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BACKUP 2026 - ABRIL\AREA DE TRABALHO\APE2L\01 - DEMANDA\11 - CONTRATAÇÃO DE VIGILANCIA - IP4 SANTANA (EM ANDAMENTO)\"/>
    </mc:Choice>
  </mc:AlternateContent>
  <xr:revisionPtr revIDLastSave="0" documentId="13_ncr:1_{52BE6504-70A0-4C13-A6DC-56DF1B921B08}" xr6:coauthVersionLast="47" xr6:coauthVersionMax="47" xr10:uidLastSave="{00000000-0000-0000-0000-000000000000}"/>
  <bookViews>
    <workbookView xWindow="-108" yWindow="-108" windowWidth="23256" windowHeight="12456" tabRatio="871" xr2:uid="{E79C402D-3D87-47E3-AB77-E537E2A42555}"/>
  </bookViews>
  <sheets>
    <sheet name="QUADRO RESUMO" sheetId="2" r:id="rId1"/>
    <sheet name="AGENTE DE PORTARIA - DIURNO" sheetId="8" r:id="rId2"/>
    <sheet name="AGENTE DE PORTARIA - NOTURNO" sheetId="9" r:id="rId3"/>
    <sheet name="VIGILANTE - DIURNO" sheetId="17" r:id="rId4"/>
    <sheet name="VIGILANTE - NOTURNO" sheetId="18" r:id="rId5"/>
    <sheet name="EQUIPAMENTO" sheetId="15" r:id="rId6"/>
    <sheet name="UNIFORME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2" l="1"/>
  <c r="G6" i="2"/>
  <c r="G5" i="2"/>
  <c r="G4" i="2"/>
  <c r="D36" i="18"/>
  <c r="D35" i="18"/>
  <c r="D78" i="18"/>
  <c r="D77" i="18"/>
  <c r="D76" i="18"/>
  <c r="D75" i="18"/>
  <c r="D74" i="18"/>
  <c r="D78" i="17"/>
  <c r="D77" i="17"/>
  <c r="D76" i="17"/>
  <c r="D75" i="17"/>
  <c r="D74" i="17"/>
  <c r="D36" i="17"/>
  <c r="D35" i="17"/>
  <c r="D78" i="9"/>
  <c r="D77" i="9"/>
  <c r="D76" i="9"/>
  <c r="D75" i="9"/>
  <c r="D74" i="9"/>
  <c r="E53" i="9"/>
  <c r="E52" i="9"/>
  <c r="E51" i="9"/>
  <c r="D36" i="9"/>
  <c r="D35" i="9"/>
  <c r="E53" i="8"/>
  <c r="D78" i="8" l="1"/>
  <c r="D77" i="8"/>
  <c r="D76" i="8"/>
  <c r="D75" i="8"/>
  <c r="D74" i="8"/>
  <c r="D69" i="8"/>
  <c r="D68" i="8"/>
  <c r="D67" i="8"/>
  <c r="D66" i="8"/>
  <c r="D65" i="8"/>
  <c r="D64" i="8"/>
  <c r="D36" i="8"/>
  <c r="D35" i="8"/>
  <c r="E52" i="8" l="1"/>
  <c r="E60" i="18"/>
  <c r="E60" i="17"/>
  <c r="E6" i="15"/>
  <c r="E5" i="15"/>
  <c r="F5" i="15" s="1"/>
  <c r="I5" i="15" s="1"/>
  <c r="E4" i="15"/>
  <c r="F4" i="15" s="1"/>
  <c r="I4" i="15" s="1"/>
  <c r="G34" i="11"/>
  <c r="G33" i="11"/>
  <c r="G32" i="11"/>
  <c r="G31" i="11"/>
  <c r="G30" i="11"/>
  <c r="G29" i="11"/>
  <c r="G21" i="11"/>
  <c r="G20" i="11"/>
  <c r="G19" i="11"/>
  <c r="G18" i="11"/>
  <c r="G17" i="11"/>
  <c r="G16" i="11"/>
  <c r="G23" i="11"/>
  <c r="G22" i="11"/>
  <c r="G15" i="11"/>
  <c r="E52" i="18"/>
  <c r="E52" i="17"/>
  <c r="E51" i="18"/>
  <c r="E51" i="17"/>
  <c r="E51" i="8"/>
  <c r="E24" i="18"/>
  <c r="E24" i="17"/>
  <c r="E31" i="17" s="1"/>
  <c r="D97" i="18"/>
  <c r="E84" i="18"/>
  <c r="D69" i="18"/>
  <c r="D68" i="18"/>
  <c r="D67" i="18"/>
  <c r="D66" i="18"/>
  <c r="D65" i="18"/>
  <c r="D64" i="18"/>
  <c r="E31" i="18"/>
  <c r="E25" i="18"/>
  <c r="E13" i="18"/>
  <c r="D97" i="17"/>
  <c r="E84" i="17"/>
  <c r="D69" i="17"/>
  <c r="D68" i="17"/>
  <c r="D67" i="17"/>
  <c r="D66" i="17"/>
  <c r="D64" i="17"/>
  <c r="D65" i="17" s="1"/>
  <c r="E13" i="17"/>
  <c r="F8" i="15"/>
  <c r="I8" i="15" s="1"/>
  <c r="F7" i="15"/>
  <c r="I7" i="15" s="1"/>
  <c r="F6" i="15"/>
  <c r="I6" i="15" s="1"/>
  <c r="G9" i="11"/>
  <c r="G8" i="11"/>
  <c r="G7" i="11"/>
  <c r="G6" i="11"/>
  <c r="G5" i="11"/>
  <c r="G4" i="11"/>
  <c r="E13" i="9"/>
  <c r="E25" i="9"/>
  <c r="E31" i="9" s="1"/>
  <c r="E104" i="9" s="1"/>
  <c r="D97" i="9"/>
  <c r="E84" i="9"/>
  <c r="D69" i="9"/>
  <c r="D68" i="9"/>
  <c r="D67" i="9"/>
  <c r="D66" i="9"/>
  <c r="D64" i="9"/>
  <c r="D65" i="9" s="1"/>
  <c r="E13" i="8"/>
  <c r="D97" i="8"/>
  <c r="E84" i="8"/>
  <c r="E31" i="8"/>
  <c r="E104" i="8" s="1"/>
  <c r="E60" i="9" l="1"/>
  <c r="E60" i="8"/>
  <c r="E61" i="8" s="1"/>
  <c r="G35" i="11"/>
  <c r="G36" i="11" s="1"/>
  <c r="I9" i="15"/>
  <c r="I10" i="15" s="1"/>
  <c r="I11" i="15" s="1"/>
  <c r="G24" i="11"/>
  <c r="G25" i="11" s="1"/>
  <c r="E104" i="18"/>
  <c r="E61" i="18"/>
  <c r="E36" i="18"/>
  <c r="E57" i="18"/>
  <c r="E35" i="18"/>
  <c r="E61" i="17"/>
  <c r="E36" i="17"/>
  <c r="E57" i="17"/>
  <c r="E104" i="17"/>
  <c r="E35" i="17"/>
  <c r="E57" i="9"/>
  <c r="E57" i="8"/>
  <c r="G10" i="11"/>
  <c r="G11" i="11" s="1"/>
  <c r="E36" i="9"/>
  <c r="E61" i="9"/>
  <c r="E35" i="9"/>
  <c r="E35" i="8"/>
  <c r="E36" i="8"/>
  <c r="E88" i="17" l="1"/>
  <c r="E88" i="18"/>
  <c r="E89" i="18"/>
  <c r="E89" i="17"/>
  <c r="E87" i="18"/>
  <c r="E87" i="17"/>
  <c r="E37" i="17"/>
  <c r="E42" i="17" s="1"/>
  <c r="E37" i="18"/>
  <c r="E44" i="18" s="1"/>
  <c r="E87" i="9"/>
  <c r="E92" i="9" s="1"/>
  <c r="E108" i="9" s="1"/>
  <c r="E87" i="8"/>
  <c r="E92" i="8" s="1"/>
  <c r="E108" i="8" s="1"/>
  <c r="E37" i="9"/>
  <c r="E67" i="9" s="1"/>
  <c r="E37" i="8"/>
  <c r="E79" i="18" l="1"/>
  <c r="E45" i="17"/>
  <c r="E43" i="17"/>
  <c r="E77" i="17"/>
  <c r="E76" i="17"/>
  <c r="E74" i="17"/>
  <c r="E66" i="17"/>
  <c r="E65" i="17"/>
  <c r="E46" i="17"/>
  <c r="E40" i="17"/>
  <c r="E67" i="17"/>
  <c r="E69" i="17"/>
  <c r="E79" i="17"/>
  <c r="E64" i="17"/>
  <c r="E70" i="17" s="1"/>
  <c r="E106" i="17" s="1"/>
  <c r="E68" i="17"/>
  <c r="E44" i="17"/>
  <c r="E48" i="17" s="1"/>
  <c r="E105" i="17" s="1"/>
  <c r="E47" i="17"/>
  <c r="E75" i="17"/>
  <c r="E78" i="17"/>
  <c r="E41" i="17"/>
  <c r="E92" i="17"/>
  <c r="E108" i="17" s="1"/>
  <c r="E92" i="18"/>
  <c r="E108" i="18" s="1"/>
  <c r="E75" i="18"/>
  <c r="E68" i="18"/>
  <c r="E42" i="18"/>
  <c r="E41" i="18"/>
  <c r="E74" i="18"/>
  <c r="E67" i="18"/>
  <c r="E43" i="18"/>
  <c r="E46" i="18"/>
  <c r="E69" i="18"/>
  <c r="E76" i="18"/>
  <c r="E77" i="18"/>
  <c r="E78" i="18"/>
  <c r="E40" i="18"/>
  <c r="E47" i="18"/>
  <c r="E64" i="18"/>
  <c r="E65" i="18"/>
  <c r="E66" i="18"/>
  <c r="E45" i="18"/>
  <c r="E44" i="9"/>
  <c r="E65" i="9"/>
  <c r="E42" i="9"/>
  <c r="E76" i="9"/>
  <c r="E66" i="9"/>
  <c r="E40" i="9"/>
  <c r="E75" i="9"/>
  <c r="E77" i="9"/>
  <c r="E64" i="9"/>
  <c r="E74" i="9"/>
  <c r="E46" i="9"/>
  <c r="E45" i="9"/>
  <c r="E41" i="9"/>
  <c r="E43" i="9"/>
  <c r="E47" i="9"/>
  <c r="E68" i="9"/>
  <c r="E69" i="9"/>
  <c r="E78" i="9"/>
  <c r="E79" i="9"/>
  <c r="E69" i="8"/>
  <c r="E41" i="8"/>
  <c r="E65" i="8"/>
  <c r="E77" i="8"/>
  <c r="E40" i="8"/>
  <c r="E78" i="8"/>
  <c r="E46" i="8"/>
  <c r="E64" i="8"/>
  <c r="E67" i="8"/>
  <c r="E79" i="8"/>
  <c r="E66" i="8"/>
  <c r="E45" i="8"/>
  <c r="E47" i="8"/>
  <c r="E43" i="8"/>
  <c r="E74" i="8"/>
  <c r="E76" i="8"/>
  <c r="E44" i="8"/>
  <c r="E68" i="8"/>
  <c r="E42" i="8"/>
  <c r="E75" i="8"/>
  <c r="E70" i="18" l="1"/>
  <c r="E106" i="18" s="1"/>
  <c r="E80" i="17"/>
  <c r="E107" i="17" s="1"/>
  <c r="E95" i="17" s="1"/>
  <c r="E96" i="17" s="1"/>
  <c r="E98" i="17" s="1"/>
  <c r="E80" i="18"/>
  <c r="E107" i="18" s="1"/>
  <c r="E48" i="18"/>
  <c r="E105" i="18" s="1"/>
  <c r="E80" i="8"/>
  <c r="E107" i="8" s="1"/>
  <c r="E48" i="9"/>
  <c r="E105" i="9" s="1"/>
  <c r="E80" i="9"/>
  <c r="E107" i="9" s="1"/>
  <c r="E70" i="9"/>
  <c r="E106" i="9" s="1"/>
  <c r="E48" i="8"/>
  <c r="E105" i="8" s="1"/>
  <c r="E70" i="8"/>
  <c r="E106" i="8" s="1"/>
  <c r="E95" i="18" l="1"/>
  <c r="E96" i="18"/>
  <c r="E100" i="18" s="1"/>
  <c r="E100" i="17"/>
  <c r="E99" i="17"/>
  <c r="E95" i="9"/>
  <c r="E95" i="8"/>
  <c r="E99" i="18" l="1"/>
  <c r="E98" i="18"/>
  <c r="E101" i="18" s="1"/>
  <c r="E109" i="18" s="1"/>
  <c r="E110" i="18" s="1"/>
  <c r="E111" i="18" s="1"/>
  <c r="H7" i="2" s="1"/>
  <c r="I7" i="2" s="1"/>
  <c r="E101" i="17"/>
  <c r="E109" i="17" s="1"/>
  <c r="E110" i="17" s="1"/>
  <c r="E111" i="17" s="1"/>
  <c r="H6" i="2" s="1"/>
  <c r="I6" i="2" s="1"/>
  <c r="E96" i="9"/>
  <c r="E100" i="9" s="1"/>
  <c r="E96" i="8"/>
  <c r="E100" i="8" s="1"/>
  <c r="E99" i="8" l="1"/>
  <c r="E98" i="8"/>
  <c r="E98" i="9"/>
  <c r="E99" i="9"/>
  <c r="E101" i="8" l="1"/>
  <c r="E109" i="8" s="1"/>
  <c r="E110" i="8" s="1"/>
  <c r="E111" i="8" s="1"/>
  <c r="E101" i="9"/>
  <c r="E109" i="9" s="1"/>
  <c r="E110" i="9" s="1"/>
  <c r="E111" i="9" s="1"/>
  <c r="H5" i="2" l="1"/>
  <c r="I5" i="2" s="1"/>
  <c r="H4" i="2" l="1"/>
  <c r="H8" i="2" s="1"/>
  <c r="G8" i="2"/>
  <c r="I4" i="2" l="1"/>
  <c r="I8" i="2" s="1"/>
</calcChain>
</file>

<file path=xl/sharedStrings.xml><?xml version="1.0" encoding="utf-8"?>
<sst xmlns="http://schemas.openxmlformats.org/spreadsheetml/2006/main" count="875" uniqueCount="194">
  <si>
    <t>CUSTOS REFERENTES AO POSTO</t>
  </si>
  <si>
    <t>Dados referentes à licitação</t>
  </si>
  <si>
    <t>Modalidade de Licitação</t>
  </si>
  <si>
    <t>DISCRIMINAÇÃO DOS SERVIÇOS (DADOS REFERENTES À CONTRATAÇÃO)</t>
  </si>
  <si>
    <t>A</t>
  </si>
  <si>
    <t>B</t>
  </si>
  <si>
    <t>C</t>
  </si>
  <si>
    <t>D</t>
  </si>
  <si>
    <t>E</t>
  </si>
  <si>
    <t>CUSTOS POR EMPREGADO</t>
  </si>
  <si>
    <t>PLANILHA DE CUSTOS E FORMAÇÃO DE PREÇOS</t>
  </si>
  <si>
    <t>Data de Apresentação da Proposta (DD/MM/AAAA)</t>
  </si>
  <si>
    <t>Local de Execução</t>
  </si>
  <si>
    <t>Acordo, Conv. ou Sentença Normativa em Dissídio Coletivo (MM/AAAA)</t>
  </si>
  <si>
    <t>Número de Meses de Execução Contratual</t>
  </si>
  <si>
    <t>Quantidade de Postos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</si>
  <si>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</si>
  <si>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</si>
  <si>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</si>
  <si>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(DD/MM/AAAA)</t>
  </si>
  <si>
    <t>EMPREGADOS POR POSTO</t>
  </si>
  <si>
    <t>MÓDULO 1: COMPOSIÇÃO DA REMUNERAÇÃO</t>
  </si>
  <si>
    <t>Pregão nº</t>
  </si>
  <si>
    <t>F</t>
  </si>
  <si>
    <t>G</t>
  </si>
  <si>
    <t>H</t>
  </si>
  <si>
    <t>Composição da Remuneração</t>
  </si>
  <si>
    <t>Salário-Base</t>
  </si>
  <si>
    <t>Adicional de Periculosidade</t>
  </si>
  <si>
    <t>Adicional Noturno</t>
  </si>
  <si>
    <t>Adicional de Hora Noturna Reduzida (em %)</t>
  </si>
  <si>
    <t>Adicional de Insalubridade</t>
  </si>
  <si>
    <t>Outras Remunerações 1 (Especificar)</t>
  </si>
  <si>
    <t>Outras Remunerações 2 (Especificar)</t>
  </si>
  <si>
    <t>Outras Remunerações 3 (Especificar)</t>
  </si>
  <si>
    <t>Valor (R$)</t>
  </si>
  <si>
    <t>TOTAL</t>
  </si>
  <si>
    <t>MÓDULO 2: ENCARGOS E BENEFÍCIOS ANUAIS, MENSAIS E DIÁRIOS</t>
  </si>
  <si>
    <t>Submódulo 2.1 - 13º (décimo terceiro) Salário e Adicional de Férias</t>
  </si>
  <si>
    <t>2.1</t>
  </si>
  <si>
    <t>Submódulo 2.2 - Encargos Previdencários (GPS), Fundo de Garantia por Tempo de Serviço (FGTS) e Outras Contribuições</t>
  </si>
  <si>
    <t>13º Salário e Adicional de Férias</t>
  </si>
  <si>
    <t>13º Salário</t>
  </si>
  <si>
    <t>%</t>
  </si>
  <si>
    <t>2.2</t>
  </si>
  <si>
    <t xml:space="preserve">A </t>
  </si>
  <si>
    <t>Encargos Previdenciários (GPS), Fundo de Garantia por Tempo de Serviço (FGTS) e outras contribuições</t>
  </si>
  <si>
    <t>INSS</t>
  </si>
  <si>
    <t>Salário Educação</t>
  </si>
  <si>
    <t>Riscos Ambientas do Trabalho</t>
  </si>
  <si>
    <t>SESC</t>
  </si>
  <si>
    <t>SENAC</t>
  </si>
  <si>
    <t>SEBRAE</t>
  </si>
  <si>
    <t>INCRA</t>
  </si>
  <si>
    <t>FGTS</t>
  </si>
  <si>
    <t>Submódulo 2.3 - Benefícios Mensais e Diários</t>
  </si>
  <si>
    <t>2.3</t>
  </si>
  <si>
    <t>Benefícios Mensais e Diários</t>
  </si>
  <si>
    <t>Transporte</t>
  </si>
  <si>
    <t>Auxílio-Refeição/Alimentação</t>
  </si>
  <si>
    <t>Benefício Social (CCT, Cláusula 15ª)</t>
  </si>
  <si>
    <t>Outros Benefícios 2</t>
  </si>
  <si>
    <t>Outros Benefícios 3</t>
  </si>
  <si>
    <t>Abono de Férias</t>
  </si>
  <si>
    <t>Submódulo 2.4 - Intervalo Intrajornada - Indenizado</t>
  </si>
  <si>
    <t>2.4</t>
  </si>
  <si>
    <t>Intervalo Intrajornada</t>
  </si>
  <si>
    <t>Valor (em R$)</t>
  </si>
  <si>
    <t>MÓDULO 3: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</si>
  <si>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</si>
  <si>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</si>
  <si>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</si>
  <si>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
Indenizado</t>
  </si>
  <si>
    <t>Aviso Prévio Trabalhado</t>
  </si>
  <si>
    <t>Incidência de GPS, FGTS e Outras Contribuições sobre Aviso
Prévio Trabalhado</t>
  </si>
  <si>
    <t>Multa do FGTS e Contribuição Social sobre o Aviso Prévio
Trabalhado</t>
  </si>
  <si>
    <t>MÓDULO 4: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</si>
  <si>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</si>
  <si>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</si>
  <si>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</si>
  <si>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</si>
  <si>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</si>
  <si>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</si>
  <si>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</si>
  <si>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</si>
  <si>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Outras Ausências (Especificar - em %)</t>
  </si>
  <si>
    <t>Submódulo 4.2 - Substituto na Intrajornada</t>
  </si>
  <si>
    <t>4.2</t>
  </si>
  <si>
    <t>Substituto na Intrajornada</t>
  </si>
  <si>
    <t>Substituto na Cobertura de Intervalo para Repouso e Alimentação</t>
  </si>
  <si>
    <t>MÓDULO 5: INSUMOS DIVERSOS</t>
  </si>
  <si>
    <t>Insumos Diversos</t>
  </si>
  <si>
    <t>Uniformes</t>
  </si>
  <si>
    <t>Materiais</t>
  </si>
  <si>
    <t>Equipamentos/Ferramentas</t>
  </si>
  <si>
    <t>EPI</t>
  </si>
  <si>
    <t>Segurança e Medicina do Trabalho</t>
  </si>
  <si>
    <t>MÓDULO 6: CUSTOS INDIRETOS, TRIBUTOS E LUCRO</t>
  </si>
  <si>
    <t>C.1</t>
  </si>
  <si>
    <t>C.2</t>
  </si>
  <si>
    <t>C.3</t>
  </si>
  <si>
    <t>Custos Indiretos, Tributos e Lucro</t>
  </si>
  <si>
    <t>Custos Indiretos</t>
  </si>
  <si>
    <t>Lucro</t>
  </si>
  <si>
    <t>Tributos</t>
  </si>
  <si>
    <t>PIS</t>
  </si>
  <si>
    <t>Cofins</t>
  </si>
  <si>
    <t>ISS</t>
  </si>
  <si>
    <t>QUADRO RESUMO - CUSTO POR EMPREGADO</t>
  </si>
  <si>
    <t>MÓD.</t>
  </si>
  <si>
    <t>Mão-de-obra vinculada à execução contratual (valor por empregado)</t>
  </si>
  <si>
    <t>Encargos e Benefícios Anuais, Mensais e Diários</t>
  </si>
  <si>
    <t>Custo de Reposição do Profissional Ausente</t>
  </si>
  <si>
    <t>VALOR TOTAL DO EMPREGADO</t>
  </si>
  <si>
    <t>VALOR TOTAL POR POSTO</t>
  </si>
  <si>
    <t>LOTE ÚNICO</t>
  </si>
  <si>
    <t>Item</t>
  </si>
  <si>
    <t>Descrição</t>
  </si>
  <si>
    <t>Ref.</t>
  </si>
  <si>
    <t>CATSER</t>
  </si>
  <si>
    <t>QTD</t>
  </si>
  <si>
    <t>Valor Unit.</t>
  </si>
  <si>
    <t>Valor Total</t>
  </si>
  <si>
    <t>SERVIÇO</t>
  </si>
  <si>
    <t>ANEXO III - PLANILHA DE COMPOSIÇÃO DE CUSTOS</t>
  </si>
  <si>
    <t>CONFORME TERMO DE REFERÊNCIA</t>
  </si>
  <si>
    <t>ITEM</t>
  </si>
  <si>
    <t>DESCRIÇÃO</t>
  </si>
  <si>
    <t>UND</t>
  </si>
  <si>
    <t>Valor Unitário</t>
  </si>
  <si>
    <t>Serviço de controle de movimentação de pessoas</t>
  </si>
  <si>
    <t>AGENTE DE PORTARIA 12X36 - DIURNO</t>
  </si>
  <si>
    <t>AGENTE DE PORTARIA 12X36 - NOTURNO</t>
  </si>
  <si>
    <t>Crachá de identificação</t>
  </si>
  <si>
    <t>PAR</t>
  </si>
  <si>
    <t>VALOR TOTAL ANUAL POR FUNCIONÁRIO</t>
  </si>
  <si>
    <t>VALOR TOTAL MENSAL POR FUNCIONÁRIO</t>
  </si>
  <si>
    <t>QTD ANUAL 
(Por funcionário)</t>
  </si>
  <si>
    <t>Camisa social, 100% algodão, mangas curtas, com emblema da empresa.</t>
  </si>
  <si>
    <t>Calça social, 100% poliéster, cor preta, bolsos frontais e posteriores, com passante de cinto no cós e fechamento frontal por botão de casa e zíper.</t>
  </si>
  <si>
    <t>Cinto na cor preta</t>
  </si>
  <si>
    <t>Sapato tipo esporte fino, com cadarço, de couro, solado de borracha, cor preta, de boa qualidade ou sapato social feminino, cor preta linha comfort.</t>
  </si>
  <si>
    <t>Meia social, cor preta.</t>
  </si>
  <si>
    <t>VALOR TOTAL ANUAL</t>
  </si>
  <si>
    <t>VALOR TOTAL MENSAL</t>
  </si>
  <si>
    <t>VALOR MENSAL POR FUNCIONÁRIO</t>
  </si>
  <si>
    <t>QTDE.</t>
  </si>
  <si>
    <t>Vida útil (anos)</t>
  </si>
  <si>
    <t>Valor Residual (%)</t>
  </si>
  <si>
    <t>Valor de depreciação anual</t>
  </si>
  <si>
    <t>APÊNDICE VI DO ANEXO I - PLANILHA DE ESTIMATIVA DE CUSTOS DE EQUIPAMENTOS JARDINEIRO</t>
  </si>
  <si>
    <t>TOTAL GLOBAL</t>
  </si>
  <si>
    <t>Nº do Processo Administrativo</t>
  </si>
  <si>
    <t xml:space="preserve">Nº do Processo Administrativo </t>
  </si>
  <si>
    <t>Valor Mensal</t>
  </si>
  <si>
    <t>5174-15</t>
  </si>
  <si>
    <t>5173-30</t>
  </si>
  <si>
    <t>VIGILANTE ARMADO 12X36 - NOTURNO</t>
  </si>
  <si>
    <t>VIGILANTE ARMADO 12X36 - DIURNO</t>
  </si>
  <si>
    <t>AGENTE DE PORTARIA - 12x36 (DIURNO)</t>
  </si>
  <si>
    <t>AGENTE DE PORTARIA - 12x36 (NOTURNO)</t>
  </si>
  <si>
    <t>Outros Benefícios 1</t>
  </si>
  <si>
    <t>Outros Benefícios 4</t>
  </si>
  <si>
    <t>Outros Insumos 1</t>
  </si>
  <si>
    <t>VIGILÂNÇIA ARMADO - 12x36 (DIURNO)</t>
  </si>
  <si>
    <t>VIGILÂNÇIA ARMADO - 12x36 (NOTURNO)</t>
  </si>
  <si>
    <t>ANEXO I - PLANILHA DE ESTIMATIVA DE CUSTOS DE UNIFORME AGENTE DE PORTARIA</t>
  </si>
  <si>
    <t>ANEXO II - PLANILHA DE ESTIMATIVA DE CUSTOS DE UNIFORME VIGILÂNÇIA ARMADA</t>
  </si>
  <si>
    <t>Jaqueta de frio ou japona</t>
  </si>
  <si>
    <t>Par de Meia</t>
  </si>
  <si>
    <t>Boné com emblema</t>
  </si>
  <si>
    <t>Cinto de nylon – de couro</t>
  </si>
  <si>
    <t>Capa de Chuva</t>
  </si>
  <si>
    <t>Par de calçado (sapato)</t>
  </si>
  <si>
    <t>Camisa mangas curtas, com emblema da empresa.</t>
  </si>
  <si>
    <t>Camisa mangas longas, com emblema da empresa.</t>
  </si>
  <si>
    <t>Revólver calibre 38</t>
  </si>
  <si>
    <t>Colete balístico, tipo soquete</t>
  </si>
  <si>
    <t>Lanterna 3 pilhas</t>
  </si>
  <si>
    <t>Rádio comunicador profissional até 56km, inclusive bateria recarregável de reserva.</t>
  </si>
  <si>
    <t>Munição calibre 38 (3 vezes a capacidade de tiros do revolver)</t>
  </si>
  <si>
    <t>Cinto com coldre e baleiro</t>
  </si>
  <si>
    <t>Livro de ocorrência</t>
  </si>
  <si>
    <t>Cassetete</t>
  </si>
  <si>
    <t>Porta cassetete</t>
  </si>
  <si>
    <t>Apito com cordão</t>
  </si>
  <si>
    <t>Pilhas para lanterna</t>
  </si>
  <si>
    <t>ANEXO III - PLANILHA DE ESTIMATIVA DE CUSTOS DE MATERIAIS - COMPLEMENTO DO UNIFORME VIGILÂNÇIA ARMADA</t>
  </si>
  <si>
    <t>Pregão Eletrônico Nº 90002/2025</t>
  </si>
  <si>
    <t>AP000076/2025</t>
  </si>
  <si>
    <t xml:space="preserve">VIGILANTE  </t>
  </si>
  <si>
    <t>AP000002/2026</t>
  </si>
  <si>
    <t>Férias e Adicional de Férias</t>
  </si>
  <si>
    <t>01/05/2025 - 01/05/2026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</si>
</sst>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9"/>
      <color theme="1"/>
      <name val="Calibri"/>
      <family val="2"/>
    </font>
    <font>
      <b/>
      <sz val="12"/>
      <color theme="1"/>
      <name val="Calibri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" fontId="2" fillId="2" borderId="0" xfId="0" applyNumberFormat="1" applyFont="1" applyFill="1"/>
    <xf numFmtId="14" fontId="2" fillId="2" borderId="0" xfId="0" applyNumberFormat="1" applyFont="1" applyFill="1"/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10" fontId="2" fillId="2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16F72-C599-4334-B399-078BBDAB4841}">
  <dimension ref="B2:K13"/>
  <sheetViews>
    <sheetView tabSelected="1" workbookViewId="0">
      <selection activeCell="G8" sqref="G8"/>
    </sheetView>
  </sheetViews>
  <sheetFormatPr defaultColWidth="8.8984375" defaultRowHeight="14.4"/>
  <cols>
    <col min="1" max="2" width="8.8984375" style="10"/>
    <col min="3" max="3" width="36.59765625" style="10" bestFit="1" customWidth="1"/>
    <col min="4" max="6" width="8.8984375" style="10"/>
    <col min="7" max="7" width="11.296875" style="10" customWidth="1"/>
    <col min="8" max="8" width="12" style="10" bestFit="1" customWidth="1"/>
    <col min="9" max="9" width="14.3984375" style="10" bestFit="1" customWidth="1"/>
    <col min="10" max="10" width="21.69921875" style="10" bestFit="1" customWidth="1"/>
    <col min="11" max="11" width="10" style="10" bestFit="1" customWidth="1"/>
    <col min="12" max="16384" width="8.8984375" style="10"/>
  </cols>
  <sheetData>
    <row r="2" spans="2:11">
      <c r="B2" s="34" t="s">
        <v>115</v>
      </c>
      <c r="C2" s="34"/>
      <c r="D2" s="34"/>
      <c r="E2" s="34"/>
      <c r="F2" s="34"/>
      <c r="G2" s="34"/>
      <c r="H2" s="34"/>
      <c r="I2" s="34"/>
    </row>
    <row r="3" spans="2:11">
      <c r="B3" s="29" t="s">
        <v>116</v>
      </c>
      <c r="C3" s="29" t="s">
        <v>117</v>
      </c>
      <c r="D3" s="29" t="s">
        <v>118</v>
      </c>
      <c r="E3" s="29" t="s">
        <v>119</v>
      </c>
      <c r="F3" s="29" t="s">
        <v>120</v>
      </c>
      <c r="G3" s="29" t="s">
        <v>121</v>
      </c>
      <c r="H3" s="29" t="s">
        <v>154</v>
      </c>
      <c r="I3" s="29" t="s">
        <v>122</v>
      </c>
    </row>
    <row r="4" spans="2:11">
      <c r="B4" s="38">
        <v>1</v>
      </c>
      <c r="C4" s="12" t="s">
        <v>159</v>
      </c>
      <c r="D4" s="11" t="s">
        <v>123</v>
      </c>
      <c r="E4" s="11">
        <v>8729</v>
      </c>
      <c r="F4" s="11">
        <v>2</v>
      </c>
      <c r="G4" s="54">
        <f>ROUND('AGENTE DE PORTARIA - DIURNO'!E111,2)</f>
        <v>4616.0200000000004</v>
      </c>
      <c r="H4" s="54">
        <f>F4*G4</f>
        <v>9232.0400000000009</v>
      </c>
      <c r="I4" s="54">
        <f>H4*36</f>
        <v>332353.44000000006</v>
      </c>
      <c r="J4" s="13"/>
      <c r="K4" s="13"/>
    </row>
    <row r="5" spans="2:11">
      <c r="B5" s="39"/>
      <c r="C5" s="12" t="s">
        <v>160</v>
      </c>
      <c r="D5" s="11" t="s">
        <v>123</v>
      </c>
      <c r="E5" s="11">
        <v>8729</v>
      </c>
      <c r="F5" s="11">
        <v>2</v>
      </c>
      <c r="G5" s="54">
        <f>ROUND('AGENTE DE PORTARIA - NOTURNO'!E111,2)</f>
        <v>5063.3599999999997</v>
      </c>
      <c r="H5" s="54">
        <f>F5*G5</f>
        <v>10126.719999999999</v>
      </c>
      <c r="I5" s="54">
        <f>H5*36</f>
        <v>364561.91999999998</v>
      </c>
      <c r="J5" s="13"/>
      <c r="K5" s="13"/>
    </row>
    <row r="6" spans="2:11">
      <c r="B6" s="38">
        <v>2</v>
      </c>
      <c r="C6" s="12" t="s">
        <v>164</v>
      </c>
      <c r="D6" s="11" t="s">
        <v>123</v>
      </c>
      <c r="E6" s="11">
        <v>24015</v>
      </c>
      <c r="F6" s="11">
        <v>4</v>
      </c>
      <c r="G6" s="54">
        <f>ROUND('VIGILANTE - DIURNO'!E111,2)</f>
        <v>7280.56</v>
      </c>
      <c r="H6" s="54">
        <f>F6*G6</f>
        <v>29122.240000000002</v>
      </c>
      <c r="I6" s="54">
        <f>H6*36</f>
        <v>1048400.64</v>
      </c>
      <c r="J6" s="13"/>
      <c r="K6" s="13"/>
    </row>
    <row r="7" spans="2:11">
      <c r="B7" s="39"/>
      <c r="C7" s="12" t="s">
        <v>165</v>
      </c>
      <c r="D7" s="11" t="s">
        <v>123</v>
      </c>
      <c r="E7" s="11">
        <v>24015</v>
      </c>
      <c r="F7" s="11">
        <v>4</v>
      </c>
      <c r="G7" s="54">
        <f>ROUND('VIGILANTE - NOTURNO'!E111,2)</f>
        <v>7846.34</v>
      </c>
      <c r="H7" s="54">
        <f>F7*G7</f>
        <v>31385.360000000001</v>
      </c>
      <c r="I7" s="54">
        <f>H7*36</f>
        <v>1129872.96</v>
      </c>
      <c r="J7" s="13"/>
      <c r="K7" s="13"/>
    </row>
    <row r="8" spans="2:11">
      <c r="B8" s="35" t="s">
        <v>151</v>
      </c>
      <c r="C8" s="36"/>
      <c r="D8" s="36"/>
      <c r="E8" s="36"/>
      <c r="F8" s="37"/>
      <c r="G8" s="28">
        <f>SUM(G4:G7)</f>
        <v>24806.280000000002</v>
      </c>
      <c r="H8" s="28">
        <f>SUM(H4:H7)</f>
        <v>79866.36</v>
      </c>
      <c r="I8" s="28">
        <f>SUM(I4:I7)</f>
        <v>2875188.96</v>
      </c>
      <c r="J8" s="13"/>
    </row>
    <row r="13" spans="2:11">
      <c r="J13" s="14"/>
    </row>
  </sheetData>
  <mergeCells count="4">
    <mergeCell ref="B2:I2"/>
    <mergeCell ref="B8:F8"/>
    <mergeCell ref="B4:B5"/>
    <mergeCell ref="B6:B7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FA450-A802-4CF2-B10A-C02AD8262F79}">
  <dimension ref="B2:E111"/>
  <sheetViews>
    <sheetView topLeftCell="A19" workbookViewId="0">
      <selection activeCell="E40" sqref="E40"/>
    </sheetView>
  </sheetViews>
  <sheetFormatPr defaultColWidth="8.8984375" defaultRowHeight="14.4"/>
  <cols>
    <col min="1" max="2" width="8.8984375" style="1"/>
    <col min="3" max="3" width="51.8984375" style="1" customWidth="1"/>
    <col min="4" max="4" width="9.8984375" style="1" customWidth="1"/>
    <col min="5" max="5" width="16.09765625" style="2" customWidth="1"/>
    <col min="6" max="16384" width="8.8984375" style="1"/>
  </cols>
  <sheetData>
    <row r="2" spans="2:5" ht="18">
      <c r="B2" s="41" t="s">
        <v>124</v>
      </c>
      <c r="C2" s="41"/>
      <c r="D2" s="41"/>
      <c r="E2" s="41"/>
    </row>
    <row r="4" spans="2:5">
      <c r="B4" s="40" t="s">
        <v>0</v>
      </c>
      <c r="C4" s="40"/>
      <c r="D4" s="40"/>
      <c r="E4" s="40"/>
    </row>
    <row r="5" spans="2:5">
      <c r="B5" s="42" t="s">
        <v>1</v>
      </c>
      <c r="C5" s="42"/>
      <c r="D5" s="42"/>
      <c r="E5" s="42"/>
    </row>
    <row r="6" spans="2:5">
      <c r="B6" s="42" t="s">
        <v>152</v>
      </c>
      <c r="C6" s="42"/>
      <c r="D6" s="42"/>
      <c r="E6" s="42"/>
    </row>
    <row r="7" spans="2:5">
      <c r="B7" s="42" t="s">
        <v>2</v>
      </c>
      <c r="C7" s="42"/>
      <c r="D7" s="4" t="s">
        <v>22</v>
      </c>
      <c r="E7" s="3"/>
    </row>
    <row r="8" spans="2:5">
      <c r="B8" s="40" t="s">
        <v>3</v>
      </c>
      <c r="C8" s="40"/>
      <c r="D8" s="40"/>
      <c r="E8" s="40"/>
    </row>
    <row r="9" spans="2:5">
      <c r="B9" s="3" t="s">
        <v>4</v>
      </c>
      <c r="C9" s="42" t="s">
        <v>11</v>
      </c>
      <c r="D9" s="42"/>
      <c r="E9" s="6"/>
    </row>
    <row r="10" spans="2:5">
      <c r="B10" s="3" t="s">
        <v>5</v>
      </c>
      <c r="C10" s="4" t="s">
        <v>12</v>
      </c>
      <c r="D10" s="43" t="s">
        <v>125</v>
      </c>
      <c r="E10" s="43"/>
    </row>
    <row r="11" spans="2:5">
      <c r="B11" s="3" t="s">
        <v>6</v>
      </c>
      <c r="C11" s="42" t="s">
        <v>13</v>
      </c>
      <c r="D11" s="42"/>
      <c r="E11" s="33" t="s">
        <v>191</v>
      </c>
    </row>
    <row r="12" spans="2:5">
      <c r="B12" s="3" t="s">
        <v>7</v>
      </c>
      <c r="C12" s="44" t="s">
        <v>14</v>
      </c>
      <c r="D12" s="44"/>
      <c r="E12" s="3"/>
    </row>
    <row r="13" spans="2:5">
      <c r="B13" s="3" t="s">
        <v>8</v>
      </c>
      <c r="C13" s="44" t="s">
        <v>15</v>
      </c>
      <c r="D13" s="44"/>
      <c r="E13" s="3">
        <f>'QUADRO RESUMO'!F4</f>
        <v>2</v>
      </c>
    </row>
    <row r="14" spans="2:5">
      <c r="B14" s="40" t="s">
        <v>9</v>
      </c>
      <c r="C14" s="40"/>
      <c r="D14" s="40"/>
      <c r="E14" s="40"/>
    </row>
    <row r="15" spans="2:5" ht="30.6" customHeight="1">
      <c r="B15" s="3">
        <v>1</v>
      </c>
      <c r="C15" s="4" t="s">
        <v>16</v>
      </c>
      <c r="D15" s="45" t="s">
        <v>130</v>
      </c>
      <c r="E15" s="45"/>
    </row>
    <row r="16" spans="2:5">
      <c r="B16" s="3">
        <v>2</v>
      </c>
      <c r="C16" s="4" t="s">
        <v>17</v>
      </c>
      <c r="D16" s="46" t="s">
        <v>155</v>
      </c>
      <c r="E16" s="46"/>
    </row>
    <row r="17" spans="2:5" ht="28.8" customHeight="1">
      <c r="B17" s="3">
        <v>3</v>
      </c>
      <c r="C17" s="4" t="s">
        <v>18</v>
      </c>
      <c r="D17" s="45" t="s">
        <v>131</v>
      </c>
      <c r="E17" s="45"/>
    </row>
    <row r="18" spans="2:5">
      <c r="B18" s="3">
        <v>4</v>
      </c>
      <c r="C18" s="42" t="s">
        <v>19</v>
      </c>
      <c r="D18" s="42"/>
      <c r="E18" s="32">
        <v>46023</v>
      </c>
    </row>
    <row r="19" spans="2:5">
      <c r="B19" s="40" t="s">
        <v>10</v>
      </c>
      <c r="C19" s="40"/>
      <c r="D19" s="40"/>
      <c r="E19" s="40"/>
    </row>
    <row r="20" spans="2:5">
      <c r="B20" s="47" t="s">
        <v>20</v>
      </c>
      <c r="C20" s="47"/>
      <c r="D20" s="47"/>
      <c r="E20" s="16">
        <v>1</v>
      </c>
    </row>
    <row r="21" spans="2:5">
      <c r="B21" s="40" t="s">
        <v>21</v>
      </c>
      <c r="C21" s="40"/>
      <c r="D21" s="40"/>
      <c r="E21" s="40"/>
    </row>
    <row r="22" spans="2:5">
      <c r="B22" s="15">
        <v>1</v>
      </c>
      <c r="C22" s="48" t="s">
        <v>26</v>
      </c>
      <c r="D22" s="48"/>
      <c r="E22" s="15" t="s">
        <v>35</v>
      </c>
    </row>
    <row r="23" spans="2:5">
      <c r="B23" s="3" t="s">
        <v>4</v>
      </c>
      <c r="C23" s="44" t="s">
        <v>27</v>
      </c>
      <c r="D23" s="44"/>
      <c r="E23" s="18">
        <v>1726.82</v>
      </c>
    </row>
    <row r="24" spans="2:5">
      <c r="B24" s="3" t="s">
        <v>5</v>
      </c>
      <c r="C24" s="44" t="s">
        <v>28</v>
      </c>
      <c r="D24" s="44"/>
      <c r="E24" s="18"/>
    </row>
    <row r="25" spans="2:5">
      <c r="B25" s="3" t="s">
        <v>6</v>
      </c>
      <c r="C25" s="44" t="s">
        <v>29</v>
      </c>
      <c r="D25" s="44"/>
      <c r="E25" s="18"/>
    </row>
    <row r="26" spans="2:5">
      <c r="B26" s="3" t="s">
        <v>7</v>
      </c>
      <c r="C26" s="44" t="s">
        <v>30</v>
      </c>
      <c r="D26" s="44"/>
      <c r="E26" s="18"/>
    </row>
    <row r="27" spans="2:5">
      <c r="B27" s="3" t="s">
        <v>8</v>
      </c>
      <c r="C27" s="44" t="s">
        <v>31</v>
      </c>
      <c r="D27" s="44"/>
      <c r="E27" s="18"/>
    </row>
    <row r="28" spans="2:5">
      <c r="B28" s="3" t="s">
        <v>23</v>
      </c>
      <c r="C28" s="44" t="s">
        <v>32</v>
      </c>
      <c r="D28" s="44"/>
      <c r="E28" s="18"/>
    </row>
    <row r="29" spans="2:5">
      <c r="B29" s="3" t="s">
        <v>24</v>
      </c>
      <c r="C29" s="44" t="s">
        <v>33</v>
      </c>
      <c r="D29" s="44"/>
      <c r="E29" s="18"/>
    </row>
    <row r="30" spans="2:5">
      <c r="B30" s="3" t="s">
        <v>25</v>
      </c>
      <c r="C30" s="44" t="s">
        <v>34</v>
      </c>
      <c r="D30" s="44"/>
      <c r="E30" s="18"/>
    </row>
    <row r="31" spans="2:5">
      <c r="B31" s="47" t="s">
        <v>36</v>
      </c>
      <c r="C31" s="47"/>
      <c r="D31" s="47"/>
      <c r="E31" s="19">
        <f>SUM(E23:E30)</f>
        <v>1726.82</v>
      </c>
    </row>
    <row r="32" spans="2:5">
      <c r="B32" s="40" t="s">
        <v>37</v>
      </c>
      <c r="C32" s="40"/>
      <c r="D32" s="40"/>
      <c r="E32" s="40"/>
    </row>
    <row r="33" spans="2:5">
      <c r="B33" s="48" t="s">
        <v>38</v>
      </c>
      <c r="C33" s="48"/>
      <c r="D33" s="48"/>
      <c r="E33" s="48"/>
    </row>
    <row r="34" spans="2:5">
      <c r="B34" s="15" t="s">
        <v>39</v>
      </c>
      <c r="C34" s="20" t="s">
        <v>41</v>
      </c>
      <c r="D34" s="15" t="s">
        <v>43</v>
      </c>
      <c r="E34" s="15" t="s">
        <v>35</v>
      </c>
    </row>
    <row r="35" spans="2:5">
      <c r="B35" s="3" t="s">
        <v>4</v>
      </c>
      <c r="C35" s="4" t="s">
        <v>42</v>
      </c>
      <c r="D35" s="21">
        <f>1/12</f>
        <v>8.3333333333333329E-2</v>
      </c>
      <c r="E35" s="18">
        <f>E31*D35</f>
        <v>143.90166666666664</v>
      </c>
    </row>
    <row r="36" spans="2:5">
      <c r="B36" s="3" t="s">
        <v>5</v>
      </c>
      <c r="C36" s="4" t="s">
        <v>192</v>
      </c>
      <c r="D36" s="21">
        <f>1/3/12+1/12</f>
        <v>0.1111111111111111</v>
      </c>
      <c r="E36" s="18">
        <f>E31*D36</f>
        <v>191.86888888888888</v>
      </c>
    </row>
    <row r="37" spans="2:5">
      <c r="B37" s="47" t="s">
        <v>36</v>
      </c>
      <c r="C37" s="47"/>
      <c r="D37" s="47"/>
      <c r="E37" s="19">
        <f>SUM(E35:E36)</f>
        <v>335.77055555555552</v>
      </c>
    </row>
    <row r="38" spans="2:5" ht="28.8" customHeight="1">
      <c r="B38" s="50" t="s">
        <v>40</v>
      </c>
      <c r="C38" s="50"/>
      <c r="D38" s="50"/>
      <c r="E38" s="50"/>
    </row>
    <row r="39" spans="2:5" ht="28.8">
      <c r="B39" s="15" t="s">
        <v>44</v>
      </c>
      <c r="C39" s="22" t="s">
        <v>46</v>
      </c>
      <c r="D39" s="15" t="s">
        <v>43</v>
      </c>
      <c r="E39" s="15" t="s">
        <v>35</v>
      </c>
    </row>
    <row r="40" spans="2:5">
      <c r="B40" s="3" t="s">
        <v>45</v>
      </c>
      <c r="C40" s="4" t="s">
        <v>47</v>
      </c>
      <c r="D40" s="21">
        <v>0.2</v>
      </c>
      <c r="E40" s="18">
        <f>(E$31+E$37)*D40</f>
        <v>412.51811111111112</v>
      </c>
    </row>
    <row r="41" spans="2:5">
      <c r="B41" s="3" t="s">
        <v>5</v>
      </c>
      <c r="C41" s="4" t="s">
        <v>48</v>
      </c>
      <c r="D41" s="21">
        <v>2.5000000000000001E-2</v>
      </c>
      <c r="E41" s="18">
        <f t="shared" ref="E41:E47" si="0">(E$31+E$37)*D41</f>
        <v>51.564763888888891</v>
      </c>
    </row>
    <row r="42" spans="2:5">
      <c r="B42" s="3" t="s">
        <v>6</v>
      </c>
      <c r="C42" s="4" t="s">
        <v>49</v>
      </c>
      <c r="D42" s="21">
        <v>0.03</v>
      </c>
      <c r="E42" s="18">
        <f t="shared" si="0"/>
        <v>61.877716666666664</v>
      </c>
    </row>
    <row r="43" spans="2:5">
      <c r="B43" s="3" t="s">
        <v>7</v>
      </c>
      <c r="C43" s="4" t="s">
        <v>50</v>
      </c>
      <c r="D43" s="21">
        <v>1.4999999999999999E-2</v>
      </c>
      <c r="E43" s="18">
        <f t="shared" si="0"/>
        <v>30.938858333333332</v>
      </c>
    </row>
    <row r="44" spans="2:5">
      <c r="B44" s="3" t="s">
        <v>8</v>
      </c>
      <c r="C44" s="4" t="s">
        <v>51</v>
      </c>
      <c r="D44" s="21">
        <v>0.01</v>
      </c>
      <c r="E44" s="18">
        <f t="shared" si="0"/>
        <v>20.625905555555555</v>
      </c>
    </row>
    <row r="45" spans="2:5">
      <c r="B45" s="3" t="s">
        <v>23</v>
      </c>
      <c r="C45" s="4" t="s">
        <v>52</v>
      </c>
      <c r="D45" s="21">
        <v>6.0000000000000001E-3</v>
      </c>
      <c r="E45" s="18">
        <f t="shared" si="0"/>
        <v>12.375543333333333</v>
      </c>
    </row>
    <row r="46" spans="2:5">
      <c r="B46" s="3" t="s">
        <v>24</v>
      </c>
      <c r="C46" s="4" t="s">
        <v>53</v>
      </c>
      <c r="D46" s="21">
        <v>2E-3</v>
      </c>
      <c r="E46" s="18">
        <f t="shared" si="0"/>
        <v>4.125181111111111</v>
      </c>
    </row>
    <row r="47" spans="2:5">
      <c r="B47" s="3" t="s">
        <v>25</v>
      </c>
      <c r="C47" s="4" t="s">
        <v>54</v>
      </c>
      <c r="D47" s="21">
        <v>0.08</v>
      </c>
      <c r="E47" s="18">
        <f t="shared" si="0"/>
        <v>165.00724444444444</v>
      </c>
    </row>
    <row r="48" spans="2:5">
      <c r="B48" s="47" t="s">
        <v>36</v>
      </c>
      <c r="C48" s="47"/>
      <c r="D48" s="47"/>
      <c r="E48" s="19">
        <f>SUM(E40:E47)</f>
        <v>759.03332444444436</v>
      </c>
    </row>
    <row r="49" spans="2:5">
      <c r="B49" s="48" t="s">
        <v>55</v>
      </c>
      <c r="C49" s="48"/>
      <c r="D49" s="48"/>
      <c r="E49" s="48"/>
    </row>
    <row r="50" spans="2:5">
      <c r="B50" s="15" t="s">
        <v>56</v>
      </c>
      <c r="C50" s="49" t="s">
        <v>57</v>
      </c>
      <c r="D50" s="49"/>
      <c r="E50" s="17" t="s">
        <v>35</v>
      </c>
    </row>
    <row r="51" spans="2:5">
      <c r="B51" s="3" t="s">
        <v>4</v>
      </c>
      <c r="C51" s="42" t="s">
        <v>58</v>
      </c>
      <c r="D51" s="42"/>
      <c r="E51" s="18">
        <f>(2*4*15)-(3%*E23)</f>
        <v>68.195400000000006</v>
      </c>
    </row>
    <row r="52" spans="2:5">
      <c r="B52" s="3" t="s">
        <v>5</v>
      </c>
      <c r="C52" s="42" t="s">
        <v>59</v>
      </c>
      <c r="D52" s="42"/>
      <c r="E52" s="18">
        <f>29.16*15</f>
        <v>437.4</v>
      </c>
    </row>
    <row r="53" spans="2:5">
      <c r="B53" s="3" t="s">
        <v>6</v>
      </c>
      <c r="C53" s="42" t="s">
        <v>60</v>
      </c>
      <c r="D53" s="42"/>
      <c r="E53" s="18">
        <f>367.2/12</f>
        <v>30.599999999999998</v>
      </c>
    </row>
    <row r="54" spans="2:5">
      <c r="B54" s="3" t="s">
        <v>7</v>
      </c>
      <c r="C54" s="42" t="s">
        <v>61</v>
      </c>
      <c r="D54" s="42"/>
      <c r="E54" s="18"/>
    </row>
    <row r="55" spans="2:5">
      <c r="B55" s="3" t="s">
        <v>8</v>
      </c>
      <c r="C55" s="42" t="s">
        <v>62</v>
      </c>
      <c r="D55" s="42"/>
      <c r="E55" s="18"/>
    </row>
    <row r="56" spans="2:5">
      <c r="B56" s="3" t="s">
        <v>23</v>
      </c>
      <c r="C56" s="42" t="s">
        <v>63</v>
      </c>
      <c r="D56" s="42"/>
      <c r="E56" s="18"/>
    </row>
    <row r="57" spans="2:5">
      <c r="B57" s="47" t="s">
        <v>36</v>
      </c>
      <c r="C57" s="47"/>
      <c r="D57" s="47"/>
      <c r="E57" s="19">
        <f>SUM(E51:E56)</f>
        <v>536.19539999999995</v>
      </c>
    </row>
    <row r="58" spans="2:5">
      <c r="B58" s="49" t="s">
        <v>64</v>
      </c>
      <c r="C58" s="49"/>
      <c r="D58" s="49"/>
      <c r="E58" s="49"/>
    </row>
    <row r="59" spans="2:5">
      <c r="B59" s="15" t="s">
        <v>65</v>
      </c>
      <c r="C59" s="49" t="s">
        <v>66</v>
      </c>
      <c r="D59" s="49"/>
      <c r="E59" s="15" t="s">
        <v>67</v>
      </c>
    </row>
    <row r="60" spans="2:5">
      <c r="B60" s="3" t="s">
        <v>4</v>
      </c>
      <c r="C60" s="42" t="s">
        <v>66</v>
      </c>
      <c r="D60" s="42"/>
      <c r="E60" s="18">
        <f>((E31/180)*1.5*15)</f>
        <v>215.85249999999999</v>
      </c>
    </row>
    <row r="61" spans="2:5">
      <c r="B61" s="47" t="s">
        <v>36</v>
      </c>
      <c r="C61" s="47"/>
      <c r="D61" s="47"/>
      <c r="E61" s="19">
        <f>SUM(E60)</f>
        <v>215.85249999999999</v>
      </c>
    </row>
    <row r="62" spans="2:5">
      <c r="B62" s="40" t="s">
        <v>68</v>
      </c>
      <c r="C62" s="40"/>
      <c r="D62" s="40"/>
      <c r="E62" s="40"/>
    </row>
    <row r="63" spans="2:5">
      <c r="B63" s="15">
        <v>3</v>
      </c>
      <c r="C63" s="20" t="s">
        <v>69</v>
      </c>
      <c r="D63" s="15" t="s">
        <v>43</v>
      </c>
      <c r="E63" s="17" t="s">
        <v>35</v>
      </c>
    </row>
    <row r="64" spans="2:5">
      <c r="B64" s="3" t="s">
        <v>4</v>
      </c>
      <c r="C64" s="4" t="s">
        <v>70</v>
      </c>
      <c r="D64" s="21">
        <f>((56.24%)*5.55%*(1/12))</f>
        <v>2.6010999999999999E-3</v>
      </c>
      <c r="E64" s="18">
        <f>(E$31+E$37)*D64</f>
        <v>5.3650042940555549</v>
      </c>
    </row>
    <row r="65" spans="2:5">
      <c r="B65" s="3" t="s">
        <v>5</v>
      </c>
      <c r="C65" s="4" t="s">
        <v>71</v>
      </c>
      <c r="D65" s="21">
        <f>D64*D47</f>
        <v>2.0808799999999999E-4</v>
      </c>
      <c r="E65" s="18">
        <f t="shared" ref="E65:E69" si="1">(E$31+E$37)*D65</f>
        <v>0.42920034352444442</v>
      </c>
    </row>
    <row r="66" spans="2:5" ht="28.8">
      <c r="B66" s="3" t="s">
        <v>6</v>
      </c>
      <c r="C66" s="5" t="s">
        <v>72</v>
      </c>
      <c r="D66" s="21">
        <f>((56.24%)*5.55%*40%*8%)</f>
        <v>9.9882240000000004E-4</v>
      </c>
      <c r="E66" s="18">
        <f t="shared" si="1"/>
        <v>2.0601616489173336</v>
      </c>
    </row>
    <row r="67" spans="2:5">
      <c r="B67" s="3" t="s">
        <v>7</v>
      </c>
      <c r="C67" s="4" t="s">
        <v>73</v>
      </c>
      <c r="D67" s="21">
        <f>((56.24%)*94.45%*(7/30)/12)</f>
        <v>1.0328632222222222E-2</v>
      </c>
      <c r="E67" s="18">
        <f t="shared" si="1"/>
        <v>21.303739273362346</v>
      </c>
    </row>
    <row r="68" spans="2:5" ht="28.8">
      <c r="B68" s="3" t="s">
        <v>8</v>
      </c>
      <c r="C68" s="5" t="s">
        <v>74</v>
      </c>
      <c r="D68" s="21">
        <f>SUM(D40:D47)*1.03%</f>
        <v>3.7904000000000006E-3</v>
      </c>
      <c r="E68" s="18">
        <f t="shared" si="1"/>
        <v>7.8180432417777785</v>
      </c>
    </row>
    <row r="69" spans="2:5" ht="28.8">
      <c r="B69" s="3" t="s">
        <v>23</v>
      </c>
      <c r="C69" s="5" t="s">
        <v>75</v>
      </c>
      <c r="D69" s="21">
        <f>(56.24%*94.45%*40%*8%)</f>
        <v>1.6997977600000002E-2</v>
      </c>
      <c r="E69" s="18">
        <f t="shared" si="1"/>
        <v>35.05986806130489</v>
      </c>
    </row>
    <row r="70" spans="2:5">
      <c r="B70" s="47" t="s">
        <v>36</v>
      </c>
      <c r="C70" s="47"/>
      <c r="D70" s="47"/>
      <c r="E70" s="19">
        <f>SUM(E64:E69)</f>
        <v>72.036016862942347</v>
      </c>
    </row>
    <row r="71" spans="2:5">
      <c r="B71" s="40" t="s">
        <v>76</v>
      </c>
      <c r="C71" s="40"/>
      <c r="D71" s="40"/>
      <c r="E71" s="40"/>
    </row>
    <row r="72" spans="2:5">
      <c r="B72" s="49" t="s">
        <v>77</v>
      </c>
      <c r="C72" s="49"/>
      <c r="D72" s="49"/>
      <c r="E72" s="49"/>
    </row>
    <row r="73" spans="2:5">
      <c r="B73" s="15" t="s">
        <v>78</v>
      </c>
      <c r="C73" s="20" t="s">
        <v>79</v>
      </c>
      <c r="D73" s="15" t="s">
        <v>43</v>
      </c>
      <c r="E73" s="17" t="s">
        <v>35</v>
      </c>
    </row>
    <row r="74" spans="2:5">
      <c r="B74" s="3" t="s">
        <v>4</v>
      </c>
      <c r="C74" s="4" t="s">
        <v>80</v>
      </c>
      <c r="D74" s="21">
        <f>D36/12</f>
        <v>9.2592592592592587E-3</v>
      </c>
      <c r="E74" s="18">
        <f>(E$31+E$37)*D74</f>
        <v>19.098060699588476</v>
      </c>
    </row>
    <row r="75" spans="2:5">
      <c r="B75" s="3" t="s">
        <v>5</v>
      </c>
      <c r="C75" s="4" t="s">
        <v>81</v>
      </c>
      <c r="D75" s="21">
        <f>(8/30)/12</f>
        <v>2.2222222222222223E-2</v>
      </c>
      <c r="E75" s="18">
        <f t="shared" ref="E75:E79" si="2">(E$31+E$37)*D75</f>
        <v>45.835345679012349</v>
      </c>
    </row>
    <row r="76" spans="2:5">
      <c r="B76" s="3" t="s">
        <v>6</v>
      </c>
      <c r="C76" s="4" t="s">
        <v>82</v>
      </c>
      <c r="D76" s="21">
        <f>(((5/30)/12)*1.416%*45.22%)</f>
        <v>8.8932666666666649E-5</v>
      </c>
      <c r="E76" s="18">
        <f t="shared" si="2"/>
        <v>0.183431678347037</v>
      </c>
    </row>
    <row r="77" spans="2:5">
      <c r="B77" s="3" t="s">
        <v>7</v>
      </c>
      <c r="C77" s="4" t="s">
        <v>83</v>
      </c>
      <c r="D77" s="21">
        <f>((15/30)/12)*0.44%</f>
        <v>1.8333333333333334E-4</v>
      </c>
      <c r="E77" s="18">
        <f t="shared" si="2"/>
        <v>0.37814160185185186</v>
      </c>
    </row>
    <row r="78" spans="2:5">
      <c r="B78" s="3" t="s">
        <v>8</v>
      </c>
      <c r="C78" s="4" t="s">
        <v>84</v>
      </c>
      <c r="D78" s="21">
        <f>(((120/30)/12)*1.416%*54.78%*SUM(D40:D47))</f>
        <v>9.5150668800000004E-4</v>
      </c>
      <c r="E78" s="18">
        <f t="shared" si="2"/>
        <v>1.9625687082167467</v>
      </c>
    </row>
    <row r="79" spans="2:5">
      <c r="B79" s="3" t="s">
        <v>23</v>
      </c>
      <c r="C79" s="4" t="s">
        <v>85</v>
      </c>
      <c r="D79" s="21">
        <v>0</v>
      </c>
      <c r="E79" s="18">
        <f t="shared" si="2"/>
        <v>0</v>
      </c>
    </row>
    <row r="80" spans="2:5">
      <c r="B80" s="47" t="s">
        <v>36</v>
      </c>
      <c r="C80" s="47"/>
      <c r="D80" s="47"/>
      <c r="E80" s="19">
        <f>SUM(E74:E79)</f>
        <v>67.457548367016457</v>
      </c>
    </row>
    <row r="81" spans="2:5">
      <c r="B81" s="49" t="s">
        <v>86</v>
      </c>
      <c r="C81" s="49"/>
      <c r="D81" s="49"/>
      <c r="E81" s="49"/>
    </row>
    <row r="82" spans="2:5">
      <c r="B82" s="15" t="s">
        <v>87</v>
      </c>
      <c r="C82" s="49" t="s">
        <v>88</v>
      </c>
      <c r="D82" s="49"/>
      <c r="E82" s="17" t="s">
        <v>35</v>
      </c>
    </row>
    <row r="83" spans="2:5">
      <c r="B83" s="3" t="s">
        <v>4</v>
      </c>
      <c r="C83" s="51" t="s">
        <v>89</v>
      </c>
      <c r="D83" s="52"/>
      <c r="E83" s="18"/>
    </row>
    <row r="84" spans="2:5">
      <c r="B84" s="47" t="s">
        <v>36</v>
      </c>
      <c r="C84" s="47"/>
      <c r="D84" s="47"/>
      <c r="E84" s="19">
        <f>SUM(E83)</f>
        <v>0</v>
      </c>
    </row>
    <row r="85" spans="2:5">
      <c r="B85" s="40" t="s">
        <v>90</v>
      </c>
      <c r="C85" s="40"/>
      <c r="D85" s="40"/>
      <c r="E85" s="40"/>
    </row>
    <row r="86" spans="2:5">
      <c r="B86" s="15">
        <v>5</v>
      </c>
      <c r="C86" s="49" t="s">
        <v>91</v>
      </c>
      <c r="D86" s="49"/>
      <c r="E86" s="17" t="s">
        <v>35</v>
      </c>
    </row>
    <row r="87" spans="2:5">
      <c r="B87" s="3" t="s">
        <v>4</v>
      </c>
      <c r="C87" s="42" t="s">
        <v>92</v>
      </c>
      <c r="D87" s="42"/>
      <c r="E87" s="18">
        <f>UNIFORME!G11</f>
        <v>71.540000000000006</v>
      </c>
    </row>
    <row r="88" spans="2:5">
      <c r="B88" s="3" t="s">
        <v>5</v>
      </c>
      <c r="C88" s="42" t="s">
        <v>93</v>
      </c>
      <c r="D88" s="42"/>
      <c r="E88" s="18"/>
    </row>
    <row r="89" spans="2:5">
      <c r="B89" s="3" t="s">
        <v>6</v>
      </c>
      <c r="C89" s="42" t="s">
        <v>94</v>
      </c>
      <c r="D89" s="42"/>
      <c r="E89" s="18"/>
    </row>
    <row r="90" spans="2:5">
      <c r="B90" s="3" t="s">
        <v>7</v>
      </c>
      <c r="C90" s="42" t="s">
        <v>95</v>
      </c>
      <c r="D90" s="42"/>
      <c r="E90" s="18"/>
    </row>
    <row r="91" spans="2:5">
      <c r="B91" s="3" t="s">
        <v>8</v>
      </c>
      <c r="C91" s="42" t="s">
        <v>96</v>
      </c>
      <c r="D91" s="42"/>
      <c r="E91" s="18">
        <v>40</v>
      </c>
    </row>
    <row r="92" spans="2:5">
      <c r="B92" s="47" t="s">
        <v>36</v>
      </c>
      <c r="C92" s="47"/>
      <c r="D92" s="47"/>
      <c r="E92" s="19">
        <f>SUM(E87:E91)</f>
        <v>111.54</v>
      </c>
    </row>
    <row r="93" spans="2:5">
      <c r="B93" s="40" t="s">
        <v>97</v>
      </c>
      <c r="C93" s="40"/>
      <c r="D93" s="40"/>
      <c r="E93" s="40"/>
    </row>
    <row r="94" spans="2:5">
      <c r="B94" s="15">
        <v>6</v>
      </c>
      <c r="C94" s="20" t="s">
        <v>101</v>
      </c>
      <c r="D94" s="15" t="s">
        <v>43</v>
      </c>
      <c r="E94" s="17" t="s">
        <v>35</v>
      </c>
    </row>
    <row r="95" spans="2:5">
      <c r="B95" s="3" t="s">
        <v>4</v>
      </c>
      <c r="C95" s="4" t="s">
        <v>102</v>
      </c>
      <c r="D95" s="21">
        <v>0.05</v>
      </c>
      <c r="E95" s="18">
        <f>(E$104+E$105+E$106+E$107+E$108)*D95</f>
        <v>191.23526726149794</v>
      </c>
    </row>
    <row r="96" spans="2:5">
      <c r="B96" s="3" t="s">
        <v>5</v>
      </c>
      <c r="C96" s="4" t="s">
        <v>103</v>
      </c>
      <c r="D96" s="21">
        <v>0.05</v>
      </c>
      <c r="E96" s="18">
        <f>(E$104+E$105+E$106+E$107+E$108+E$95)*D96</f>
        <v>200.79703062457281</v>
      </c>
    </row>
    <row r="97" spans="2:5">
      <c r="B97" s="3" t="s">
        <v>6</v>
      </c>
      <c r="C97" s="4" t="s">
        <v>104</v>
      </c>
      <c r="D97" s="21">
        <f>SUM(D98:D100)</f>
        <v>8.6499999999999994E-2</v>
      </c>
      <c r="E97" s="18"/>
    </row>
    <row r="98" spans="2:5">
      <c r="B98" s="3" t="s">
        <v>98</v>
      </c>
      <c r="C98" s="4" t="s">
        <v>105</v>
      </c>
      <c r="D98" s="21">
        <v>6.4999999999999997E-3</v>
      </c>
      <c r="E98" s="18">
        <f>(D98*(E$104+E$105+E$106+E$107+E$108+E$95+E$96))/(1-D$97)</f>
        <v>30.00415400137295</v>
      </c>
    </row>
    <row r="99" spans="2:5">
      <c r="B99" s="3" t="s">
        <v>99</v>
      </c>
      <c r="C99" s="4" t="s">
        <v>106</v>
      </c>
      <c r="D99" s="21">
        <v>0.03</v>
      </c>
      <c r="E99" s="18">
        <f t="shared" ref="E99:E100" si="3">(D99*(E$104+E$105+E$106+E$107+E$108+E$95+E$96))/(1-D$97)</f>
        <v>138.48071077556747</v>
      </c>
    </row>
    <row r="100" spans="2:5">
      <c r="B100" s="3" t="s">
        <v>100</v>
      </c>
      <c r="C100" s="4" t="s">
        <v>107</v>
      </c>
      <c r="D100" s="21">
        <v>0.05</v>
      </c>
      <c r="E100" s="18">
        <f t="shared" si="3"/>
        <v>230.80118462594578</v>
      </c>
    </row>
    <row r="101" spans="2:5">
      <c r="B101" s="47" t="s">
        <v>36</v>
      </c>
      <c r="C101" s="47"/>
      <c r="D101" s="47"/>
      <c r="E101" s="19">
        <f>SUM(E95:E100)</f>
        <v>791.31834728895694</v>
      </c>
    </row>
    <row r="102" spans="2:5">
      <c r="B102" s="40" t="s">
        <v>108</v>
      </c>
      <c r="C102" s="40"/>
      <c r="D102" s="40"/>
      <c r="E102" s="40"/>
    </row>
    <row r="103" spans="2:5">
      <c r="B103" s="15" t="s">
        <v>109</v>
      </c>
      <c r="C103" s="49" t="s">
        <v>110</v>
      </c>
      <c r="D103" s="49"/>
      <c r="E103" s="17" t="s">
        <v>35</v>
      </c>
    </row>
    <row r="104" spans="2:5">
      <c r="B104" s="3">
        <v>1</v>
      </c>
      <c r="C104" s="42" t="s">
        <v>26</v>
      </c>
      <c r="D104" s="42"/>
      <c r="E104" s="18">
        <f>E31</f>
        <v>1726.82</v>
      </c>
    </row>
    <row r="105" spans="2:5">
      <c r="B105" s="3">
        <v>2</v>
      </c>
      <c r="C105" s="42" t="s">
        <v>111</v>
      </c>
      <c r="D105" s="42"/>
      <c r="E105" s="18">
        <f>E37+E48+E57+E61</f>
        <v>1846.85178</v>
      </c>
    </row>
    <row r="106" spans="2:5">
      <c r="B106" s="3">
        <v>3</v>
      </c>
      <c r="C106" s="42" t="s">
        <v>69</v>
      </c>
      <c r="D106" s="42"/>
      <c r="E106" s="18">
        <f>E70</f>
        <v>72.036016862942347</v>
      </c>
    </row>
    <row r="107" spans="2:5">
      <c r="B107" s="3">
        <v>4</v>
      </c>
      <c r="C107" s="42" t="s">
        <v>112</v>
      </c>
      <c r="D107" s="42"/>
      <c r="E107" s="18">
        <f>E80+E84</f>
        <v>67.457548367016457</v>
      </c>
    </row>
    <row r="108" spans="2:5">
      <c r="B108" s="3">
        <v>5</v>
      </c>
      <c r="C108" s="42" t="s">
        <v>91</v>
      </c>
      <c r="D108" s="42"/>
      <c r="E108" s="18">
        <f>E92</f>
        <v>111.54</v>
      </c>
    </row>
    <row r="109" spans="2:5">
      <c r="B109" s="3">
        <v>6</v>
      </c>
      <c r="C109" s="42" t="s">
        <v>101</v>
      </c>
      <c r="D109" s="42"/>
      <c r="E109" s="18">
        <f>E101</f>
        <v>791.31834728895694</v>
      </c>
    </row>
    <row r="110" spans="2:5">
      <c r="B110" s="47" t="s">
        <v>113</v>
      </c>
      <c r="C110" s="47"/>
      <c r="D110" s="47"/>
      <c r="E110" s="19">
        <f>SUM(E104:E109)</f>
        <v>4616.0236925189156</v>
      </c>
    </row>
    <row r="111" spans="2:5">
      <c r="B111" s="47" t="s">
        <v>114</v>
      </c>
      <c r="C111" s="47"/>
      <c r="D111" s="47"/>
      <c r="E111" s="19">
        <f>E110</f>
        <v>4616.0236925189156</v>
      </c>
    </row>
  </sheetData>
  <mergeCells count="76">
    <mergeCell ref="C108:D108"/>
    <mergeCell ref="C109:D109"/>
    <mergeCell ref="B110:D110"/>
    <mergeCell ref="B111:D111"/>
    <mergeCell ref="C107:D107"/>
    <mergeCell ref="C104:D104"/>
    <mergeCell ref="C105:D105"/>
    <mergeCell ref="C89:D89"/>
    <mergeCell ref="C90:D90"/>
    <mergeCell ref="C91:D91"/>
    <mergeCell ref="B92:D92"/>
    <mergeCell ref="B93:E93"/>
    <mergeCell ref="C106:D106"/>
    <mergeCell ref="C88:D88"/>
    <mergeCell ref="B70:D70"/>
    <mergeCell ref="B71:E71"/>
    <mergeCell ref="B72:E72"/>
    <mergeCell ref="B80:D80"/>
    <mergeCell ref="B81:E81"/>
    <mergeCell ref="C82:D82"/>
    <mergeCell ref="C83:D83"/>
    <mergeCell ref="B84:D84"/>
    <mergeCell ref="B85:E85"/>
    <mergeCell ref="C86:D86"/>
    <mergeCell ref="C87:D87"/>
    <mergeCell ref="B101:D101"/>
    <mergeCell ref="B102:E102"/>
    <mergeCell ref="C103:D103"/>
    <mergeCell ref="B62:E62"/>
    <mergeCell ref="C51:D51"/>
    <mergeCell ref="C52:D52"/>
    <mergeCell ref="C53:D53"/>
    <mergeCell ref="C54:D54"/>
    <mergeCell ref="C55:D55"/>
    <mergeCell ref="C56:D56"/>
    <mergeCell ref="B57:D57"/>
    <mergeCell ref="B58:E58"/>
    <mergeCell ref="C59:D59"/>
    <mergeCell ref="C60:D60"/>
    <mergeCell ref="B61:D61"/>
    <mergeCell ref="C50:D50"/>
    <mergeCell ref="C27:D27"/>
    <mergeCell ref="C28:D28"/>
    <mergeCell ref="C29:D29"/>
    <mergeCell ref="C30:D30"/>
    <mergeCell ref="B31:D31"/>
    <mergeCell ref="B32:E32"/>
    <mergeCell ref="B33:E33"/>
    <mergeCell ref="B37:D37"/>
    <mergeCell ref="B38:E38"/>
    <mergeCell ref="B48:D48"/>
    <mergeCell ref="B49:E49"/>
    <mergeCell ref="C26:D26"/>
    <mergeCell ref="D15:E15"/>
    <mergeCell ref="D16:E16"/>
    <mergeCell ref="D17:E17"/>
    <mergeCell ref="C18:D18"/>
    <mergeCell ref="B19:E19"/>
    <mergeCell ref="B20:D20"/>
    <mergeCell ref="B21:E21"/>
    <mergeCell ref="C22:D22"/>
    <mergeCell ref="C23:D23"/>
    <mergeCell ref="C24:D24"/>
    <mergeCell ref="C25:D25"/>
    <mergeCell ref="B14:E14"/>
    <mergeCell ref="B2:E2"/>
    <mergeCell ref="B4:E4"/>
    <mergeCell ref="B5:E5"/>
    <mergeCell ref="B6:E6"/>
    <mergeCell ref="B7:C7"/>
    <mergeCell ref="B8:E8"/>
    <mergeCell ref="C9:D9"/>
    <mergeCell ref="D10:E10"/>
    <mergeCell ref="C11:D11"/>
    <mergeCell ref="C12:D12"/>
    <mergeCell ref="C13:D1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D6E5-2D2D-4E52-B6B3-7441147E3056}">
  <dimension ref="B2:E111"/>
  <sheetViews>
    <sheetView topLeftCell="A59" workbookViewId="0">
      <selection activeCell="C36" sqref="C36"/>
    </sheetView>
  </sheetViews>
  <sheetFormatPr defaultColWidth="8.8984375" defaultRowHeight="14.4"/>
  <cols>
    <col min="1" max="2" width="8.8984375" style="1"/>
    <col min="3" max="3" width="51.8984375" style="1" customWidth="1"/>
    <col min="4" max="4" width="9.8984375" style="1" customWidth="1"/>
    <col min="5" max="5" width="16.09765625" style="2" customWidth="1"/>
    <col min="6" max="16384" width="8.8984375" style="1"/>
  </cols>
  <sheetData>
    <row r="2" spans="2:5" ht="18">
      <c r="B2" s="41" t="s">
        <v>124</v>
      </c>
      <c r="C2" s="41"/>
      <c r="D2" s="41"/>
      <c r="E2" s="41"/>
    </row>
    <row r="4" spans="2:5">
      <c r="B4" s="40" t="s">
        <v>0</v>
      </c>
      <c r="C4" s="40"/>
      <c r="D4" s="40"/>
      <c r="E4" s="40"/>
    </row>
    <row r="5" spans="2:5">
      <c r="B5" s="42" t="s">
        <v>1</v>
      </c>
      <c r="C5" s="42"/>
      <c r="D5" s="42"/>
      <c r="E5" s="42"/>
    </row>
    <row r="6" spans="2:5">
      <c r="B6" s="42" t="s">
        <v>153</v>
      </c>
      <c r="C6" s="42"/>
      <c r="D6" s="42"/>
      <c r="E6" s="42"/>
    </row>
    <row r="7" spans="2:5">
      <c r="B7" s="42" t="s">
        <v>2</v>
      </c>
      <c r="C7" s="42"/>
      <c r="D7" s="4" t="s">
        <v>22</v>
      </c>
      <c r="E7" s="3"/>
    </row>
    <row r="8" spans="2:5">
      <c r="B8" s="40" t="s">
        <v>3</v>
      </c>
      <c r="C8" s="40"/>
      <c r="D8" s="40"/>
      <c r="E8" s="40"/>
    </row>
    <row r="9" spans="2:5">
      <c r="B9" s="3" t="s">
        <v>4</v>
      </c>
      <c r="C9" s="42" t="s">
        <v>11</v>
      </c>
      <c r="D9" s="42"/>
      <c r="E9" s="6"/>
    </row>
    <row r="10" spans="2:5">
      <c r="B10" s="3" t="s">
        <v>5</v>
      </c>
      <c r="C10" s="4" t="s">
        <v>12</v>
      </c>
      <c r="D10" s="43" t="s">
        <v>125</v>
      </c>
      <c r="E10" s="43"/>
    </row>
    <row r="11" spans="2:5">
      <c r="B11" s="3" t="s">
        <v>6</v>
      </c>
      <c r="C11" s="42" t="s">
        <v>13</v>
      </c>
      <c r="D11" s="42"/>
      <c r="E11" s="33" t="s">
        <v>191</v>
      </c>
    </row>
    <row r="12" spans="2:5">
      <c r="B12" s="3" t="s">
        <v>7</v>
      </c>
      <c r="C12" s="44" t="s">
        <v>14</v>
      </c>
      <c r="D12" s="44"/>
      <c r="E12" s="3"/>
    </row>
    <row r="13" spans="2:5">
      <c r="B13" s="3" t="s">
        <v>8</v>
      </c>
      <c r="C13" s="44" t="s">
        <v>15</v>
      </c>
      <c r="D13" s="44"/>
      <c r="E13" s="3">
        <f>'QUADRO RESUMO'!F5</f>
        <v>2</v>
      </c>
    </row>
    <row r="14" spans="2:5">
      <c r="B14" s="40" t="s">
        <v>9</v>
      </c>
      <c r="C14" s="40"/>
      <c r="D14" s="40"/>
      <c r="E14" s="40"/>
    </row>
    <row r="15" spans="2:5" ht="30.6" customHeight="1">
      <c r="B15" s="3">
        <v>1</v>
      </c>
      <c r="C15" s="4" t="s">
        <v>16</v>
      </c>
      <c r="D15" s="45" t="s">
        <v>130</v>
      </c>
      <c r="E15" s="45"/>
    </row>
    <row r="16" spans="2:5">
      <c r="B16" s="3">
        <v>2</v>
      </c>
      <c r="C16" s="4" t="s">
        <v>17</v>
      </c>
      <c r="D16" s="46" t="s">
        <v>155</v>
      </c>
      <c r="E16" s="46"/>
    </row>
    <row r="17" spans="2:5" ht="28.8" customHeight="1">
      <c r="B17" s="3">
        <v>3</v>
      </c>
      <c r="C17" s="4" t="s">
        <v>18</v>
      </c>
      <c r="D17" s="45" t="s">
        <v>132</v>
      </c>
      <c r="E17" s="45"/>
    </row>
    <row r="18" spans="2:5">
      <c r="B18" s="3">
        <v>4</v>
      </c>
      <c r="C18" s="42" t="s">
        <v>19</v>
      </c>
      <c r="D18" s="42"/>
      <c r="E18" s="32">
        <v>46023</v>
      </c>
    </row>
    <row r="19" spans="2:5">
      <c r="B19" s="40" t="s">
        <v>10</v>
      </c>
      <c r="C19" s="40"/>
      <c r="D19" s="40"/>
      <c r="E19" s="40"/>
    </row>
    <row r="20" spans="2:5">
      <c r="B20" s="47" t="s">
        <v>20</v>
      </c>
      <c r="C20" s="47"/>
      <c r="D20" s="47"/>
      <c r="E20" s="16">
        <v>1</v>
      </c>
    </row>
    <row r="21" spans="2:5">
      <c r="B21" s="40" t="s">
        <v>21</v>
      </c>
      <c r="C21" s="40"/>
      <c r="D21" s="40"/>
      <c r="E21" s="40"/>
    </row>
    <row r="22" spans="2:5">
      <c r="B22" s="15">
        <v>1</v>
      </c>
      <c r="C22" s="48" t="s">
        <v>26</v>
      </c>
      <c r="D22" s="48"/>
      <c r="E22" s="15" t="s">
        <v>35</v>
      </c>
    </row>
    <row r="23" spans="2:5">
      <c r="B23" s="3" t="s">
        <v>4</v>
      </c>
      <c r="C23" s="44" t="s">
        <v>27</v>
      </c>
      <c r="D23" s="44"/>
      <c r="E23" s="18">
        <v>1726.82</v>
      </c>
    </row>
    <row r="24" spans="2:5">
      <c r="B24" s="3" t="s">
        <v>5</v>
      </c>
      <c r="C24" s="44" t="s">
        <v>28</v>
      </c>
      <c r="D24" s="44"/>
      <c r="E24" s="18"/>
    </row>
    <row r="25" spans="2:5">
      <c r="B25" s="3" t="s">
        <v>6</v>
      </c>
      <c r="C25" s="44" t="s">
        <v>29</v>
      </c>
      <c r="D25" s="44"/>
      <c r="E25" s="18">
        <f>(E23/180)*0.2*7*15</f>
        <v>201.46233333333333</v>
      </c>
    </row>
    <row r="26" spans="2:5">
      <c r="B26" s="3" t="s">
        <v>7</v>
      </c>
      <c r="C26" s="44" t="s">
        <v>30</v>
      </c>
      <c r="D26" s="44"/>
      <c r="E26" s="18"/>
    </row>
    <row r="27" spans="2:5">
      <c r="B27" s="3" t="s">
        <v>8</v>
      </c>
      <c r="C27" s="44" t="s">
        <v>31</v>
      </c>
      <c r="D27" s="44"/>
      <c r="E27" s="18"/>
    </row>
    <row r="28" spans="2:5">
      <c r="B28" s="3" t="s">
        <v>23</v>
      </c>
      <c r="C28" s="44" t="s">
        <v>32</v>
      </c>
      <c r="D28" s="44"/>
      <c r="E28" s="18"/>
    </row>
    <row r="29" spans="2:5">
      <c r="B29" s="3" t="s">
        <v>24</v>
      </c>
      <c r="C29" s="44" t="s">
        <v>33</v>
      </c>
      <c r="D29" s="44"/>
      <c r="E29" s="18"/>
    </row>
    <row r="30" spans="2:5">
      <c r="B30" s="3" t="s">
        <v>25</v>
      </c>
      <c r="C30" s="44" t="s">
        <v>34</v>
      </c>
      <c r="D30" s="44"/>
      <c r="E30" s="18"/>
    </row>
    <row r="31" spans="2:5">
      <c r="B31" s="47" t="s">
        <v>36</v>
      </c>
      <c r="C31" s="47"/>
      <c r="D31" s="47"/>
      <c r="E31" s="19">
        <f>SUM(E23:E30)</f>
        <v>1928.2823333333333</v>
      </c>
    </row>
    <row r="32" spans="2:5">
      <c r="B32" s="40" t="s">
        <v>37</v>
      </c>
      <c r="C32" s="40"/>
      <c r="D32" s="40"/>
      <c r="E32" s="40"/>
    </row>
    <row r="33" spans="2:5">
      <c r="B33" s="48" t="s">
        <v>38</v>
      </c>
      <c r="C33" s="48"/>
      <c r="D33" s="48"/>
      <c r="E33" s="48"/>
    </row>
    <row r="34" spans="2:5">
      <c r="B34" s="15" t="s">
        <v>39</v>
      </c>
      <c r="C34" s="20" t="s">
        <v>41</v>
      </c>
      <c r="D34" s="15" t="s">
        <v>43</v>
      </c>
      <c r="E34" s="15" t="s">
        <v>35</v>
      </c>
    </row>
    <row r="35" spans="2:5">
      <c r="B35" s="3" t="s">
        <v>4</v>
      </c>
      <c r="C35" s="4" t="s">
        <v>42</v>
      </c>
      <c r="D35" s="21">
        <f>1/12</f>
        <v>8.3333333333333329E-2</v>
      </c>
      <c r="E35" s="18">
        <f>E31*D35</f>
        <v>160.69019444444444</v>
      </c>
    </row>
    <row r="36" spans="2:5">
      <c r="B36" s="3" t="s">
        <v>5</v>
      </c>
      <c r="C36" s="31" t="s">
        <v>192</v>
      </c>
      <c r="D36" s="21">
        <f>1/3/12+1/12</f>
        <v>0.1111111111111111</v>
      </c>
      <c r="E36" s="18">
        <f>E31*D36</f>
        <v>214.25359259259258</v>
      </c>
    </row>
    <row r="37" spans="2:5">
      <c r="B37" s="47" t="s">
        <v>36</v>
      </c>
      <c r="C37" s="47"/>
      <c r="D37" s="47"/>
      <c r="E37" s="19">
        <f>SUM(E35:E36)</f>
        <v>374.94378703703705</v>
      </c>
    </row>
    <row r="38" spans="2:5" ht="28.8" customHeight="1">
      <c r="B38" s="50" t="s">
        <v>40</v>
      </c>
      <c r="C38" s="50"/>
      <c r="D38" s="50"/>
      <c r="E38" s="50"/>
    </row>
    <row r="39" spans="2:5" ht="28.8">
      <c r="B39" s="15" t="s">
        <v>44</v>
      </c>
      <c r="C39" s="22" t="s">
        <v>46</v>
      </c>
      <c r="D39" s="15" t="s">
        <v>43</v>
      </c>
      <c r="E39" s="15" t="s">
        <v>35</v>
      </c>
    </row>
    <row r="40" spans="2:5">
      <c r="B40" s="3" t="s">
        <v>45</v>
      </c>
      <c r="C40" s="4" t="s">
        <v>47</v>
      </c>
      <c r="D40" s="21">
        <v>0.2</v>
      </c>
      <c r="E40" s="18">
        <f>(E$31+E$37)*D40</f>
        <v>460.64522407407406</v>
      </c>
    </row>
    <row r="41" spans="2:5">
      <c r="B41" s="3" t="s">
        <v>5</v>
      </c>
      <c r="C41" s="4" t="s">
        <v>48</v>
      </c>
      <c r="D41" s="21">
        <v>2.5000000000000001E-2</v>
      </c>
      <c r="E41" s="18">
        <f t="shared" ref="E41:E47" si="0">(E$31+E$37)*D41</f>
        <v>57.580653009259258</v>
      </c>
    </row>
    <row r="42" spans="2:5">
      <c r="B42" s="3" t="s">
        <v>6</v>
      </c>
      <c r="C42" s="4" t="s">
        <v>49</v>
      </c>
      <c r="D42" s="21">
        <v>0.03</v>
      </c>
      <c r="E42" s="18">
        <f t="shared" si="0"/>
        <v>69.096783611111107</v>
      </c>
    </row>
    <row r="43" spans="2:5">
      <c r="B43" s="3" t="s">
        <v>7</v>
      </c>
      <c r="C43" s="4" t="s">
        <v>50</v>
      </c>
      <c r="D43" s="21">
        <v>1.4999999999999999E-2</v>
      </c>
      <c r="E43" s="18">
        <f t="shared" si="0"/>
        <v>34.548391805555553</v>
      </c>
    </row>
    <row r="44" spans="2:5">
      <c r="B44" s="3" t="s">
        <v>8</v>
      </c>
      <c r="C44" s="4" t="s">
        <v>51</v>
      </c>
      <c r="D44" s="21">
        <v>0.01</v>
      </c>
      <c r="E44" s="18">
        <f t="shared" si="0"/>
        <v>23.032261203703701</v>
      </c>
    </row>
    <row r="45" spans="2:5">
      <c r="B45" s="3" t="s">
        <v>23</v>
      </c>
      <c r="C45" s="4" t="s">
        <v>52</v>
      </c>
      <c r="D45" s="21">
        <v>6.0000000000000001E-3</v>
      </c>
      <c r="E45" s="18">
        <f t="shared" si="0"/>
        <v>13.819356722222221</v>
      </c>
    </row>
    <row r="46" spans="2:5">
      <c r="B46" s="3" t="s">
        <v>24</v>
      </c>
      <c r="C46" s="4" t="s">
        <v>53</v>
      </c>
      <c r="D46" s="21">
        <v>2E-3</v>
      </c>
      <c r="E46" s="18">
        <f t="shared" si="0"/>
        <v>4.6064522407407402</v>
      </c>
    </row>
    <row r="47" spans="2:5">
      <c r="B47" s="3" t="s">
        <v>25</v>
      </c>
      <c r="C47" s="4" t="s">
        <v>54</v>
      </c>
      <c r="D47" s="21">
        <v>0.08</v>
      </c>
      <c r="E47" s="18">
        <f t="shared" si="0"/>
        <v>184.25808962962961</v>
      </c>
    </row>
    <row r="48" spans="2:5">
      <c r="B48" s="47" t="s">
        <v>36</v>
      </c>
      <c r="C48" s="47"/>
      <c r="D48" s="47"/>
      <c r="E48" s="19">
        <f>SUM(E40:E47)</f>
        <v>847.58721229629623</v>
      </c>
    </row>
    <row r="49" spans="2:5">
      <c r="B49" s="48" t="s">
        <v>55</v>
      </c>
      <c r="C49" s="48"/>
      <c r="D49" s="48"/>
      <c r="E49" s="48"/>
    </row>
    <row r="50" spans="2:5">
      <c r="B50" s="15" t="s">
        <v>56</v>
      </c>
      <c r="C50" s="49" t="s">
        <v>57</v>
      </c>
      <c r="D50" s="49"/>
      <c r="E50" s="17" t="s">
        <v>35</v>
      </c>
    </row>
    <row r="51" spans="2:5">
      <c r="B51" s="3" t="s">
        <v>4</v>
      </c>
      <c r="C51" s="42" t="s">
        <v>58</v>
      </c>
      <c r="D51" s="42"/>
      <c r="E51" s="18">
        <f>(2*4*15)-(3%*E23)</f>
        <v>68.195400000000006</v>
      </c>
    </row>
    <row r="52" spans="2:5">
      <c r="B52" s="3" t="s">
        <v>5</v>
      </c>
      <c r="C52" s="42" t="s">
        <v>59</v>
      </c>
      <c r="D52" s="42"/>
      <c r="E52" s="18">
        <f>29.16*15</f>
        <v>437.4</v>
      </c>
    </row>
    <row r="53" spans="2:5">
      <c r="B53" s="3" t="s">
        <v>6</v>
      </c>
      <c r="C53" s="42" t="s">
        <v>60</v>
      </c>
      <c r="D53" s="42"/>
      <c r="E53" s="18">
        <f>367.2/12</f>
        <v>30.599999999999998</v>
      </c>
    </row>
    <row r="54" spans="2:5">
      <c r="B54" s="3" t="s">
        <v>7</v>
      </c>
      <c r="C54" s="42" t="s">
        <v>61</v>
      </c>
      <c r="D54" s="42"/>
      <c r="E54" s="18"/>
    </row>
    <row r="55" spans="2:5">
      <c r="B55" s="3" t="s">
        <v>8</v>
      </c>
      <c r="C55" s="42" t="s">
        <v>62</v>
      </c>
      <c r="D55" s="42"/>
      <c r="E55" s="18"/>
    </row>
    <row r="56" spans="2:5">
      <c r="B56" s="3" t="s">
        <v>23</v>
      </c>
      <c r="C56" s="42" t="s">
        <v>63</v>
      </c>
      <c r="D56" s="42"/>
      <c r="E56" s="18"/>
    </row>
    <row r="57" spans="2:5">
      <c r="B57" s="47" t="s">
        <v>36</v>
      </c>
      <c r="C57" s="47"/>
      <c r="D57" s="47"/>
      <c r="E57" s="19">
        <f>SUM(E51:E56)</f>
        <v>536.19539999999995</v>
      </c>
    </row>
    <row r="58" spans="2:5">
      <c r="B58" s="49" t="s">
        <v>64</v>
      </c>
      <c r="C58" s="49"/>
      <c r="D58" s="49"/>
      <c r="E58" s="49"/>
    </row>
    <row r="59" spans="2:5">
      <c r="B59" s="15" t="s">
        <v>65</v>
      </c>
      <c r="C59" s="49" t="s">
        <v>66</v>
      </c>
      <c r="D59" s="49"/>
      <c r="E59" s="15" t="s">
        <v>67</v>
      </c>
    </row>
    <row r="60" spans="2:5">
      <c r="B60" s="3" t="s">
        <v>4</v>
      </c>
      <c r="C60" s="42" t="s">
        <v>66</v>
      </c>
      <c r="D60" s="42"/>
      <c r="E60" s="18">
        <f>((E31/180)*1.5*15)</f>
        <v>241.03529166666664</v>
      </c>
    </row>
    <row r="61" spans="2:5">
      <c r="B61" s="47" t="s">
        <v>36</v>
      </c>
      <c r="C61" s="47"/>
      <c r="D61" s="47"/>
      <c r="E61" s="19">
        <f>SUM(E60)</f>
        <v>241.03529166666664</v>
      </c>
    </row>
    <row r="62" spans="2:5">
      <c r="B62" s="40" t="s">
        <v>68</v>
      </c>
      <c r="C62" s="40"/>
      <c r="D62" s="40"/>
      <c r="E62" s="40"/>
    </row>
    <row r="63" spans="2:5">
      <c r="B63" s="15">
        <v>3</v>
      </c>
      <c r="C63" s="20" t="s">
        <v>69</v>
      </c>
      <c r="D63" s="15" t="s">
        <v>43</v>
      </c>
      <c r="E63" s="17" t="s">
        <v>35</v>
      </c>
    </row>
    <row r="64" spans="2:5">
      <c r="B64" s="3" t="s">
        <v>4</v>
      </c>
      <c r="C64" s="4" t="s">
        <v>70</v>
      </c>
      <c r="D64" s="21">
        <f>((56.24%)*5.55%*(1/12))</f>
        <v>2.6010999999999999E-3</v>
      </c>
      <c r="E64" s="18">
        <f>(E$31+E$37)*D64</f>
        <v>5.9909214616953692</v>
      </c>
    </row>
    <row r="65" spans="2:5">
      <c r="B65" s="3" t="s">
        <v>5</v>
      </c>
      <c r="C65" s="4" t="s">
        <v>71</v>
      </c>
      <c r="D65" s="21">
        <f>D64*D47</f>
        <v>2.0808799999999999E-4</v>
      </c>
      <c r="E65" s="18">
        <f t="shared" ref="E65:E69" si="1">(E$31+E$37)*D65</f>
        <v>0.47927371693562959</v>
      </c>
    </row>
    <row r="66" spans="2:5" ht="28.8">
      <c r="B66" s="3" t="s">
        <v>6</v>
      </c>
      <c r="C66" s="5" t="s">
        <v>72</v>
      </c>
      <c r="D66" s="21">
        <f>((56.24%)*5.55%*40%*8%)</f>
        <v>9.9882240000000004E-4</v>
      </c>
      <c r="E66" s="18">
        <f t="shared" si="1"/>
        <v>2.3005138412910222</v>
      </c>
    </row>
    <row r="67" spans="2:5">
      <c r="B67" s="3" t="s">
        <v>7</v>
      </c>
      <c r="C67" s="4" t="s">
        <v>73</v>
      </c>
      <c r="D67" s="21">
        <f>((56.24%)*94.45%*(7/30)/12)</f>
        <v>1.0328632222222222E-2</v>
      </c>
      <c r="E67" s="18">
        <f t="shared" si="1"/>
        <v>23.789175521921283</v>
      </c>
    </row>
    <row r="68" spans="2:5" ht="28.8">
      <c r="B68" s="3" t="s">
        <v>8</v>
      </c>
      <c r="C68" s="5" t="s">
        <v>74</v>
      </c>
      <c r="D68" s="21">
        <f>SUM(D40:D47)*1.03%</f>
        <v>3.7904000000000006E-3</v>
      </c>
      <c r="E68" s="18">
        <f t="shared" si="1"/>
        <v>8.7301482866518523</v>
      </c>
    </row>
    <row r="69" spans="2:5" ht="28.8">
      <c r="B69" s="3" t="s">
        <v>23</v>
      </c>
      <c r="C69" s="5" t="s">
        <v>75</v>
      </c>
      <c r="D69" s="21">
        <f>(56.24%*94.45%*40%*8%)</f>
        <v>1.6997977600000002E-2</v>
      </c>
      <c r="E69" s="18">
        <f t="shared" si="1"/>
        <v>39.150186001790459</v>
      </c>
    </row>
    <row r="70" spans="2:5">
      <c r="B70" s="47" t="s">
        <v>36</v>
      </c>
      <c r="C70" s="47"/>
      <c r="D70" s="47"/>
      <c r="E70" s="19">
        <f>SUM(E64:E69)</f>
        <v>80.440218830285616</v>
      </c>
    </row>
    <row r="71" spans="2:5">
      <c r="B71" s="40" t="s">
        <v>76</v>
      </c>
      <c r="C71" s="40"/>
      <c r="D71" s="40"/>
      <c r="E71" s="40"/>
    </row>
    <row r="72" spans="2:5">
      <c r="B72" s="49" t="s">
        <v>77</v>
      </c>
      <c r="C72" s="49"/>
      <c r="D72" s="49"/>
      <c r="E72" s="49"/>
    </row>
    <row r="73" spans="2:5">
      <c r="B73" s="15" t="s">
        <v>78</v>
      </c>
      <c r="C73" s="20" t="s">
        <v>79</v>
      </c>
      <c r="D73" s="15" t="s">
        <v>43</v>
      </c>
      <c r="E73" s="17" t="s">
        <v>35</v>
      </c>
    </row>
    <row r="74" spans="2:5">
      <c r="B74" s="3" t="s">
        <v>4</v>
      </c>
      <c r="C74" s="4" t="s">
        <v>80</v>
      </c>
      <c r="D74" s="21">
        <f>D36/12</f>
        <v>9.2592592592592587E-3</v>
      </c>
      <c r="E74" s="18">
        <f>(E$31+E$37)*D74</f>
        <v>21.326167781207129</v>
      </c>
    </row>
    <row r="75" spans="2:5">
      <c r="B75" s="3" t="s">
        <v>5</v>
      </c>
      <c r="C75" s="4" t="s">
        <v>81</v>
      </c>
      <c r="D75" s="21">
        <f>(8/30)/12</f>
        <v>2.2222222222222223E-2</v>
      </c>
      <c r="E75" s="18">
        <f t="shared" ref="E75:E79" si="2">(E$31+E$37)*D75</f>
        <v>51.182802674897118</v>
      </c>
    </row>
    <row r="76" spans="2:5">
      <c r="B76" s="3" t="s">
        <v>6</v>
      </c>
      <c r="C76" s="4" t="s">
        <v>82</v>
      </c>
      <c r="D76" s="21">
        <f>(((5/30)/12)*1.416%*45.22%)</f>
        <v>8.8932666666666649E-5</v>
      </c>
      <c r="E76" s="18">
        <f t="shared" si="2"/>
        <v>0.20483204082085796</v>
      </c>
    </row>
    <row r="77" spans="2:5">
      <c r="B77" s="3" t="s">
        <v>7</v>
      </c>
      <c r="C77" s="4" t="s">
        <v>83</v>
      </c>
      <c r="D77" s="21">
        <f>((15/30)/12)*0.44%</f>
        <v>1.8333333333333334E-4</v>
      </c>
      <c r="E77" s="18">
        <f t="shared" si="2"/>
        <v>0.4222581220679012</v>
      </c>
    </row>
    <row r="78" spans="2:5">
      <c r="B78" s="3" t="s">
        <v>8</v>
      </c>
      <c r="C78" s="4" t="s">
        <v>84</v>
      </c>
      <c r="D78" s="21">
        <f>(((120/30)/12)*1.416%*54.78%*SUM(D40:D47))</f>
        <v>9.5150668800000004E-4</v>
      </c>
      <c r="E78" s="18">
        <f t="shared" si="2"/>
        <v>2.1915350575087005</v>
      </c>
    </row>
    <row r="79" spans="2:5">
      <c r="B79" s="3" t="s">
        <v>23</v>
      </c>
      <c r="C79" s="4" t="s">
        <v>85</v>
      </c>
      <c r="D79" s="21">
        <v>0</v>
      </c>
      <c r="E79" s="18">
        <f t="shared" si="2"/>
        <v>0</v>
      </c>
    </row>
    <row r="80" spans="2:5">
      <c r="B80" s="47" t="s">
        <v>36</v>
      </c>
      <c r="C80" s="47"/>
      <c r="D80" s="47"/>
      <c r="E80" s="19">
        <f>SUM(E74:E79)</f>
        <v>75.327595676501716</v>
      </c>
    </row>
    <row r="81" spans="2:5">
      <c r="B81" s="49" t="s">
        <v>86</v>
      </c>
      <c r="C81" s="49"/>
      <c r="D81" s="49"/>
      <c r="E81" s="49"/>
    </row>
    <row r="82" spans="2:5">
      <c r="B82" s="15" t="s">
        <v>87</v>
      </c>
      <c r="C82" s="49" t="s">
        <v>88</v>
      </c>
      <c r="D82" s="49"/>
      <c r="E82" s="17" t="s">
        <v>35</v>
      </c>
    </row>
    <row r="83" spans="2:5">
      <c r="B83" s="3" t="s">
        <v>4</v>
      </c>
      <c r="C83" s="42" t="s">
        <v>89</v>
      </c>
      <c r="D83" s="42"/>
      <c r="E83" s="18"/>
    </row>
    <row r="84" spans="2:5">
      <c r="B84" s="47" t="s">
        <v>36</v>
      </c>
      <c r="C84" s="47"/>
      <c r="D84" s="47"/>
      <c r="E84" s="19">
        <f>SUM(E83)</f>
        <v>0</v>
      </c>
    </row>
    <row r="85" spans="2:5">
      <c r="B85" s="40" t="s">
        <v>90</v>
      </c>
      <c r="C85" s="40"/>
      <c r="D85" s="40"/>
      <c r="E85" s="40"/>
    </row>
    <row r="86" spans="2:5">
      <c r="B86" s="15">
        <v>5</v>
      </c>
      <c r="C86" s="49" t="s">
        <v>91</v>
      </c>
      <c r="D86" s="49"/>
      <c r="E86" s="17" t="s">
        <v>35</v>
      </c>
    </row>
    <row r="87" spans="2:5">
      <c r="B87" s="3" t="s">
        <v>4</v>
      </c>
      <c r="C87" s="42" t="s">
        <v>92</v>
      </c>
      <c r="D87" s="42"/>
      <c r="E87" s="18">
        <f>UNIFORME!G11</f>
        <v>71.540000000000006</v>
      </c>
    </row>
    <row r="88" spans="2:5">
      <c r="B88" s="3" t="s">
        <v>5</v>
      </c>
      <c r="C88" s="42" t="s">
        <v>93</v>
      </c>
      <c r="D88" s="42"/>
      <c r="E88" s="18"/>
    </row>
    <row r="89" spans="2:5">
      <c r="B89" s="3" t="s">
        <v>6</v>
      </c>
      <c r="C89" s="42" t="s">
        <v>94</v>
      </c>
      <c r="D89" s="42"/>
      <c r="E89" s="18"/>
    </row>
    <row r="90" spans="2:5">
      <c r="B90" s="3" t="s">
        <v>7</v>
      </c>
      <c r="C90" s="42" t="s">
        <v>95</v>
      </c>
      <c r="D90" s="42"/>
      <c r="E90" s="18"/>
    </row>
    <row r="91" spans="2:5">
      <c r="B91" s="3" t="s">
        <v>8</v>
      </c>
      <c r="C91" s="42" t="s">
        <v>96</v>
      </c>
      <c r="D91" s="42"/>
      <c r="E91" s="18">
        <v>40</v>
      </c>
    </row>
    <row r="92" spans="2:5">
      <c r="B92" s="47" t="s">
        <v>36</v>
      </c>
      <c r="C92" s="47"/>
      <c r="D92" s="47"/>
      <c r="E92" s="19">
        <f>SUM(E87:E91)</f>
        <v>111.54</v>
      </c>
    </row>
    <row r="93" spans="2:5">
      <c r="B93" s="40" t="s">
        <v>97</v>
      </c>
      <c r="C93" s="40"/>
      <c r="D93" s="40"/>
      <c r="E93" s="40"/>
    </row>
    <row r="94" spans="2:5">
      <c r="B94" s="15">
        <v>6</v>
      </c>
      <c r="C94" s="20" t="s">
        <v>101</v>
      </c>
      <c r="D94" s="15" t="s">
        <v>43</v>
      </c>
      <c r="E94" s="17" t="s">
        <v>35</v>
      </c>
    </row>
    <row r="95" spans="2:5">
      <c r="B95" s="3" t="s">
        <v>4</v>
      </c>
      <c r="C95" s="4" t="s">
        <v>102</v>
      </c>
      <c r="D95" s="21">
        <v>0.05</v>
      </c>
      <c r="E95" s="18">
        <f>(E$104+E$105+E$106+E$107+E$108)*D95</f>
        <v>209.76759194200605</v>
      </c>
    </row>
    <row r="96" spans="2:5">
      <c r="B96" s="3" t="s">
        <v>5</v>
      </c>
      <c r="C96" s="4" t="s">
        <v>103</v>
      </c>
      <c r="D96" s="21">
        <v>0.05</v>
      </c>
      <c r="E96" s="18">
        <f>(E$104+E$105+E$106+E$107+E$108+E$95)*D96</f>
        <v>220.25597153910635</v>
      </c>
    </row>
    <row r="97" spans="2:5">
      <c r="B97" s="3" t="s">
        <v>6</v>
      </c>
      <c r="C97" s="4" t="s">
        <v>104</v>
      </c>
      <c r="D97" s="21">
        <f>SUM(D98:D100)</f>
        <v>8.6499999999999994E-2</v>
      </c>
      <c r="E97" s="18"/>
    </row>
    <row r="98" spans="2:5">
      <c r="B98" s="3" t="s">
        <v>98</v>
      </c>
      <c r="C98" s="4" t="s">
        <v>105</v>
      </c>
      <c r="D98" s="21">
        <v>6.4999999999999997E-3</v>
      </c>
      <c r="E98" s="18">
        <f>(D98*(E$104+E$105+E$106+E$107+E$108+E$95+E$96))/(1-D$97)</f>
        <v>32.911811839176806</v>
      </c>
    </row>
    <row r="99" spans="2:5">
      <c r="B99" s="3" t="s">
        <v>99</v>
      </c>
      <c r="C99" s="4" t="s">
        <v>106</v>
      </c>
      <c r="D99" s="21">
        <v>0.03</v>
      </c>
      <c r="E99" s="18">
        <f t="shared" ref="E99:E100" si="3">(D99*(E$104+E$105+E$106+E$107+E$108+E$95+E$96))/(1-D$97)</f>
        <v>151.90067002696989</v>
      </c>
    </row>
    <row r="100" spans="2:5">
      <c r="B100" s="3" t="s">
        <v>100</v>
      </c>
      <c r="C100" s="4" t="s">
        <v>107</v>
      </c>
      <c r="D100" s="21">
        <v>0.05</v>
      </c>
      <c r="E100" s="18">
        <f t="shared" si="3"/>
        <v>253.16778337828316</v>
      </c>
    </row>
    <row r="101" spans="2:5">
      <c r="B101" s="47" t="s">
        <v>36</v>
      </c>
      <c r="C101" s="47"/>
      <c r="D101" s="47"/>
      <c r="E101" s="19">
        <f>SUM(E95:E100)</f>
        <v>868.00382872554235</v>
      </c>
    </row>
    <row r="102" spans="2:5">
      <c r="B102" s="40" t="s">
        <v>108</v>
      </c>
      <c r="C102" s="40"/>
      <c r="D102" s="40"/>
      <c r="E102" s="40"/>
    </row>
    <row r="103" spans="2:5">
      <c r="B103" s="15" t="s">
        <v>109</v>
      </c>
      <c r="C103" s="49" t="s">
        <v>110</v>
      </c>
      <c r="D103" s="49"/>
      <c r="E103" s="17" t="s">
        <v>35</v>
      </c>
    </row>
    <row r="104" spans="2:5">
      <c r="B104" s="3">
        <v>1</v>
      </c>
      <c r="C104" s="42" t="s">
        <v>26</v>
      </c>
      <c r="D104" s="42"/>
      <c r="E104" s="18">
        <f>E31</f>
        <v>1928.2823333333333</v>
      </c>
    </row>
    <row r="105" spans="2:5">
      <c r="B105" s="3">
        <v>2</v>
      </c>
      <c r="C105" s="42" t="s">
        <v>111</v>
      </c>
      <c r="D105" s="42"/>
      <c r="E105" s="18">
        <f>E37+E48+E57+E61</f>
        <v>1999.7616909999997</v>
      </c>
    </row>
    <row r="106" spans="2:5">
      <c r="B106" s="3">
        <v>3</v>
      </c>
      <c r="C106" s="42" t="s">
        <v>69</v>
      </c>
      <c r="D106" s="42"/>
      <c r="E106" s="18">
        <f>E70</f>
        <v>80.440218830285616</v>
      </c>
    </row>
    <row r="107" spans="2:5">
      <c r="B107" s="3">
        <v>4</v>
      </c>
      <c r="C107" s="42" t="s">
        <v>112</v>
      </c>
      <c r="D107" s="42"/>
      <c r="E107" s="18">
        <f>E80+E84</f>
        <v>75.327595676501716</v>
      </c>
    </row>
    <row r="108" spans="2:5">
      <c r="B108" s="3">
        <v>5</v>
      </c>
      <c r="C108" s="42" t="s">
        <v>91</v>
      </c>
      <c r="D108" s="42"/>
      <c r="E108" s="18">
        <f>E92</f>
        <v>111.54</v>
      </c>
    </row>
    <row r="109" spans="2:5">
      <c r="B109" s="3">
        <v>6</v>
      </c>
      <c r="C109" s="42" t="s">
        <v>101</v>
      </c>
      <c r="D109" s="42"/>
      <c r="E109" s="18">
        <f>E101</f>
        <v>868.00382872554235</v>
      </c>
    </row>
    <row r="110" spans="2:5">
      <c r="B110" s="47" t="s">
        <v>113</v>
      </c>
      <c r="C110" s="47"/>
      <c r="D110" s="47"/>
      <c r="E110" s="19">
        <f>SUM(E104:E109)</f>
        <v>5063.3556675656628</v>
      </c>
    </row>
    <row r="111" spans="2:5">
      <c r="B111" s="47" t="s">
        <v>114</v>
      </c>
      <c r="C111" s="47"/>
      <c r="D111" s="47"/>
      <c r="E111" s="19">
        <f>E110</f>
        <v>5063.3556675656628</v>
      </c>
    </row>
  </sheetData>
  <mergeCells count="76">
    <mergeCell ref="C108:D108"/>
    <mergeCell ref="C109:D109"/>
    <mergeCell ref="B110:D110"/>
    <mergeCell ref="B111:D111"/>
    <mergeCell ref="C107:D107"/>
    <mergeCell ref="C104:D104"/>
    <mergeCell ref="C105:D105"/>
    <mergeCell ref="C89:D89"/>
    <mergeCell ref="C90:D90"/>
    <mergeCell ref="C91:D91"/>
    <mergeCell ref="B92:D92"/>
    <mergeCell ref="B93:E93"/>
    <mergeCell ref="C106:D106"/>
    <mergeCell ref="C88:D88"/>
    <mergeCell ref="B70:D70"/>
    <mergeCell ref="B71:E71"/>
    <mergeCell ref="B72:E72"/>
    <mergeCell ref="B80:D80"/>
    <mergeCell ref="B81:E81"/>
    <mergeCell ref="C82:D82"/>
    <mergeCell ref="C83:D83"/>
    <mergeCell ref="B84:D84"/>
    <mergeCell ref="B85:E85"/>
    <mergeCell ref="C86:D86"/>
    <mergeCell ref="C87:D87"/>
    <mergeCell ref="B101:D101"/>
    <mergeCell ref="B102:E102"/>
    <mergeCell ref="C103:D103"/>
    <mergeCell ref="B62:E62"/>
    <mergeCell ref="C51:D51"/>
    <mergeCell ref="C52:D52"/>
    <mergeCell ref="C53:D53"/>
    <mergeCell ref="C54:D54"/>
    <mergeCell ref="C55:D55"/>
    <mergeCell ref="C56:D56"/>
    <mergeCell ref="B57:D57"/>
    <mergeCell ref="B58:E58"/>
    <mergeCell ref="C59:D59"/>
    <mergeCell ref="C60:D60"/>
    <mergeCell ref="B61:D61"/>
    <mergeCell ref="C50:D50"/>
    <mergeCell ref="C27:D27"/>
    <mergeCell ref="C28:D28"/>
    <mergeCell ref="C29:D29"/>
    <mergeCell ref="C30:D30"/>
    <mergeCell ref="B31:D31"/>
    <mergeCell ref="B32:E32"/>
    <mergeCell ref="B33:E33"/>
    <mergeCell ref="B37:D37"/>
    <mergeCell ref="B38:E38"/>
    <mergeCell ref="B48:D48"/>
    <mergeCell ref="B49:E49"/>
    <mergeCell ref="C26:D26"/>
    <mergeCell ref="D15:E15"/>
    <mergeCell ref="D16:E16"/>
    <mergeCell ref="D17:E17"/>
    <mergeCell ref="C18:D18"/>
    <mergeCell ref="B19:E19"/>
    <mergeCell ref="B20:D20"/>
    <mergeCell ref="B21:E21"/>
    <mergeCell ref="C22:D22"/>
    <mergeCell ref="C23:D23"/>
    <mergeCell ref="C24:D24"/>
    <mergeCell ref="C25:D25"/>
    <mergeCell ref="B14:E14"/>
    <mergeCell ref="B2:E2"/>
    <mergeCell ref="B4:E4"/>
    <mergeCell ref="B5:E5"/>
    <mergeCell ref="B6:E6"/>
    <mergeCell ref="B7:C7"/>
    <mergeCell ref="B8:E8"/>
    <mergeCell ref="C9:D9"/>
    <mergeCell ref="D10:E10"/>
    <mergeCell ref="C11:D11"/>
    <mergeCell ref="C12:D12"/>
    <mergeCell ref="C13:D1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05E9D-EFAD-4DCA-BCAB-BD03BD970E7F}">
  <dimension ref="B2:E111"/>
  <sheetViews>
    <sheetView topLeftCell="A58" workbookViewId="0">
      <selection activeCell="E11" sqref="E11"/>
    </sheetView>
  </sheetViews>
  <sheetFormatPr defaultColWidth="8.8984375" defaultRowHeight="14.4"/>
  <cols>
    <col min="1" max="2" width="8.8984375" style="1"/>
    <col min="3" max="3" width="51.8984375" style="1" customWidth="1"/>
    <col min="4" max="4" width="9.8984375" style="1" customWidth="1"/>
    <col min="5" max="5" width="19.69921875" style="2" bestFit="1" customWidth="1"/>
    <col min="6" max="16384" width="8.8984375" style="1"/>
  </cols>
  <sheetData>
    <row r="2" spans="2:5" ht="18">
      <c r="B2" s="41" t="s">
        <v>124</v>
      </c>
      <c r="C2" s="41"/>
      <c r="D2" s="41"/>
      <c r="E2" s="41"/>
    </row>
    <row r="4" spans="2:5">
      <c r="B4" s="40" t="s">
        <v>0</v>
      </c>
      <c r="C4" s="40"/>
      <c r="D4" s="40"/>
      <c r="E4" s="40"/>
    </row>
    <row r="5" spans="2:5">
      <c r="B5" s="42" t="s">
        <v>1</v>
      </c>
      <c r="C5" s="42"/>
      <c r="D5" s="42"/>
      <c r="E5" s="42"/>
    </row>
    <row r="6" spans="2:5">
      <c r="B6" s="42" t="s">
        <v>152</v>
      </c>
      <c r="C6" s="42"/>
      <c r="D6" s="42"/>
      <c r="E6" s="42"/>
    </row>
    <row r="7" spans="2:5">
      <c r="B7" s="42" t="s">
        <v>2</v>
      </c>
      <c r="C7" s="42"/>
      <c r="D7" s="4" t="s">
        <v>22</v>
      </c>
      <c r="E7" s="3"/>
    </row>
    <row r="8" spans="2:5">
      <c r="B8" s="40" t="s">
        <v>3</v>
      </c>
      <c r="C8" s="40"/>
      <c r="D8" s="40"/>
      <c r="E8" s="40"/>
    </row>
    <row r="9" spans="2:5">
      <c r="B9" s="3" t="s">
        <v>4</v>
      </c>
      <c r="C9" s="42" t="s">
        <v>11</v>
      </c>
      <c r="D9" s="42"/>
      <c r="E9" s="6"/>
    </row>
    <row r="10" spans="2:5">
      <c r="B10" s="3" t="s">
        <v>5</v>
      </c>
      <c r="C10" s="4" t="s">
        <v>12</v>
      </c>
      <c r="D10" s="43" t="s">
        <v>125</v>
      </c>
      <c r="E10" s="43"/>
    </row>
    <row r="11" spans="2:5">
      <c r="B11" s="3" t="s">
        <v>6</v>
      </c>
      <c r="C11" s="42" t="s">
        <v>13</v>
      </c>
      <c r="D11" s="42"/>
      <c r="E11" s="33" t="s">
        <v>189</v>
      </c>
    </row>
    <row r="12" spans="2:5">
      <c r="B12" s="3" t="s">
        <v>7</v>
      </c>
      <c r="C12" s="44" t="s">
        <v>14</v>
      </c>
      <c r="D12" s="44"/>
      <c r="E12" s="3"/>
    </row>
    <row r="13" spans="2:5">
      <c r="B13" s="3" t="s">
        <v>8</v>
      </c>
      <c r="C13" s="44" t="s">
        <v>15</v>
      </c>
      <c r="D13" s="44"/>
      <c r="E13" s="3">
        <f>'QUADRO RESUMO'!F4</f>
        <v>2</v>
      </c>
    </row>
    <row r="14" spans="2:5">
      <c r="B14" s="40" t="s">
        <v>9</v>
      </c>
      <c r="C14" s="40"/>
      <c r="D14" s="40"/>
      <c r="E14" s="40"/>
    </row>
    <row r="15" spans="2:5" ht="30.6" customHeight="1">
      <c r="B15" s="3">
        <v>1</v>
      </c>
      <c r="C15" s="4" t="s">
        <v>16</v>
      </c>
      <c r="D15" s="45" t="s">
        <v>190</v>
      </c>
      <c r="E15" s="45"/>
    </row>
    <row r="16" spans="2:5">
      <c r="B16" s="3">
        <v>2</v>
      </c>
      <c r="C16" s="4" t="s">
        <v>17</v>
      </c>
      <c r="D16" s="46" t="s">
        <v>156</v>
      </c>
      <c r="E16" s="46"/>
    </row>
    <row r="17" spans="2:5" ht="28.8" customHeight="1">
      <c r="B17" s="3">
        <v>3</v>
      </c>
      <c r="C17" s="4" t="s">
        <v>18</v>
      </c>
      <c r="D17" s="45" t="s">
        <v>158</v>
      </c>
      <c r="E17" s="45"/>
    </row>
    <row r="18" spans="2:5">
      <c r="B18" s="3">
        <v>4</v>
      </c>
      <c r="C18" s="42" t="s">
        <v>19</v>
      </c>
      <c r="D18" s="42"/>
      <c r="E18" s="32" t="s">
        <v>193</v>
      </c>
    </row>
    <row r="19" spans="2:5">
      <c r="B19" s="40" t="s">
        <v>10</v>
      </c>
      <c r="C19" s="40"/>
      <c r="D19" s="40"/>
      <c r="E19" s="40"/>
    </row>
    <row r="20" spans="2:5">
      <c r="B20" s="47" t="s">
        <v>20</v>
      </c>
      <c r="C20" s="47"/>
      <c r="D20" s="47"/>
      <c r="E20" s="16">
        <v>1</v>
      </c>
    </row>
    <row r="21" spans="2:5">
      <c r="B21" s="40" t="s">
        <v>21</v>
      </c>
      <c r="C21" s="40"/>
      <c r="D21" s="40"/>
      <c r="E21" s="40"/>
    </row>
    <row r="22" spans="2:5">
      <c r="B22" s="15">
        <v>1</v>
      </c>
      <c r="C22" s="48" t="s">
        <v>26</v>
      </c>
      <c r="D22" s="48"/>
      <c r="E22" s="15" t="s">
        <v>35</v>
      </c>
    </row>
    <row r="23" spans="2:5">
      <c r="B23" s="3" t="s">
        <v>4</v>
      </c>
      <c r="C23" s="44" t="s">
        <v>27</v>
      </c>
      <c r="D23" s="44"/>
      <c r="E23" s="18">
        <v>2184.08</v>
      </c>
    </row>
    <row r="24" spans="2:5">
      <c r="B24" s="3" t="s">
        <v>5</v>
      </c>
      <c r="C24" s="44" t="s">
        <v>28</v>
      </c>
      <c r="D24" s="44"/>
      <c r="E24" s="18">
        <f>E23*0.3</f>
        <v>655.22399999999993</v>
      </c>
    </row>
    <row r="25" spans="2:5">
      <c r="B25" s="3" t="s">
        <v>6</v>
      </c>
      <c r="C25" s="44" t="s">
        <v>29</v>
      </c>
      <c r="D25" s="44"/>
      <c r="E25" s="18"/>
    </row>
    <row r="26" spans="2:5">
      <c r="B26" s="3" t="s">
        <v>7</v>
      </c>
      <c r="C26" s="44" t="s">
        <v>30</v>
      </c>
      <c r="D26" s="44"/>
      <c r="E26" s="18"/>
    </row>
    <row r="27" spans="2:5">
      <c r="B27" s="3" t="s">
        <v>8</v>
      </c>
      <c r="C27" s="44" t="s">
        <v>31</v>
      </c>
      <c r="D27" s="44"/>
      <c r="E27" s="18"/>
    </row>
    <row r="28" spans="2:5">
      <c r="B28" s="3" t="s">
        <v>23</v>
      </c>
      <c r="C28" s="44" t="s">
        <v>32</v>
      </c>
      <c r="D28" s="44"/>
      <c r="E28" s="18"/>
    </row>
    <row r="29" spans="2:5">
      <c r="B29" s="3" t="s">
        <v>24</v>
      </c>
      <c r="C29" s="44" t="s">
        <v>33</v>
      </c>
      <c r="D29" s="44"/>
      <c r="E29" s="18"/>
    </row>
    <row r="30" spans="2:5">
      <c r="B30" s="3" t="s">
        <v>25</v>
      </c>
      <c r="C30" s="44" t="s">
        <v>34</v>
      </c>
      <c r="D30" s="44"/>
      <c r="E30" s="18"/>
    </row>
    <row r="31" spans="2:5">
      <c r="B31" s="47" t="s">
        <v>36</v>
      </c>
      <c r="C31" s="47"/>
      <c r="D31" s="47"/>
      <c r="E31" s="19">
        <f>SUM(E23:E30)</f>
        <v>2839.3040000000001</v>
      </c>
    </row>
    <row r="32" spans="2:5">
      <c r="B32" s="40" t="s">
        <v>37</v>
      </c>
      <c r="C32" s="40"/>
      <c r="D32" s="40"/>
      <c r="E32" s="40"/>
    </row>
    <row r="33" spans="2:5">
      <c r="B33" s="48" t="s">
        <v>38</v>
      </c>
      <c r="C33" s="48"/>
      <c r="D33" s="48"/>
      <c r="E33" s="48"/>
    </row>
    <row r="34" spans="2:5">
      <c r="B34" s="15" t="s">
        <v>39</v>
      </c>
      <c r="C34" s="20" t="s">
        <v>41</v>
      </c>
      <c r="D34" s="15" t="s">
        <v>43</v>
      </c>
      <c r="E34" s="15" t="s">
        <v>35</v>
      </c>
    </row>
    <row r="35" spans="2:5">
      <c r="B35" s="3" t="s">
        <v>4</v>
      </c>
      <c r="C35" s="4" t="s">
        <v>42</v>
      </c>
      <c r="D35" s="21">
        <f>1/12</f>
        <v>8.3333333333333329E-2</v>
      </c>
      <c r="E35" s="18">
        <f>E31*D35</f>
        <v>236.60866666666666</v>
      </c>
    </row>
    <row r="36" spans="2:5">
      <c r="B36" s="3" t="s">
        <v>5</v>
      </c>
      <c r="C36" s="31" t="s">
        <v>192</v>
      </c>
      <c r="D36" s="21">
        <f>1/3/12+1/12</f>
        <v>0.1111111111111111</v>
      </c>
      <c r="E36" s="18">
        <f>E31*D36</f>
        <v>315.4782222222222</v>
      </c>
    </row>
    <row r="37" spans="2:5">
      <c r="B37" s="47" t="s">
        <v>36</v>
      </c>
      <c r="C37" s="47"/>
      <c r="D37" s="47"/>
      <c r="E37" s="19">
        <f>SUM(E35:E36)</f>
        <v>552.08688888888889</v>
      </c>
    </row>
    <row r="38" spans="2:5" ht="28.8" customHeight="1">
      <c r="B38" s="50" t="s">
        <v>40</v>
      </c>
      <c r="C38" s="50"/>
      <c r="D38" s="50"/>
      <c r="E38" s="50"/>
    </row>
    <row r="39" spans="2:5" ht="28.8">
      <c r="B39" s="15" t="s">
        <v>44</v>
      </c>
      <c r="C39" s="22" t="s">
        <v>46</v>
      </c>
      <c r="D39" s="15" t="s">
        <v>43</v>
      </c>
      <c r="E39" s="15" t="s">
        <v>35</v>
      </c>
    </row>
    <row r="40" spans="2:5">
      <c r="B40" s="3" t="s">
        <v>45</v>
      </c>
      <c r="C40" s="4" t="s">
        <v>47</v>
      </c>
      <c r="D40" s="21">
        <v>0.2</v>
      </c>
      <c r="E40" s="18">
        <f>(E$31+E$37)*D40</f>
        <v>678.27817777777784</v>
      </c>
    </row>
    <row r="41" spans="2:5">
      <c r="B41" s="3" t="s">
        <v>5</v>
      </c>
      <c r="C41" s="4" t="s">
        <v>48</v>
      </c>
      <c r="D41" s="21">
        <v>2.5000000000000001E-2</v>
      </c>
      <c r="E41" s="18">
        <f t="shared" ref="E41:E47" si="0">(E$31+E$37)*D41</f>
        <v>84.78477222222223</v>
      </c>
    </row>
    <row r="42" spans="2:5">
      <c r="B42" s="3" t="s">
        <v>6</v>
      </c>
      <c r="C42" s="4" t="s">
        <v>49</v>
      </c>
      <c r="D42" s="21">
        <v>0.03</v>
      </c>
      <c r="E42" s="18">
        <f t="shared" si="0"/>
        <v>101.74172666666666</v>
      </c>
    </row>
    <row r="43" spans="2:5">
      <c r="B43" s="3" t="s">
        <v>7</v>
      </c>
      <c r="C43" s="4" t="s">
        <v>50</v>
      </c>
      <c r="D43" s="21">
        <v>1.4999999999999999E-2</v>
      </c>
      <c r="E43" s="18">
        <f t="shared" si="0"/>
        <v>50.870863333333332</v>
      </c>
    </row>
    <row r="44" spans="2:5">
      <c r="B44" s="3" t="s">
        <v>8</v>
      </c>
      <c r="C44" s="4" t="s">
        <v>51</v>
      </c>
      <c r="D44" s="21">
        <v>0.01</v>
      </c>
      <c r="E44" s="18">
        <f t="shared" si="0"/>
        <v>33.913908888888891</v>
      </c>
    </row>
    <row r="45" spans="2:5">
      <c r="B45" s="3" t="s">
        <v>23</v>
      </c>
      <c r="C45" s="4" t="s">
        <v>52</v>
      </c>
      <c r="D45" s="21">
        <v>6.0000000000000001E-3</v>
      </c>
      <c r="E45" s="18">
        <f t="shared" si="0"/>
        <v>20.348345333333334</v>
      </c>
    </row>
    <row r="46" spans="2:5">
      <c r="B46" s="3" t="s">
        <v>24</v>
      </c>
      <c r="C46" s="4" t="s">
        <v>53</v>
      </c>
      <c r="D46" s="21">
        <v>2E-3</v>
      </c>
      <c r="E46" s="18">
        <f t="shared" si="0"/>
        <v>6.7827817777777781</v>
      </c>
    </row>
    <row r="47" spans="2:5">
      <c r="B47" s="3" t="s">
        <v>25</v>
      </c>
      <c r="C47" s="4" t="s">
        <v>54</v>
      </c>
      <c r="D47" s="21">
        <v>0.08</v>
      </c>
      <c r="E47" s="18">
        <f t="shared" si="0"/>
        <v>271.31127111111113</v>
      </c>
    </row>
    <row r="48" spans="2:5">
      <c r="B48" s="47" t="s">
        <v>36</v>
      </c>
      <c r="C48" s="47"/>
      <c r="D48" s="47"/>
      <c r="E48" s="19">
        <f>SUM(E40:E47)</f>
        <v>1248.0318471111111</v>
      </c>
    </row>
    <row r="49" spans="2:5">
      <c r="B49" s="48" t="s">
        <v>55</v>
      </c>
      <c r="C49" s="48"/>
      <c r="D49" s="48"/>
      <c r="E49" s="48"/>
    </row>
    <row r="50" spans="2:5">
      <c r="B50" s="15" t="s">
        <v>56</v>
      </c>
      <c r="C50" s="49" t="s">
        <v>57</v>
      </c>
      <c r="D50" s="49"/>
      <c r="E50" s="17" t="s">
        <v>35</v>
      </c>
    </row>
    <row r="51" spans="2:5">
      <c r="B51" s="3" t="s">
        <v>4</v>
      </c>
      <c r="C51" s="42" t="s">
        <v>58</v>
      </c>
      <c r="D51" s="42"/>
      <c r="E51" s="18">
        <f>(2*4*15)-(3%*E23)</f>
        <v>54.47760000000001</v>
      </c>
    </row>
    <row r="52" spans="2:5">
      <c r="B52" s="3" t="s">
        <v>5</v>
      </c>
      <c r="C52" s="42" t="s">
        <v>59</v>
      </c>
      <c r="D52" s="42"/>
      <c r="E52" s="18">
        <f>39.6*15</f>
        <v>594</v>
      </c>
    </row>
    <row r="53" spans="2:5">
      <c r="B53" s="3" t="s">
        <v>6</v>
      </c>
      <c r="C53" s="42" t="s">
        <v>161</v>
      </c>
      <c r="D53" s="42"/>
      <c r="E53" s="18"/>
    </row>
    <row r="54" spans="2:5">
      <c r="B54" s="3" t="s">
        <v>7</v>
      </c>
      <c r="C54" s="42" t="s">
        <v>61</v>
      </c>
      <c r="D54" s="42"/>
      <c r="E54" s="18"/>
    </row>
    <row r="55" spans="2:5">
      <c r="B55" s="3" t="s">
        <v>8</v>
      </c>
      <c r="C55" s="42" t="s">
        <v>62</v>
      </c>
      <c r="D55" s="42"/>
      <c r="E55" s="18"/>
    </row>
    <row r="56" spans="2:5">
      <c r="B56" s="3" t="s">
        <v>23</v>
      </c>
      <c r="C56" s="42" t="s">
        <v>162</v>
      </c>
      <c r="D56" s="42"/>
      <c r="E56" s="18"/>
    </row>
    <row r="57" spans="2:5">
      <c r="B57" s="47" t="s">
        <v>36</v>
      </c>
      <c r="C57" s="47"/>
      <c r="D57" s="47"/>
      <c r="E57" s="19">
        <f>SUM(E51:E56)</f>
        <v>648.47760000000005</v>
      </c>
    </row>
    <row r="58" spans="2:5">
      <c r="B58" s="49" t="s">
        <v>64</v>
      </c>
      <c r="C58" s="49"/>
      <c r="D58" s="49"/>
      <c r="E58" s="49"/>
    </row>
    <row r="59" spans="2:5">
      <c r="B59" s="15" t="s">
        <v>65</v>
      </c>
      <c r="C59" s="49" t="s">
        <v>66</v>
      </c>
      <c r="D59" s="49"/>
      <c r="E59" s="15" t="s">
        <v>67</v>
      </c>
    </row>
    <row r="60" spans="2:5">
      <c r="B60" s="3" t="s">
        <v>4</v>
      </c>
      <c r="C60" s="42" t="s">
        <v>66</v>
      </c>
      <c r="D60" s="42"/>
      <c r="E60" s="18">
        <f>((E31/180)*1.5*15)</f>
        <v>354.91300000000001</v>
      </c>
    </row>
    <row r="61" spans="2:5">
      <c r="B61" s="47" t="s">
        <v>36</v>
      </c>
      <c r="C61" s="47"/>
      <c r="D61" s="47"/>
      <c r="E61" s="19">
        <f>SUM(E60)</f>
        <v>354.91300000000001</v>
      </c>
    </row>
    <row r="62" spans="2:5">
      <c r="B62" s="40" t="s">
        <v>68</v>
      </c>
      <c r="C62" s="40"/>
      <c r="D62" s="40"/>
      <c r="E62" s="40"/>
    </row>
    <row r="63" spans="2:5">
      <c r="B63" s="15">
        <v>3</v>
      </c>
      <c r="C63" s="20" t="s">
        <v>69</v>
      </c>
      <c r="D63" s="15" t="s">
        <v>43</v>
      </c>
      <c r="E63" s="17" t="s">
        <v>35</v>
      </c>
    </row>
    <row r="64" spans="2:5">
      <c r="B64" s="3" t="s">
        <v>4</v>
      </c>
      <c r="C64" s="4" t="s">
        <v>70</v>
      </c>
      <c r="D64" s="21">
        <f>((56.24%)*5.55%*(1/12))</f>
        <v>2.6010999999999999E-3</v>
      </c>
      <c r="E64" s="18">
        <f>(E$31+E$37)*D64</f>
        <v>8.8213468410888893</v>
      </c>
    </row>
    <row r="65" spans="2:5">
      <c r="B65" s="3" t="s">
        <v>5</v>
      </c>
      <c r="C65" s="4" t="s">
        <v>71</v>
      </c>
      <c r="D65" s="21">
        <f>D64*D47</f>
        <v>2.0808799999999999E-4</v>
      </c>
      <c r="E65" s="18">
        <f t="shared" ref="E65:E69" si="1">(E$31+E$37)*D65</f>
        <v>0.70570774728711116</v>
      </c>
    </row>
    <row r="66" spans="2:5" ht="28.8">
      <c r="B66" s="3" t="s">
        <v>6</v>
      </c>
      <c r="C66" s="5" t="s">
        <v>72</v>
      </c>
      <c r="D66" s="21">
        <f>((56.24%)*5.55%*40%*8%)</f>
        <v>9.9882240000000004E-4</v>
      </c>
      <c r="E66" s="18">
        <f t="shared" si="1"/>
        <v>3.3873971869781339</v>
      </c>
    </row>
    <row r="67" spans="2:5">
      <c r="B67" s="3" t="s">
        <v>7</v>
      </c>
      <c r="C67" s="4" t="s">
        <v>73</v>
      </c>
      <c r="D67" s="21">
        <f>((56.24%)*94.45%*(7/30)/12)</f>
        <v>1.0328632222222222E-2</v>
      </c>
      <c r="E67" s="18">
        <f t="shared" si="1"/>
        <v>35.028429213128646</v>
      </c>
    </row>
    <row r="68" spans="2:5" ht="28.8">
      <c r="B68" s="3" t="s">
        <v>8</v>
      </c>
      <c r="C68" s="5" t="s">
        <v>74</v>
      </c>
      <c r="D68" s="21">
        <f>SUM(D40:D47)*1.03%</f>
        <v>3.7904000000000006E-3</v>
      </c>
      <c r="E68" s="18">
        <f t="shared" si="1"/>
        <v>12.854728025244448</v>
      </c>
    </row>
    <row r="69" spans="2:5" ht="28.8">
      <c r="B69" s="3" t="s">
        <v>23</v>
      </c>
      <c r="C69" s="5" t="s">
        <v>75</v>
      </c>
      <c r="D69" s="21">
        <f>(56.24%*94.45%*40%*8%)</f>
        <v>1.6997977600000002E-2</v>
      </c>
      <c r="E69" s="18">
        <f t="shared" si="1"/>
        <v>57.64678636217743</v>
      </c>
    </row>
    <row r="70" spans="2:5">
      <c r="B70" s="47" t="s">
        <v>36</v>
      </c>
      <c r="C70" s="47"/>
      <c r="D70" s="47"/>
      <c r="E70" s="19">
        <f>SUM(E64:E69)</f>
        <v>118.44439537590466</v>
      </c>
    </row>
    <row r="71" spans="2:5">
      <c r="B71" s="40" t="s">
        <v>76</v>
      </c>
      <c r="C71" s="40"/>
      <c r="D71" s="40"/>
      <c r="E71" s="40"/>
    </row>
    <row r="72" spans="2:5">
      <c r="B72" s="49" t="s">
        <v>77</v>
      </c>
      <c r="C72" s="49"/>
      <c r="D72" s="49"/>
      <c r="E72" s="49"/>
    </row>
    <row r="73" spans="2:5">
      <c r="B73" s="15" t="s">
        <v>78</v>
      </c>
      <c r="C73" s="20" t="s">
        <v>79</v>
      </c>
      <c r="D73" s="15" t="s">
        <v>43</v>
      </c>
      <c r="E73" s="17" t="s">
        <v>35</v>
      </c>
    </row>
    <row r="74" spans="2:5">
      <c r="B74" s="3" t="s">
        <v>4</v>
      </c>
      <c r="C74" s="4" t="s">
        <v>80</v>
      </c>
      <c r="D74" s="21">
        <f>D36/12</f>
        <v>9.2592592592592587E-3</v>
      </c>
      <c r="E74" s="18">
        <f>(E$31+E$37)*D74</f>
        <v>31.401767489711933</v>
      </c>
    </row>
    <row r="75" spans="2:5">
      <c r="B75" s="3" t="s">
        <v>5</v>
      </c>
      <c r="C75" s="4" t="s">
        <v>81</v>
      </c>
      <c r="D75" s="21">
        <f>(8/30)/12</f>
        <v>2.2222222222222223E-2</v>
      </c>
      <c r="E75" s="18">
        <f t="shared" ref="E75:E79" si="2">(E$31+E$37)*D75</f>
        <v>75.364241975308644</v>
      </c>
    </row>
    <row r="76" spans="2:5">
      <c r="B76" s="3" t="s">
        <v>6</v>
      </c>
      <c r="C76" s="4" t="s">
        <v>82</v>
      </c>
      <c r="D76" s="21">
        <f>(((5/30)/12)*1.416%*45.22%)</f>
        <v>8.8932666666666649E-5</v>
      </c>
      <c r="E76" s="18">
        <f t="shared" si="2"/>
        <v>0.3016054354579259</v>
      </c>
    </row>
    <row r="77" spans="2:5">
      <c r="B77" s="3" t="s">
        <v>7</v>
      </c>
      <c r="C77" s="4" t="s">
        <v>83</v>
      </c>
      <c r="D77" s="21">
        <f>((15/30)/12)*0.44%</f>
        <v>1.8333333333333334E-4</v>
      </c>
      <c r="E77" s="18">
        <f t="shared" si="2"/>
        <v>0.62175499629629638</v>
      </c>
    </row>
    <row r="78" spans="2:5">
      <c r="B78" s="3" t="s">
        <v>8</v>
      </c>
      <c r="C78" s="4" t="s">
        <v>84</v>
      </c>
      <c r="D78" s="21">
        <f>(((120/30)/12)*1.416%*54.78%*SUM(D40:D47))</f>
        <v>9.5150668800000004E-4</v>
      </c>
      <c r="E78" s="18">
        <f t="shared" si="2"/>
        <v>3.226931112400043</v>
      </c>
    </row>
    <row r="79" spans="2:5">
      <c r="B79" s="3" t="s">
        <v>23</v>
      </c>
      <c r="C79" s="4" t="s">
        <v>85</v>
      </c>
      <c r="D79" s="21">
        <v>0</v>
      </c>
      <c r="E79" s="18">
        <f t="shared" si="2"/>
        <v>0</v>
      </c>
    </row>
    <row r="80" spans="2:5">
      <c r="B80" s="47" t="s">
        <v>36</v>
      </c>
      <c r="C80" s="47"/>
      <c r="D80" s="47"/>
      <c r="E80" s="19">
        <f>SUM(E74:E79)</f>
        <v>110.91630100917484</v>
      </c>
    </row>
    <row r="81" spans="2:5">
      <c r="B81" s="49" t="s">
        <v>86</v>
      </c>
      <c r="C81" s="49"/>
      <c r="D81" s="49"/>
      <c r="E81" s="49"/>
    </row>
    <row r="82" spans="2:5">
      <c r="B82" s="15" t="s">
        <v>87</v>
      </c>
      <c r="C82" s="49" t="s">
        <v>88</v>
      </c>
      <c r="D82" s="49"/>
      <c r="E82" s="17" t="s">
        <v>35</v>
      </c>
    </row>
    <row r="83" spans="2:5">
      <c r="B83" s="3" t="s">
        <v>4</v>
      </c>
      <c r="C83" s="42" t="s">
        <v>89</v>
      </c>
      <c r="D83" s="42"/>
      <c r="E83" s="18"/>
    </row>
    <row r="84" spans="2:5">
      <c r="B84" s="47" t="s">
        <v>36</v>
      </c>
      <c r="C84" s="47"/>
      <c r="D84" s="47"/>
      <c r="E84" s="19">
        <f>SUM(E83)</f>
        <v>0</v>
      </c>
    </row>
    <row r="85" spans="2:5">
      <c r="B85" s="40" t="s">
        <v>90</v>
      </c>
      <c r="C85" s="40"/>
      <c r="D85" s="40"/>
      <c r="E85" s="40"/>
    </row>
    <row r="86" spans="2:5">
      <c r="B86" s="15">
        <v>5</v>
      </c>
      <c r="C86" s="49" t="s">
        <v>91</v>
      </c>
      <c r="D86" s="49"/>
      <c r="E86" s="17" t="s">
        <v>35</v>
      </c>
    </row>
    <row r="87" spans="2:5">
      <c r="B87" s="3" t="s">
        <v>4</v>
      </c>
      <c r="C87" s="42" t="s">
        <v>92</v>
      </c>
      <c r="D87" s="42"/>
      <c r="E87" s="18">
        <f>UNIFORME!G25</f>
        <v>110.65</v>
      </c>
    </row>
    <row r="88" spans="2:5">
      <c r="B88" s="3" t="s">
        <v>5</v>
      </c>
      <c r="C88" s="42" t="s">
        <v>93</v>
      </c>
      <c r="D88" s="42"/>
      <c r="E88" s="18">
        <f>UNIFORME!G36</f>
        <v>23.04</v>
      </c>
    </row>
    <row r="89" spans="2:5">
      <c r="B89" s="3" t="s">
        <v>6</v>
      </c>
      <c r="C89" s="42" t="s">
        <v>94</v>
      </c>
      <c r="D89" s="42"/>
      <c r="E89" s="18">
        <f>EQUIPAMENTO!I11</f>
        <v>26.596310625000001</v>
      </c>
    </row>
    <row r="90" spans="2:5">
      <c r="B90" s="3" t="s">
        <v>7</v>
      </c>
      <c r="C90" s="42" t="s">
        <v>95</v>
      </c>
      <c r="D90" s="42"/>
      <c r="E90" s="18"/>
    </row>
    <row r="91" spans="2:5">
      <c r="B91" s="3" t="s">
        <v>8</v>
      </c>
      <c r="C91" s="42" t="s">
        <v>163</v>
      </c>
      <c r="D91" s="42"/>
      <c r="E91" s="18"/>
    </row>
    <row r="92" spans="2:5">
      <c r="B92" s="47" t="s">
        <v>36</v>
      </c>
      <c r="C92" s="47"/>
      <c r="D92" s="47"/>
      <c r="E92" s="19">
        <f>SUM(E87:E91)</f>
        <v>160.286310625</v>
      </c>
    </row>
    <row r="93" spans="2:5">
      <c r="B93" s="40" t="s">
        <v>97</v>
      </c>
      <c r="C93" s="40"/>
      <c r="D93" s="40"/>
      <c r="E93" s="40"/>
    </row>
    <row r="94" spans="2:5">
      <c r="B94" s="15">
        <v>6</v>
      </c>
      <c r="C94" s="20" t="s">
        <v>101</v>
      </c>
      <c r="D94" s="15" t="s">
        <v>43</v>
      </c>
      <c r="E94" s="17" t="s">
        <v>35</v>
      </c>
    </row>
    <row r="95" spans="2:5">
      <c r="B95" s="3" t="s">
        <v>4</v>
      </c>
      <c r="C95" s="4" t="s">
        <v>102</v>
      </c>
      <c r="D95" s="21">
        <v>0.05</v>
      </c>
      <c r="E95" s="18">
        <f>(E$104+E$105+E$106+E$107+E$108)*D95</f>
        <v>301.62301715050398</v>
      </c>
    </row>
    <row r="96" spans="2:5">
      <c r="B96" s="3" t="s">
        <v>5</v>
      </c>
      <c r="C96" s="4" t="s">
        <v>103</v>
      </c>
      <c r="D96" s="21">
        <v>0.05</v>
      </c>
      <c r="E96" s="18">
        <f>(E$104+E$105+E$106+E$107+E$108+E$95)*D96</f>
        <v>316.70416800802923</v>
      </c>
    </row>
    <row r="97" spans="2:5">
      <c r="B97" s="3" t="s">
        <v>6</v>
      </c>
      <c r="C97" s="4" t="s">
        <v>104</v>
      </c>
      <c r="D97" s="21">
        <f>SUM(D98:D100)</f>
        <v>8.6499999999999994E-2</v>
      </c>
      <c r="E97" s="18"/>
    </row>
    <row r="98" spans="2:5">
      <c r="B98" s="3" t="s">
        <v>98</v>
      </c>
      <c r="C98" s="4" t="s">
        <v>105</v>
      </c>
      <c r="D98" s="21">
        <v>6.4999999999999997E-3</v>
      </c>
      <c r="E98" s="18">
        <f>(D98*(E$104+E$105+E$106+E$107+E$108+E$95+E$96))/(1-D$97)</f>
        <v>47.323611311544589</v>
      </c>
    </row>
    <row r="99" spans="2:5">
      <c r="B99" s="3" t="s">
        <v>99</v>
      </c>
      <c r="C99" s="4" t="s">
        <v>106</v>
      </c>
      <c r="D99" s="21">
        <v>0.03</v>
      </c>
      <c r="E99" s="18">
        <f t="shared" ref="E99:E100" si="3">(D99*(E$104+E$105+E$106+E$107+E$108+E$95+E$96))/(1-D$97)</f>
        <v>218.41666759174427</v>
      </c>
    </row>
    <row r="100" spans="2:5">
      <c r="B100" s="3" t="s">
        <v>100</v>
      </c>
      <c r="C100" s="4" t="s">
        <v>107</v>
      </c>
      <c r="D100" s="21">
        <v>0.05</v>
      </c>
      <c r="E100" s="18">
        <f t="shared" si="3"/>
        <v>364.02777931957382</v>
      </c>
    </row>
    <row r="101" spans="2:5">
      <c r="B101" s="47" t="s">
        <v>36</v>
      </c>
      <c r="C101" s="47"/>
      <c r="D101" s="47"/>
      <c r="E101" s="19">
        <f>SUM(E95:E100)</f>
        <v>1248.0952433813959</v>
      </c>
    </row>
    <row r="102" spans="2:5">
      <c r="B102" s="40" t="s">
        <v>108</v>
      </c>
      <c r="C102" s="40"/>
      <c r="D102" s="40"/>
      <c r="E102" s="40"/>
    </row>
    <row r="103" spans="2:5">
      <c r="B103" s="15" t="s">
        <v>109</v>
      </c>
      <c r="C103" s="49" t="s">
        <v>110</v>
      </c>
      <c r="D103" s="49"/>
      <c r="E103" s="17" t="s">
        <v>35</v>
      </c>
    </row>
    <row r="104" spans="2:5">
      <c r="B104" s="3">
        <v>1</v>
      </c>
      <c r="C104" s="42" t="s">
        <v>26</v>
      </c>
      <c r="D104" s="42"/>
      <c r="E104" s="18">
        <f>E31</f>
        <v>2839.3040000000001</v>
      </c>
    </row>
    <row r="105" spans="2:5">
      <c r="B105" s="3">
        <v>2</v>
      </c>
      <c r="C105" s="42" t="s">
        <v>111</v>
      </c>
      <c r="D105" s="42"/>
      <c r="E105" s="18">
        <f>E37+E48+E57+E61</f>
        <v>2803.5093360000001</v>
      </c>
    </row>
    <row r="106" spans="2:5">
      <c r="B106" s="3">
        <v>3</v>
      </c>
      <c r="C106" s="42" t="s">
        <v>69</v>
      </c>
      <c r="D106" s="42"/>
      <c r="E106" s="18">
        <f>E70</f>
        <v>118.44439537590466</v>
      </c>
    </row>
    <row r="107" spans="2:5">
      <c r="B107" s="3">
        <v>4</v>
      </c>
      <c r="C107" s="42" t="s">
        <v>112</v>
      </c>
      <c r="D107" s="42"/>
      <c r="E107" s="18">
        <f>E80+E84</f>
        <v>110.91630100917484</v>
      </c>
    </row>
    <row r="108" spans="2:5">
      <c r="B108" s="3">
        <v>5</v>
      </c>
      <c r="C108" s="42" t="s">
        <v>91</v>
      </c>
      <c r="D108" s="42"/>
      <c r="E108" s="18">
        <f>E92</f>
        <v>160.286310625</v>
      </c>
    </row>
    <row r="109" spans="2:5">
      <c r="B109" s="3">
        <v>6</v>
      </c>
      <c r="C109" s="42" t="s">
        <v>101</v>
      </c>
      <c r="D109" s="42"/>
      <c r="E109" s="18">
        <f>E101</f>
        <v>1248.0952433813959</v>
      </c>
    </row>
    <row r="110" spans="2:5">
      <c r="B110" s="47" t="s">
        <v>113</v>
      </c>
      <c r="C110" s="47"/>
      <c r="D110" s="47"/>
      <c r="E110" s="19">
        <f>SUM(E104:E109)</f>
        <v>7280.555586391476</v>
      </c>
    </row>
    <row r="111" spans="2:5">
      <c r="B111" s="47" t="s">
        <v>114</v>
      </c>
      <c r="C111" s="47"/>
      <c r="D111" s="47"/>
      <c r="E111" s="19">
        <f>E110</f>
        <v>7280.555586391476</v>
      </c>
    </row>
  </sheetData>
  <mergeCells count="76">
    <mergeCell ref="C108:D108"/>
    <mergeCell ref="C109:D109"/>
    <mergeCell ref="B110:D110"/>
    <mergeCell ref="B111:D111"/>
    <mergeCell ref="B102:E102"/>
    <mergeCell ref="C103:D103"/>
    <mergeCell ref="C104:D104"/>
    <mergeCell ref="C105:D105"/>
    <mergeCell ref="C106:D106"/>
    <mergeCell ref="C107:D107"/>
    <mergeCell ref="B101:D101"/>
    <mergeCell ref="C83:D83"/>
    <mergeCell ref="B84:D84"/>
    <mergeCell ref="B85:E85"/>
    <mergeCell ref="C86:D86"/>
    <mergeCell ref="C87:D87"/>
    <mergeCell ref="C88:D88"/>
    <mergeCell ref="C89:D89"/>
    <mergeCell ref="C90:D90"/>
    <mergeCell ref="C91:D91"/>
    <mergeCell ref="B92:D92"/>
    <mergeCell ref="B93:E93"/>
    <mergeCell ref="C82:D82"/>
    <mergeCell ref="B57:D57"/>
    <mergeCell ref="B58:E58"/>
    <mergeCell ref="C59:D59"/>
    <mergeCell ref="C60:D60"/>
    <mergeCell ref="B61:D61"/>
    <mergeCell ref="B62:E62"/>
    <mergeCell ref="B70:D70"/>
    <mergeCell ref="B71:E71"/>
    <mergeCell ref="B72:E72"/>
    <mergeCell ref="B80:D80"/>
    <mergeCell ref="B81:E81"/>
    <mergeCell ref="C56:D56"/>
    <mergeCell ref="B33:E33"/>
    <mergeCell ref="B37:D37"/>
    <mergeCell ref="B38:E38"/>
    <mergeCell ref="B48:D48"/>
    <mergeCell ref="B49:E49"/>
    <mergeCell ref="C50:D50"/>
    <mergeCell ref="C51:D51"/>
    <mergeCell ref="C52:D52"/>
    <mergeCell ref="C53:D53"/>
    <mergeCell ref="C54:D54"/>
    <mergeCell ref="C55:D55"/>
    <mergeCell ref="B32:E32"/>
    <mergeCell ref="B21:E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B31:D31"/>
    <mergeCell ref="B20:D20"/>
    <mergeCell ref="C9:D9"/>
    <mergeCell ref="D10:E10"/>
    <mergeCell ref="C11:D11"/>
    <mergeCell ref="C12:D12"/>
    <mergeCell ref="C13:D13"/>
    <mergeCell ref="B14:E14"/>
    <mergeCell ref="D15:E15"/>
    <mergeCell ref="D16:E16"/>
    <mergeCell ref="D17:E17"/>
    <mergeCell ref="C18:D18"/>
    <mergeCell ref="B19:E19"/>
    <mergeCell ref="B8:E8"/>
    <mergeCell ref="B2:E2"/>
    <mergeCell ref="B4:E4"/>
    <mergeCell ref="B5:E5"/>
    <mergeCell ref="B6:E6"/>
    <mergeCell ref="B7:C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923F-BF46-42F0-AF97-3FFC3F3E4C65}">
  <dimension ref="B2:E111"/>
  <sheetViews>
    <sheetView topLeftCell="A59" workbookViewId="0">
      <selection activeCell="E11" sqref="E11"/>
    </sheetView>
  </sheetViews>
  <sheetFormatPr defaultColWidth="8.8984375" defaultRowHeight="14.4"/>
  <cols>
    <col min="1" max="2" width="8.8984375" style="1"/>
    <col min="3" max="3" width="51.8984375" style="1" customWidth="1"/>
    <col min="4" max="4" width="9.8984375" style="1" customWidth="1"/>
    <col min="5" max="5" width="19.69921875" style="2" bestFit="1" customWidth="1"/>
    <col min="6" max="16384" width="8.8984375" style="1"/>
  </cols>
  <sheetData>
    <row r="2" spans="2:5" ht="18">
      <c r="B2" s="41" t="s">
        <v>124</v>
      </c>
      <c r="C2" s="41"/>
      <c r="D2" s="41"/>
      <c r="E2" s="41"/>
    </row>
    <row r="4" spans="2:5">
      <c r="B4" s="40" t="s">
        <v>0</v>
      </c>
      <c r="C4" s="40"/>
      <c r="D4" s="40"/>
      <c r="E4" s="40"/>
    </row>
    <row r="5" spans="2:5">
      <c r="B5" s="42" t="s">
        <v>1</v>
      </c>
      <c r="C5" s="42"/>
      <c r="D5" s="42"/>
      <c r="E5" s="42"/>
    </row>
    <row r="6" spans="2:5">
      <c r="B6" s="42" t="s">
        <v>153</v>
      </c>
      <c r="C6" s="42"/>
      <c r="D6" s="42"/>
      <c r="E6" s="42"/>
    </row>
    <row r="7" spans="2:5">
      <c r="B7" s="42" t="s">
        <v>2</v>
      </c>
      <c r="C7" s="42"/>
      <c r="D7" s="4" t="s">
        <v>22</v>
      </c>
      <c r="E7" s="3"/>
    </row>
    <row r="8" spans="2:5">
      <c r="B8" s="40" t="s">
        <v>3</v>
      </c>
      <c r="C8" s="40"/>
      <c r="D8" s="40"/>
      <c r="E8" s="40"/>
    </row>
    <row r="9" spans="2:5">
      <c r="B9" s="3" t="s">
        <v>4</v>
      </c>
      <c r="C9" s="42" t="s">
        <v>11</v>
      </c>
      <c r="D9" s="42"/>
      <c r="E9" s="6"/>
    </row>
    <row r="10" spans="2:5">
      <c r="B10" s="3" t="s">
        <v>5</v>
      </c>
      <c r="C10" s="4" t="s">
        <v>12</v>
      </c>
      <c r="D10" s="43" t="s">
        <v>125</v>
      </c>
      <c r="E10" s="43"/>
    </row>
    <row r="11" spans="2:5">
      <c r="B11" s="3" t="s">
        <v>6</v>
      </c>
      <c r="C11" s="42" t="s">
        <v>13</v>
      </c>
      <c r="D11" s="42"/>
      <c r="E11" s="33" t="s">
        <v>189</v>
      </c>
    </row>
    <row r="12" spans="2:5">
      <c r="B12" s="3" t="s">
        <v>7</v>
      </c>
      <c r="C12" s="44" t="s">
        <v>14</v>
      </c>
      <c r="D12" s="44"/>
      <c r="E12" s="3"/>
    </row>
    <row r="13" spans="2:5">
      <c r="B13" s="3" t="s">
        <v>8</v>
      </c>
      <c r="C13" s="44" t="s">
        <v>15</v>
      </c>
      <c r="D13" s="44"/>
      <c r="E13" s="3">
        <f>'QUADRO RESUMO'!F5</f>
        <v>2</v>
      </c>
    </row>
    <row r="14" spans="2:5">
      <c r="B14" s="40" t="s">
        <v>9</v>
      </c>
      <c r="C14" s="40"/>
      <c r="D14" s="40"/>
      <c r="E14" s="40"/>
    </row>
    <row r="15" spans="2:5" ht="30.6" customHeight="1">
      <c r="B15" s="3">
        <v>1</v>
      </c>
      <c r="C15" s="4" t="s">
        <v>16</v>
      </c>
      <c r="D15" s="45" t="s">
        <v>190</v>
      </c>
      <c r="E15" s="45"/>
    </row>
    <row r="16" spans="2:5">
      <c r="B16" s="3">
        <v>2</v>
      </c>
      <c r="C16" s="4" t="s">
        <v>17</v>
      </c>
      <c r="D16" s="46" t="s">
        <v>156</v>
      </c>
      <c r="E16" s="46"/>
    </row>
    <row r="17" spans="2:5" ht="28.8" customHeight="1">
      <c r="B17" s="3">
        <v>3</v>
      </c>
      <c r="C17" s="4" t="s">
        <v>18</v>
      </c>
      <c r="D17" s="45" t="s">
        <v>157</v>
      </c>
      <c r="E17" s="45"/>
    </row>
    <row r="18" spans="2:5">
      <c r="B18" s="3">
        <v>4</v>
      </c>
      <c r="C18" s="42" t="s">
        <v>19</v>
      </c>
      <c r="D18" s="42"/>
      <c r="E18" s="32" t="s">
        <v>193</v>
      </c>
    </row>
    <row r="19" spans="2:5">
      <c r="B19" s="40" t="s">
        <v>10</v>
      </c>
      <c r="C19" s="40"/>
      <c r="D19" s="40"/>
      <c r="E19" s="40"/>
    </row>
    <row r="20" spans="2:5">
      <c r="B20" s="47" t="s">
        <v>20</v>
      </c>
      <c r="C20" s="47"/>
      <c r="D20" s="47"/>
      <c r="E20" s="16">
        <v>1</v>
      </c>
    </row>
    <row r="21" spans="2:5">
      <c r="B21" s="40" t="s">
        <v>21</v>
      </c>
      <c r="C21" s="40"/>
      <c r="D21" s="40"/>
      <c r="E21" s="40"/>
    </row>
    <row r="22" spans="2:5">
      <c r="B22" s="15">
        <v>1</v>
      </c>
      <c r="C22" s="48" t="s">
        <v>26</v>
      </c>
      <c r="D22" s="48"/>
      <c r="E22" s="15" t="s">
        <v>35</v>
      </c>
    </row>
    <row r="23" spans="2:5">
      <c r="B23" s="3" t="s">
        <v>4</v>
      </c>
      <c r="C23" s="44" t="s">
        <v>27</v>
      </c>
      <c r="D23" s="44"/>
      <c r="E23" s="18">
        <v>2184.08</v>
      </c>
    </row>
    <row r="24" spans="2:5">
      <c r="B24" s="3" t="s">
        <v>5</v>
      </c>
      <c r="C24" s="44" t="s">
        <v>28</v>
      </c>
      <c r="D24" s="44"/>
      <c r="E24" s="18">
        <f>E23*0.3</f>
        <v>655.22399999999993</v>
      </c>
    </row>
    <row r="25" spans="2:5">
      <c r="B25" s="3" t="s">
        <v>6</v>
      </c>
      <c r="C25" s="44" t="s">
        <v>29</v>
      </c>
      <c r="D25" s="44"/>
      <c r="E25" s="18">
        <f>(E23/180)*0.2*7*15</f>
        <v>254.80933333333331</v>
      </c>
    </row>
    <row r="26" spans="2:5">
      <c r="B26" s="3" t="s">
        <v>7</v>
      </c>
      <c r="C26" s="44" t="s">
        <v>30</v>
      </c>
      <c r="D26" s="44"/>
      <c r="E26" s="18"/>
    </row>
    <row r="27" spans="2:5">
      <c r="B27" s="3" t="s">
        <v>8</v>
      </c>
      <c r="C27" s="44" t="s">
        <v>31</v>
      </c>
      <c r="D27" s="44"/>
      <c r="E27" s="18"/>
    </row>
    <row r="28" spans="2:5">
      <c r="B28" s="3" t="s">
        <v>23</v>
      </c>
      <c r="C28" s="44" t="s">
        <v>32</v>
      </c>
      <c r="D28" s="44"/>
      <c r="E28" s="18"/>
    </row>
    <row r="29" spans="2:5">
      <c r="B29" s="3" t="s">
        <v>24</v>
      </c>
      <c r="C29" s="44" t="s">
        <v>33</v>
      </c>
      <c r="D29" s="44"/>
      <c r="E29" s="18"/>
    </row>
    <row r="30" spans="2:5">
      <c r="B30" s="3" t="s">
        <v>25</v>
      </c>
      <c r="C30" s="44" t="s">
        <v>34</v>
      </c>
      <c r="D30" s="44"/>
      <c r="E30" s="18"/>
    </row>
    <row r="31" spans="2:5">
      <c r="B31" s="47" t="s">
        <v>36</v>
      </c>
      <c r="C31" s="47"/>
      <c r="D31" s="47"/>
      <c r="E31" s="19">
        <f>SUM(E23:E30)</f>
        <v>3094.1133333333332</v>
      </c>
    </row>
    <row r="32" spans="2:5">
      <c r="B32" s="40" t="s">
        <v>37</v>
      </c>
      <c r="C32" s="40"/>
      <c r="D32" s="40"/>
      <c r="E32" s="40"/>
    </row>
    <row r="33" spans="2:5">
      <c r="B33" s="48" t="s">
        <v>38</v>
      </c>
      <c r="C33" s="48"/>
      <c r="D33" s="48"/>
      <c r="E33" s="48"/>
    </row>
    <row r="34" spans="2:5">
      <c r="B34" s="15" t="s">
        <v>39</v>
      </c>
      <c r="C34" s="20" t="s">
        <v>41</v>
      </c>
      <c r="D34" s="15" t="s">
        <v>43</v>
      </c>
      <c r="E34" s="15" t="s">
        <v>35</v>
      </c>
    </row>
    <row r="35" spans="2:5">
      <c r="B35" s="3" t="s">
        <v>4</v>
      </c>
      <c r="C35" s="4" t="s">
        <v>42</v>
      </c>
      <c r="D35" s="21">
        <f>1/12</f>
        <v>8.3333333333333329E-2</v>
      </c>
      <c r="E35" s="18">
        <f>E31*D35</f>
        <v>257.84277777777777</v>
      </c>
    </row>
    <row r="36" spans="2:5">
      <c r="B36" s="3" t="s">
        <v>5</v>
      </c>
      <c r="C36" s="31" t="s">
        <v>192</v>
      </c>
      <c r="D36" s="21">
        <f>1/3/12+1/12</f>
        <v>0.1111111111111111</v>
      </c>
      <c r="E36" s="18">
        <f>E31*D36</f>
        <v>343.79037037037034</v>
      </c>
    </row>
    <row r="37" spans="2:5">
      <c r="B37" s="47" t="s">
        <v>36</v>
      </c>
      <c r="C37" s="47"/>
      <c r="D37" s="47"/>
      <c r="E37" s="19">
        <f>SUM(E35:E36)</f>
        <v>601.63314814814817</v>
      </c>
    </row>
    <row r="38" spans="2:5" ht="28.8" customHeight="1">
      <c r="B38" s="50" t="s">
        <v>40</v>
      </c>
      <c r="C38" s="50"/>
      <c r="D38" s="50"/>
      <c r="E38" s="50"/>
    </row>
    <row r="39" spans="2:5" ht="28.8">
      <c r="B39" s="15" t="s">
        <v>44</v>
      </c>
      <c r="C39" s="22" t="s">
        <v>46</v>
      </c>
      <c r="D39" s="15" t="s">
        <v>43</v>
      </c>
      <c r="E39" s="15" t="s">
        <v>35</v>
      </c>
    </row>
    <row r="40" spans="2:5">
      <c r="B40" s="3" t="s">
        <v>45</v>
      </c>
      <c r="C40" s="4" t="s">
        <v>47</v>
      </c>
      <c r="D40" s="21">
        <v>0.2</v>
      </c>
      <c r="E40" s="18">
        <f>(E$31+E$37)*D40</f>
        <v>739.14929629629626</v>
      </c>
    </row>
    <row r="41" spans="2:5">
      <c r="B41" s="3" t="s">
        <v>5</v>
      </c>
      <c r="C41" s="4" t="s">
        <v>48</v>
      </c>
      <c r="D41" s="21">
        <v>2.5000000000000001E-2</v>
      </c>
      <c r="E41" s="18">
        <f t="shared" ref="E41:E47" si="0">(E$31+E$37)*D41</f>
        <v>92.393662037037032</v>
      </c>
    </row>
    <row r="42" spans="2:5">
      <c r="B42" s="3" t="s">
        <v>6</v>
      </c>
      <c r="C42" s="4" t="s">
        <v>49</v>
      </c>
      <c r="D42" s="21">
        <v>0.03</v>
      </c>
      <c r="E42" s="18">
        <f t="shared" si="0"/>
        <v>110.87239444444442</v>
      </c>
    </row>
    <row r="43" spans="2:5">
      <c r="B43" s="3" t="s">
        <v>7</v>
      </c>
      <c r="C43" s="4" t="s">
        <v>50</v>
      </c>
      <c r="D43" s="21">
        <v>1.4999999999999999E-2</v>
      </c>
      <c r="E43" s="18">
        <f t="shared" si="0"/>
        <v>55.436197222222212</v>
      </c>
    </row>
    <row r="44" spans="2:5">
      <c r="B44" s="3" t="s">
        <v>8</v>
      </c>
      <c r="C44" s="4" t="s">
        <v>51</v>
      </c>
      <c r="D44" s="21">
        <v>0.01</v>
      </c>
      <c r="E44" s="18">
        <f t="shared" si="0"/>
        <v>36.957464814814813</v>
      </c>
    </row>
    <row r="45" spans="2:5">
      <c r="B45" s="3" t="s">
        <v>23</v>
      </c>
      <c r="C45" s="4" t="s">
        <v>52</v>
      </c>
      <c r="D45" s="21">
        <v>6.0000000000000001E-3</v>
      </c>
      <c r="E45" s="18">
        <f t="shared" si="0"/>
        <v>22.174478888888888</v>
      </c>
    </row>
    <row r="46" spans="2:5">
      <c r="B46" s="3" t="s">
        <v>24</v>
      </c>
      <c r="C46" s="4" t="s">
        <v>53</v>
      </c>
      <c r="D46" s="21">
        <v>2E-3</v>
      </c>
      <c r="E46" s="18">
        <f t="shared" si="0"/>
        <v>7.3914929629629622</v>
      </c>
    </row>
    <row r="47" spans="2:5">
      <c r="B47" s="3" t="s">
        <v>25</v>
      </c>
      <c r="C47" s="4" t="s">
        <v>54</v>
      </c>
      <c r="D47" s="21">
        <v>0.08</v>
      </c>
      <c r="E47" s="18">
        <f t="shared" si="0"/>
        <v>295.6597185185185</v>
      </c>
    </row>
    <row r="48" spans="2:5">
      <c r="B48" s="47" t="s">
        <v>36</v>
      </c>
      <c r="C48" s="47"/>
      <c r="D48" s="47"/>
      <c r="E48" s="19">
        <f>SUM(E40:E47)</f>
        <v>1360.0347051851852</v>
      </c>
    </row>
    <row r="49" spans="2:5">
      <c r="B49" s="48" t="s">
        <v>55</v>
      </c>
      <c r="C49" s="48"/>
      <c r="D49" s="48"/>
      <c r="E49" s="48"/>
    </row>
    <row r="50" spans="2:5">
      <c r="B50" s="15" t="s">
        <v>56</v>
      </c>
      <c r="C50" s="49" t="s">
        <v>57</v>
      </c>
      <c r="D50" s="49"/>
      <c r="E50" s="17" t="s">
        <v>35</v>
      </c>
    </row>
    <row r="51" spans="2:5">
      <c r="B51" s="3" t="s">
        <v>4</v>
      </c>
      <c r="C51" s="42" t="s">
        <v>58</v>
      </c>
      <c r="D51" s="42"/>
      <c r="E51" s="18">
        <f>(2*4*15)-(3%*E23)</f>
        <v>54.47760000000001</v>
      </c>
    </row>
    <row r="52" spans="2:5">
      <c r="B52" s="3" t="s">
        <v>5</v>
      </c>
      <c r="C52" s="42" t="s">
        <v>59</v>
      </c>
      <c r="D52" s="42"/>
      <c r="E52" s="18">
        <f>39.6*15</f>
        <v>594</v>
      </c>
    </row>
    <row r="53" spans="2:5">
      <c r="B53" s="3" t="s">
        <v>6</v>
      </c>
      <c r="C53" s="42" t="s">
        <v>161</v>
      </c>
      <c r="D53" s="42"/>
      <c r="E53" s="18"/>
    </row>
    <row r="54" spans="2:5">
      <c r="B54" s="3" t="s">
        <v>7</v>
      </c>
      <c r="C54" s="42" t="s">
        <v>61</v>
      </c>
      <c r="D54" s="42"/>
      <c r="E54" s="18"/>
    </row>
    <row r="55" spans="2:5">
      <c r="B55" s="3" t="s">
        <v>8</v>
      </c>
      <c r="C55" s="42" t="s">
        <v>62</v>
      </c>
      <c r="D55" s="42"/>
      <c r="E55" s="18"/>
    </row>
    <row r="56" spans="2:5">
      <c r="B56" s="3" t="s">
        <v>23</v>
      </c>
      <c r="C56" s="42" t="s">
        <v>162</v>
      </c>
      <c r="D56" s="42"/>
      <c r="E56" s="18"/>
    </row>
    <row r="57" spans="2:5">
      <c r="B57" s="47" t="s">
        <v>36</v>
      </c>
      <c r="C57" s="47"/>
      <c r="D57" s="47"/>
      <c r="E57" s="19">
        <f>SUM(E51:E56)</f>
        <v>648.47760000000005</v>
      </c>
    </row>
    <row r="58" spans="2:5">
      <c r="B58" s="49" t="s">
        <v>64</v>
      </c>
      <c r="C58" s="49"/>
      <c r="D58" s="49"/>
      <c r="E58" s="49"/>
    </row>
    <row r="59" spans="2:5">
      <c r="B59" s="15" t="s">
        <v>65</v>
      </c>
      <c r="C59" s="49" t="s">
        <v>66</v>
      </c>
      <c r="D59" s="49"/>
      <c r="E59" s="15" t="s">
        <v>67</v>
      </c>
    </row>
    <row r="60" spans="2:5">
      <c r="B60" s="3" t="s">
        <v>4</v>
      </c>
      <c r="C60" s="42" t="s">
        <v>66</v>
      </c>
      <c r="D60" s="42"/>
      <c r="E60" s="18">
        <f>((E31/180)*1.5*15)</f>
        <v>386.76416666666665</v>
      </c>
    </row>
    <row r="61" spans="2:5">
      <c r="B61" s="47" t="s">
        <v>36</v>
      </c>
      <c r="C61" s="47"/>
      <c r="D61" s="47"/>
      <c r="E61" s="19">
        <f>SUM(E60)</f>
        <v>386.76416666666665</v>
      </c>
    </row>
    <row r="62" spans="2:5">
      <c r="B62" s="40" t="s">
        <v>68</v>
      </c>
      <c r="C62" s="40"/>
      <c r="D62" s="40"/>
      <c r="E62" s="40"/>
    </row>
    <row r="63" spans="2:5">
      <c r="B63" s="15">
        <v>3</v>
      </c>
      <c r="C63" s="20" t="s">
        <v>69</v>
      </c>
      <c r="D63" s="15" t="s">
        <v>43</v>
      </c>
      <c r="E63" s="17" t="s">
        <v>35</v>
      </c>
    </row>
    <row r="64" spans="2:5">
      <c r="B64" s="3" t="s">
        <v>4</v>
      </c>
      <c r="C64" s="4" t="s">
        <v>70</v>
      </c>
      <c r="D64" s="21">
        <f>((56.24%)*5.55%*(1/12))</f>
        <v>2.6010999999999999E-3</v>
      </c>
      <c r="E64" s="18">
        <f>(E$31+E$37)*D64</f>
        <v>9.6130061729814802</v>
      </c>
    </row>
    <row r="65" spans="2:5">
      <c r="B65" s="3" t="s">
        <v>5</v>
      </c>
      <c r="C65" s="4" t="s">
        <v>71</v>
      </c>
      <c r="D65" s="21">
        <f>D64*D47</f>
        <v>2.0808799999999999E-4</v>
      </c>
      <c r="E65" s="18">
        <f t="shared" ref="E65:E69" si="1">(E$31+E$37)*D65</f>
        <v>0.76904049383851847</v>
      </c>
    </row>
    <row r="66" spans="2:5" ht="28.8">
      <c r="B66" s="3" t="s">
        <v>6</v>
      </c>
      <c r="C66" s="5" t="s">
        <v>72</v>
      </c>
      <c r="D66" s="21">
        <f>((56.24%)*5.55%*40%*8%)</f>
        <v>9.9882240000000004E-4</v>
      </c>
      <c r="E66" s="18">
        <f t="shared" si="1"/>
        <v>3.6913943704248888</v>
      </c>
    </row>
    <row r="67" spans="2:5">
      <c r="B67" s="3" t="s">
        <v>7</v>
      </c>
      <c r="C67" s="4" t="s">
        <v>73</v>
      </c>
      <c r="D67" s="21">
        <f>((56.24%)*94.45%*(7/30)/12)</f>
        <v>1.0328632222222222E-2</v>
      </c>
      <c r="E67" s="18">
        <f t="shared" si="1"/>
        <v>38.172006193794033</v>
      </c>
    </row>
    <row r="68" spans="2:5" ht="28.8">
      <c r="B68" s="3" t="s">
        <v>8</v>
      </c>
      <c r="C68" s="5" t="s">
        <v>74</v>
      </c>
      <c r="D68" s="21">
        <f>SUM(D40:D47)*1.03%</f>
        <v>3.7904000000000006E-3</v>
      </c>
      <c r="E68" s="18">
        <f t="shared" si="1"/>
        <v>14.008357463407409</v>
      </c>
    </row>
    <row r="69" spans="2:5" ht="28.8">
      <c r="B69" s="3" t="s">
        <v>23</v>
      </c>
      <c r="C69" s="5" t="s">
        <v>75</v>
      </c>
      <c r="D69" s="21">
        <f>(56.24%*94.45%*40%*8%)</f>
        <v>1.6997977600000002E-2</v>
      </c>
      <c r="E69" s="18">
        <f t="shared" si="1"/>
        <v>62.820215907501037</v>
      </c>
    </row>
    <row r="70" spans="2:5">
      <c r="B70" s="47" t="s">
        <v>36</v>
      </c>
      <c r="C70" s="47"/>
      <c r="D70" s="47"/>
      <c r="E70" s="19">
        <f>SUM(E64:E69)</f>
        <v>129.07402060194738</v>
      </c>
    </row>
    <row r="71" spans="2:5">
      <c r="B71" s="40" t="s">
        <v>76</v>
      </c>
      <c r="C71" s="40"/>
      <c r="D71" s="40"/>
      <c r="E71" s="40"/>
    </row>
    <row r="72" spans="2:5">
      <c r="B72" s="49" t="s">
        <v>77</v>
      </c>
      <c r="C72" s="49"/>
      <c r="D72" s="49"/>
      <c r="E72" s="49"/>
    </row>
    <row r="73" spans="2:5">
      <c r="B73" s="15" t="s">
        <v>78</v>
      </c>
      <c r="C73" s="20" t="s">
        <v>79</v>
      </c>
      <c r="D73" s="15" t="s">
        <v>43</v>
      </c>
      <c r="E73" s="17" t="s">
        <v>35</v>
      </c>
    </row>
    <row r="74" spans="2:5">
      <c r="B74" s="3" t="s">
        <v>4</v>
      </c>
      <c r="C74" s="4" t="s">
        <v>80</v>
      </c>
      <c r="D74" s="21">
        <f>D36/12</f>
        <v>9.2592592592592587E-3</v>
      </c>
      <c r="E74" s="18">
        <f>(E$31+E$37)*D74</f>
        <v>34.219874828532234</v>
      </c>
    </row>
    <row r="75" spans="2:5">
      <c r="B75" s="3" t="s">
        <v>5</v>
      </c>
      <c r="C75" s="4" t="s">
        <v>81</v>
      </c>
      <c r="D75" s="21">
        <f>(8/30)/12</f>
        <v>2.2222222222222223E-2</v>
      </c>
      <c r="E75" s="18">
        <f t="shared" ref="E75:E79" si="2">(E$31+E$37)*D75</f>
        <v>82.127699588477356</v>
      </c>
    </row>
    <row r="76" spans="2:5">
      <c r="B76" s="3" t="s">
        <v>6</v>
      </c>
      <c r="C76" s="4" t="s">
        <v>82</v>
      </c>
      <c r="D76" s="21">
        <f>(((5/30)/12)*1.416%*45.22%)</f>
        <v>8.8932666666666649E-5</v>
      </c>
      <c r="E76" s="18">
        <f t="shared" si="2"/>
        <v>0.32867258992209869</v>
      </c>
    </row>
    <row r="77" spans="2:5">
      <c r="B77" s="3" t="s">
        <v>7</v>
      </c>
      <c r="C77" s="4" t="s">
        <v>83</v>
      </c>
      <c r="D77" s="21">
        <f>((15/30)/12)*0.44%</f>
        <v>1.8333333333333334E-4</v>
      </c>
      <c r="E77" s="18">
        <f t="shared" si="2"/>
        <v>0.6775535216049382</v>
      </c>
    </row>
    <row r="78" spans="2:5">
      <c r="B78" s="3" t="s">
        <v>8</v>
      </c>
      <c r="C78" s="4" t="s">
        <v>84</v>
      </c>
      <c r="D78" s="21">
        <f>(((120/30)/12)*1.416%*54.78%*SUM(D40:D47))</f>
        <v>9.5150668800000004E-4</v>
      </c>
      <c r="E78" s="18">
        <f t="shared" si="2"/>
        <v>3.5165274942820974</v>
      </c>
    </row>
    <row r="79" spans="2:5">
      <c r="B79" s="3" t="s">
        <v>23</v>
      </c>
      <c r="C79" s="4" t="s">
        <v>85</v>
      </c>
      <c r="D79" s="21">
        <v>0</v>
      </c>
      <c r="E79" s="18">
        <f t="shared" si="2"/>
        <v>0</v>
      </c>
    </row>
    <row r="80" spans="2:5">
      <c r="B80" s="47" t="s">
        <v>36</v>
      </c>
      <c r="C80" s="47"/>
      <c r="D80" s="47"/>
      <c r="E80" s="19">
        <f>SUM(E74:E79)</f>
        <v>120.87032802281871</v>
      </c>
    </row>
    <row r="81" spans="2:5">
      <c r="B81" s="49" t="s">
        <v>86</v>
      </c>
      <c r="C81" s="49"/>
      <c r="D81" s="49"/>
      <c r="E81" s="49"/>
    </row>
    <row r="82" spans="2:5">
      <c r="B82" s="15" t="s">
        <v>87</v>
      </c>
      <c r="C82" s="49" t="s">
        <v>88</v>
      </c>
      <c r="D82" s="49"/>
      <c r="E82" s="17" t="s">
        <v>35</v>
      </c>
    </row>
    <row r="83" spans="2:5">
      <c r="B83" s="3" t="s">
        <v>4</v>
      </c>
      <c r="C83" s="42" t="s">
        <v>89</v>
      </c>
      <c r="D83" s="42"/>
      <c r="E83" s="18"/>
    </row>
    <row r="84" spans="2:5">
      <c r="B84" s="47" t="s">
        <v>36</v>
      </c>
      <c r="C84" s="47"/>
      <c r="D84" s="47"/>
      <c r="E84" s="19">
        <f>SUM(E83)</f>
        <v>0</v>
      </c>
    </row>
    <row r="85" spans="2:5">
      <c r="B85" s="40" t="s">
        <v>90</v>
      </c>
      <c r="C85" s="40"/>
      <c r="D85" s="40"/>
      <c r="E85" s="40"/>
    </row>
    <row r="86" spans="2:5">
      <c r="B86" s="15">
        <v>5</v>
      </c>
      <c r="C86" s="49" t="s">
        <v>91</v>
      </c>
      <c r="D86" s="49"/>
      <c r="E86" s="17" t="s">
        <v>35</v>
      </c>
    </row>
    <row r="87" spans="2:5">
      <c r="B87" s="3" t="s">
        <v>4</v>
      </c>
      <c r="C87" s="42" t="s">
        <v>92</v>
      </c>
      <c r="D87" s="42"/>
      <c r="E87" s="18">
        <f>UNIFORME!G25</f>
        <v>110.65</v>
      </c>
    </row>
    <row r="88" spans="2:5">
      <c r="B88" s="3" t="s">
        <v>5</v>
      </c>
      <c r="C88" s="42" t="s">
        <v>93</v>
      </c>
      <c r="D88" s="42"/>
      <c r="E88" s="18">
        <f>UNIFORME!G36</f>
        <v>23.04</v>
      </c>
    </row>
    <row r="89" spans="2:5">
      <c r="B89" s="3" t="s">
        <v>6</v>
      </c>
      <c r="C89" s="42" t="s">
        <v>94</v>
      </c>
      <c r="D89" s="42"/>
      <c r="E89" s="18">
        <f>EQUIPAMENTO!I11</f>
        <v>26.596310625000001</v>
      </c>
    </row>
    <row r="90" spans="2:5">
      <c r="B90" s="3" t="s">
        <v>7</v>
      </c>
      <c r="C90" s="42" t="s">
        <v>95</v>
      </c>
      <c r="D90" s="42"/>
      <c r="E90" s="18"/>
    </row>
    <row r="91" spans="2:5">
      <c r="B91" s="3" t="s">
        <v>8</v>
      </c>
      <c r="C91" s="42" t="s">
        <v>163</v>
      </c>
      <c r="D91" s="42"/>
      <c r="E91" s="18"/>
    </row>
    <row r="92" spans="2:5">
      <c r="B92" s="47" t="s">
        <v>36</v>
      </c>
      <c r="C92" s="47"/>
      <c r="D92" s="47"/>
      <c r="E92" s="19">
        <f>SUM(E87:E91)</f>
        <v>160.286310625</v>
      </c>
    </row>
    <row r="93" spans="2:5">
      <c r="B93" s="40" t="s">
        <v>97</v>
      </c>
      <c r="C93" s="40"/>
      <c r="D93" s="40"/>
      <c r="E93" s="40"/>
    </row>
    <row r="94" spans="2:5">
      <c r="B94" s="15">
        <v>6</v>
      </c>
      <c r="C94" s="20" t="s">
        <v>101</v>
      </c>
      <c r="D94" s="15" t="s">
        <v>43</v>
      </c>
      <c r="E94" s="17" t="s">
        <v>35</v>
      </c>
    </row>
    <row r="95" spans="2:5">
      <c r="B95" s="3" t="s">
        <v>4</v>
      </c>
      <c r="C95" s="4" t="s">
        <v>102</v>
      </c>
      <c r="D95" s="21">
        <v>0.05</v>
      </c>
      <c r="E95" s="18">
        <f>(E$104+E$105+E$106+E$107+E$108)*D95</f>
        <v>325.06268062915495</v>
      </c>
    </row>
    <row r="96" spans="2:5">
      <c r="B96" s="3" t="s">
        <v>5</v>
      </c>
      <c r="C96" s="4" t="s">
        <v>103</v>
      </c>
      <c r="D96" s="21">
        <v>0.05</v>
      </c>
      <c r="E96" s="18">
        <f>(E$104+E$105+E$106+E$107+E$108+E$95)*D96</f>
        <v>341.31581466061266</v>
      </c>
    </row>
    <row r="97" spans="2:5">
      <c r="B97" s="3" t="s">
        <v>6</v>
      </c>
      <c r="C97" s="4" t="s">
        <v>104</v>
      </c>
      <c r="D97" s="21">
        <f>SUM(D98:D100)</f>
        <v>8.6499999999999994E-2</v>
      </c>
      <c r="E97" s="18"/>
    </row>
    <row r="98" spans="2:5">
      <c r="B98" s="3" t="s">
        <v>98</v>
      </c>
      <c r="C98" s="4" t="s">
        <v>105</v>
      </c>
      <c r="D98" s="21">
        <v>6.4999999999999997E-3</v>
      </c>
      <c r="E98" s="18">
        <f>(D98*(E$104+E$105+E$106+E$107+E$108+E$95+E$96))/(1-D$97)</f>
        <v>51.001213684919129</v>
      </c>
    </row>
    <row r="99" spans="2:5">
      <c r="B99" s="3" t="s">
        <v>99</v>
      </c>
      <c r="C99" s="4" t="s">
        <v>106</v>
      </c>
      <c r="D99" s="21">
        <v>0.03</v>
      </c>
      <c r="E99" s="18">
        <f t="shared" ref="E99:E100" si="3">(D99*(E$104+E$105+E$106+E$107+E$108+E$95+E$96))/(1-D$97)</f>
        <v>235.39021700731908</v>
      </c>
    </row>
    <row r="100" spans="2:5">
      <c r="B100" s="3" t="s">
        <v>100</v>
      </c>
      <c r="C100" s="4" t="s">
        <v>107</v>
      </c>
      <c r="D100" s="21">
        <v>0.05</v>
      </c>
      <c r="E100" s="18">
        <f t="shared" si="3"/>
        <v>392.31702834553187</v>
      </c>
    </row>
    <row r="101" spans="2:5">
      <c r="B101" s="47" t="s">
        <v>36</v>
      </c>
      <c r="C101" s="47"/>
      <c r="D101" s="47"/>
      <c r="E101" s="19">
        <f>SUM(E95:E100)</f>
        <v>1345.0869543275376</v>
      </c>
    </row>
    <row r="102" spans="2:5">
      <c r="B102" s="40" t="s">
        <v>108</v>
      </c>
      <c r="C102" s="40"/>
      <c r="D102" s="40"/>
      <c r="E102" s="40"/>
    </row>
    <row r="103" spans="2:5">
      <c r="B103" s="15" t="s">
        <v>109</v>
      </c>
      <c r="C103" s="49" t="s">
        <v>110</v>
      </c>
      <c r="D103" s="49"/>
      <c r="E103" s="17" t="s">
        <v>35</v>
      </c>
    </row>
    <row r="104" spans="2:5">
      <c r="B104" s="3">
        <v>1</v>
      </c>
      <c r="C104" s="42" t="s">
        <v>26</v>
      </c>
      <c r="D104" s="42"/>
      <c r="E104" s="18">
        <f>E31</f>
        <v>3094.1133333333332</v>
      </c>
    </row>
    <row r="105" spans="2:5">
      <c r="B105" s="3">
        <v>2</v>
      </c>
      <c r="C105" s="42" t="s">
        <v>111</v>
      </c>
      <c r="D105" s="42"/>
      <c r="E105" s="18">
        <f>E37+E48+E57+E61</f>
        <v>2996.9096200000004</v>
      </c>
    </row>
    <row r="106" spans="2:5">
      <c r="B106" s="3">
        <v>3</v>
      </c>
      <c r="C106" s="42" t="s">
        <v>69</v>
      </c>
      <c r="D106" s="42"/>
      <c r="E106" s="18">
        <f>E70</f>
        <v>129.07402060194738</v>
      </c>
    </row>
    <row r="107" spans="2:5">
      <c r="B107" s="3">
        <v>4</v>
      </c>
      <c r="C107" s="42" t="s">
        <v>112</v>
      </c>
      <c r="D107" s="42"/>
      <c r="E107" s="18">
        <f>E80+E84</f>
        <v>120.87032802281871</v>
      </c>
    </row>
    <row r="108" spans="2:5">
      <c r="B108" s="3">
        <v>5</v>
      </c>
      <c r="C108" s="42" t="s">
        <v>91</v>
      </c>
      <c r="D108" s="42"/>
      <c r="E108" s="18">
        <f>E92</f>
        <v>160.286310625</v>
      </c>
    </row>
    <row r="109" spans="2:5">
      <c r="B109" s="3">
        <v>6</v>
      </c>
      <c r="C109" s="42" t="s">
        <v>101</v>
      </c>
      <c r="D109" s="42"/>
      <c r="E109" s="18">
        <f>E101</f>
        <v>1345.0869543275376</v>
      </c>
    </row>
    <row r="110" spans="2:5">
      <c r="B110" s="47" t="s">
        <v>113</v>
      </c>
      <c r="C110" s="47"/>
      <c r="D110" s="47"/>
      <c r="E110" s="19">
        <f>SUM(E104:E109)</f>
        <v>7846.340566910636</v>
      </c>
    </row>
    <row r="111" spans="2:5">
      <c r="B111" s="47" t="s">
        <v>114</v>
      </c>
      <c r="C111" s="47"/>
      <c r="D111" s="47"/>
      <c r="E111" s="19">
        <f>E110</f>
        <v>7846.340566910636</v>
      </c>
    </row>
  </sheetData>
  <mergeCells count="76">
    <mergeCell ref="C108:D108"/>
    <mergeCell ref="C109:D109"/>
    <mergeCell ref="B110:D110"/>
    <mergeCell ref="B111:D111"/>
    <mergeCell ref="B102:E102"/>
    <mergeCell ref="C103:D103"/>
    <mergeCell ref="C104:D104"/>
    <mergeCell ref="C105:D105"/>
    <mergeCell ref="C106:D106"/>
    <mergeCell ref="C107:D107"/>
    <mergeCell ref="B101:D101"/>
    <mergeCell ref="C83:D83"/>
    <mergeCell ref="B84:D84"/>
    <mergeCell ref="B85:E85"/>
    <mergeCell ref="C86:D86"/>
    <mergeCell ref="C87:D87"/>
    <mergeCell ref="C88:D88"/>
    <mergeCell ref="C89:D89"/>
    <mergeCell ref="C90:D90"/>
    <mergeCell ref="C91:D91"/>
    <mergeCell ref="B92:D92"/>
    <mergeCell ref="B93:E93"/>
    <mergeCell ref="C82:D82"/>
    <mergeCell ref="B57:D57"/>
    <mergeCell ref="B58:E58"/>
    <mergeCell ref="C59:D59"/>
    <mergeCell ref="C60:D60"/>
    <mergeCell ref="B61:D61"/>
    <mergeCell ref="B62:E62"/>
    <mergeCell ref="B70:D70"/>
    <mergeCell ref="B71:E71"/>
    <mergeCell ref="B72:E72"/>
    <mergeCell ref="B80:D80"/>
    <mergeCell ref="B81:E81"/>
    <mergeCell ref="C56:D56"/>
    <mergeCell ref="B33:E33"/>
    <mergeCell ref="B37:D37"/>
    <mergeCell ref="B38:E38"/>
    <mergeCell ref="B48:D48"/>
    <mergeCell ref="B49:E49"/>
    <mergeCell ref="C50:D50"/>
    <mergeCell ref="C51:D51"/>
    <mergeCell ref="C52:D52"/>
    <mergeCell ref="C53:D53"/>
    <mergeCell ref="C54:D54"/>
    <mergeCell ref="C55:D55"/>
    <mergeCell ref="B32:E32"/>
    <mergeCell ref="B21:E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B31:D31"/>
    <mergeCell ref="B20:D20"/>
    <mergeCell ref="C9:D9"/>
    <mergeCell ref="D10:E10"/>
    <mergeCell ref="C11:D11"/>
    <mergeCell ref="C12:D12"/>
    <mergeCell ref="C13:D13"/>
    <mergeCell ref="B14:E14"/>
    <mergeCell ref="D15:E15"/>
    <mergeCell ref="D16:E16"/>
    <mergeCell ref="D17:E17"/>
    <mergeCell ref="C18:D18"/>
    <mergeCell ref="B19:E19"/>
    <mergeCell ref="B8:E8"/>
    <mergeCell ref="B2:E2"/>
    <mergeCell ref="B4:E4"/>
    <mergeCell ref="B5:E5"/>
    <mergeCell ref="B6:E6"/>
    <mergeCell ref="B7:C7"/>
  </mergeCells>
  <phoneticPr fontId="7" type="noConversion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19360-A1F4-40AF-AD44-AF1EBF55F96C}">
  <dimension ref="B1:I11"/>
  <sheetViews>
    <sheetView workbookViewId="0">
      <selection activeCell="E4" sqref="E4"/>
    </sheetView>
  </sheetViews>
  <sheetFormatPr defaultColWidth="8.8984375" defaultRowHeight="14.4"/>
  <cols>
    <col min="1" max="1" width="4.69921875" style="1" customWidth="1"/>
    <col min="2" max="2" width="5.296875" style="1" bestFit="1" customWidth="1"/>
    <col min="3" max="3" width="77.59765625" style="25" customWidth="1"/>
    <col min="4" max="4" width="5.8984375" style="2" bestFit="1" customWidth="1"/>
    <col min="5" max="5" width="12.69921875" style="26" bestFit="1" customWidth="1"/>
    <col min="6" max="6" width="14.8984375" style="9" bestFit="1" customWidth="1"/>
    <col min="7" max="7" width="14.3984375" style="9" customWidth="1"/>
    <col min="8" max="8" width="16.19921875" style="9" bestFit="1" customWidth="1"/>
    <col min="9" max="9" width="24.09765625" style="1" bestFit="1" customWidth="1"/>
    <col min="10" max="16384" width="8.8984375" style="1"/>
  </cols>
  <sheetData>
    <row r="1" spans="2:9">
      <c r="C1" s="1"/>
      <c r="D1" s="1"/>
      <c r="E1" s="1"/>
      <c r="F1" s="1"/>
      <c r="G1" s="1"/>
      <c r="H1" s="1"/>
    </row>
    <row r="2" spans="2:9" ht="15.6">
      <c r="B2" s="53" t="s">
        <v>150</v>
      </c>
      <c r="C2" s="53"/>
      <c r="D2" s="53"/>
      <c r="E2" s="53"/>
      <c r="F2" s="53"/>
      <c r="G2" s="53"/>
      <c r="H2" s="53"/>
      <c r="I2" s="53"/>
    </row>
    <row r="3" spans="2:9" s="2" customFormat="1">
      <c r="B3" s="15" t="s">
        <v>126</v>
      </c>
      <c r="C3" s="15" t="s">
        <v>127</v>
      </c>
      <c r="D3" s="15" t="s">
        <v>146</v>
      </c>
      <c r="E3" s="15" t="s">
        <v>129</v>
      </c>
      <c r="F3" s="15" t="s">
        <v>122</v>
      </c>
      <c r="G3" s="15" t="s">
        <v>147</v>
      </c>
      <c r="H3" s="15" t="s">
        <v>148</v>
      </c>
      <c r="I3" s="15" t="s">
        <v>149</v>
      </c>
    </row>
    <row r="4" spans="2:9">
      <c r="B4" s="3">
        <v>1</v>
      </c>
      <c r="C4" s="5" t="s">
        <v>176</v>
      </c>
      <c r="D4" s="3">
        <v>2</v>
      </c>
      <c r="E4" s="27">
        <f>AVERAGE(12834.86,11436.5,12419.6,12384.86)</f>
        <v>12268.955</v>
      </c>
      <c r="F4" s="8">
        <f>D4*E4</f>
        <v>24537.91</v>
      </c>
      <c r="G4" s="7">
        <v>10</v>
      </c>
      <c r="H4" s="7">
        <v>10</v>
      </c>
      <c r="I4" s="8">
        <f>(F4/G4)*(1-H4%)</f>
        <v>2208.4119000000001</v>
      </c>
    </row>
    <row r="5" spans="2:9">
      <c r="B5" s="3">
        <v>2</v>
      </c>
      <c r="C5" s="5" t="s">
        <v>180</v>
      </c>
      <c r="D5" s="3">
        <v>24</v>
      </c>
      <c r="E5" s="27">
        <f>AVERAGE(6.44,0.79,0.79,4.08,4.46)</f>
        <v>3.3119999999999998</v>
      </c>
      <c r="F5" s="8">
        <f t="shared" ref="F5" si="0">D5*E5</f>
        <v>79.488</v>
      </c>
      <c r="G5" s="7">
        <v>10</v>
      </c>
      <c r="H5" s="7">
        <v>10</v>
      </c>
      <c r="I5" s="8">
        <f t="shared" ref="I5" si="1">(F5/G5)*(1-H5%)</f>
        <v>7.1539200000000003</v>
      </c>
    </row>
    <row r="6" spans="2:9">
      <c r="B6" s="3">
        <v>3</v>
      </c>
      <c r="C6" s="5" t="s">
        <v>177</v>
      </c>
      <c r="D6" s="3">
        <v>2</v>
      </c>
      <c r="E6" s="27">
        <f>AVERAGE(1520,1215,1300,1430,1430)</f>
        <v>1379</v>
      </c>
      <c r="F6" s="8">
        <f t="shared" ref="F6:F8" si="2">D6*E6</f>
        <v>2758</v>
      </c>
      <c r="G6" s="7">
        <v>10</v>
      </c>
      <c r="H6" s="7">
        <v>10</v>
      </c>
      <c r="I6" s="8">
        <f t="shared" ref="I6:I8" si="3">(F6/G6)*(1-H6%)</f>
        <v>248.22000000000003</v>
      </c>
    </row>
    <row r="7" spans="2:9">
      <c r="B7" s="3">
        <v>4</v>
      </c>
      <c r="C7" s="5" t="s">
        <v>178</v>
      </c>
      <c r="D7" s="3">
        <v>2</v>
      </c>
      <c r="E7" s="27">
        <v>47</v>
      </c>
      <c r="F7" s="8">
        <f t="shared" si="2"/>
        <v>94</v>
      </c>
      <c r="G7" s="7">
        <v>10</v>
      </c>
      <c r="H7" s="7">
        <v>10</v>
      </c>
      <c r="I7" s="8">
        <f t="shared" si="3"/>
        <v>8.4600000000000009</v>
      </c>
    </row>
    <row r="8" spans="2:9">
      <c r="B8" s="3">
        <v>5</v>
      </c>
      <c r="C8" s="5" t="s">
        <v>179</v>
      </c>
      <c r="D8" s="3">
        <v>2</v>
      </c>
      <c r="E8" s="27">
        <v>450</v>
      </c>
      <c r="F8" s="8">
        <f t="shared" si="2"/>
        <v>900</v>
      </c>
      <c r="G8" s="7">
        <v>10</v>
      </c>
      <c r="H8" s="7">
        <v>10</v>
      </c>
      <c r="I8" s="8">
        <f t="shared" si="3"/>
        <v>81</v>
      </c>
    </row>
    <row r="9" spans="2:9">
      <c r="B9" s="47" t="s">
        <v>143</v>
      </c>
      <c r="C9" s="47"/>
      <c r="D9" s="47"/>
      <c r="E9" s="47"/>
      <c r="F9" s="47"/>
      <c r="G9" s="47"/>
      <c r="H9" s="47"/>
      <c r="I9" s="24">
        <f>SUM(I4:I8)</f>
        <v>2553.2458200000001</v>
      </c>
    </row>
    <row r="10" spans="2:9">
      <c r="B10" s="47" t="s">
        <v>144</v>
      </c>
      <c r="C10" s="47"/>
      <c r="D10" s="47"/>
      <c r="E10" s="47"/>
      <c r="F10" s="47"/>
      <c r="G10" s="47"/>
      <c r="H10" s="47"/>
      <c r="I10" s="24">
        <f>I9/12</f>
        <v>212.77048500000001</v>
      </c>
    </row>
    <row r="11" spans="2:9">
      <c r="B11" s="47" t="s">
        <v>145</v>
      </c>
      <c r="C11" s="47"/>
      <c r="D11" s="47"/>
      <c r="E11" s="47"/>
      <c r="F11" s="47"/>
      <c r="G11" s="47"/>
      <c r="H11" s="47"/>
      <c r="I11" s="24">
        <f>I10/8</f>
        <v>26.596310625000001</v>
      </c>
    </row>
  </sheetData>
  <mergeCells count="4">
    <mergeCell ref="B2:I2"/>
    <mergeCell ref="B9:H9"/>
    <mergeCell ref="B10:H10"/>
    <mergeCell ref="B11:H1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3C5B4-C1BB-4222-A9E9-69CE47608AA6}">
  <dimension ref="B2:J36"/>
  <sheetViews>
    <sheetView topLeftCell="A14" workbookViewId="0">
      <selection activeCell="F17" sqref="F17"/>
    </sheetView>
  </sheetViews>
  <sheetFormatPr defaultColWidth="8.8984375" defaultRowHeight="14.4"/>
  <cols>
    <col min="1" max="2" width="8.8984375" style="1"/>
    <col min="3" max="3" width="79.796875" style="1" customWidth="1"/>
    <col min="4" max="4" width="8.8984375" style="1"/>
    <col min="5" max="5" width="15.3984375" style="1" bestFit="1" customWidth="1"/>
    <col min="6" max="6" width="12.69921875" style="1" bestFit="1" customWidth="1"/>
    <col min="7" max="7" width="10.09765625" style="1" bestFit="1" customWidth="1"/>
    <col min="8" max="16384" width="8.8984375" style="1"/>
  </cols>
  <sheetData>
    <row r="2" spans="2:10" ht="15.6">
      <c r="B2" s="53" t="s">
        <v>166</v>
      </c>
      <c r="C2" s="53"/>
      <c r="D2" s="53"/>
      <c r="E2" s="53"/>
      <c r="F2" s="53"/>
      <c r="G2" s="53"/>
    </row>
    <row r="3" spans="2:10" ht="28.8">
      <c r="B3" s="15" t="s">
        <v>126</v>
      </c>
      <c r="C3" s="15" t="s">
        <v>127</v>
      </c>
      <c r="D3" s="15" t="s">
        <v>128</v>
      </c>
      <c r="E3" s="23" t="s">
        <v>137</v>
      </c>
      <c r="F3" s="15" t="s">
        <v>129</v>
      </c>
      <c r="G3" s="15" t="s">
        <v>122</v>
      </c>
    </row>
    <row r="4" spans="2:10">
      <c r="B4" s="3">
        <v>1</v>
      </c>
      <c r="C4" s="4" t="s">
        <v>138</v>
      </c>
      <c r="D4" s="3" t="s">
        <v>128</v>
      </c>
      <c r="E4" s="3">
        <v>4</v>
      </c>
      <c r="F4" s="27">
        <v>53.66</v>
      </c>
      <c r="G4" s="8">
        <f>E4*F4</f>
        <v>214.64</v>
      </c>
    </row>
    <row r="5" spans="2:10" ht="28.8">
      <c r="B5" s="3">
        <v>2</v>
      </c>
      <c r="C5" s="5" t="s">
        <v>139</v>
      </c>
      <c r="D5" s="3" t="s">
        <v>128</v>
      </c>
      <c r="E5" s="3">
        <v>4</v>
      </c>
      <c r="F5" s="27">
        <v>90.49</v>
      </c>
      <c r="G5" s="8">
        <f t="shared" ref="G5:G9" si="0">E5*F5</f>
        <v>361.96</v>
      </c>
    </row>
    <row r="6" spans="2:10">
      <c r="B6" s="3">
        <v>3</v>
      </c>
      <c r="C6" s="4" t="s">
        <v>140</v>
      </c>
      <c r="D6" s="3" t="s">
        <v>128</v>
      </c>
      <c r="E6" s="3">
        <v>2</v>
      </c>
      <c r="F6" s="27">
        <v>31.42</v>
      </c>
      <c r="G6" s="8">
        <f t="shared" si="0"/>
        <v>62.84</v>
      </c>
    </row>
    <row r="7" spans="2:10" ht="28.8">
      <c r="B7" s="3">
        <v>4</v>
      </c>
      <c r="C7" s="5" t="s">
        <v>141</v>
      </c>
      <c r="D7" s="3" t="s">
        <v>134</v>
      </c>
      <c r="E7" s="3">
        <v>2</v>
      </c>
      <c r="F7" s="27">
        <v>83.03</v>
      </c>
      <c r="G7" s="8">
        <f t="shared" si="0"/>
        <v>166.06</v>
      </c>
    </row>
    <row r="8" spans="2:10">
      <c r="B8" s="3">
        <v>5</v>
      </c>
      <c r="C8" s="4" t="s">
        <v>142</v>
      </c>
      <c r="D8" s="3" t="s">
        <v>134</v>
      </c>
      <c r="E8" s="3">
        <v>4</v>
      </c>
      <c r="F8" s="27">
        <v>8.6199999999999992</v>
      </c>
      <c r="G8" s="8">
        <f t="shared" si="0"/>
        <v>34.479999999999997</v>
      </c>
    </row>
    <row r="9" spans="2:10">
      <c r="B9" s="3">
        <v>6</v>
      </c>
      <c r="C9" s="4" t="s">
        <v>133</v>
      </c>
      <c r="D9" s="3" t="s">
        <v>128</v>
      </c>
      <c r="E9" s="3">
        <v>1</v>
      </c>
      <c r="F9" s="27">
        <v>18.5</v>
      </c>
      <c r="G9" s="8">
        <f t="shared" si="0"/>
        <v>18.5</v>
      </c>
    </row>
    <row r="10" spans="2:10">
      <c r="B10" s="47" t="s">
        <v>135</v>
      </c>
      <c r="C10" s="47"/>
      <c r="D10" s="47"/>
      <c r="E10" s="47"/>
      <c r="F10" s="47"/>
      <c r="G10" s="24">
        <f>SUM(G4:G9)</f>
        <v>858.48</v>
      </c>
    </row>
    <row r="11" spans="2:10">
      <c r="B11" s="47" t="s">
        <v>136</v>
      </c>
      <c r="C11" s="47"/>
      <c r="D11" s="47"/>
      <c r="E11" s="47"/>
      <c r="F11" s="47"/>
      <c r="G11" s="20">
        <f>ROUND(G10/12,2)</f>
        <v>71.540000000000006</v>
      </c>
    </row>
    <row r="13" spans="2:10" ht="15.6">
      <c r="B13" s="53" t="s">
        <v>167</v>
      </c>
      <c r="C13" s="53"/>
      <c r="D13" s="53"/>
      <c r="E13" s="53"/>
      <c r="F13" s="53"/>
      <c r="G13" s="53"/>
    </row>
    <row r="14" spans="2:10" ht="28.8">
      <c r="B14" s="15" t="s">
        <v>126</v>
      </c>
      <c r="C14" s="15" t="s">
        <v>127</v>
      </c>
      <c r="D14" s="15" t="s">
        <v>128</v>
      </c>
      <c r="E14" s="23" t="s">
        <v>137</v>
      </c>
      <c r="F14" s="15" t="s">
        <v>129</v>
      </c>
      <c r="G14" s="15" t="s">
        <v>122</v>
      </c>
    </row>
    <row r="15" spans="2:10">
      <c r="B15" s="3">
        <v>1</v>
      </c>
      <c r="C15" s="4" t="s">
        <v>174</v>
      </c>
      <c r="D15" s="3" t="s">
        <v>128</v>
      </c>
      <c r="E15" s="3">
        <v>2</v>
      </c>
      <c r="F15" s="27">
        <v>53.66</v>
      </c>
      <c r="G15" s="8">
        <f>E15*F15</f>
        <v>107.32</v>
      </c>
      <c r="I15" s="1">
        <v>580003</v>
      </c>
      <c r="J15" s="1" t="s">
        <v>188</v>
      </c>
    </row>
    <row r="16" spans="2:10">
      <c r="B16" s="3">
        <v>2</v>
      </c>
      <c r="C16" s="4" t="s">
        <v>175</v>
      </c>
      <c r="D16" s="3" t="s">
        <v>128</v>
      </c>
      <c r="E16" s="3">
        <v>2</v>
      </c>
      <c r="F16" s="27">
        <v>89</v>
      </c>
      <c r="G16" s="8">
        <f>E16*F16</f>
        <v>178</v>
      </c>
    </row>
    <row r="17" spans="2:7">
      <c r="B17" s="3">
        <v>3</v>
      </c>
      <c r="C17" s="4" t="s">
        <v>168</v>
      </c>
      <c r="D17" s="3" t="s">
        <v>128</v>
      </c>
      <c r="E17" s="3">
        <v>1</v>
      </c>
      <c r="F17" s="27">
        <v>149.9</v>
      </c>
      <c r="G17" s="8">
        <f>E17*F17</f>
        <v>149.9</v>
      </c>
    </row>
    <row r="18" spans="2:7">
      <c r="B18" s="3">
        <v>4</v>
      </c>
      <c r="C18" s="4" t="s">
        <v>169</v>
      </c>
      <c r="D18" s="3" t="s">
        <v>134</v>
      </c>
      <c r="E18" s="3">
        <v>4</v>
      </c>
      <c r="F18" s="27">
        <v>8.6199999999999992</v>
      </c>
      <c r="G18" s="8">
        <f t="shared" ref="G18" si="1">E18*F18</f>
        <v>34.479999999999997</v>
      </c>
    </row>
    <row r="19" spans="2:7">
      <c r="B19" s="3">
        <v>5</v>
      </c>
      <c r="C19" s="4" t="s">
        <v>170</v>
      </c>
      <c r="D19" s="3" t="s">
        <v>128</v>
      </c>
      <c r="E19" s="3">
        <v>1</v>
      </c>
      <c r="F19" s="27">
        <v>45</v>
      </c>
      <c r="G19" s="8">
        <f>E19*F19</f>
        <v>45</v>
      </c>
    </row>
    <row r="20" spans="2:7">
      <c r="B20" s="3">
        <v>6</v>
      </c>
      <c r="C20" s="4" t="s">
        <v>171</v>
      </c>
      <c r="D20" s="3" t="s">
        <v>128</v>
      </c>
      <c r="E20" s="3">
        <v>1</v>
      </c>
      <c r="F20" s="27">
        <v>31.42</v>
      </c>
      <c r="G20" s="8">
        <f>E20*F20</f>
        <v>31.42</v>
      </c>
    </row>
    <row r="21" spans="2:7">
      <c r="B21" s="3">
        <v>7</v>
      </c>
      <c r="C21" s="4" t="s">
        <v>133</v>
      </c>
      <c r="D21" s="3" t="s">
        <v>128</v>
      </c>
      <c r="E21" s="3">
        <v>1</v>
      </c>
      <c r="F21" s="27">
        <v>8.6199999999999992</v>
      </c>
      <c r="G21" s="8">
        <f t="shared" ref="G21" si="2">E21*F21</f>
        <v>8.6199999999999992</v>
      </c>
    </row>
    <row r="22" spans="2:7">
      <c r="B22" s="3">
        <v>8</v>
      </c>
      <c r="C22" s="5" t="s">
        <v>172</v>
      </c>
      <c r="D22" s="3" t="s">
        <v>128</v>
      </c>
      <c r="E22" s="3">
        <v>1</v>
      </c>
      <c r="F22" s="27">
        <v>55</v>
      </c>
      <c r="G22" s="8">
        <f t="shared" ref="G22:G23" si="3">E22*F22</f>
        <v>55</v>
      </c>
    </row>
    <row r="23" spans="2:7">
      <c r="B23" s="3">
        <v>9</v>
      </c>
      <c r="C23" s="5" t="s">
        <v>173</v>
      </c>
      <c r="D23" s="3" t="s">
        <v>134</v>
      </c>
      <c r="E23" s="3">
        <v>2</v>
      </c>
      <c r="F23" s="27">
        <v>359</v>
      </c>
      <c r="G23" s="8">
        <f t="shared" si="3"/>
        <v>718</v>
      </c>
    </row>
    <row r="24" spans="2:7">
      <c r="B24" s="47" t="s">
        <v>135</v>
      </c>
      <c r="C24" s="47"/>
      <c r="D24" s="47"/>
      <c r="E24" s="47"/>
      <c r="F24" s="47"/>
      <c r="G24" s="24">
        <f>SUM(G15:G23)</f>
        <v>1327.74</v>
      </c>
    </row>
    <row r="25" spans="2:7">
      <c r="B25" s="47" t="s">
        <v>136</v>
      </c>
      <c r="C25" s="47"/>
      <c r="D25" s="47"/>
      <c r="E25" s="47"/>
      <c r="F25" s="47"/>
      <c r="G25" s="20">
        <f>ROUND(G24/12,2)</f>
        <v>110.65</v>
      </c>
    </row>
    <row r="27" spans="2:7" ht="15.6">
      <c r="B27" s="53" t="s">
        <v>187</v>
      </c>
      <c r="C27" s="53"/>
      <c r="D27" s="53"/>
      <c r="E27" s="53"/>
      <c r="F27" s="53"/>
      <c r="G27" s="53"/>
    </row>
    <row r="28" spans="2:7" ht="28.8">
      <c r="B28" s="15" t="s">
        <v>126</v>
      </c>
      <c r="C28" s="15" t="s">
        <v>127</v>
      </c>
      <c r="D28" s="15" t="s">
        <v>128</v>
      </c>
      <c r="E28" s="23" t="s">
        <v>137</v>
      </c>
      <c r="F28" s="15" t="s">
        <v>129</v>
      </c>
      <c r="G28" s="15" t="s">
        <v>122</v>
      </c>
    </row>
    <row r="29" spans="2:7">
      <c r="B29" s="3">
        <v>1</v>
      </c>
      <c r="C29" s="4" t="s">
        <v>181</v>
      </c>
      <c r="D29" s="3" t="s">
        <v>128</v>
      </c>
      <c r="E29" s="3">
        <v>1</v>
      </c>
      <c r="F29" s="27">
        <v>75</v>
      </c>
      <c r="G29" s="8">
        <f>E29*F29</f>
        <v>75</v>
      </c>
    </row>
    <row r="30" spans="2:7">
      <c r="B30" s="3">
        <v>2</v>
      </c>
      <c r="C30" s="4" t="s">
        <v>182</v>
      </c>
      <c r="D30" s="3" t="s">
        <v>128</v>
      </c>
      <c r="E30" s="3">
        <v>1</v>
      </c>
      <c r="F30" s="27">
        <v>16.600000000000001</v>
      </c>
      <c r="G30" s="8">
        <f>E30*F30</f>
        <v>16.600000000000001</v>
      </c>
    </row>
    <row r="31" spans="2:7">
      <c r="B31" s="3">
        <v>3</v>
      </c>
      <c r="C31" s="4" t="s">
        <v>183</v>
      </c>
      <c r="D31" s="3" t="s">
        <v>134</v>
      </c>
      <c r="E31" s="3">
        <v>1</v>
      </c>
      <c r="F31" s="27">
        <v>99</v>
      </c>
      <c r="G31" s="8">
        <f t="shared" ref="G31" si="4">E31*F31</f>
        <v>99</v>
      </c>
    </row>
    <row r="32" spans="2:7">
      <c r="B32" s="3">
        <v>4</v>
      </c>
      <c r="C32" s="4" t="s">
        <v>184</v>
      </c>
      <c r="D32" s="3" t="s">
        <v>128</v>
      </c>
      <c r="E32" s="3">
        <v>1</v>
      </c>
      <c r="F32" s="27">
        <v>29.9</v>
      </c>
      <c r="G32" s="8">
        <f>E32*F32</f>
        <v>29.9</v>
      </c>
    </row>
    <row r="33" spans="2:7">
      <c r="B33" s="3">
        <v>5</v>
      </c>
      <c r="C33" s="4" t="s">
        <v>185</v>
      </c>
      <c r="D33" s="3" t="s">
        <v>128</v>
      </c>
      <c r="E33" s="3">
        <v>2</v>
      </c>
      <c r="F33" s="27">
        <v>17.97</v>
      </c>
      <c r="G33" s="8">
        <f>E33*F33</f>
        <v>35.94</v>
      </c>
    </row>
    <row r="34" spans="2:7">
      <c r="B34" s="3">
        <v>6</v>
      </c>
      <c r="C34" s="4" t="s">
        <v>186</v>
      </c>
      <c r="D34" s="3" t="s">
        <v>128</v>
      </c>
      <c r="E34" s="3">
        <v>4</v>
      </c>
      <c r="F34" s="27">
        <v>5</v>
      </c>
      <c r="G34" s="8">
        <f t="shared" ref="G34" si="5">E34*F34</f>
        <v>20</v>
      </c>
    </row>
    <row r="35" spans="2:7">
      <c r="B35" s="47" t="s">
        <v>135</v>
      </c>
      <c r="C35" s="47"/>
      <c r="D35" s="47"/>
      <c r="E35" s="47"/>
      <c r="F35" s="47"/>
      <c r="G35" s="24">
        <f>SUM(G29:G34)</f>
        <v>276.44</v>
      </c>
    </row>
    <row r="36" spans="2:7">
      <c r="B36" s="47" t="s">
        <v>136</v>
      </c>
      <c r="C36" s="47"/>
      <c r="D36" s="47"/>
      <c r="E36" s="47"/>
      <c r="F36" s="47"/>
      <c r="G36" s="30">
        <f>ROUND(G35/12,2)</f>
        <v>23.04</v>
      </c>
    </row>
  </sheetData>
  <mergeCells count="9">
    <mergeCell ref="B35:F35"/>
    <mergeCell ref="B36:F36"/>
    <mergeCell ref="B25:F25"/>
    <mergeCell ref="B24:F24"/>
    <mergeCell ref="B2:G2"/>
    <mergeCell ref="B10:F10"/>
    <mergeCell ref="B11:F11"/>
    <mergeCell ref="B13:G13"/>
    <mergeCell ref="B27:G2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QUADRO RESUMO</vt:lpstr>
      <vt:lpstr>AGENTE DE PORTARIA - DIURNO</vt:lpstr>
      <vt:lpstr>AGENTE DE PORTARIA - NOTURNO</vt:lpstr>
      <vt:lpstr>VIGILANTE - DIURNO</vt:lpstr>
      <vt:lpstr>VIGILANTE - NOTURNO</vt:lpstr>
      <vt:lpstr>EQUIPAMENTO</vt:lpstr>
      <vt:lpstr>UNIFORME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gean gomes</dc:creator>
  <cp:lastModifiedBy>Gean Gomes</cp:lastModifiedBy>
  <dcterms:created xsi:type="dcterms:W3CDTF">2025-11-17T17:30:32Z</dcterms:created>
  <dcterms:modified xsi:type="dcterms:W3CDTF">2026-05-28T14:49:46Z</dcterms:modified>
</cp:coreProperties>
</file>