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EstaPastaDeTrabalho"/>
  <mc:AlternateContent xmlns:mc="http://schemas.openxmlformats.org/markup-compatibility/2006">
    <mc:Choice Requires="x15">
      <x15ac:absPath xmlns:x15ac="http://schemas.microsoft.com/office/spreadsheetml/2010/11/ac" url="https://scbeng.sharepoint.com/sites/SCB/Arquivos/02 COMERCIAL/75. ASSES._DNIT_RR/"/>
    </mc:Choice>
  </mc:AlternateContent>
  <xr:revisionPtr revIDLastSave="30" documentId="8_{F8509492-048F-414E-ABCF-867008C71B75}" xr6:coauthVersionLast="47" xr6:coauthVersionMax="47" xr10:uidLastSave="{53610EA9-D34D-40EA-B3D4-B2DA4C0EE2BD}"/>
  <bookViews>
    <workbookView xWindow="-120" yWindow="-120" windowWidth="20730" windowHeight="11040" tabRatio="832" xr2:uid="{00000000-000D-0000-FFFF-FFFF00000000}"/>
  </bookViews>
  <sheets>
    <sheet name="RESUMO" sheetId="2" r:id="rId1"/>
    <sheet name="CFF" sheetId="3" r:id="rId2"/>
    <sheet name="COMP. P1" sheetId="4" r:id="rId3"/>
    <sheet name="COMP. P2" sheetId="5" r:id="rId4"/>
    <sheet name="COMP. P3" sheetId="6" r:id="rId5"/>
    <sheet name="COMP. P4A" sheetId="31" r:id="rId6"/>
    <sheet name="COMP. P4B" sheetId="7" r:id="rId7"/>
    <sheet name="COMP. P5" sheetId="13" r:id="rId8"/>
    <sheet name="COMP. P6" sheetId="14" r:id="rId9"/>
    <sheet name="COMP. P7" sheetId="15" r:id="rId10"/>
    <sheet name="COMP. P8" sheetId="16" r:id="rId11"/>
    <sheet name="COMP.09" sheetId="17" r:id="rId12"/>
    <sheet name="COMP. P10" sheetId="18" r:id="rId13"/>
    <sheet name="COMP.10_Aux_VANT" sheetId="19" r:id="rId14"/>
    <sheet name="Aux_Custo Mão de Obra - FGV" sheetId="38" r:id="rId15"/>
    <sheet name="Aux_Custo_Mobiliários" sheetId="32" r:id="rId16"/>
    <sheet name="Aux_Custos_Gerais" sheetId="22" r:id="rId17"/>
    <sheet name="Cotações_Compl.Custos_Mob" sheetId="37" r:id="rId18"/>
    <sheet name="Aux_Custo_Veículos" sheetId="23" r:id="rId19"/>
    <sheet name="Aux_Diárias" sheetId="26" r:id="rId20"/>
    <sheet name="Aux_Custo_Vant" sheetId="25" r:id="rId21"/>
    <sheet name="Aux_Passagens Aéreas" sheetId="27" r:id="rId22"/>
    <sheet name="Cotações de Passagens" sheetId="36" state="hidden" r:id="rId23"/>
    <sheet name="Aux_Índ_Reajustamento" sheetId="28" r:id="rId24"/>
    <sheet name="Aux_Despesas Fiscais" sheetId="29" r:id="rId25"/>
    <sheet name="RESUMO SNV" sheetId="30" r:id="rId26"/>
  </sheets>
  <definedNames>
    <definedName name="\i" localSheetId="12">#REF!</definedName>
    <definedName name="\i" localSheetId="13">#REF!</definedName>
    <definedName name="\i" localSheetId="17">#REF!</definedName>
    <definedName name="\i">#REF!</definedName>
    <definedName name="__________________OUT98" localSheetId="17" hidden="1">{#N/A,#N/A,TRUE,"Serviços"}</definedName>
    <definedName name="__________________OUT98" hidden="1">{#N/A,#N/A,TRUE,"Serviços"}</definedName>
    <definedName name="_____________OUT98" localSheetId="15" hidden="1">{#N/A,#N/A,TRUE,"Serviços"}</definedName>
    <definedName name="_____________OUT98" localSheetId="20" hidden="1">{#N/A,#N/A,TRUE,"Serviços"}</definedName>
    <definedName name="_____________OUT98" localSheetId="16" hidden="1">{#N/A,#N/A,TRUE,"Serviços"}</definedName>
    <definedName name="_____________OUT98" localSheetId="13" hidden="1">{#N/A,#N/A,TRUE,"Serviços"}</definedName>
    <definedName name="_____________OUT98" localSheetId="17" hidden="1">{#N/A,#N/A,TRUE,"Serviços"}</definedName>
    <definedName name="_____________OUT98" localSheetId="25" hidden="1">{#N/A,#N/A,TRUE,"Serviços"}</definedName>
    <definedName name="_____________OUT98" hidden="1">{#N/A,#N/A,TRUE,"Serviços"}</definedName>
    <definedName name="____________OUT98" localSheetId="15" hidden="1">{#N/A,#N/A,TRUE,"Serviços"}</definedName>
    <definedName name="____________OUT98" localSheetId="20" hidden="1">{#N/A,#N/A,TRUE,"Serviços"}</definedName>
    <definedName name="____________OUT98" localSheetId="16" hidden="1">{#N/A,#N/A,TRUE,"Serviços"}</definedName>
    <definedName name="____________OUT98" localSheetId="13" hidden="1">{#N/A,#N/A,TRUE,"Serviços"}</definedName>
    <definedName name="____________OUT98" localSheetId="17" hidden="1">{#N/A,#N/A,TRUE,"Serviços"}</definedName>
    <definedName name="____________OUT98" localSheetId="25" hidden="1">{#N/A,#N/A,TRUE,"Serviços"}</definedName>
    <definedName name="____________OUT98" hidden="1">{#N/A,#N/A,TRUE,"Serviços"}</definedName>
    <definedName name="____________OUT988" localSheetId="15" hidden="1">{#N/A,#N/A,TRUE,"Serviços"}</definedName>
    <definedName name="____________OUT988" localSheetId="20" hidden="1">{#N/A,#N/A,TRUE,"Serviços"}</definedName>
    <definedName name="____________OUT988" localSheetId="17" hidden="1">{#N/A,#N/A,TRUE,"Serviços"}</definedName>
    <definedName name="____________OUT988" localSheetId="25" hidden="1">{#N/A,#N/A,TRUE,"Serviços"}</definedName>
    <definedName name="____________OUT988" hidden="1">{#N/A,#N/A,TRUE,"Serviços"}</definedName>
    <definedName name="____________OUT98A" localSheetId="15" hidden="1">{#N/A,#N/A,TRUE,"Serviços"}</definedName>
    <definedName name="____________OUT98A" localSheetId="16" hidden="1">{#N/A,#N/A,TRUE,"Serviços"}</definedName>
    <definedName name="____________OUT98A" localSheetId="13" hidden="1">{#N/A,#N/A,TRUE,"Serviços"}</definedName>
    <definedName name="____________OUT98A" localSheetId="17" hidden="1">{#N/A,#N/A,TRUE,"Serviços"}</definedName>
    <definedName name="____________OUT98A" localSheetId="25" hidden="1">{#N/A,#N/A,TRUE,"Serviços"}</definedName>
    <definedName name="____________OUT98A" hidden="1">{#N/A,#N/A,TRUE,"Serviços"}</definedName>
    <definedName name="___________OUT98" localSheetId="15" hidden="1">{#N/A,#N/A,TRUE,"Serviços"}</definedName>
    <definedName name="___________OUT98" localSheetId="20" hidden="1">{#N/A,#N/A,TRUE,"Serviços"}</definedName>
    <definedName name="___________OUT98" localSheetId="16" hidden="1">{#N/A,#N/A,TRUE,"Serviços"}</definedName>
    <definedName name="___________OUT98" localSheetId="13" hidden="1">{#N/A,#N/A,TRUE,"Serviços"}</definedName>
    <definedName name="___________OUT98" localSheetId="17" hidden="1">{#N/A,#N/A,TRUE,"Serviços"}</definedName>
    <definedName name="___________OUT98" localSheetId="25" hidden="1">{#N/A,#N/A,TRUE,"Serviços"}</definedName>
    <definedName name="___________OUT98" hidden="1">{#N/A,#N/A,TRUE,"Serviços"}</definedName>
    <definedName name="___________OUT988" localSheetId="15" hidden="1">{#N/A,#N/A,TRUE,"Serviços"}</definedName>
    <definedName name="___________OUT988" localSheetId="20" hidden="1">{#N/A,#N/A,TRUE,"Serviços"}</definedName>
    <definedName name="___________OUT988" localSheetId="17" hidden="1">{#N/A,#N/A,TRUE,"Serviços"}</definedName>
    <definedName name="___________OUT988" localSheetId="25" hidden="1">{#N/A,#N/A,TRUE,"Serviços"}</definedName>
    <definedName name="___________OUT988" hidden="1">{#N/A,#N/A,TRUE,"Serviços"}</definedName>
    <definedName name="___________OUT9888" localSheetId="15" hidden="1">{#N/A,#N/A,TRUE,"Serviços"}</definedName>
    <definedName name="___________OUT9888" localSheetId="20" hidden="1">{#N/A,#N/A,TRUE,"Serviços"}</definedName>
    <definedName name="___________OUT9888" localSheetId="17" hidden="1">{#N/A,#N/A,TRUE,"Serviços"}</definedName>
    <definedName name="___________OUT9888" localSheetId="25" hidden="1">{#N/A,#N/A,TRUE,"Serviços"}</definedName>
    <definedName name="___________OUT9888" hidden="1">{#N/A,#N/A,TRUE,"Serviços"}</definedName>
    <definedName name="__________OUT98" localSheetId="15" hidden="1">{#N/A,#N/A,TRUE,"Serviços"}</definedName>
    <definedName name="__________OUT98" localSheetId="20" hidden="1">{#N/A,#N/A,TRUE,"Serviços"}</definedName>
    <definedName name="__________OUT98" localSheetId="16" hidden="1">{#N/A,#N/A,TRUE,"Serviços"}</definedName>
    <definedName name="__________OUT98" localSheetId="13" hidden="1">{#N/A,#N/A,TRUE,"Serviços"}</definedName>
    <definedName name="__________OUT98" localSheetId="17" hidden="1">{#N/A,#N/A,TRUE,"Serviços"}</definedName>
    <definedName name="__________OUT98" localSheetId="25" hidden="1">{#N/A,#N/A,TRUE,"Serviços"}</definedName>
    <definedName name="__________OUT98" hidden="1">{#N/A,#N/A,TRUE,"Serviços"}</definedName>
    <definedName name="_________OUT98" localSheetId="15" hidden="1">{#N/A,#N/A,TRUE,"Serviços"}</definedName>
    <definedName name="_________OUT98" localSheetId="20" hidden="1">{#N/A,#N/A,TRUE,"Serviços"}</definedName>
    <definedName name="_________OUT98" localSheetId="16" hidden="1">{#N/A,#N/A,TRUE,"Serviços"}</definedName>
    <definedName name="_________OUT98" localSheetId="13" hidden="1">{#N/A,#N/A,TRUE,"Serviços"}</definedName>
    <definedName name="_________OUT98" localSheetId="17" hidden="1">{#N/A,#N/A,TRUE,"Serviços"}</definedName>
    <definedName name="_________OUT98" localSheetId="25" hidden="1">{#N/A,#N/A,TRUE,"Serviços"}</definedName>
    <definedName name="_________OUT98" hidden="1">{#N/A,#N/A,TRUE,"Serviços"}</definedName>
    <definedName name="_________OUTT98" localSheetId="15" hidden="1">{#N/A,#N/A,TRUE,"Serviços"}</definedName>
    <definedName name="_________OUTT98" localSheetId="20" hidden="1">{#N/A,#N/A,TRUE,"Serviços"}</definedName>
    <definedName name="_________OUTT98" localSheetId="17" hidden="1">{#N/A,#N/A,TRUE,"Serviços"}</definedName>
    <definedName name="_________OUTT98" localSheetId="25" hidden="1">{#N/A,#N/A,TRUE,"Serviços"}</definedName>
    <definedName name="_________OUTT98" hidden="1">{#N/A,#N/A,TRUE,"Serviços"}</definedName>
    <definedName name="_________OUTT988" localSheetId="15" hidden="1">{#N/A,#N/A,TRUE,"Serviços"}</definedName>
    <definedName name="_________OUTT988" localSheetId="20" hidden="1">{#N/A,#N/A,TRUE,"Serviços"}</definedName>
    <definedName name="_________OUTT988" localSheetId="17" hidden="1">{#N/A,#N/A,TRUE,"Serviços"}</definedName>
    <definedName name="_________OUTT988" localSheetId="25" hidden="1">{#N/A,#N/A,TRUE,"Serviços"}</definedName>
    <definedName name="_________OUTT988" hidden="1">{#N/A,#N/A,TRUE,"Serviços"}</definedName>
    <definedName name="________OUT98" localSheetId="15" hidden="1">{#N/A,#N/A,TRUE,"Serviços"}</definedName>
    <definedName name="________OUT98" localSheetId="20" hidden="1">{#N/A,#N/A,TRUE,"Serviços"}</definedName>
    <definedName name="________OUT98" localSheetId="16" hidden="1">{#N/A,#N/A,TRUE,"Serviços"}</definedName>
    <definedName name="________OUT98" localSheetId="13" hidden="1">{#N/A,#N/A,TRUE,"Serviços"}</definedName>
    <definedName name="________OUT98" localSheetId="17" hidden="1">{#N/A,#N/A,TRUE,"Serviços"}</definedName>
    <definedName name="________OUT98" localSheetId="25" hidden="1">{#N/A,#N/A,TRUE,"Serviços"}</definedName>
    <definedName name="________OUT98" hidden="1">{#N/A,#N/A,TRUE,"Serviços"}</definedName>
    <definedName name="________OUTTT98" localSheetId="15" hidden="1">{#N/A,#N/A,TRUE,"Serviços"}</definedName>
    <definedName name="________OUTTT98" localSheetId="20" hidden="1">{#N/A,#N/A,TRUE,"Serviços"}</definedName>
    <definedName name="________OUTTT98" localSheetId="17" hidden="1">{#N/A,#N/A,TRUE,"Serviços"}</definedName>
    <definedName name="________OUTTT98" localSheetId="25" hidden="1">{#N/A,#N/A,TRUE,"Serviços"}</definedName>
    <definedName name="________OUTTT98" hidden="1">{#N/A,#N/A,TRUE,"Serviços"}</definedName>
    <definedName name="_______OUT98" localSheetId="15" hidden="1">{#N/A,#N/A,TRUE,"Serviços"}</definedName>
    <definedName name="_______OUT98" localSheetId="20" hidden="1">{#N/A,#N/A,TRUE,"Serviços"}</definedName>
    <definedName name="_______OUT98" localSheetId="16" hidden="1">{#N/A,#N/A,TRUE,"Serviços"}</definedName>
    <definedName name="_______OUT98" localSheetId="13" hidden="1">{#N/A,#N/A,TRUE,"Serviços"}</definedName>
    <definedName name="_______OUT98" localSheetId="17" hidden="1">{#N/A,#N/A,TRUE,"Serviços"}</definedName>
    <definedName name="_______OUT98" localSheetId="25" hidden="1">{#N/A,#N/A,TRUE,"Serviços"}</definedName>
    <definedName name="_______OUT98" hidden="1">{#N/A,#N/A,TRUE,"Serviços"}</definedName>
    <definedName name="_______OUT9888" localSheetId="15" hidden="1">{#N/A,#N/A,TRUE,"Serviços"}</definedName>
    <definedName name="_______OUT9888" localSheetId="20" hidden="1">{#N/A,#N/A,TRUE,"Serviços"}</definedName>
    <definedName name="_______OUT9888" localSheetId="17" hidden="1">{#N/A,#N/A,TRUE,"Serviços"}</definedName>
    <definedName name="_______OUT9888" localSheetId="25" hidden="1">{#N/A,#N/A,TRUE,"Serviços"}</definedName>
    <definedName name="_______OUT9888" hidden="1">{#N/A,#N/A,TRUE,"Serviços"}</definedName>
    <definedName name="______OUT98" localSheetId="15" hidden="1">{#N/A,#N/A,TRUE,"Serviços"}</definedName>
    <definedName name="______OUT98" localSheetId="20" hidden="1">{#N/A,#N/A,TRUE,"Serviços"}</definedName>
    <definedName name="______OUT98" localSheetId="16" hidden="1">{#N/A,#N/A,TRUE,"Serviços"}</definedName>
    <definedName name="______OUT98" localSheetId="13" hidden="1">{#N/A,#N/A,TRUE,"Serviços"}</definedName>
    <definedName name="______OUT98" localSheetId="17" hidden="1">{#N/A,#N/A,TRUE,"Serviços"}</definedName>
    <definedName name="______OUT98" localSheetId="25" hidden="1">{#N/A,#N/A,TRUE,"Serviços"}</definedName>
    <definedName name="______OUT98" hidden="1">{#N/A,#N/A,TRUE,"Serviços"}</definedName>
    <definedName name="______OUTT98888" localSheetId="15" hidden="1">{#N/A,#N/A,TRUE,"Serviços"}</definedName>
    <definedName name="______OUTT98888" localSheetId="20" hidden="1">{#N/A,#N/A,TRUE,"Serviços"}</definedName>
    <definedName name="______OUTT98888" localSheetId="17" hidden="1">{#N/A,#N/A,TRUE,"Serviços"}</definedName>
    <definedName name="______OUTT98888" localSheetId="25" hidden="1">{#N/A,#N/A,TRUE,"Serviços"}</definedName>
    <definedName name="______OUTT98888" hidden="1">{#N/A,#N/A,TRUE,"Serviços"}</definedName>
    <definedName name="_____OUT98" localSheetId="15" hidden="1">{#N/A,#N/A,TRUE,"Serviços"}</definedName>
    <definedName name="_____OUT98" localSheetId="20" hidden="1">{#N/A,#N/A,TRUE,"Serviços"}</definedName>
    <definedName name="_____OUT98" localSheetId="16" hidden="1">{#N/A,#N/A,TRUE,"Serviços"}</definedName>
    <definedName name="_____OUT98" localSheetId="13" hidden="1">{#N/A,#N/A,TRUE,"Serviços"}</definedName>
    <definedName name="_____OUT98" localSheetId="17" hidden="1">{#N/A,#N/A,TRUE,"Serviços"}</definedName>
    <definedName name="_____OUT98" localSheetId="25" hidden="1">{#N/A,#N/A,TRUE,"Serviços"}</definedName>
    <definedName name="_____OUT98" hidden="1">{#N/A,#N/A,TRUE,"Serviços"}</definedName>
    <definedName name="_____OUTTT988" localSheetId="15" hidden="1">{#N/A,#N/A,TRUE,"Serviços"}</definedName>
    <definedName name="_____OUTTT988" localSheetId="20" hidden="1">{#N/A,#N/A,TRUE,"Serviços"}</definedName>
    <definedName name="_____OUTTT988" localSheetId="17" hidden="1">{#N/A,#N/A,TRUE,"Serviços"}</definedName>
    <definedName name="_____OUTTT988" localSheetId="25" hidden="1">{#N/A,#N/A,TRUE,"Serviços"}</definedName>
    <definedName name="_____OUTTT988" hidden="1">{#N/A,#N/A,TRUE,"Serviços"}</definedName>
    <definedName name="_____TB10" localSheetId="16">#REF!</definedName>
    <definedName name="_____TB10" localSheetId="17">#REF!</definedName>
    <definedName name="_____TB10">#REF!</definedName>
    <definedName name="____ACA25" localSheetId="17">#REF!</definedName>
    <definedName name="____ACA25">#REF!</definedName>
    <definedName name="____ACA50" localSheetId="17">#REF!</definedName>
    <definedName name="____ACA50">#REF!</definedName>
    <definedName name="____CCM30" localSheetId="16">#REF!</definedName>
    <definedName name="____CCM30">#REF!</definedName>
    <definedName name="____CMM30">#REF!</definedName>
    <definedName name="____la2" localSheetId="16">#REF!</definedName>
    <definedName name="____la2">#REF!</definedName>
    <definedName name="____OUT98" localSheetId="15" hidden="1">{#N/A,#N/A,TRUE,"Serviços"}</definedName>
    <definedName name="____OUT98" localSheetId="20" hidden="1">{#N/A,#N/A,TRUE,"Serviços"}</definedName>
    <definedName name="____OUT98" localSheetId="16" hidden="1">{#N/A,#N/A,TRUE,"Serviços"}</definedName>
    <definedName name="____OUT98" localSheetId="13" hidden="1">{#N/A,#N/A,TRUE,"Serviços"}</definedName>
    <definedName name="____OUT98" localSheetId="17" hidden="1">{#N/A,#N/A,TRUE,"Serviços"}</definedName>
    <definedName name="____OUT98" localSheetId="25" hidden="1">{#N/A,#N/A,TRUE,"Serviços"}</definedName>
    <definedName name="____OUT98" hidden="1">{#N/A,#N/A,TRUE,"Serviços"}</definedName>
    <definedName name="____out99" localSheetId="17" hidden="1">{#N/A,#N/A,TRUE,"Serviços"}</definedName>
    <definedName name="____out99" hidden="1">{#N/A,#N/A,TRUE,"Serviços"}</definedName>
    <definedName name="____OUTTT98" localSheetId="15" hidden="1">{#N/A,#N/A,TRUE,"Serviços"}</definedName>
    <definedName name="____OUTTT98" localSheetId="20" hidden="1">{#N/A,#N/A,TRUE,"Serviços"}</definedName>
    <definedName name="____OUTTT98" localSheetId="17" hidden="1">{#N/A,#N/A,TRUE,"Serviços"}</definedName>
    <definedName name="____OUTTT98" localSheetId="25" hidden="1">{#N/A,#N/A,TRUE,"Serviços"}</definedName>
    <definedName name="____OUTTT98" hidden="1">{#N/A,#N/A,TRUE,"Serviços"}</definedName>
    <definedName name="____PCM30">#REF!</definedName>
    <definedName name="____PL1" localSheetId="16">#REF!</definedName>
    <definedName name="____PL1" localSheetId="17">#REF!</definedName>
    <definedName name="____PL1">#REF!</definedName>
    <definedName name="____PLA2" localSheetId="16">#REF!</definedName>
    <definedName name="____PLA2" localSheetId="17">#REF!</definedName>
    <definedName name="____PLA2">#REF!</definedName>
    <definedName name="____PTB10">#REF!</definedName>
    <definedName name="____TB10" localSheetId="16">#REF!</definedName>
    <definedName name="____TB10">#REF!</definedName>
    <definedName name="____TOT1" localSheetId="16">#REF!</definedName>
    <definedName name="____TOT1">#REF!</definedName>
    <definedName name="____TOT2">#REF!</definedName>
    <definedName name="____TOT3">#REF!</definedName>
    <definedName name="____TOT4">#REF!</definedName>
    <definedName name="____TOT5">#REF!</definedName>
    <definedName name="____TOT6">#REF!</definedName>
    <definedName name="____TOT7">#REF!</definedName>
    <definedName name="___ABR95">#REF!</definedName>
    <definedName name="___ABR96">#REF!</definedName>
    <definedName name="___ABR97">#REF!</definedName>
    <definedName name="___ABR98">#REF!</definedName>
    <definedName name="___ABR99">#REF!</definedName>
    <definedName name="___ACA25">#REF!</definedName>
    <definedName name="___ACA50">#REF!</definedName>
    <definedName name="___AGO95" localSheetId="16">#REF!</definedName>
    <definedName name="___AGO95">#REF!</definedName>
    <definedName name="___AGO96" localSheetId="16">#REF!</definedName>
    <definedName name="___AGO96">#REF!</definedName>
    <definedName name="___AGO97">#REF!</definedName>
    <definedName name="___AGO98">#REF!</definedName>
    <definedName name="___AGO99">#REF!</definedName>
    <definedName name="___CCM30">#REF!</definedName>
    <definedName name="___CMM30">#REF!</definedName>
    <definedName name="___DEZ94" localSheetId="16">#REF!</definedName>
    <definedName name="___DEZ94">#REF!</definedName>
    <definedName name="___DEZ95" localSheetId="16">#REF!</definedName>
    <definedName name="___DEZ95">#REF!</definedName>
    <definedName name="___DEZ96">#REF!</definedName>
    <definedName name="___DEZ97">#REF!</definedName>
    <definedName name="___DEZ98">#REF!</definedName>
    <definedName name="___DEZ99">#REF!</definedName>
    <definedName name="___FEV95">#REF!</definedName>
    <definedName name="___FEV96">#REF!</definedName>
    <definedName name="___FEV97">#REF!</definedName>
    <definedName name="___FEV98">#REF!</definedName>
    <definedName name="___FEV99">#REF!</definedName>
    <definedName name="___JAN95">#REF!</definedName>
    <definedName name="___JAN96">#REF!</definedName>
    <definedName name="___JAN97">#REF!</definedName>
    <definedName name="___JAN98">#REF!</definedName>
    <definedName name="___JAN99">#REF!</definedName>
    <definedName name="___JUL95">#REF!</definedName>
    <definedName name="___JUL96">#REF!</definedName>
    <definedName name="___JUL97">#REF!</definedName>
    <definedName name="___JUL98">#REF!</definedName>
    <definedName name="___JUL99">#REF!</definedName>
    <definedName name="___JUN95">#REF!</definedName>
    <definedName name="___JUN96">#REF!</definedName>
    <definedName name="___JUN97">#REF!</definedName>
    <definedName name="___JUN98">#REF!</definedName>
    <definedName name="___JUN99">#REF!</definedName>
    <definedName name="___la2">#REF!</definedName>
    <definedName name="___MAI95">#REF!</definedName>
    <definedName name="___MAI96">#REF!</definedName>
    <definedName name="___MAI97">#REF!</definedName>
    <definedName name="___MAI98">#REF!</definedName>
    <definedName name="___MAI99">#REF!</definedName>
    <definedName name="___MAR95">#REF!</definedName>
    <definedName name="___MAR96">#REF!</definedName>
    <definedName name="___MAR97">#REF!</definedName>
    <definedName name="___MAR98">#REF!</definedName>
    <definedName name="___MAR99">#REF!</definedName>
    <definedName name="___NOV94">#REF!</definedName>
    <definedName name="___NOV95">#REF!</definedName>
    <definedName name="___NOV96">#REF!</definedName>
    <definedName name="___NOV97">#REF!</definedName>
    <definedName name="___NOV98">#REF!</definedName>
    <definedName name="___NOV99">#REF!</definedName>
    <definedName name="___OUT94">#REF!</definedName>
    <definedName name="___OUT95">#REF!</definedName>
    <definedName name="___OUT96">#REF!</definedName>
    <definedName name="___OUT97">#REF!</definedName>
    <definedName name="___OUT98" localSheetId="20" hidden="1">{#N/A,#N/A,TRUE,"Serviços"}</definedName>
    <definedName name="___OUT98" localSheetId="17">#REF!</definedName>
    <definedName name="___OUT98">#REF!</definedName>
    <definedName name="___OUT99" localSheetId="17">#REF!</definedName>
    <definedName name="___OUT99">#REF!</definedName>
    <definedName name="___pav2" localSheetId="16">#REF!</definedName>
    <definedName name="___pav2">#REF!</definedName>
    <definedName name="___PCM30" localSheetId="16">#REF!</definedName>
    <definedName name="___PCM30">#REF!</definedName>
    <definedName name="___PL1" localSheetId="16">#REF!</definedName>
    <definedName name="___PL1">#REF!</definedName>
    <definedName name="___PLA2" localSheetId="16">#REF!</definedName>
    <definedName name="___PLA2">#REF!</definedName>
    <definedName name="___PTB10" localSheetId="16">#REF!</definedName>
    <definedName name="___PTB10">#REF!</definedName>
    <definedName name="___RET1" localSheetId="16">#REF!</definedName>
    <definedName name="___RET1">#REF!</definedName>
    <definedName name="___SET94" localSheetId="16">#REF!</definedName>
    <definedName name="___SET94">#REF!</definedName>
    <definedName name="___SET95" localSheetId="16">#REF!</definedName>
    <definedName name="___SET95">#REF!</definedName>
    <definedName name="___SET96">#REF!</definedName>
    <definedName name="___SET97">#REF!</definedName>
    <definedName name="___SET98">#REF!</definedName>
    <definedName name="___SET99">#REF!</definedName>
    <definedName name="___TB10" localSheetId="16">#REF!</definedName>
    <definedName name="___TB10">#REF!</definedName>
    <definedName name="___ter2">#REF!</definedName>
    <definedName name="___TOT1">#REF!</definedName>
    <definedName name="___TOT2">#REF!</definedName>
    <definedName name="___TOT3">#REF!</definedName>
    <definedName name="___TOT4">#REF!</definedName>
    <definedName name="___TOT5">#REF!</definedName>
    <definedName name="___TOT6">#REF!</definedName>
    <definedName name="___TOT7">#REF!</definedName>
    <definedName name="__123Graph_A" hidden="1">#REF!</definedName>
    <definedName name="__123Graph_AGraph1" hidden="1">#REF!</definedName>
    <definedName name="__123Graph_AGraph10" hidden="1">#REF!</definedName>
    <definedName name="__123Graph_AGraph11" hidden="1">#REF!</definedName>
    <definedName name="__123Graph_AGraph12" hidden="1">#REF!</definedName>
    <definedName name="__123Graph_AGraph2" hidden="1">#REF!</definedName>
    <definedName name="__123Graph_AGraph3" hidden="1">#REF!</definedName>
    <definedName name="__123Graph_AGraph4" hidden="1">#REF!</definedName>
    <definedName name="__123Graph_AGraph5" hidden="1">#REF!</definedName>
    <definedName name="__123Graph_AGraph6" hidden="1">#REF!</definedName>
    <definedName name="__123Graph_AGraph7" hidden="1">#REF!</definedName>
    <definedName name="__123Graph_AGraph8" hidden="1">#REF!</definedName>
    <definedName name="__123Graph_AGraph9" hidden="1">#REF!</definedName>
    <definedName name="__123Graph_B" hidden="1">#REF!</definedName>
    <definedName name="__123Graph_BGraph1" hidden="1">#REF!</definedName>
    <definedName name="__123Graph_BGraph10" hidden="1">#REF!</definedName>
    <definedName name="__123Graph_BGraph11" hidden="1">#REF!</definedName>
    <definedName name="__123Graph_BGraph12" hidden="1">#REF!</definedName>
    <definedName name="__123Graph_BGraph2" hidden="1">#REF!</definedName>
    <definedName name="__123Graph_BGraph3" hidden="1">#REF!</definedName>
    <definedName name="__123Graph_BGraph4" hidden="1">#REF!</definedName>
    <definedName name="__123Graph_BGraph5" hidden="1">#REF!</definedName>
    <definedName name="__123Graph_BGraph6" hidden="1">#REF!</definedName>
    <definedName name="__123Graph_BGraph7" hidden="1">#REF!</definedName>
    <definedName name="__123Graph_BGraph8" hidden="1">#REF!</definedName>
    <definedName name="__123Graph_BGraph9" hidden="1">#REF!</definedName>
    <definedName name="__123Graph_C" hidden="1">#REF!</definedName>
    <definedName name="__123Graph_CGraph7" hidden="1">#REF!</definedName>
    <definedName name="__123Graph_CGraph8" hidden="1">#REF!</definedName>
    <definedName name="__123Graph_D" hidden="1">#REF!</definedName>
    <definedName name="__123Graph_DGraph7" hidden="1">#REF!</definedName>
    <definedName name="__123Graph_DGraph8" hidden="1">#REF!</definedName>
    <definedName name="__123Graph_E" hidden="1">#REF!</definedName>
    <definedName name="__123Graph_EGraph7" hidden="1">#REF!</definedName>
    <definedName name="__123Graph_EGraph8" hidden="1">#REF!</definedName>
    <definedName name="__123Graph_X" hidden="1">#REF!</definedName>
    <definedName name="__123Graph_XGraph1" hidden="1">#REF!</definedName>
    <definedName name="__123Graph_XGraph10" hidden="1">#REF!</definedName>
    <definedName name="__123Graph_XGraph11" hidden="1">#REF!</definedName>
    <definedName name="__123Graph_XGraph12" hidden="1">#REF!</definedName>
    <definedName name="__123Graph_XGraph2" hidden="1">#REF!</definedName>
    <definedName name="__123Graph_XGraph3" hidden="1">#REF!</definedName>
    <definedName name="__123Graph_XGraph4" hidden="1">#REF!</definedName>
    <definedName name="__123Graph_XGraph5" hidden="1">#REF!</definedName>
    <definedName name="__123Graph_XGraph6" hidden="1">#REF!</definedName>
    <definedName name="__123Graph_XGraph7" hidden="1">#REF!</definedName>
    <definedName name="__123Graph_XGraph8" hidden="1">#REF!</definedName>
    <definedName name="__123Graph_XGraph9" hidden="1">#REF!</definedName>
    <definedName name="__ABR95" localSheetId="16">#REF!</definedName>
    <definedName name="__ABR95">#REF!</definedName>
    <definedName name="__ABR96" localSheetId="16">#REF!</definedName>
    <definedName name="__ABR96">#REF!</definedName>
    <definedName name="__ABR97" localSheetId="16">#REF!</definedName>
    <definedName name="__ABR97">#REF!</definedName>
    <definedName name="__ABR98" localSheetId="16">#REF!</definedName>
    <definedName name="__ABR98">#REF!</definedName>
    <definedName name="__ABR99" localSheetId="16">#REF!</definedName>
    <definedName name="__ABR99">#REF!</definedName>
    <definedName name="__ACA25">#REF!</definedName>
    <definedName name="__ACA50">#REF!</definedName>
    <definedName name="__AGO95" localSheetId="16">#REF!</definedName>
    <definedName name="__AGO95">#REF!</definedName>
    <definedName name="__AGO96" localSheetId="16">#REF!</definedName>
    <definedName name="__AGO96">#REF!</definedName>
    <definedName name="__AGO97" localSheetId="16">#REF!</definedName>
    <definedName name="__AGO97">#REF!</definedName>
    <definedName name="__AGO98" localSheetId="16">#REF!</definedName>
    <definedName name="__AGO98">#REF!</definedName>
    <definedName name="__AGO99" localSheetId="16">#REF!</definedName>
    <definedName name="__AGO99">#REF!</definedName>
    <definedName name="__CCM30">#REF!</definedName>
    <definedName name="__CMM30">#REF!</definedName>
    <definedName name="__DEZ94" localSheetId="16">#REF!</definedName>
    <definedName name="__DEZ94">#REF!</definedName>
    <definedName name="__DEZ95" localSheetId="16">#REF!</definedName>
    <definedName name="__DEZ95">#REF!</definedName>
    <definedName name="__DEZ96" localSheetId="16">#REF!</definedName>
    <definedName name="__DEZ96">#REF!</definedName>
    <definedName name="__DEZ97" localSheetId="16">#REF!</definedName>
    <definedName name="__DEZ97">#REF!</definedName>
    <definedName name="__DEZ98" localSheetId="16">#REF!</definedName>
    <definedName name="__DEZ98">#REF!</definedName>
    <definedName name="__DEZ99" localSheetId="16">#REF!</definedName>
    <definedName name="__DEZ99">#REF!</definedName>
    <definedName name="__dmt1000" localSheetId="16">#REF!</definedName>
    <definedName name="__dmt1000">#REF!</definedName>
    <definedName name="__dmt1200">#REF!</definedName>
    <definedName name="__dmt200">#REF!</definedName>
    <definedName name="__dmt400">#REF!</definedName>
    <definedName name="__dmt50">#REF!</definedName>
    <definedName name="__dmt600">#REF!</definedName>
    <definedName name="__dmt800">#REF!</definedName>
    <definedName name="__dre2">#REF!</definedName>
    <definedName name="__emp2">#REF!</definedName>
    <definedName name="__FEV95" localSheetId="16">#REF!</definedName>
    <definedName name="__FEV95">#REF!</definedName>
    <definedName name="__FEV96" localSheetId="16">#REF!</definedName>
    <definedName name="__FEV96">#REF!</definedName>
    <definedName name="__FEV97" localSheetId="16">#REF!</definedName>
    <definedName name="__FEV97">#REF!</definedName>
    <definedName name="__FEV98" localSheetId="16">#REF!</definedName>
    <definedName name="__FEV98">#REF!</definedName>
    <definedName name="__FEV99" localSheetId="16">#REF!</definedName>
    <definedName name="__FEV99">#REF!</definedName>
    <definedName name="__ind100" localSheetId="16">#REF!</definedName>
    <definedName name="__ind100">#REF!</definedName>
    <definedName name="__IntlFixup" hidden="1">TRUE</definedName>
    <definedName name="__JAN95" localSheetId="16">#REF!</definedName>
    <definedName name="__JAN95" localSheetId="17">#REF!</definedName>
    <definedName name="__JAN95">#REF!</definedName>
    <definedName name="__JAN96" localSheetId="16">#REF!</definedName>
    <definedName name="__JAN96" localSheetId="17">#REF!</definedName>
    <definedName name="__JAN96">#REF!</definedName>
    <definedName name="__JAN97" localSheetId="16">#REF!</definedName>
    <definedName name="__JAN97" localSheetId="17">#REF!</definedName>
    <definedName name="__JAN97">#REF!</definedName>
    <definedName name="__JAN98" localSheetId="16">#REF!</definedName>
    <definedName name="__JAN98">#REF!</definedName>
    <definedName name="__JAN99" localSheetId="16">#REF!</definedName>
    <definedName name="__JAN99">#REF!</definedName>
    <definedName name="__JAZ1" localSheetId="16">#REF!</definedName>
    <definedName name="__JAZ1">#REF!</definedName>
    <definedName name="__JAZ11">#REF!</definedName>
    <definedName name="__JAZ2">#REF!</definedName>
    <definedName name="__JAZ22">#REF!</definedName>
    <definedName name="__JAZ3">#REF!</definedName>
    <definedName name="__JAZ33">#REF!</definedName>
    <definedName name="__JUL95" localSheetId="16">#REF!</definedName>
    <definedName name="__JUL95">#REF!</definedName>
    <definedName name="__JUL96" localSheetId="16">#REF!</definedName>
    <definedName name="__JUL96">#REF!</definedName>
    <definedName name="__JUL97" localSheetId="16">#REF!</definedName>
    <definedName name="__JUL97">#REF!</definedName>
    <definedName name="__JUL98" localSheetId="16">#REF!</definedName>
    <definedName name="__JUL98">#REF!</definedName>
    <definedName name="__JUL99" localSheetId="16">#REF!</definedName>
    <definedName name="__JUL99">#REF!</definedName>
    <definedName name="__JUN95" localSheetId="16">#REF!</definedName>
    <definedName name="__JUN95">#REF!</definedName>
    <definedName name="__JUN96" localSheetId="16">#REF!</definedName>
    <definedName name="__JUN96">#REF!</definedName>
    <definedName name="__JUN97" localSheetId="16">#REF!</definedName>
    <definedName name="__JUN97">#REF!</definedName>
    <definedName name="__JUN98" localSheetId="16">#REF!</definedName>
    <definedName name="__JUN98">#REF!</definedName>
    <definedName name="__JUN99" localSheetId="16">#REF!</definedName>
    <definedName name="__JUN99">#REF!</definedName>
    <definedName name="__la2">#REF!</definedName>
    <definedName name="__MAI95" localSheetId="16">#REF!</definedName>
    <definedName name="__MAI95">#REF!</definedName>
    <definedName name="__MAI96" localSheetId="16">#REF!</definedName>
    <definedName name="__MAI96">#REF!</definedName>
    <definedName name="__MAI97" localSheetId="16">#REF!</definedName>
    <definedName name="__MAI97">#REF!</definedName>
    <definedName name="__MAI98" localSheetId="16">#REF!</definedName>
    <definedName name="__MAI98">#REF!</definedName>
    <definedName name="__MAI99" localSheetId="16">#REF!</definedName>
    <definedName name="__MAI99">#REF!</definedName>
    <definedName name="__MAR95" localSheetId="16">#REF!</definedName>
    <definedName name="__MAR95">#REF!</definedName>
    <definedName name="__MAR96" localSheetId="16">#REF!</definedName>
    <definedName name="__MAR96">#REF!</definedName>
    <definedName name="__MAR97" localSheetId="16">#REF!</definedName>
    <definedName name="__MAR97">#REF!</definedName>
    <definedName name="__MAR98" localSheetId="16">#REF!</definedName>
    <definedName name="__MAR98">#REF!</definedName>
    <definedName name="__MAR99" localSheetId="16">#REF!</definedName>
    <definedName name="__MAR99">#REF!</definedName>
    <definedName name="__mem2">#REF!</definedName>
    <definedName name="__MO2">#REF!</definedName>
    <definedName name="__NOV94" localSheetId="16">#REF!</definedName>
    <definedName name="__NOV94">#REF!</definedName>
    <definedName name="__NOV95" localSheetId="16">#REF!</definedName>
    <definedName name="__NOV95">#REF!</definedName>
    <definedName name="__NOV96" localSheetId="16">#REF!</definedName>
    <definedName name="__NOV96">#REF!</definedName>
    <definedName name="__NOV97" localSheetId="16">#REF!</definedName>
    <definedName name="__NOV97">#REF!</definedName>
    <definedName name="__NOV98" localSheetId="16">#REF!</definedName>
    <definedName name="__NOV98">#REF!</definedName>
    <definedName name="__NOV99" localSheetId="16">#REF!</definedName>
    <definedName name="__NOV99">#REF!</definedName>
    <definedName name="__oac2" localSheetId="16">#REF!</definedName>
    <definedName name="__oac2">#REF!</definedName>
    <definedName name="__oae2">#REF!</definedName>
    <definedName name="__oco2">#REF!</definedName>
    <definedName name="__OUT94" localSheetId="16">#REF!</definedName>
    <definedName name="__OUT94">#REF!</definedName>
    <definedName name="__OUT95" localSheetId="16">#REF!</definedName>
    <definedName name="__OUT95">#REF!</definedName>
    <definedName name="__OUT96" localSheetId="16">#REF!</definedName>
    <definedName name="__OUT96">#REF!</definedName>
    <definedName name="__OUT97" localSheetId="16">#REF!</definedName>
    <definedName name="__OUT97">#REF!</definedName>
    <definedName name="__OUT98" localSheetId="20" hidden="1">{#N/A,#N/A,TRUE,"Serviços"}</definedName>
    <definedName name="__OUT98" localSheetId="16">#REF!</definedName>
    <definedName name="__OUT98" localSheetId="17">#REF!</definedName>
    <definedName name="__OUT98">#REF!</definedName>
    <definedName name="__OUT988888" localSheetId="15" hidden="1">{#N/A,#N/A,TRUE,"Serviços"}</definedName>
    <definedName name="__OUT988888" localSheetId="20" hidden="1">{#N/A,#N/A,TRUE,"Serviços"}</definedName>
    <definedName name="__OUT988888" localSheetId="17" hidden="1">{#N/A,#N/A,TRUE,"Serviços"}</definedName>
    <definedName name="__OUT988888" localSheetId="25" hidden="1">{#N/A,#N/A,TRUE,"Serviços"}</definedName>
    <definedName name="__OUT988888" hidden="1">{#N/A,#N/A,TRUE,"Serviços"}</definedName>
    <definedName name="__OUT99" localSheetId="16">#REF!</definedName>
    <definedName name="__OUT99" localSheetId="17">#REF!</definedName>
    <definedName name="__OUT99">#REF!</definedName>
    <definedName name="__pav2" localSheetId="16">#REF!</definedName>
    <definedName name="__pav2" localSheetId="17">#REF!</definedName>
    <definedName name="__pav2">#REF!</definedName>
    <definedName name="__PCM30" localSheetId="16">#REF!</definedName>
    <definedName name="__PCM30" localSheetId="17">#REF!</definedName>
    <definedName name="__PCM30">#REF!</definedName>
    <definedName name="__PL1" localSheetId="16">#REF!</definedName>
    <definedName name="__PL1">#REF!</definedName>
    <definedName name="__PLA2" localSheetId="16">#REF!</definedName>
    <definedName name="__PLA2">#REF!</definedName>
    <definedName name="__PTB10" localSheetId="16">#REF!</definedName>
    <definedName name="__PTB10">#REF!</definedName>
    <definedName name="__RET1" localSheetId="16">#REF!</definedName>
    <definedName name="__RET1">#REF!</definedName>
    <definedName name="__SET94" localSheetId="16">#REF!</definedName>
    <definedName name="__SET94">#REF!</definedName>
    <definedName name="__SET95" localSheetId="16">#REF!</definedName>
    <definedName name="__SET95">#REF!</definedName>
    <definedName name="__SET96" localSheetId="16">#REF!</definedName>
    <definedName name="__SET96">#REF!</definedName>
    <definedName name="__SET97" localSheetId="16">#REF!</definedName>
    <definedName name="__SET97">#REF!</definedName>
    <definedName name="__SET98" localSheetId="16">#REF!</definedName>
    <definedName name="__SET98">#REF!</definedName>
    <definedName name="__SET99" localSheetId="16">#REF!</definedName>
    <definedName name="__SET99">#REF!</definedName>
    <definedName name="__TB10" localSheetId="16">#REF!</definedName>
    <definedName name="__TB10">#REF!</definedName>
    <definedName name="__ter2">#REF!</definedName>
    <definedName name="__TOT1">#REF!</definedName>
    <definedName name="__TOT2">#REF!</definedName>
    <definedName name="__TOT3">#REF!</definedName>
    <definedName name="__TOT4">#REF!</definedName>
    <definedName name="__TOT5">#REF!</definedName>
    <definedName name="__TOT6">#REF!</definedName>
    <definedName name="__TOT7">#REF!</definedName>
    <definedName name="__xlfn.AVERAGEIF" hidden="1">#NAME?</definedName>
    <definedName name="__xlfn.RTD" hidden="1">#NAME?</definedName>
    <definedName name="__xlnm.Print_Area_1" localSheetId="16">#REF!</definedName>
    <definedName name="__xlnm.Print_Area_1" localSheetId="17">#REF!</definedName>
    <definedName name="__xlnm.Print_Area_1">#REF!</definedName>
    <definedName name="__xlnm.Print_Area_11" localSheetId="16">#REF!</definedName>
    <definedName name="__xlnm.Print_Area_11" localSheetId="17">#REF!</definedName>
    <definedName name="__xlnm.Print_Area_11">#REF!</definedName>
    <definedName name="__xlnm.Print_Area_12" localSheetId="16">#REF!</definedName>
    <definedName name="__xlnm.Print_Area_12" localSheetId="17">#REF!</definedName>
    <definedName name="__xlnm.Print_Area_12">#REF!</definedName>
    <definedName name="__xlnm.Print_Area_13">#REF!</definedName>
    <definedName name="__xlnm.Print_Area_14">#REF!</definedName>
    <definedName name="__xlnm.Print_Area_15">#REF!</definedName>
    <definedName name="__xlnm.Print_Area_16">#REF!</definedName>
    <definedName name="__xlnm.Print_Area_17">#REF!</definedName>
    <definedName name="__xlnm.Print_Area_18">#REF!</definedName>
    <definedName name="__xlnm.Print_Area_19">#REF!</definedName>
    <definedName name="__xlnm.Print_Area_2">#REF!</definedName>
    <definedName name="__xlnm.Print_Area_20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_xlnm.Print_Area_7">#REF!</definedName>
    <definedName name="__xlnm.Print_Area_8">#REF!</definedName>
    <definedName name="__xlnm.Print_Area_9">#REF!</definedName>
    <definedName name="_01_09_96" localSheetId="22">#REF!</definedName>
    <definedName name="_01_09_96">#REF!</definedName>
    <definedName name="_1830201" hidden="1">#N/A</definedName>
    <definedName name="_ABR95" localSheetId="22">#REF!</definedName>
    <definedName name="_ABR95" localSheetId="17">#REF!</definedName>
    <definedName name="_ABR95">#REF!</definedName>
    <definedName name="_ABR96" localSheetId="22">#REF!</definedName>
    <definedName name="_ABR96" localSheetId="17">#REF!</definedName>
    <definedName name="_ABR96">#REF!</definedName>
    <definedName name="_ABR97" localSheetId="22">#REF!</definedName>
    <definedName name="_ABR97" localSheetId="17">#REF!</definedName>
    <definedName name="_ABR97">#REF!</definedName>
    <definedName name="_ABR98" localSheetId="22">#REF!</definedName>
    <definedName name="_ABR98" localSheetId="17">#REF!</definedName>
    <definedName name="_ABR98">#REF!</definedName>
    <definedName name="_ABR99" localSheetId="22">#REF!</definedName>
    <definedName name="_ABR99" localSheetId="17">#REF!</definedName>
    <definedName name="_ABR99">#REF!</definedName>
    <definedName name="_ACA25" localSheetId="17">#REF!</definedName>
    <definedName name="_ACA25">#REF!</definedName>
    <definedName name="_ACA50" localSheetId="17">#REF!</definedName>
    <definedName name="_ACA50">#REF!</definedName>
    <definedName name="_AGO95" localSheetId="16">#REF!</definedName>
    <definedName name="_AGO95" localSheetId="22">#REF!</definedName>
    <definedName name="_AGO95" localSheetId="17">#REF!</definedName>
    <definedName name="_AGO95">#REF!</definedName>
    <definedName name="_AGO96" localSheetId="16">#REF!</definedName>
    <definedName name="_AGO96" localSheetId="22">#REF!</definedName>
    <definedName name="_AGO96" localSheetId="17">#REF!</definedName>
    <definedName name="_AGO96">#REF!</definedName>
    <definedName name="_AGO97" localSheetId="22">#REF!</definedName>
    <definedName name="_AGO97" localSheetId="17">#REF!</definedName>
    <definedName name="_AGO97">#REF!</definedName>
    <definedName name="_AGO98" localSheetId="22">#REF!</definedName>
    <definedName name="_AGO98" localSheetId="17">#REF!</definedName>
    <definedName name="_AGO98">#REF!</definedName>
    <definedName name="_AGO99" localSheetId="22">#REF!</definedName>
    <definedName name="_AGO99" localSheetId="17">#REF!</definedName>
    <definedName name="_AGO99">#REF!</definedName>
    <definedName name="_CCM30" localSheetId="17">#REF!</definedName>
    <definedName name="_CCM30">#REF!</definedName>
    <definedName name="_CMM30" localSheetId="17">#REF!</definedName>
    <definedName name="_CMM30">#REF!</definedName>
    <definedName name="_DEZ94" localSheetId="16">#REF!</definedName>
    <definedName name="_DEZ94" localSheetId="22">#REF!</definedName>
    <definedName name="_DEZ94" localSheetId="17">#REF!</definedName>
    <definedName name="_DEZ94">#REF!</definedName>
    <definedName name="_DEZ95" localSheetId="16">#REF!</definedName>
    <definedName name="_DEZ95" localSheetId="22">#REF!</definedName>
    <definedName name="_DEZ95" localSheetId="17">#REF!</definedName>
    <definedName name="_DEZ95">#REF!</definedName>
    <definedName name="_DEZ96" localSheetId="22">#REF!</definedName>
    <definedName name="_DEZ96" localSheetId="17">#REF!</definedName>
    <definedName name="_DEZ96">#REF!</definedName>
    <definedName name="_DEZ97" localSheetId="22">#REF!</definedName>
    <definedName name="_DEZ97" localSheetId="17">#REF!</definedName>
    <definedName name="_DEZ97">#REF!</definedName>
    <definedName name="_DEZ98" localSheetId="22">#REF!</definedName>
    <definedName name="_DEZ98" localSheetId="17">#REF!</definedName>
    <definedName name="_DEZ98">#REF!</definedName>
    <definedName name="_DEZ99" localSheetId="22">#REF!</definedName>
    <definedName name="_DEZ99" localSheetId="17">#REF!</definedName>
    <definedName name="_DEZ99">#REF!</definedName>
    <definedName name="_dmt1000" localSheetId="16">#REF!</definedName>
    <definedName name="_dmt1000" localSheetId="17">#REF!</definedName>
    <definedName name="_dmt1000">#REF!</definedName>
    <definedName name="_dmt1200">#REF!</definedName>
    <definedName name="_dmt200">#REF!</definedName>
    <definedName name="_dmt400">#REF!</definedName>
    <definedName name="_dmt50">#REF!</definedName>
    <definedName name="_dmt600">#REF!</definedName>
    <definedName name="_dmt800">#REF!</definedName>
    <definedName name="_dre2">#REF!</definedName>
    <definedName name="_e_" localSheetId="0">" e "</definedName>
    <definedName name="_emp2" localSheetId="17">#REF!</definedName>
    <definedName name="_emp2">#REF!</definedName>
    <definedName name="_FEV95" localSheetId="16">#REF!</definedName>
    <definedName name="_FEV95" localSheetId="22">#REF!</definedName>
    <definedName name="_FEV95" localSheetId="17">#REF!</definedName>
    <definedName name="_FEV95">#REF!</definedName>
    <definedName name="_FEV96" localSheetId="16">#REF!</definedName>
    <definedName name="_FEV96" localSheetId="22">#REF!</definedName>
    <definedName name="_FEV96" localSheetId="17">#REF!</definedName>
    <definedName name="_FEV96">#REF!</definedName>
    <definedName name="_FEV97" localSheetId="22">#REF!</definedName>
    <definedName name="_FEV97" localSheetId="17">#REF!</definedName>
    <definedName name="_FEV97">#REF!</definedName>
    <definedName name="_FEV98" localSheetId="22">#REF!</definedName>
    <definedName name="_FEV98" localSheetId="17">#REF!</definedName>
    <definedName name="_FEV98">#REF!</definedName>
    <definedName name="_FEV99" localSheetId="22">#REF!</definedName>
    <definedName name="_FEV99" localSheetId="17">#REF!</definedName>
    <definedName name="_FEV99">#REF!</definedName>
    <definedName name="_Fill" localSheetId="20" hidden="1">#REF!</definedName>
    <definedName name="_Fill" localSheetId="17" hidden="1">#REF!</definedName>
    <definedName name="_Fill" hidden="1">#REF!</definedName>
    <definedName name="_xlnm._FilterDatabase" localSheetId="14" hidden="1">'Aux_Custo Mão de Obra - FGV'!$A$1:$Y$104</definedName>
    <definedName name="_ind100">#REF!</definedName>
    <definedName name="_ISM1">#REF!</definedName>
    <definedName name="_JAN95" localSheetId="22">#REF!</definedName>
    <definedName name="_JAN95" localSheetId="17">#REF!</definedName>
    <definedName name="_JAN95">#REF!</definedName>
    <definedName name="_JAN96" localSheetId="22">#REF!</definedName>
    <definedName name="_JAN96" localSheetId="17">#REF!</definedName>
    <definedName name="_JAN96">#REF!</definedName>
    <definedName name="_JAN97" localSheetId="22">#REF!</definedName>
    <definedName name="_JAN97" localSheetId="17">#REF!</definedName>
    <definedName name="_JAN97">#REF!</definedName>
    <definedName name="_JAN98" localSheetId="22">#REF!</definedName>
    <definedName name="_JAN98" localSheetId="17">#REF!</definedName>
    <definedName name="_JAN98">#REF!</definedName>
    <definedName name="_JAN99" localSheetId="22">#REF!</definedName>
    <definedName name="_JAN99" localSheetId="17">#REF!</definedName>
    <definedName name="_JAN99">#REF!</definedName>
    <definedName name="_JAZ1" localSheetId="16">#REF!</definedName>
    <definedName name="_JAZ1" localSheetId="17">#REF!</definedName>
    <definedName name="_JAZ1">#REF!</definedName>
    <definedName name="_JAZ11">#REF!</definedName>
    <definedName name="_JAZ2">#REF!</definedName>
    <definedName name="_JAZ22">#REF!</definedName>
    <definedName name="_JAZ3">#REF!</definedName>
    <definedName name="_JAZ33">#REF!</definedName>
    <definedName name="_JUL95" localSheetId="22">#REF!</definedName>
    <definedName name="_JUL95" localSheetId="17">#REF!</definedName>
    <definedName name="_JUL95">#REF!</definedName>
    <definedName name="_JUL96" localSheetId="22">#REF!</definedName>
    <definedName name="_JUL96" localSheetId="17">#REF!</definedName>
    <definedName name="_JUL96">#REF!</definedName>
    <definedName name="_JUL97" localSheetId="22">#REF!</definedName>
    <definedName name="_JUL97" localSheetId="17">#REF!</definedName>
    <definedName name="_JUL97">#REF!</definedName>
    <definedName name="_JUL98" localSheetId="22">#REF!</definedName>
    <definedName name="_JUL98" localSheetId="17">#REF!</definedName>
    <definedName name="_JUL98">#REF!</definedName>
    <definedName name="_JUL99" localSheetId="22">#REF!</definedName>
    <definedName name="_JUL99" localSheetId="17">#REF!</definedName>
    <definedName name="_JUL99">#REF!</definedName>
    <definedName name="_JUN95" localSheetId="22">#REF!</definedName>
    <definedName name="_JUN95" localSheetId="17">#REF!</definedName>
    <definedName name="_JUN95">#REF!</definedName>
    <definedName name="_JUN96" localSheetId="22">#REF!</definedName>
    <definedName name="_JUN96" localSheetId="17">#REF!</definedName>
    <definedName name="_JUN96">#REF!</definedName>
    <definedName name="_JUN97" localSheetId="22">#REF!</definedName>
    <definedName name="_JUN97" localSheetId="17">#REF!</definedName>
    <definedName name="_JUN97">#REF!</definedName>
    <definedName name="_JUN98" localSheetId="22">#REF!</definedName>
    <definedName name="_JUN98" localSheetId="17">#REF!</definedName>
    <definedName name="_JUN98">#REF!</definedName>
    <definedName name="_JUN99" localSheetId="22">#REF!</definedName>
    <definedName name="_JUN99" localSheetId="17">#REF!</definedName>
    <definedName name="_JUN99">#REF!</definedName>
    <definedName name="_Key1" localSheetId="17" hidden="1">#REF!</definedName>
    <definedName name="_Key1" hidden="1">#REF!</definedName>
    <definedName name="_Key2" localSheetId="17" hidden="1">#REF!</definedName>
    <definedName name="_Key2" hidden="1">#REF!</definedName>
    <definedName name="_la2">#REF!</definedName>
    <definedName name="_MAI95" localSheetId="22">#REF!</definedName>
    <definedName name="_MAI95" localSheetId="17">#REF!</definedName>
    <definedName name="_MAI95">#REF!</definedName>
    <definedName name="_MAI96" localSheetId="22">#REF!</definedName>
    <definedName name="_MAI96" localSheetId="17">#REF!</definedName>
    <definedName name="_MAI96">#REF!</definedName>
    <definedName name="_MAI97" localSheetId="22">#REF!</definedName>
    <definedName name="_MAI97" localSheetId="17">#REF!</definedName>
    <definedName name="_MAI97">#REF!</definedName>
    <definedName name="_MAI98" localSheetId="22">#REF!</definedName>
    <definedName name="_MAI98" localSheetId="17">#REF!</definedName>
    <definedName name="_MAI98">#REF!</definedName>
    <definedName name="_MAI99" localSheetId="22">#REF!</definedName>
    <definedName name="_MAI99" localSheetId="17">#REF!</definedName>
    <definedName name="_MAI99">#REF!</definedName>
    <definedName name="_MAR95" localSheetId="22">#REF!</definedName>
    <definedName name="_MAR95" localSheetId="17">#REF!</definedName>
    <definedName name="_MAR95">#REF!</definedName>
    <definedName name="_MAR96" localSheetId="22">#REF!</definedName>
    <definedName name="_MAR96" localSheetId="17">#REF!</definedName>
    <definedName name="_MAR96">#REF!</definedName>
    <definedName name="_MAR97" localSheetId="22">#REF!</definedName>
    <definedName name="_MAR97" localSheetId="17">#REF!</definedName>
    <definedName name="_MAR97">#REF!</definedName>
    <definedName name="_MAR98" localSheetId="22">#REF!</definedName>
    <definedName name="_MAR98" localSheetId="17">#REF!</definedName>
    <definedName name="_MAR98">#REF!</definedName>
    <definedName name="_MAR99" localSheetId="22">#REF!</definedName>
    <definedName name="_MAR99" localSheetId="17">#REF!</definedName>
    <definedName name="_MAR99">#REF!</definedName>
    <definedName name="_mem2" localSheetId="17">#REF!</definedName>
    <definedName name="_mem2">#REF!</definedName>
    <definedName name="_MO2" localSheetId="17">#REF!</definedName>
    <definedName name="_MO2">#REF!</definedName>
    <definedName name="_NOV94" localSheetId="16">#REF!</definedName>
    <definedName name="_NOV94" localSheetId="22">#REF!</definedName>
    <definedName name="_NOV94" localSheetId="17">#REF!</definedName>
    <definedName name="_NOV94">#REF!</definedName>
    <definedName name="_NOV95" localSheetId="16">#REF!</definedName>
    <definedName name="_NOV95" localSheetId="22">#REF!</definedName>
    <definedName name="_NOV95" localSheetId="17">#REF!</definedName>
    <definedName name="_NOV95">#REF!</definedName>
    <definedName name="_NOV96" localSheetId="22">#REF!</definedName>
    <definedName name="_NOV96" localSheetId="17">#REF!</definedName>
    <definedName name="_NOV96">#REF!</definedName>
    <definedName name="_NOV97" localSheetId="22">#REF!</definedName>
    <definedName name="_NOV97" localSheetId="17">#REF!</definedName>
    <definedName name="_NOV97">#REF!</definedName>
    <definedName name="_NOV98" localSheetId="22">#REF!</definedName>
    <definedName name="_NOV98" localSheetId="17">#REF!</definedName>
    <definedName name="_NOV98">#REF!</definedName>
    <definedName name="_NOV99" localSheetId="22">#REF!</definedName>
    <definedName name="_NOV99" localSheetId="17">#REF!</definedName>
    <definedName name="_NOV99">#REF!</definedName>
    <definedName name="_oac2" localSheetId="16">#REF!</definedName>
    <definedName name="_oac2" localSheetId="17">#REF!</definedName>
    <definedName name="_oac2">#REF!</definedName>
    <definedName name="_oae2">#REF!</definedName>
    <definedName name="_oco2">#REF!</definedName>
    <definedName name="_Order1" hidden="1">255</definedName>
    <definedName name="_Order2" localSheetId="20" hidden="1">0</definedName>
    <definedName name="_Order2" hidden="1">255</definedName>
    <definedName name="_OUT94" localSheetId="22">#REF!</definedName>
    <definedName name="_OUT94" localSheetId="17">#REF!</definedName>
    <definedName name="_OUT94">#REF!</definedName>
    <definedName name="_OUT95" localSheetId="22">#REF!</definedName>
    <definedName name="_OUT95" localSheetId="17">#REF!</definedName>
    <definedName name="_OUT95">#REF!</definedName>
    <definedName name="_OUT96" localSheetId="22">#REF!</definedName>
    <definedName name="_OUT96" localSheetId="17">#REF!</definedName>
    <definedName name="_OUT96">#REF!</definedName>
    <definedName name="_OUT97" localSheetId="22">#REF!</definedName>
    <definedName name="_OUT97" localSheetId="17">#REF!</definedName>
    <definedName name="_OUT97">#REF!</definedName>
    <definedName name="_OUT98" localSheetId="20" hidden="1">{#N/A,#N/A,TRUE,"Serviços"}</definedName>
    <definedName name="_OUT98" localSheetId="22">#REF!</definedName>
    <definedName name="_OUT98" localSheetId="17">#REF!</definedName>
    <definedName name="_OUT98">#REF!</definedName>
    <definedName name="_OUT98_" localSheetId="17" hidden="1">{#N/A,#N/A,TRUE,"Serviços"}</definedName>
    <definedName name="_OUT98_" hidden="1">{#N/A,#N/A,TRUE,"Serviços"}</definedName>
    <definedName name="_OUT99" localSheetId="22">#REF!</definedName>
    <definedName name="_OUT99" localSheetId="17">#REF!</definedName>
    <definedName name="_OUT99">#REF!</definedName>
    <definedName name="_OUTTTT9888" localSheetId="15" hidden="1">{#N/A,#N/A,TRUE,"Serviços"}</definedName>
    <definedName name="_OUTTTT9888" localSheetId="20" hidden="1">{#N/A,#N/A,TRUE,"Serviços"}</definedName>
    <definedName name="_OUTTTT9888" localSheetId="17" hidden="1">{#N/A,#N/A,TRUE,"Serviços"}</definedName>
    <definedName name="_OUTTTT9888" localSheetId="25" hidden="1">{#N/A,#N/A,TRUE,"Serviços"}</definedName>
    <definedName name="_OUTTTT9888" hidden="1">{#N/A,#N/A,TRUE,"Serviços"}</definedName>
    <definedName name="_Parse_On" hidden="1">#REF!</definedName>
    <definedName name="_Parse_Out" hidden="1">#REF!</definedName>
    <definedName name="_pav2" localSheetId="16">#REF!</definedName>
    <definedName name="_pav2" localSheetId="17">#REF!</definedName>
    <definedName name="_pav2">#REF!</definedName>
    <definedName name="_PCM30" localSheetId="16">#REF!</definedName>
    <definedName name="_PCM30">#REF!</definedName>
    <definedName name="_PL1" localSheetId="16">#REF!</definedName>
    <definedName name="_PL1" localSheetId="22">#REF!</definedName>
    <definedName name="_PL1">#REF!</definedName>
    <definedName name="_PLA2" localSheetId="16">#REF!</definedName>
    <definedName name="_PLA2">#REF!</definedName>
    <definedName name="_PTB10" localSheetId="16">#REF!</definedName>
    <definedName name="_PTB10">#REF!</definedName>
    <definedName name="_QQ2">#N/A</definedName>
    <definedName name="_Regression_Int" hidden="1">1</definedName>
    <definedName name="_RET1" localSheetId="16">#REF!</definedName>
    <definedName name="_RET1" localSheetId="17">#REF!</definedName>
    <definedName name="_RET1">#REF!</definedName>
    <definedName name="_SE2" localSheetId="17">#REF!</definedName>
    <definedName name="_SE2">#REF!</definedName>
    <definedName name="_SET94" localSheetId="22">#REF!</definedName>
    <definedName name="_SET94" localSheetId="17">#REF!</definedName>
    <definedName name="_SET94">#REF!</definedName>
    <definedName name="_SET95" localSheetId="22">#REF!</definedName>
    <definedName name="_SET95" localSheetId="17">#REF!</definedName>
    <definedName name="_SET95">#REF!</definedName>
    <definedName name="_SET96" localSheetId="22">#REF!</definedName>
    <definedName name="_SET96" localSheetId="17">#REF!</definedName>
    <definedName name="_SET96">#REF!</definedName>
    <definedName name="_SET97" localSheetId="22">#REF!</definedName>
    <definedName name="_SET97" localSheetId="17">#REF!</definedName>
    <definedName name="_SET97">#REF!</definedName>
    <definedName name="_SET98" localSheetId="22">#REF!</definedName>
    <definedName name="_SET98" localSheetId="17">#REF!</definedName>
    <definedName name="_SET98">#REF!</definedName>
    <definedName name="_SET99" localSheetId="22">#REF!</definedName>
    <definedName name="_SET99" localSheetId="17">#REF!</definedName>
    <definedName name="_SET99">#REF!</definedName>
    <definedName name="_Sng" localSheetId="17">{"um","mil","um milhão","um bilhão","um trilhão"}</definedName>
    <definedName name="_Sng">{"um","mil","um milhão","um bilhão","um trilhão"}</definedName>
    <definedName name="_sng1" localSheetId="15">{"um","mil","um milhão","um bilhão","um trilhão"}</definedName>
    <definedName name="_sng1" localSheetId="20">{"um","mil","um milhão","um bilhão","um trilhão"}</definedName>
    <definedName name="_sng1" localSheetId="17">{"um","mil","um milhão","um bilhão","um trilhão"}</definedName>
    <definedName name="_sng1" localSheetId="25">{"um","mil","um milhão","um bilhão","um trilhão"}</definedName>
    <definedName name="_sng1">{"um","mil","um milhão","um bilhão","um trilhão"}</definedName>
    <definedName name="_Sort" hidden="1">#REF!</definedName>
    <definedName name="_sp_" localSheetId="0">" "</definedName>
    <definedName name="_ter2" localSheetId="16">#REF!</definedName>
    <definedName name="_ter2" localSheetId="17">#REF!</definedName>
    <definedName name="_ter2">#REF!</definedName>
    <definedName name="_TOT1" localSheetId="16">#REF!</definedName>
    <definedName name="_TOT1" localSheetId="17">#REF!</definedName>
    <definedName name="_TOT1">#REF!</definedName>
    <definedName name="_TOT2" localSheetId="16">#REF!</definedName>
    <definedName name="_TOT2">#REF!</definedName>
    <definedName name="_TOT3">#REF!</definedName>
    <definedName name="_TOT4">#REF!</definedName>
    <definedName name="_TOT5">#REF!</definedName>
    <definedName name="_TOT6">#REF!</definedName>
    <definedName name="_TOT7">#REF!</definedName>
    <definedName name="_TT18">#REF!</definedName>
    <definedName name="_TT19">#REF!</definedName>
    <definedName name="_TT20">#REF!</definedName>
    <definedName name="a" localSheetId="16">#REF!</definedName>
    <definedName name="A" localSheetId="22">#REF!</definedName>
    <definedName name="a">#REF!</definedName>
    <definedName name="a_" localSheetId="22">#REF!</definedName>
    <definedName name="a_">#REF!</definedName>
    <definedName name="a_a" localSheetId="22">#REF!</definedName>
    <definedName name="a_a">#REF!</definedName>
    <definedName name="a000100a">#REF!</definedName>
    <definedName name="a000105a">#REF!</definedName>
    <definedName name="a000106a">#REF!</definedName>
    <definedName name="a000107a">#REF!</definedName>
    <definedName name="a000108a">#REF!</definedName>
    <definedName name="a000140a">#REF!</definedName>
    <definedName name="a000141a">#REF!</definedName>
    <definedName name="a000150a">#REF!</definedName>
    <definedName name="a000160a">#REF!</definedName>
    <definedName name="a000190a">#REF!</definedName>
    <definedName name="a000191a">#REF!</definedName>
    <definedName name="a000200a">#REF!</definedName>
    <definedName name="a000203a">#REF!</definedName>
    <definedName name="a000205a">#REF!</definedName>
    <definedName name="a000206a">#REF!</definedName>
    <definedName name="a000207a">#REF!</definedName>
    <definedName name="a000208a">#REF!</definedName>
    <definedName name="a000240a">#REF!</definedName>
    <definedName name="a000241a">#REF!</definedName>
    <definedName name="a000250a">#REF!</definedName>
    <definedName name="a000260a">#REF!</definedName>
    <definedName name="a000290a">#REF!</definedName>
    <definedName name="a000291a">#REF!</definedName>
    <definedName name="a001e">#REF!</definedName>
    <definedName name="a001i">#REF!</definedName>
    <definedName name="a001p">#REF!</definedName>
    <definedName name="a002e">#REF!</definedName>
    <definedName name="a002i">#REF!</definedName>
    <definedName name="a002p">#REF!</definedName>
    <definedName name="a003e">#REF!</definedName>
    <definedName name="a003i">#REF!</definedName>
    <definedName name="a003p">#REF!</definedName>
    <definedName name="a004e">#REF!</definedName>
    <definedName name="a004i">#REF!</definedName>
    <definedName name="a004p">#REF!</definedName>
    <definedName name="a005e">#REF!</definedName>
    <definedName name="a005i">#REF!</definedName>
    <definedName name="a005p">#REF!</definedName>
    <definedName name="a007e">#REF!</definedName>
    <definedName name="a007i">#REF!</definedName>
    <definedName name="a007p">#REF!</definedName>
    <definedName name="a009e">#REF!</definedName>
    <definedName name="a009i">#REF!</definedName>
    <definedName name="a009p">#REF!</definedName>
    <definedName name="a010200a">#REF!</definedName>
    <definedName name="a010e">#REF!</definedName>
    <definedName name="a010i">#REF!</definedName>
    <definedName name="a010p">#REF!</definedName>
    <definedName name="a011290a">#REF!</definedName>
    <definedName name="a011291a">#REF!</definedName>
    <definedName name="a011e">#REF!</definedName>
    <definedName name="a011i">#REF!</definedName>
    <definedName name="a011p">#REF!</definedName>
    <definedName name="a012e">#REF!</definedName>
    <definedName name="a012i">#REF!</definedName>
    <definedName name="a012p">#REF!</definedName>
    <definedName name="a013e">#REF!</definedName>
    <definedName name="a013i">#REF!</definedName>
    <definedName name="a013p">#REF!</definedName>
    <definedName name="a014e">#REF!</definedName>
    <definedName name="a014p">#REF!</definedName>
    <definedName name="a016e">#REF!</definedName>
    <definedName name="a016p">#REF!</definedName>
    <definedName name="a017e">#REF!</definedName>
    <definedName name="a017p">#REF!</definedName>
    <definedName name="a018e">#REF!</definedName>
    <definedName name="a018p">#REF!</definedName>
    <definedName name="a019e">#REF!</definedName>
    <definedName name="a019p">#REF!</definedName>
    <definedName name="a020170a">#REF!</definedName>
    <definedName name="a020270a">#REF!</definedName>
    <definedName name="a020e">#REF!</definedName>
    <definedName name="a020p">#REF!</definedName>
    <definedName name="a021e">#REF!</definedName>
    <definedName name="a021p">#REF!</definedName>
    <definedName name="a022e">#REF!</definedName>
    <definedName name="a022i">#REF!</definedName>
    <definedName name="a022p">#REF!</definedName>
    <definedName name="a023e">#REF!</definedName>
    <definedName name="a023p">#REF!</definedName>
    <definedName name="a024e">#REF!</definedName>
    <definedName name="a024i">#REF!</definedName>
    <definedName name="a024p">#REF!</definedName>
    <definedName name="a025e">#REF!</definedName>
    <definedName name="a025p">#REF!</definedName>
    <definedName name="a026e">#REF!</definedName>
    <definedName name="a026p">#REF!</definedName>
    <definedName name="a027e">#REF!</definedName>
    <definedName name="a027p">#REF!</definedName>
    <definedName name="a028e">#REF!</definedName>
    <definedName name="a028p">#REF!</definedName>
    <definedName name="a029e">#REF!</definedName>
    <definedName name="a029p">#REF!</definedName>
    <definedName name="a030100a">#REF!</definedName>
    <definedName name="a030200a">#REF!</definedName>
    <definedName name="a030300a">#REF!</definedName>
    <definedName name="a030e">#REF!</definedName>
    <definedName name="a030p">#REF!</definedName>
    <definedName name="a031e">#REF!</definedName>
    <definedName name="a031p">#REF!</definedName>
    <definedName name="a032e">#REF!</definedName>
    <definedName name="a032i">#REF!</definedName>
    <definedName name="a032p">#REF!</definedName>
    <definedName name="a033e">#REF!</definedName>
    <definedName name="a033i">#REF!</definedName>
    <definedName name="a033p">#REF!</definedName>
    <definedName name="a036e">#REF!</definedName>
    <definedName name="a036p">#REF!</definedName>
    <definedName name="a037e">#REF!</definedName>
    <definedName name="a037p">#REF!</definedName>
    <definedName name="a038e">#REF!</definedName>
    <definedName name="a038p">#REF!</definedName>
    <definedName name="a041e">#REF!</definedName>
    <definedName name="a041p">#REF!</definedName>
    <definedName name="a057e">#REF!</definedName>
    <definedName name="a057p">#REF!</definedName>
    <definedName name="a059e">#REF!</definedName>
    <definedName name="a059p">#REF!</definedName>
    <definedName name="a063e">#REF!</definedName>
    <definedName name="a063p">#REF!</definedName>
    <definedName name="a065e">#REF!</definedName>
    <definedName name="a065p">#REF!</definedName>
    <definedName name="a067e">#REF!</definedName>
    <definedName name="a067p">#REF!</definedName>
    <definedName name="a070e">#REF!</definedName>
    <definedName name="a070p">#REF!</definedName>
    <definedName name="a071600a">#REF!</definedName>
    <definedName name="a071700a">#REF!</definedName>
    <definedName name="a073e">#REF!</definedName>
    <definedName name="a073p">#REF!</definedName>
    <definedName name="a075e">#REF!</definedName>
    <definedName name="a075p">#REF!</definedName>
    <definedName name="a083e">#REF!</definedName>
    <definedName name="a083p">#REF!</definedName>
    <definedName name="a084e">#REF!</definedName>
    <definedName name="a084p">#REF!</definedName>
    <definedName name="a086e">#REF!</definedName>
    <definedName name="a086i">#REF!</definedName>
    <definedName name="a086p">#REF!</definedName>
    <definedName name="a087e">#REF!</definedName>
    <definedName name="a087p">#REF!</definedName>
    <definedName name="a088e">#REF!</definedName>
    <definedName name="a088p">#REF!</definedName>
    <definedName name="a089e">#REF!</definedName>
    <definedName name="a089p">#REF!</definedName>
    <definedName name="a090101a">#REF!</definedName>
    <definedName name="a090151a">#REF!</definedName>
    <definedName name="a090201a">#REF!</definedName>
    <definedName name="a090251a">#REF!</definedName>
    <definedName name="a090301a">#REF!</definedName>
    <definedName name="a090351a">#REF!</definedName>
    <definedName name="a090401a">#REF!</definedName>
    <definedName name="a090451a">#REF!</definedName>
    <definedName name="a090501a">#REF!</definedName>
    <definedName name="a090551a">#REF!</definedName>
    <definedName name="a090601a">#REF!</definedName>
    <definedName name="a090651a">#REF!</definedName>
    <definedName name="a090701a">#REF!</definedName>
    <definedName name="a090751a">#REF!</definedName>
    <definedName name="a090801a">#REF!</definedName>
    <definedName name="a090851a">#REF!</definedName>
    <definedName name="a090901a">#REF!</definedName>
    <definedName name="a090951a">#REF!</definedName>
    <definedName name="a090e">#REF!</definedName>
    <definedName name="a090p">#REF!</definedName>
    <definedName name="a091001a">#REF!</definedName>
    <definedName name="a091051a">#REF!</definedName>
    <definedName name="a091101a">#REF!</definedName>
    <definedName name="a091151a">#REF!</definedName>
    <definedName name="a091201a">#REF!</definedName>
    <definedName name="a091251a">#REF!</definedName>
    <definedName name="a091301a">#REF!</definedName>
    <definedName name="a091351a">#REF!</definedName>
    <definedName name="a091e">#REF!</definedName>
    <definedName name="a091p">#REF!</definedName>
    <definedName name="a092e">#REF!</definedName>
    <definedName name="a092p">#REF!</definedName>
    <definedName name="a093e">#REF!</definedName>
    <definedName name="a093p">#REF!</definedName>
    <definedName name="a094e">#REF!</definedName>
    <definedName name="a094p">#REF!</definedName>
    <definedName name="a095e">#REF!</definedName>
    <definedName name="a095p">#REF!</definedName>
    <definedName name="a096100a">#REF!</definedName>
    <definedName name="a096200a">#REF!</definedName>
    <definedName name="a096300a">#REF!</definedName>
    <definedName name="a096400a">#REF!</definedName>
    <definedName name="a096e">#REF!</definedName>
    <definedName name="a096p">#REF!</definedName>
    <definedName name="a097e">#REF!</definedName>
    <definedName name="a097p">#REF!</definedName>
    <definedName name="a098e">#REF!</definedName>
    <definedName name="a098i">#REF!</definedName>
    <definedName name="a098p">#REF!</definedName>
    <definedName name="a099906a">#REF!</definedName>
    <definedName name="a099e">#REF!</definedName>
    <definedName name="a099p">#REF!</definedName>
    <definedName name="a100e">#REF!</definedName>
    <definedName name="a100i">#REF!</definedName>
    <definedName name="a100p">#REF!</definedName>
    <definedName name="a101e">#REF!</definedName>
    <definedName name="a101p">#REF!</definedName>
    <definedName name="a102e">#REF!</definedName>
    <definedName name="a102p">#REF!</definedName>
    <definedName name="a103e">#REF!</definedName>
    <definedName name="a103p">#REF!</definedName>
    <definedName name="a105e">#REF!</definedName>
    <definedName name="a105p">#REF!</definedName>
    <definedName name="a108e">#REF!</definedName>
    <definedName name="a108p">#REF!</definedName>
    <definedName name="a109e">#REF!</definedName>
    <definedName name="a109p">#REF!</definedName>
    <definedName name="a110001a">#REF!</definedName>
    <definedName name="a110002a">#REF!</definedName>
    <definedName name="a110501a">#REF!</definedName>
    <definedName name="a110502a">#REF!</definedName>
    <definedName name="a110e">#REF!</definedName>
    <definedName name="a110p">#REF!</definedName>
    <definedName name="a111100a">#REF!</definedName>
    <definedName name="a111101a">#REF!</definedName>
    <definedName name="a112001a">#REF!</definedName>
    <definedName name="a115001a">#REF!</definedName>
    <definedName name="a115002a">#REF!</definedName>
    <definedName name="a115501a">#REF!</definedName>
    <definedName name="a115551a">#REF!</definedName>
    <definedName name="a117001a">#REF!</definedName>
    <definedName name="a117002a">#REF!</definedName>
    <definedName name="a117003a">#REF!</definedName>
    <definedName name="a120001a">#REF!</definedName>
    <definedName name="a120002a">#REF!</definedName>
    <definedName name="a120004a">#REF!</definedName>
    <definedName name="a139002a">#REF!</definedName>
    <definedName name="a139003a">#REF!</definedName>
    <definedName name="a139052a">#REF!</definedName>
    <definedName name="a139053a">#REF!</definedName>
    <definedName name="a139102a">#REF!</definedName>
    <definedName name="a139152a">#REF!</definedName>
    <definedName name="a139501a">#REF!</definedName>
    <definedName name="a139502a">#REF!</definedName>
    <definedName name="a139551a">#REF!</definedName>
    <definedName name="a139552a">#REF!</definedName>
    <definedName name="a139601a">#REF!</definedName>
    <definedName name="a139602a">#REF!</definedName>
    <definedName name="a139702a">#REF!</definedName>
    <definedName name="a139752a">#REF!</definedName>
    <definedName name="a139802a">#REF!</definedName>
    <definedName name="a139852a">#REF!</definedName>
    <definedName name="a140101a">#REF!</definedName>
    <definedName name="a140201a">#REF!</definedName>
    <definedName name="a140301a">#REF!</definedName>
    <definedName name="a140401a">#REF!</definedName>
    <definedName name="a140701a">#REF!</definedName>
    <definedName name="a140751a">#REF!</definedName>
    <definedName name="a140801a">#REF!</definedName>
    <definedName name="a140851a">#REF!</definedName>
    <definedName name="a141001a">#REF!</definedName>
    <definedName name="a141051a">#REF!</definedName>
    <definedName name="a141201a">#REF!</definedName>
    <definedName name="a141251a">#REF!</definedName>
    <definedName name="a141501a">#REF!</definedName>
    <definedName name="a141551a">#REF!</definedName>
    <definedName name="a141801a">#REF!</definedName>
    <definedName name="a141851a">#REF!</definedName>
    <definedName name="a142201a">#REF!</definedName>
    <definedName name="a142251a">#REF!</definedName>
    <definedName name="a142300a">#REF!</definedName>
    <definedName name="a142350a">#REF!</definedName>
    <definedName name="a142400a">#REF!</definedName>
    <definedName name="a142450a">#REF!</definedName>
    <definedName name="a145001a">#REF!</definedName>
    <definedName name="a151210a">#REF!</definedName>
    <definedName name="a151260a">#REF!</definedName>
    <definedName name="a151510a">#REF!</definedName>
    <definedName name="a151560a">#REF!</definedName>
    <definedName name="a158001a">#REF!</definedName>
    <definedName name="a158002a">#REF!</definedName>
    <definedName name="a158003a">#REF!</definedName>
    <definedName name="a160301a">#REF!</definedName>
    <definedName name="a160351a">#REF!</definedName>
    <definedName name="a160401a">#REF!</definedName>
    <definedName name="a160451a">#REF!</definedName>
    <definedName name="a160601a">#REF!</definedName>
    <definedName name="a160651a">#REF!</definedName>
    <definedName name="a162001a">#REF!</definedName>
    <definedName name="a165300a">#REF!</definedName>
    <definedName name="a165350a">#REF!</definedName>
    <definedName name="a165400a">#REF!</definedName>
    <definedName name="a165450a">#REF!</definedName>
    <definedName name="a165600a">#REF!</definedName>
    <definedName name="a165650a">#REF!</definedName>
    <definedName name="a165700a">#REF!</definedName>
    <definedName name="a165750a">#REF!</definedName>
    <definedName name="a170000a">#REF!</definedName>
    <definedName name="a170050a">#REF!</definedName>
    <definedName name="a172000a">#REF!</definedName>
    <definedName name="a172001a">#REF!</definedName>
    <definedName name="a172002a">#REF!</definedName>
    <definedName name="a172050a">#REF!</definedName>
    <definedName name="a172051a">#REF!</definedName>
    <definedName name="a172052a">#REF!</definedName>
    <definedName name="a172501a">#REF!</definedName>
    <definedName name="a172551a">#REF!</definedName>
    <definedName name="a173000a">#REF!</definedName>
    <definedName name="a173001a">#REF!</definedName>
    <definedName name="a173002a">#REF!</definedName>
    <definedName name="a173050a">#REF!</definedName>
    <definedName name="a173051a">#REF!</definedName>
    <definedName name="a173052a">#REF!</definedName>
    <definedName name="a173501a">#REF!</definedName>
    <definedName name="a173502a">#REF!</definedName>
    <definedName name="a173551a">#REF!</definedName>
    <definedName name="a173552a">#REF!</definedName>
    <definedName name="a173901a">#REF!</definedName>
    <definedName name="a173951a">#REF!</definedName>
    <definedName name="a174001a">#REF!</definedName>
    <definedName name="a174051a">#REF!</definedName>
    <definedName name="a174101a">#REF!</definedName>
    <definedName name="a174151a">#REF!</definedName>
    <definedName name="a174501a">#REF!</definedName>
    <definedName name="a174551a">#REF!</definedName>
    <definedName name="a174601a">#REF!</definedName>
    <definedName name="a174651a">#REF!</definedName>
    <definedName name="a174701a">#REF!</definedName>
    <definedName name="a174751a">#REF!</definedName>
    <definedName name="a175101a">#REF!</definedName>
    <definedName name="a175151a">#REF!</definedName>
    <definedName name="a175201a">#REF!</definedName>
    <definedName name="a175251a">#REF!</definedName>
    <definedName name="a175301a">#REF!</definedName>
    <definedName name="a175351a">#REF!</definedName>
    <definedName name="a175501a">#REF!</definedName>
    <definedName name="a175551a">#REF!</definedName>
    <definedName name="a176001a">#REF!</definedName>
    <definedName name="a176051a">#REF!</definedName>
    <definedName name="a176501a">#REF!</definedName>
    <definedName name="a176551a">#REF!</definedName>
    <definedName name="a177001a">#REF!</definedName>
    <definedName name="a177051a">#REF!</definedName>
    <definedName name="a177501a">#REF!</definedName>
    <definedName name="a177551a">#REF!</definedName>
    <definedName name="a178001a">#REF!</definedName>
    <definedName name="a179001a">#REF!</definedName>
    <definedName name="a179002a">#REF!</definedName>
    <definedName name="a180001a">#REF!</definedName>
    <definedName name="a181001a">#REF!</definedName>
    <definedName name="a185001a">#REF!</definedName>
    <definedName name="a186001a">#REF!</definedName>
    <definedName name="a187001a">#REF!</definedName>
    <definedName name="a189001a">#REF!</definedName>
    <definedName name="a189101a">#REF!</definedName>
    <definedName name="a189201a">#REF!</definedName>
    <definedName name="a189301a">#REF!</definedName>
    <definedName name="a189401a">#REF!</definedName>
    <definedName name="a189451a">#REF!</definedName>
    <definedName name="a270200a">#REF!</definedName>
    <definedName name="a900100a">#REF!</definedName>
    <definedName name="a900200a">#REF!</definedName>
    <definedName name="a900300a">#REF!</definedName>
    <definedName name="a900400a">#REF!</definedName>
    <definedName name="a900500a">#REF!</definedName>
    <definedName name="aa" localSheetId="20" hidden="1">{"'EI 060 02'!$A$1:$K$59"}</definedName>
    <definedName name="AA">#N/A</definedName>
    <definedName name="aaa" localSheetId="16">#REF!</definedName>
    <definedName name="aaa" localSheetId="22">#REF!</definedName>
    <definedName name="aaa" localSheetId="17">#REF!</definedName>
    <definedName name="aaa">#REF!</definedName>
    <definedName name="aaaa" localSheetId="15">Aux_Custo_Mobiliários!aaaa</definedName>
    <definedName name="aaaa" localSheetId="16">Aux_Custos_Gerais!aaaa</definedName>
    <definedName name="aaaa" localSheetId="13">COMP.10_Aux_VANT!aaaa</definedName>
    <definedName name="aaaa" localSheetId="22">#REF!</definedName>
    <definedName name="aaaa" localSheetId="17">Cotações_Compl.Custos_Mob!aaaa</definedName>
    <definedName name="aaaa" localSheetId="25">#N/A</definedName>
    <definedName name="aaaa">[0]!aaaa</definedName>
    <definedName name="aaaaa" localSheetId="13">#REF!</definedName>
    <definedName name="aaaaa" localSheetId="17">#REF!</definedName>
    <definedName name="aaaaa">#REF!</definedName>
    <definedName name="AB">#N/A</definedName>
    <definedName name="ABR00" localSheetId="13">#REF!</definedName>
    <definedName name="ABR00" localSheetId="22">#REF!</definedName>
    <definedName name="ABR00" localSheetId="17">#REF!</definedName>
    <definedName name="ABR00">#REF!</definedName>
    <definedName name="ABR00_3" localSheetId="13">#REF!</definedName>
    <definedName name="ABR00_3" localSheetId="17">#REF!</definedName>
    <definedName name="ABR00_3">#REF!</definedName>
    <definedName name="ABR95_3" localSheetId="13">#REF!</definedName>
    <definedName name="ABR95_3" localSheetId="17">#REF!</definedName>
    <definedName name="ABR95_3">#REF!</definedName>
    <definedName name="ABR96_3" localSheetId="13">#REF!</definedName>
    <definedName name="ABR96_3">#REF!</definedName>
    <definedName name="ABR97_3" localSheetId="13">#REF!</definedName>
    <definedName name="ABR97_3">#REF!</definedName>
    <definedName name="ABR98_3">#REF!</definedName>
    <definedName name="ABR99_3">#REF!</definedName>
    <definedName name="ACIDO" localSheetId="16">#REF!</definedName>
    <definedName name="ACIDO" localSheetId="22">#REF!</definedName>
    <definedName name="ACIDO">#REF!</definedName>
    <definedName name="AÇO" localSheetId="22">#REF!</definedName>
    <definedName name="AÇO">#REF!</definedName>
    <definedName name="AÇO_CA_50_3_16" localSheetId="22">#REF!</definedName>
    <definedName name="AÇO_CA_50_3_16">#REF!</definedName>
    <definedName name="acost" localSheetId="17" hidden="1">{#N/A,#N/A,TRUE,"Serviços"}</definedName>
    <definedName name="acost" hidden="1">{#N/A,#N/A,TRUE,"Serviços"}</definedName>
    <definedName name="ad" localSheetId="17" hidden="1">{#N/A,#N/A,FALSE,"MO (2)"}</definedName>
    <definedName name="ad" hidden="1">{#N/A,#N/A,FALSE,"MO (2)"}</definedName>
    <definedName name="ADESIVO_PVC" localSheetId="22">#REF!</definedName>
    <definedName name="ADESIVO_PVC" localSheetId="17">#REF!</definedName>
    <definedName name="ADESIVO_PVC">#REF!</definedName>
    <definedName name="ADF" localSheetId="17">#REF!</definedName>
    <definedName name="ADF">#REF!</definedName>
    <definedName name="ADMINISTRATIVO" localSheetId="16">#REF!</definedName>
    <definedName name="ADMINISTRATIVO" localSheetId="17">#REF!</definedName>
    <definedName name="ADMINISTRATIVO">#REF!</definedName>
    <definedName name="AEREA" localSheetId="16">#REF!</definedName>
    <definedName name="AEREA">#REF!</definedName>
    <definedName name="AGO95_3">#REF!</definedName>
    <definedName name="AGO96_3">#REF!</definedName>
    <definedName name="AGO97_3">#REF!</definedName>
    <definedName name="AGO98_3">#REF!</definedName>
    <definedName name="AGO99_3">#REF!</definedName>
    <definedName name="AGORA" localSheetId="17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17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REGADO" localSheetId="16">#REF!</definedName>
    <definedName name="AGREGADO" localSheetId="17">#REF!</definedName>
    <definedName name="AGREGADO">#REF!</definedName>
    <definedName name="AGUA_10LT" localSheetId="22">#REF!</definedName>
    <definedName name="AGUA_10LT" localSheetId="17">#REF!</definedName>
    <definedName name="AGUA_10LT">#REF!</definedName>
    <definedName name="AGUARRAZ" localSheetId="17">#REF!</definedName>
    <definedName name="AGUARRAZ">#REF!</definedName>
    <definedName name="AJUDANTE">#REF!</definedName>
    <definedName name="alex" localSheetId="17" hidden="1">{#N/A,#N/A,FALSE,"MO (2)"}</definedName>
    <definedName name="alex" hidden="1">{#N/A,#N/A,FALSE,"MO (2)"}</definedName>
    <definedName name="alex_1" localSheetId="17" hidden="1">{#N/A,#N/A,FALSE,"MO (2)"}</definedName>
    <definedName name="alex_1" hidden="1">{#N/A,#N/A,FALSE,"MO (2)"}</definedName>
    <definedName name="ALIZAR_MAD_LEI" localSheetId="22">#REF!</definedName>
    <definedName name="ALIZAR_MAD_LEI" localSheetId="17">#REF!</definedName>
    <definedName name="ALIZAR_MAD_LEI">#REF!</definedName>
    <definedName name="ALTA" localSheetId="22">#REF!</definedName>
    <definedName name="ALTA" localSheetId="17">#REF!</definedName>
    <definedName name="ALTA">#REF!</definedName>
    <definedName name="am" localSheetId="17" hidden="1">{#N/A,#N/A,FALSE,"MO (2)"}</definedName>
    <definedName name="am" hidden="1">{#N/A,#N/A,FALSE,"MO (2)"}</definedName>
    <definedName name="am01m" localSheetId="16">#REF!</definedName>
    <definedName name="am01m" localSheetId="17">#REF!</definedName>
    <definedName name="am01m">#REF!</definedName>
    <definedName name="am01p" localSheetId="17">#REF!</definedName>
    <definedName name="am01p">#REF!</definedName>
    <definedName name="am02m" localSheetId="17">#REF!</definedName>
    <definedName name="am02m">#REF!</definedName>
    <definedName name="am02p">#REF!</definedName>
    <definedName name="am03m">#REF!</definedName>
    <definedName name="am03p">#REF!</definedName>
    <definedName name="am04m">#REF!</definedName>
    <definedName name="am04p">#REF!</definedName>
    <definedName name="am05m">#REF!</definedName>
    <definedName name="am05p">#REF!</definedName>
    <definedName name="am06m">#REF!</definedName>
    <definedName name="am06p">#REF!</definedName>
    <definedName name="am07m">#REF!</definedName>
    <definedName name="am07p">#REF!</definedName>
    <definedName name="am08m">#REF!</definedName>
    <definedName name="am08p">#REF!</definedName>
    <definedName name="am09m">#REF!</definedName>
    <definedName name="am09p">#REF!</definedName>
    <definedName name="am10m">#REF!</definedName>
    <definedName name="am10p">#REF!</definedName>
    <definedName name="am11m">#REF!</definedName>
    <definedName name="am11p">#REF!</definedName>
    <definedName name="am12m">#REF!</definedName>
    <definedName name="am12p">#REF!</definedName>
    <definedName name="am19m">#REF!</definedName>
    <definedName name="am19p">#REF!</definedName>
    <definedName name="am20m">#REF!</definedName>
    <definedName name="am20p">#REF!</definedName>
    <definedName name="am25m">#REF!</definedName>
    <definedName name="am25p">#REF!</definedName>
    <definedName name="am26m">#REF!</definedName>
    <definedName name="am26p">#REF!</definedName>
    <definedName name="am27m">#REF!</definedName>
    <definedName name="am27p">#REF!</definedName>
    <definedName name="am28m">#REF!</definedName>
    <definedName name="am28p">#REF!</definedName>
    <definedName name="am29m">#REF!</definedName>
    <definedName name="am29p">#REF!</definedName>
    <definedName name="am30m">#REF!</definedName>
    <definedName name="am30p">#REF!</definedName>
    <definedName name="am35m">#REF!</definedName>
    <definedName name="am35p">#REF!</definedName>
    <definedName name="am36m">#REF!</definedName>
    <definedName name="am36p">#REF!</definedName>
    <definedName name="am37m">#REF!</definedName>
    <definedName name="am37p">#REF!</definedName>
    <definedName name="amarela" localSheetId="22">#REF!</definedName>
    <definedName name="amarela">#REF!</definedName>
    <definedName name="AMONIA" localSheetId="22">#REF!</definedName>
    <definedName name="AMONIA">#REF!</definedName>
    <definedName name="anscount" hidden="1">3</definedName>
    <definedName name="ant" localSheetId="17" hidden="1">{#N/A,#N/A,FALSE,"MO (2)"}</definedName>
    <definedName name="ant" hidden="1">{#N/A,#N/A,FALSE,"MO (2)"}</definedName>
    <definedName name="ant_1" localSheetId="17" hidden="1">{#N/A,#N/A,FALSE,"MO (2)"}</definedName>
    <definedName name="ant_1" hidden="1">{#N/A,#N/A,FALSE,"MO (2)"}</definedName>
    <definedName name="APRENDIZ" localSheetId="15">{"total","SUM(total)","YNNNN",FALSE}</definedName>
    <definedName name="APRENDIZ" localSheetId="16">{"total","SUM(total)","YNNNN",FALSE}</definedName>
    <definedName name="APRENDIZ" localSheetId="13">{"total","SUM(total)","YNNNN",FALSE}</definedName>
    <definedName name="APRENDIZ" localSheetId="22">{"total","SUM(total)","YNNNN",FALSE}</definedName>
    <definedName name="APRENDIZ" localSheetId="17">{"total","SUM(total)","YNNNN",FALSE}</definedName>
    <definedName name="APRENDIZ" localSheetId="25">{"total","SUM(total)","YNNNN",FALSE}</definedName>
    <definedName name="APRENDIZ">{"total","SUM(total)","YNNNN",FALSE}</definedName>
    <definedName name="ARAME_RECOZIDO" localSheetId="22">#REF!</definedName>
    <definedName name="ARAME_RECOZIDO" localSheetId="17">#REF!</definedName>
    <definedName name="ARAME_RECOZIDO">#REF!</definedName>
    <definedName name="area_base" localSheetId="16">#REF!</definedName>
    <definedName name="area_base" localSheetId="17">#REF!</definedName>
    <definedName name="area_base">#REF!</definedName>
    <definedName name="_xlnm.Extract" localSheetId="17">#REF!</definedName>
    <definedName name="_xlnm.Extract">#REF!</definedName>
    <definedName name="_xlnm.Print_Area" localSheetId="14">'Aux_Custo Mão de Obra - FGV'!$A$1:$Y$103</definedName>
    <definedName name="_xlnm.Print_Area" localSheetId="20">Aux_Custo_Vant!$B$1:$R$29</definedName>
    <definedName name="_xlnm.Print_Area" localSheetId="18">Aux_Custo_Veículos!$A$1:$G$7</definedName>
    <definedName name="_xlnm.Print_Area" localSheetId="16">Aux_Custos_Gerais!$A$1:$E$28</definedName>
    <definedName name="_xlnm.Print_Area" localSheetId="24">'Aux_Despesas Fiscais'!$B$2:$F$71</definedName>
    <definedName name="_xlnm.Print_Area" localSheetId="21">'Aux_Passagens Aéreas'!$A$1:$N$149</definedName>
    <definedName name="_xlnm.Print_Area" localSheetId="1">CFF!$B$2:$W$102</definedName>
    <definedName name="_xlnm.Print_Area" localSheetId="2">'COMP. P1'!$B$3:$J$68</definedName>
    <definedName name="_xlnm.Print_Area" localSheetId="12">'COMP. P10'!$B$2:$E$30</definedName>
    <definedName name="_xlnm.Print_Area" localSheetId="3">'COMP. P2'!$B$3:$J$69</definedName>
    <definedName name="_xlnm.Print_Area" localSheetId="4">'COMP. P3'!$B$3:$J$68</definedName>
    <definedName name="_xlnm.Print_Area" localSheetId="5">'COMP. P4A'!$B$3:$J$63</definedName>
    <definedName name="_xlnm.Print_Area" localSheetId="6">'COMP. P4B'!$B$3:$J$63</definedName>
    <definedName name="_xlnm.Print_Area" localSheetId="7">'COMP. P5'!$B$3:$J$69</definedName>
    <definedName name="_xlnm.Print_Area" localSheetId="8">'COMP. P6'!$B$3:$J$63</definedName>
    <definedName name="_xlnm.Print_Area" localSheetId="9">'COMP. P7'!$B$3:$J$62</definedName>
    <definedName name="_xlnm.Print_Area" localSheetId="10">'COMP. P8'!$B$3:$J$63</definedName>
    <definedName name="_xlnm.Print_Area" localSheetId="11">'COMP.09'!$C$3:$P$94</definedName>
    <definedName name="_xlnm.Print_Area" localSheetId="13">'COMP.10_Aux_VANT'!$B$3:$L$52</definedName>
    <definedName name="_xlnm.Print_Area" localSheetId="17">#REF!</definedName>
    <definedName name="_xlnm.Print_Area" localSheetId="0">RESUMO!$B$2:$H$34</definedName>
    <definedName name="_xlnm.Print_Area" localSheetId="25">'RESUMO SNV'!$A$1:$O$38</definedName>
    <definedName name="_xlnm.Print_Area">#REF!</definedName>
    <definedName name="Área_impressão_IM">#REF!</definedName>
    <definedName name="AREA_IMPRI">#REF!</definedName>
    <definedName name="area_sub_base">#REF!</definedName>
    <definedName name="AreasInstPorte">#REF!</definedName>
    <definedName name="AREC">#REF!</definedName>
    <definedName name="AREIA" localSheetId="22">#REF!</definedName>
    <definedName name="AREIA">#REF!</definedName>
    <definedName name="AREIACS">#REF!</definedName>
    <definedName name="areianpav">#REF!</definedName>
    <definedName name="Arial">#REF!</definedName>
    <definedName name="ARL1C" localSheetId="16">#REF!</definedName>
    <definedName name="ARL1C" localSheetId="17">#REF!</definedName>
    <definedName name="ARL1C">#REF!</definedName>
    <definedName name="ARM1C" localSheetId="16">#REF!</definedName>
    <definedName name="ARM1C" localSheetId="17">#REF!</definedName>
    <definedName name="ARM1C">#REF!</definedName>
    <definedName name="ARMAÇÃO_CONCRETO" localSheetId="16">#REF!</definedName>
    <definedName name="ARMAÇÃO_CONCRETO" localSheetId="22">#REF!</definedName>
    <definedName name="ARMAÇÃO_CONCRETO" localSheetId="17">#REF!</definedName>
    <definedName name="ARMAÇÃO_CONCRETO">#REF!</definedName>
    <definedName name="ARMADOR" localSheetId="22">#REF!</definedName>
    <definedName name="ARMADOR">#REF!</definedName>
    <definedName name="ARMARIO_90X60X17_CM" localSheetId="22">#REF!</definedName>
    <definedName name="ARMARIO_90X60X17_CM">#REF!</definedName>
    <definedName name="asasa" localSheetId="17" hidden="1">{#N/A,#N/A,FALSE,"MO (2)"}</definedName>
    <definedName name="asasa" hidden="1">{#N/A,#N/A,FALSE,"MO (2)"}</definedName>
    <definedName name="asdf">#REF!</definedName>
    <definedName name="asdffgg">#REF!</definedName>
    <definedName name="asdfg">#REF!</definedName>
    <definedName name="asdfgg">#REF!</definedName>
    <definedName name="asdfghqefha" localSheetId="17" hidden="1">{#N/A,#N/A,FALSE,"MO (2)"}</definedName>
    <definedName name="asdfghqefha" hidden="1">{#N/A,#N/A,FALSE,"MO (2)"}</definedName>
    <definedName name="asdgg">#REF!</definedName>
    <definedName name="asfdgg">#REF!</definedName>
    <definedName name="asfgg">#REF!</definedName>
    <definedName name="ass">#REF!</definedName>
    <definedName name="assdasdadsaasd">#REF!</definedName>
    <definedName name="ASSENTO_PLASTICO">#REF!</definedName>
    <definedName name="asss" localSheetId="17" hidden="1">{#N/A,#N/A,TRUE,"Serviços"}</definedName>
    <definedName name="asss" hidden="1">{#N/A,#N/A,TRUE,"Serviços"}</definedName>
    <definedName name="ATERRO_ARENOSO" localSheetId="22">#REF!</definedName>
    <definedName name="ATERRO_ARENOSO" localSheetId="17">#REF!</definedName>
    <definedName name="ATERRO_ARENOSO">#REF!</definedName>
    <definedName name="AUGUSTO" localSheetId="15">{"total","SUM(total)","YNNNN",FALSE}</definedName>
    <definedName name="AUGUSTO" localSheetId="16">{"total","SUM(total)","YNNNN",FALSE}</definedName>
    <definedName name="AUGUSTO" localSheetId="13">{"total","SUM(total)","YNNNN",FALSE}</definedName>
    <definedName name="AUGUSTO" localSheetId="22">{"total","SUM(total)","YNNNN",FALSE}</definedName>
    <definedName name="AUGUSTO" localSheetId="17">{"total","SUM(total)","YNNNN",FALSE}</definedName>
    <definedName name="AUGUSTO" localSheetId="25">{"total","SUM(total)","YNNNN",FALSE}</definedName>
    <definedName name="AUGUSTO">{"total","SUM(total)","YNNNN",FALSE}</definedName>
    <definedName name="AUTOMOVEL" localSheetId="16">#REF!</definedName>
    <definedName name="AUTOMOVEL" localSheetId="17">#REF!</definedName>
    <definedName name="AUTOMOVEL">#REF!</definedName>
    <definedName name="aux" localSheetId="17">#REF!</definedName>
    <definedName name="aux">#REF!</definedName>
    <definedName name="AUXILIAR" localSheetId="17">#REF!</definedName>
    <definedName name="AUXILIAR">#REF!</definedName>
    <definedName name="AvFisZero">#N/A</definedName>
    <definedName name="azul" localSheetId="16">#REF!</definedName>
    <definedName name="azul" localSheetId="22">#REF!</definedName>
    <definedName name="azul" localSheetId="17">#REF!</definedName>
    <definedName name="azul">#REF!</definedName>
    <definedName name="AZULEGISTA" localSheetId="22">#REF!</definedName>
    <definedName name="AZULEGISTA" localSheetId="17">#REF!</definedName>
    <definedName name="AZULEGISTA">#REF!</definedName>
    <definedName name="AZULEJO_15X15" localSheetId="22">#REF!</definedName>
    <definedName name="AZULEJO_15X15" localSheetId="17">#REF!</definedName>
    <definedName name="AZULEJO_15X15">#REF!</definedName>
    <definedName name="AZULSINAL">#REF!</definedName>
    <definedName name="_xlnm.Database">#REF!</definedName>
    <definedName name="BARRO" localSheetId="22">#REF!</definedName>
    <definedName name="BARRO" localSheetId="17">#REF!</definedName>
    <definedName name="BARRO">#REF!</definedName>
    <definedName name="base" localSheetId="16">#REF!</definedName>
    <definedName name="base" localSheetId="22">#REF!</definedName>
    <definedName name="base" localSheetId="17">#REF!</definedName>
    <definedName name="base">#REF!</definedName>
    <definedName name="base_3" localSheetId="16">#REF!</definedName>
    <definedName name="base_3" localSheetId="17">#REF!</definedName>
    <definedName name="base_3">#REF!</definedName>
    <definedName name="batista" localSheetId="17" hidden="1">{#N/A,#N/A,FALSE,"SS 1";#N/A,#N/A,FALSE,"SS 2";#N/A,#N/A,FALSE,"TER 1 (1)";#N/A,#N/A,FALSE,"TER 1 (2)";#N/A,#N/A,FALSE,"TER 2 ";#N/A,#N/A,FALSE,"TP  (1)";#N/A,#N/A,FALSE,"TP  (2)";#N/A,#N/A,FALSE,"CM BAR"}</definedName>
    <definedName name="batista" hidden="1">{#N/A,#N/A,FALSE,"SS 1";#N/A,#N/A,FALSE,"SS 2";#N/A,#N/A,FALSE,"TER 1 (1)";#N/A,#N/A,FALSE,"TER 1 (2)";#N/A,#N/A,FALSE,"TER 2 ";#N/A,#N/A,FALSE,"TP  (1)";#N/A,#N/A,FALSE,"TP  (2)";#N/A,#N/A,FALSE,"CM BAR"}</definedName>
    <definedName name="bbbb" localSheetId="17" hidden="1">{#N/A,#N/A,FALSE,"MO (2)"}</definedName>
    <definedName name="bbbb" hidden="1">{#N/A,#N/A,FALSE,"MO (2)"}</definedName>
    <definedName name="bbbb_1" localSheetId="17" hidden="1">{#N/A,#N/A,FALSE,"MO (2)"}</definedName>
    <definedName name="bbbb_1" hidden="1">{#N/A,#N/A,FALSE,"MO (2)"}</definedName>
    <definedName name="bbbbbbb" localSheetId="17" hidden="1">{#N/A,#N/A,FALSE,"MO (2)"}</definedName>
    <definedName name="bbbbbbb" hidden="1">{#N/A,#N/A,FALSE,"MO (2)"}</definedName>
    <definedName name="BDI" localSheetId="16">#REF!</definedName>
    <definedName name="BDI" localSheetId="22">#REF!</definedName>
    <definedName name="BDI" localSheetId="17">#REF!</definedName>
    <definedName name="BDI">#REF!</definedName>
    <definedName name="BDIA" localSheetId="17">#REF!</definedName>
    <definedName name="BDIA">#REF!</definedName>
    <definedName name="BETUME" localSheetId="17">#REF!</definedName>
    <definedName name="BETUME">#REF!</definedName>
    <definedName name="BG" localSheetId="16">#REF!</definedName>
    <definedName name="BG" localSheetId="22">#REF!</definedName>
    <definedName name="BG">#REF!</definedName>
    <definedName name="BGU" localSheetId="22">#REF!</definedName>
    <definedName name="BGU">#REF!</definedName>
    <definedName name="bjkll">#REF!</definedName>
    <definedName name="Bloco" hidden="1">#REF!</definedName>
    <definedName name="BLOCO.CONC.CELULAR.12">#REF!</definedName>
    <definedName name="BLOCO.CONCRETO.14X19X39">#REF!</definedName>
    <definedName name="BLOCO.CONCRETO.19X19X39">#REF!</definedName>
    <definedName name="BLOCO.CONCRETO.9X19X39">#REF!</definedName>
    <definedName name="BLOCO_VIDRO">#REF!</definedName>
    <definedName name="Bloco2" localSheetId="20" hidden="1">#REF!</definedName>
    <definedName name="Bloco2" hidden="1">#REF!</definedName>
    <definedName name="BR">#REF!</definedName>
    <definedName name="BRITA">#REF!</definedName>
    <definedName name="BRITA1" localSheetId="16">#REF!</definedName>
    <definedName name="BRITA1">#REF!</definedName>
    <definedName name="britanpav">#REF!</definedName>
    <definedName name="BuiltIn_Print_Titles" localSheetId="16">#REF!</definedName>
    <definedName name="BuiltIn_Print_Titles">#REF!</definedName>
    <definedName name="ç">#N/A</definedName>
    <definedName name="CA">#REF!</definedName>
    <definedName name="CAB_ATERRO" localSheetId="16">#REF!</definedName>
    <definedName name="CAB_ATERRO" localSheetId="17">#REF!</definedName>
    <definedName name="CAB_ATERRO">#REF!</definedName>
    <definedName name="cab_cortes" localSheetId="17">#REF!</definedName>
    <definedName name="cab_cortes">#REF!</definedName>
    <definedName name="cab_dmt">#REF!</definedName>
    <definedName name="cab_limpeza">#REF!</definedName>
    <definedName name="CAB_PLANO">#REF!</definedName>
    <definedName name="cab_pmf">#REF!</definedName>
    <definedName name="CABEÇA">#REF!</definedName>
    <definedName name="cabmeio">#REF!</definedName>
    <definedName name="CAC">#REF!</definedName>
    <definedName name="cadeira" localSheetId="17" hidden="1">{#N/A,#N/A,TRUE,"Serviços"}</definedName>
    <definedName name="cadeira" hidden="1">{#N/A,#N/A,TRUE,"Serviços"}</definedName>
    <definedName name="CadIns" localSheetId="20" hidden="1">#REF!</definedName>
    <definedName name="CadIns" localSheetId="17" hidden="1">#REF!</definedName>
    <definedName name="CadIns" hidden="1">#REF!</definedName>
    <definedName name="CadSrv" localSheetId="20" hidden="1">#REF!</definedName>
    <definedName name="CadSrv" localSheetId="17" hidden="1">#REF!</definedName>
    <definedName name="CadSrv" hidden="1">#REF!</definedName>
    <definedName name="CAIB" localSheetId="17">#REF!</definedName>
    <definedName name="CAIB">#REF!</definedName>
    <definedName name="caixa">#REF!</definedName>
    <definedName name="CAIXILHO_MAD_LEI" localSheetId="16">#REF!</definedName>
    <definedName name="CAIXILHO_MAD_LEI">#REF!</definedName>
    <definedName name="CAL">#REF!</definedName>
    <definedName name="CAM">#REF!</definedName>
    <definedName name="cap">#REF!</definedName>
    <definedName name="CAP_20" localSheetId="16">#REF!</definedName>
    <definedName name="CAP_20">#REF!</definedName>
    <definedName name="CAPA" localSheetId="15" hidden="1">{#N/A,#N/A,TRUE,"Serviços"}</definedName>
    <definedName name="CAPA" localSheetId="20" hidden="1">{#N/A,#N/A,TRUE,"Serviços"}</definedName>
    <definedName name="CAPA" localSheetId="16" hidden="1">{#N/A,#N/A,TRUE,"Serviços"}</definedName>
    <definedName name="CAPA" localSheetId="13" hidden="1">{#N/A,#N/A,TRUE,"Serviços"}</definedName>
    <definedName name="CAPA" localSheetId="17" hidden="1">{#N/A,#N/A,TRUE,"Serviços"}</definedName>
    <definedName name="CAPA" localSheetId="25" hidden="1">{#N/A,#N/A,TRUE,"Serviços"}</definedName>
    <definedName name="CAPA" hidden="1">{#N/A,#N/A,TRUE,"Serviços"}</definedName>
    <definedName name="capa1" localSheetId="15" hidden="1">{#N/A,#N/A,TRUE,"Serviços"}</definedName>
    <definedName name="capa1" localSheetId="20" hidden="1">{#N/A,#N/A,TRUE,"Serviços"}</definedName>
    <definedName name="capa1" localSheetId="16" hidden="1">{#N/A,#N/A,TRUE,"Serviços"}</definedName>
    <definedName name="capa1" localSheetId="13" hidden="1">{#N/A,#N/A,TRUE,"Serviços"}</definedName>
    <definedName name="capa1" localSheetId="17" hidden="1">{#N/A,#N/A,TRUE,"Serviços"}</definedName>
    <definedName name="capa1" localSheetId="25" hidden="1">{#N/A,#N/A,TRUE,"Serviços"}</definedName>
    <definedName name="capa1" hidden="1">{#N/A,#N/A,TRUE,"Serviços"}</definedName>
    <definedName name="capa11" localSheetId="15" hidden="1">{#N/A,#N/A,TRUE,"Serviços"}</definedName>
    <definedName name="capa11" localSheetId="20" hidden="1">{#N/A,#N/A,TRUE,"Serviços"}</definedName>
    <definedName name="capa11" localSheetId="17" hidden="1">{#N/A,#N/A,TRUE,"Serviços"}</definedName>
    <definedName name="capa11" localSheetId="25" hidden="1">{#N/A,#N/A,TRUE,"Serviços"}</definedName>
    <definedName name="capa11" hidden="1">{#N/A,#N/A,TRUE,"Serviços"}</definedName>
    <definedName name="capa2" localSheetId="15" hidden="1">{#N/A,#N/A,TRUE,"Serviços"}</definedName>
    <definedName name="capa2" localSheetId="20" hidden="1">{#N/A,#N/A,TRUE,"Serviços"}</definedName>
    <definedName name="capa2" localSheetId="16" hidden="1">{#N/A,#N/A,TRUE,"Serviços"}</definedName>
    <definedName name="capa2" localSheetId="13" hidden="1">{#N/A,#N/A,TRUE,"Serviços"}</definedName>
    <definedName name="capa2" localSheetId="17" hidden="1">{#N/A,#N/A,TRUE,"Serviços"}</definedName>
    <definedName name="capa2" localSheetId="25" hidden="1">{#N/A,#N/A,TRUE,"Serviços"}</definedName>
    <definedName name="capa2" hidden="1">{#N/A,#N/A,TRUE,"Serviços"}</definedName>
    <definedName name="capa22" localSheetId="15" hidden="1">{#N/A,#N/A,TRUE,"Serviços"}</definedName>
    <definedName name="capa22" localSheetId="20" hidden="1">{#N/A,#N/A,TRUE,"Serviços"}</definedName>
    <definedName name="capa22" localSheetId="17" hidden="1">{#N/A,#N/A,TRUE,"Serviços"}</definedName>
    <definedName name="capa22" localSheetId="25" hidden="1">{#N/A,#N/A,TRUE,"Serviços"}</definedName>
    <definedName name="capa22" hidden="1">{#N/A,#N/A,TRUE,"Serviços"}</definedName>
    <definedName name="CAPAA" localSheetId="15" hidden="1">{#N/A,#N/A,TRUE,"Serviços"}</definedName>
    <definedName name="CAPAA" localSheetId="20" hidden="1">{#N/A,#N/A,TRUE,"Serviços"}</definedName>
    <definedName name="CAPAA" localSheetId="17" hidden="1">{#N/A,#N/A,TRUE,"Serviços"}</definedName>
    <definedName name="CAPAA" localSheetId="25" hidden="1">{#N/A,#N/A,TRUE,"Serviços"}</definedName>
    <definedName name="CAPAA" hidden="1">{#N/A,#N/A,TRUE,"Serviços"}</definedName>
    <definedName name="CARLA" localSheetId="17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BU" localSheetId="16">#REF!</definedName>
    <definedName name="CBU" localSheetId="22">#REF!</definedName>
    <definedName name="CBU" localSheetId="17">#REF!</definedName>
    <definedName name="CBU">#REF!</definedName>
    <definedName name="CBUII" localSheetId="22">#REF!</definedName>
    <definedName name="CBUII" localSheetId="17">#REF!</definedName>
    <definedName name="CBUII">#REF!</definedName>
    <definedName name="CBUQ" localSheetId="17">#REF!</definedName>
    <definedName name="CBUQ">#REF!</definedName>
    <definedName name="CBUQB">#REF!</definedName>
    <definedName name="CBUQc">#REF!</definedName>
    <definedName name="CCARR">#REF!</definedName>
    <definedName name="CCE">#REF!</definedName>
    <definedName name="cch" hidden="1">#N/A</definedName>
    <definedName name="CDF">#REF!</definedName>
    <definedName name="CDP">#REF!</definedName>
    <definedName name="CdQtEqA" hidden="1">2</definedName>
    <definedName name="CdQtEqP" hidden="1">2</definedName>
    <definedName name="CdQtMoA" hidden="1">2</definedName>
    <definedName name="CdQtMoP" hidden="1">2</definedName>
    <definedName name="CdQtMpA" hidden="1">5</definedName>
    <definedName name="CdQtMpP" hidden="1">5</definedName>
    <definedName name="CdQtTrA" hidden="1">2</definedName>
    <definedName name="CdQtTrP" hidden="1">2</definedName>
    <definedName name="CERAMICA_30X30_PEI_IV" localSheetId="16">#REF!</definedName>
    <definedName name="CERAMICA_30X30_PEI_IV" localSheetId="22">#REF!</definedName>
    <definedName name="CERAMICA_30X30_PEI_IV" localSheetId="17">#REF!</definedName>
    <definedName name="CERAMICA_30X30_PEI_IV">#REF!</definedName>
    <definedName name="CERAMICA_30x30_PEI_V" localSheetId="22">#REF!</definedName>
    <definedName name="CERAMICA_30x30_PEI_V" localSheetId="17">#REF!</definedName>
    <definedName name="CERAMICA_30x30_PEI_V">#REF!</definedName>
    <definedName name="Chave" localSheetId="20" hidden="1">#REF!</definedName>
    <definedName name="Chave" localSheetId="17" hidden="1">#REF!</definedName>
    <definedName name="Chave" hidden="1">#REF!</definedName>
    <definedName name="Chave1" localSheetId="20" hidden="1">#REF!</definedName>
    <definedName name="Chave1" hidden="1">#REF!</definedName>
    <definedName name="CIM">#REF!</definedName>
    <definedName name="Cimento" localSheetId="16">#REF!</definedName>
    <definedName name="Cimento">#REF!</definedName>
    <definedName name="CIMENTO_BRANCO">#REF!</definedName>
    <definedName name="CIMENTO_COLA">#REF!</definedName>
    <definedName name="cimnpav">#REF!</definedName>
    <definedName name="cimpav">#REF!</definedName>
    <definedName name="çl" localSheetId="16">#REF!</definedName>
    <definedName name="çl">#REF!</definedName>
    <definedName name="Clas" localSheetId="20" hidden="1">MAX(LEN(#REF!))</definedName>
    <definedName name="Clas" hidden="1">MAX(LEN(#REF!))</definedName>
    <definedName name="Clas_1" hidden="1">MAX(LEN(#REF!))</definedName>
    <definedName name="CLIENTE">#REF!</definedName>
    <definedName name="Cls" hidden="1">#N/A</definedName>
    <definedName name="CM_30" localSheetId="16">#REF!</definedName>
    <definedName name="CM_30" localSheetId="17">#REF!</definedName>
    <definedName name="CM_30">#REF!</definedName>
    <definedName name="CMA" localSheetId="17">#REF!</definedName>
    <definedName name="CMA">#REF!</definedName>
    <definedName name="CMT" localSheetId="17">#REF!</definedName>
    <definedName name="CMT">#REF!</definedName>
    <definedName name="Cod" localSheetId="20" hidden="1">#REF!</definedName>
    <definedName name="COD">#REF!</definedName>
    <definedName name="CodEdital">#REF!</definedName>
    <definedName name="Codigo" localSheetId="20" hidden="1">#REF!</definedName>
    <definedName name="CODIGO">#REF!</definedName>
    <definedName name="COFINS" localSheetId="16">#REF!</definedName>
    <definedName name="COFINS" localSheetId="12">#REF!</definedName>
    <definedName name="COFINS">#REF!</definedName>
    <definedName name="Colchão" localSheetId="16">#REF!</definedName>
    <definedName name="Colchão">#REF!</definedName>
    <definedName name="Coluna" localSheetId="20" hidden="1">#REF!</definedName>
    <definedName name="Coluna" hidden="1">#REF!</definedName>
    <definedName name="Comp" localSheetId="20" hidden="1">#REF!</definedName>
    <definedName name="Comp" hidden="1">#REF!</definedName>
    <definedName name="COMP.30" localSheetId="15">[0]!COMP.P15</definedName>
    <definedName name="COMP.30" localSheetId="16">#REF!</definedName>
    <definedName name="COMP.30" localSheetId="10">'COMP. P8'!COMP.P15</definedName>
    <definedName name="COMP.30" localSheetId="17">Cotações_Compl.Custos_Mob!COMP.P15</definedName>
    <definedName name="COMP.30" localSheetId="25">#REF!</definedName>
    <definedName name="COMP.30">#REF!</definedName>
    <definedName name="COMP.P15" localSheetId="10">#REF!</definedName>
    <definedName name="COMP.P15" localSheetId="17">#REF!</definedName>
    <definedName name="COMP.P15">#REF!</definedName>
    <definedName name="COMPENSA.PLAST" localSheetId="16">#REF!</definedName>
    <definedName name="COMPENSA.PLAST" localSheetId="17">#REF!</definedName>
    <definedName name="COMPENSA.PLAST">#REF!</definedName>
    <definedName name="COMPENSADO_RES_10MM">#REF!</definedName>
    <definedName name="COMPENSADO_RES_12MM">#REF!</definedName>
    <definedName name="CONCRETO" localSheetId="16">#REF!</definedName>
    <definedName name="CONCRETO">#REF!</definedName>
    <definedName name="CONCRETO_18_MPA" localSheetId="16">#REF!</definedName>
    <definedName name="CONCRETO_18_MPA">#REF!</definedName>
    <definedName name="COTACAO" localSheetId="15" hidden="1">{#N/A,#N/A,TRUE,"Serviços"}</definedName>
    <definedName name="COTACAO" localSheetId="20" hidden="1">{#N/A,#N/A,TRUE,"Serviços"}</definedName>
    <definedName name="COTACAO" localSheetId="17" hidden="1">{#N/A,#N/A,TRUE,"Serviços"}</definedName>
    <definedName name="COTACAO" localSheetId="25" hidden="1">{#N/A,#N/A,TRUE,"Serviços"}</definedName>
    <definedName name="COTACAO" hidden="1">{#N/A,#N/A,TRUE,"Serviços"}</definedName>
    <definedName name="cp.100">#REF!</definedName>
    <definedName name="cp.95">#REF!</definedName>
    <definedName name="CPA">#REF!</definedName>
    <definedName name="CPI">#REF!</definedName>
    <definedName name="CpuAux" localSheetId="20" hidden="1">#REF!</definedName>
    <definedName name="CpuAux" hidden="1">#REF!</definedName>
    <definedName name="CPUs" localSheetId="20" hidden="1">#REF!</definedName>
    <definedName name="CPUS">#REF!</definedName>
    <definedName name="CPUS_AUX">#REF!</definedName>
    <definedName name="CPUS_AUX_NOVOS">#REF!</definedName>
    <definedName name="CPUS_NOVOS">#REF!</definedName>
    <definedName name="CRIT" localSheetId="20" hidden="1">#REF!</definedName>
    <definedName name="CRIT" hidden="1">#REF!</definedName>
    <definedName name="_xlnm.Criteria" localSheetId="20" hidden="1">#REF!</definedName>
    <definedName name="_xlnm.Criteria">#REF!</definedName>
    <definedName name="CRN">#REF!</definedName>
    <definedName name="CRO">#REF!</definedName>
    <definedName name="Cron" localSheetId="17" hidden="1">{#N/A,#N/A,FALSE,"MO (2)"}</definedName>
    <definedName name="Cron" hidden="1">{#N/A,#N/A,FALSE,"MO (2)"}</definedName>
    <definedName name="Cron_1" localSheetId="17" hidden="1">{#N/A,#N/A,FALSE,"MO (2)"}</definedName>
    <definedName name="Cron_1" hidden="1">{#N/A,#N/A,FALSE,"MO (2)"}</definedName>
    <definedName name="crono">#REF!</definedName>
    <definedName name="Cronograma" localSheetId="15">{"total","SUM(total)","YNNNN",FALSE}</definedName>
    <definedName name="Cronograma" localSheetId="16">{"total","SUM(total)","YNNNN",FALSE}</definedName>
    <definedName name="Cronograma" localSheetId="13">{"total","SUM(total)","YNNNN",FALSE}</definedName>
    <definedName name="Cronograma" localSheetId="22">{"total","SUM(total)","YNNNN",FALSE}</definedName>
    <definedName name="Cronograma" localSheetId="17">{"total","SUM(total)","YNNNN",FALSE}</definedName>
    <definedName name="Cronograma" localSheetId="25">{"total","SUM(total)","YNNNN",FALSE}</definedName>
    <definedName name="Cronograma">{"total","SUM(total)","YNNNN",FALSE}</definedName>
    <definedName name="CRONOMOD" localSheetId="15">{"total","SUM(total)","YNNNN",FALSE}</definedName>
    <definedName name="CRONOMOD" localSheetId="16">{"total","SUM(total)","YNNNN",FALSE}</definedName>
    <definedName name="CRONOMOD" localSheetId="13">{"total","SUM(total)","YNNNN",FALSE}</definedName>
    <definedName name="CRONOMOD" localSheetId="22">{"total","SUM(total)","YNNNN",FALSE}</definedName>
    <definedName name="CRONOMOD" localSheetId="17">{"total","SUM(total)","YNNNN",FALSE}</definedName>
    <definedName name="CRONOMOD" localSheetId="25">{"total","SUM(total)","YNNNN",FALSE}</definedName>
    <definedName name="CRONOMOD">{"total","SUM(total)","YNNNN",FALSE}</definedName>
    <definedName name="CRR">#REF!</definedName>
    <definedName name="cs">#REF!</definedName>
    <definedName name="CSA">#REF!</definedName>
    <definedName name="CST">#REF!</definedName>
    <definedName name="CTO">#REF!</definedName>
    <definedName name="cu" localSheetId="17" hidden="1">{#N/A,#N/A,TRUE,"Serviços"}</definedName>
    <definedName name="cu" hidden="1">{#N/A,#N/A,TRUE,"Serviços"}</definedName>
    <definedName name="Cun" localSheetId="5" hidden="1">VLOOKUP(#REF!,rec,5,0)</definedName>
    <definedName name="Cun" localSheetId="17" hidden="1">VLOOKUP(#REF!,rec,5,0)</definedName>
    <definedName name="Cun" hidden="1">VLOOKUP(#REF!,rec,5,0)</definedName>
    <definedName name="CunEq" localSheetId="15" hidden="1">SUM(IF(#REF! =#REF!,(#REF!)*(#REF!="EQ")))</definedName>
    <definedName name="CunEq" localSheetId="20" hidden="1">SUM(IF(#REF! =#REF!,(#REF!)*(#REF!="EQ")))</definedName>
    <definedName name="CunEq" localSheetId="17" hidden="1">SUM(IF(#REF! =#REF!,(#REF!)*(#REF!="EQ")))</definedName>
    <definedName name="CunEq" localSheetId="25" hidden="1">SUM(IF(#REF! =#REF!,(#REF!)*(#REF!="EQ")))</definedName>
    <definedName name="CunEq" hidden="1">SUM(IF(#REF! =#REF!,(#REF!)*(#REF!="EQ")))</definedName>
    <definedName name="CunEq_1" localSheetId="17" hidden="1">SUM(IF(#REF! =#REF!,(#REF!)*(#REF!="EQ")))</definedName>
    <definedName name="CunEq_1" hidden="1">SUM(IF(#REF! =#REF!,(#REF!)*(#REF!="EQ")))</definedName>
    <definedName name="CunMo" localSheetId="15" hidden="1">SUM(IF(#REF! =#REF!,(#REF!)*(#REF!="MO")))</definedName>
    <definedName name="CunMo" localSheetId="20" hidden="1">SUM(IF(#REF! =#REF!,(#REF!)*(#REF!="MO")))</definedName>
    <definedName name="CunMo" localSheetId="17" hidden="1">SUM(IF(#REF! =#REF!,(#REF!)*(#REF!="MO")))</definedName>
    <definedName name="CunMo" localSheetId="25" hidden="1">SUM(IF(#REF! =#REF!,(#REF!)*(#REF!="MO")))</definedName>
    <definedName name="CunMo" hidden="1">SUM(IF(#REF! =#REF!,(#REF!)*(#REF!="MO")))</definedName>
    <definedName name="CunMo_1" localSheetId="17" hidden="1">SUM(IF(#REF! =#REF!,(#REF!)*(#REF!="MO")))</definedName>
    <definedName name="CunMo_1" hidden="1">SUM(IF(#REF! =#REF!,(#REF!)*(#REF!="MO")))</definedName>
    <definedName name="CunMp" localSheetId="15" hidden="1">SUM(IF(#REF! =#REF!,(#REF!)*(#REF!="MP")))</definedName>
    <definedName name="CunMp" localSheetId="20" hidden="1">SUM(IF(#REF! =#REF!,(#REF!)*(#REF!="MP")))</definedName>
    <definedName name="CunMp" localSheetId="17" hidden="1">SUM(IF(#REF! =#REF!,(#REF!)*(#REF!="MP")))</definedName>
    <definedName name="CunMp" localSheetId="25" hidden="1">SUM(IF(#REF! =#REF!,(#REF!)*(#REF!="MP")))</definedName>
    <definedName name="CunMp" hidden="1">SUM(IF(#REF! =#REF!,(#REF!)*(#REF!="MP")))</definedName>
    <definedName name="CunMp_1" localSheetId="17" hidden="1">SUM(IF(#REF! =#REF!,(#REF!)*(#REF!="MP")))</definedName>
    <definedName name="CunMp_1" hidden="1">SUM(IF(#REF! =#REF!,(#REF!)*(#REF!="MP")))</definedName>
    <definedName name="Custohprod">#REF!</definedName>
    <definedName name="cx.01" localSheetId="16">#REF!</definedName>
    <definedName name="cx.01">#REF!</definedName>
    <definedName name="cx_coletora" localSheetId="16">#REF!</definedName>
    <definedName name="cx_coletora">#REF!</definedName>
    <definedName name="d" localSheetId="22">#REF!</definedName>
    <definedName name="d">#REF!</definedName>
    <definedName name="d.1000">#REF!</definedName>
    <definedName name="d.1200">#REF!</definedName>
    <definedName name="d.200">#REF!</definedName>
    <definedName name="d.400">#REF!</definedName>
    <definedName name="d.50">#REF!</definedName>
    <definedName name="d.600">#REF!</definedName>
    <definedName name="d.800">#REF!</definedName>
    <definedName name="DADOS" localSheetId="16">#REF!</definedName>
    <definedName name="DADOS">#REF!</definedName>
    <definedName name="Dados1">#REF!</definedName>
    <definedName name="DAER1" localSheetId="15" hidden="1">{#N/A,#N/A,TRUE,"Serviços"}</definedName>
    <definedName name="DAER1" localSheetId="20" hidden="1">{#N/A,#N/A,TRUE,"Serviços"}</definedName>
    <definedName name="DAER1" localSheetId="16" hidden="1">{#N/A,#N/A,TRUE,"Serviços"}</definedName>
    <definedName name="DAER1" localSheetId="13" hidden="1">{#N/A,#N/A,TRUE,"Serviços"}</definedName>
    <definedName name="DAER1" localSheetId="17" hidden="1">{#N/A,#N/A,TRUE,"Serviços"}</definedName>
    <definedName name="DAER1" localSheetId="25" hidden="1">{#N/A,#N/A,TRUE,"Serviços"}</definedName>
    <definedName name="DAER1" hidden="1">{#N/A,#N/A,TRUE,"Serviços"}</definedName>
    <definedName name="DAER11" localSheetId="15" hidden="1">{#N/A,#N/A,TRUE,"Serviços"}</definedName>
    <definedName name="DAER11" localSheetId="20" hidden="1">{#N/A,#N/A,TRUE,"Serviços"}</definedName>
    <definedName name="DAER11" localSheetId="17" hidden="1">{#N/A,#N/A,TRUE,"Serviços"}</definedName>
    <definedName name="DAER11" localSheetId="25" hidden="1">{#N/A,#N/A,TRUE,"Serviços"}</definedName>
    <definedName name="DAER11" hidden="1">{#N/A,#N/A,TRUE,"Serviços"}</definedName>
    <definedName name="dasd" localSheetId="16">#REF!</definedName>
    <definedName name="dasd" localSheetId="17">#REF!</definedName>
    <definedName name="dasd">#REF!</definedName>
    <definedName name="DATA" localSheetId="22">#REF!</definedName>
    <definedName name="Data" localSheetId="17">#REF!</definedName>
    <definedName name="Data">#REF!</definedName>
    <definedName name="Data_Base_Cons" localSheetId="16">#REF!</definedName>
    <definedName name="Data_Base_Cons" localSheetId="17">#REF!</definedName>
    <definedName name="Data_Base_Cons">#REF!</definedName>
    <definedName name="Data_Final" localSheetId="16">#REF!</definedName>
    <definedName name="Data_Final">#REF!</definedName>
    <definedName name="Data_Início">#REF!</definedName>
    <definedName name="DataBase">#REF!</definedName>
    <definedName name="ddddsd">#REF!</definedName>
    <definedName name="ddere" localSheetId="17" hidden="1">{#N/A,#N/A,FALSE,"MO (2)"}</definedName>
    <definedName name="ddere" hidden="1">{#N/A,#N/A,FALSE,"MO (2)"}</definedName>
    <definedName name="ddlc">#REF!</definedName>
    <definedName name="deb" hidden="1">#REF!</definedName>
    <definedName name="DECANEL" localSheetId="22">#REF!</definedName>
    <definedName name="DECANEL" localSheetId="17">#REF!</definedName>
    <definedName name="DECANEL">#REF!</definedName>
    <definedName name="defensas">#REF!</definedName>
    <definedName name="densidade_cap">#REF!</definedName>
    <definedName name="DEQ">#REF!</definedName>
    <definedName name="DescAux" hidden="1">#N/A</definedName>
    <definedName name="descida1" localSheetId="16">#REF!</definedName>
    <definedName name="descida1" localSheetId="17">#REF!</definedName>
    <definedName name="descida1">#REF!</definedName>
    <definedName name="descida2" localSheetId="17">#REF!</definedName>
    <definedName name="descida2">#REF!</definedName>
    <definedName name="DESFORMA" localSheetId="17">#REF!</definedName>
    <definedName name="DESFORMA">#REF!</definedName>
    <definedName name="DESM">#REF!</definedName>
    <definedName name="Desonerado">#REF!</definedName>
    <definedName name="Dez" localSheetId="15">{"dez","vinte","trinta","quarenta","cinquenta","sessenta","setenta","oitenta","noventa"}</definedName>
    <definedName name="Dez" localSheetId="20">{"dez","vinte","trinta","quarenta","cinquenta","sessenta","setenta","oitenta","noventa"}</definedName>
    <definedName name="Dez" localSheetId="17">{"dez","vinte","trinta","quarenta","cinquenta","sessenta","setenta","oitenta","noventa"}</definedName>
    <definedName name="Dez" localSheetId="0">{"dez","vinte","trinta","quarenta","cinquenta","sessenta","setenta","oitenta","noventa"}</definedName>
    <definedName name="Dez" localSheetId="25">{"dez","vinte","trinta","quarenta","cinquenta","sessenta","setenta","oitenta","noventa"}</definedName>
    <definedName name="Dez">{"dez","vinte","trinta","quarenta","cinquenta","sessenta","setenta","oitenta","noventa"}</definedName>
    <definedName name="DEZ94_3">#REF!</definedName>
    <definedName name="DEZ95_3">#REF!</definedName>
    <definedName name="DEZ96_3">#REF!</definedName>
    <definedName name="DEZ97_3">#REF!</definedName>
    <definedName name="DEZ98_3">#REF!</definedName>
    <definedName name="DEZ99_3">#REF!</definedName>
    <definedName name="df" localSheetId="16">#REF!</definedName>
    <definedName name="DF" localSheetId="12">#REF!</definedName>
    <definedName name="df">#REF!</definedName>
    <definedName name="dfdfdfd" localSheetId="17" hidden="1">{#N/A,#N/A,FALSE,"MO (2)"}</definedName>
    <definedName name="dfdfdfd" hidden="1">{#N/A,#N/A,FALSE,"MO (2)"}</definedName>
    <definedName name="dfgs" localSheetId="15" hidden="1">{#N/A,#N/A,TRUE,"Serviços"}</definedName>
    <definedName name="dfgs" localSheetId="20" hidden="1">{#N/A,#N/A,TRUE,"Serviços"}</definedName>
    <definedName name="dfgs" localSheetId="17" hidden="1">{#N/A,#N/A,TRUE,"Serviços"}</definedName>
    <definedName name="dfgs" localSheetId="25" hidden="1">{#N/A,#N/A,TRUE,"Serviços"}</definedName>
    <definedName name="dfgs" hidden="1">{#N/A,#N/A,TRUE,"Serviços"}</definedName>
    <definedName name="dfgss" localSheetId="15" hidden="1">{#N/A,#N/A,TRUE,"Serviços"}</definedName>
    <definedName name="dfgss" localSheetId="20" hidden="1">{#N/A,#N/A,TRUE,"Serviços"}</definedName>
    <definedName name="dfgss" localSheetId="17" hidden="1">{#N/A,#N/A,TRUE,"Serviços"}</definedName>
    <definedName name="dfgss" localSheetId="25" hidden="1">{#N/A,#N/A,TRUE,"Serviços"}</definedName>
    <definedName name="dfgss" hidden="1">{#N/A,#N/A,TRUE,"Serviços"}</definedName>
    <definedName name="dfm">#REF!</definedName>
    <definedName name="dfs" localSheetId="16">#REF!</definedName>
    <definedName name="dfs" localSheetId="17">#REF!</definedName>
    <definedName name="dfs">#REF!</definedName>
    <definedName name="DGA" localSheetId="16">#REF!</definedName>
    <definedName name="DGA" localSheetId="22">#REF!</definedName>
    <definedName name="DGA" localSheetId="17">#REF!</definedName>
    <definedName name="DGA">#REF!</definedName>
    <definedName name="DGF" localSheetId="17" hidden="1">{#N/A,#N/A,FALSE,"MO (2)"}</definedName>
    <definedName name="DGF" hidden="1">{#N/A,#N/A,FALSE,"MO (2)"}</definedName>
    <definedName name="DGF_1" localSheetId="17" hidden="1">{#N/A,#N/A,FALSE,"MO (2)"}</definedName>
    <definedName name="DGF_1" hidden="1">{#N/A,#N/A,FALSE,"MO (2)"}</definedName>
    <definedName name="di">#REF!</definedName>
    <definedName name="DIA">#REF!</definedName>
    <definedName name="diária" localSheetId="16">#REF!</definedName>
    <definedName name="diária" localSheetId="17">#REF!</definedName>
    <definedName name="diária">#REF!</definedName>
    <definedName name="DIARIAS" localSheetId="16">#REF!</definedName>
    <definedName name="DIARIAS">#REF!</definedName>
    <definedName name="Diversos" localSheetId="16">#REF!</definedName>
    <definedName name="Diversos">#REF!</definedName>
    <definedName name="DJ" localSheetId="22">#REF!</definedName>
    <definedName name="DJ">#REF!</definedName>
    <definedName name="dkdkd">#REF!</definedName>
    <definedName name="DMT_0_50">#REF!</definedName>
    <definedName name="dmt_1000">#REF!</definedName>
    <definedName name="dmt_1200">#REF!</definedName>
    <definedName name="dmt_1400">#REF!</definedName>
    <definedName name="dmt_200">#REF!</definedName>
    <definedName name="DMT_200_400">#REF!</definedName>
    <definedName name="dmt_400">#REF!</definedName>
    <definedName name="DMT_400_600">#REF!</definedName>
    <definedName name="dmt_50">#REF!</definedName>
    <definedName name="DMT_50_200">#REF!</definedName>
    <definedName name="dmt_600">#REF!</definedName>
    <definedName name="dmt_800">#REF!</definedName>
    <definedName name="DMT_CM30_NP">#REF!</definedName>
    <definedName name="DMT_CM30_P">#REF!</definedName>
    <definedName name="DMT_RR2C_NP">#REF!</definedName>
    <definedName name="DMT_RR2C_P">#REF!</definedName>
    <definedName name="DMTc">#REF!</definedName>
    <definedName name="DRE" localSheetId="16">#REF!</definedName>
    <definedName name="DRE">#REF!</definedName>
    <definedName name="DRENA">#REF!</definedName>
    <definedName name="Drena2">#REF!</definedName>
    <definedName name="DRI">#REF!</definedName>
    <definedName name="DS">#REF!</definedName>
    <definedName name="dsad">#REF!</definedName>
    <definedName name="dsadf" localSheetId="15">{"total","SUM(total)","YNNNN",FALSE}</definedName>
    <definedName name="dsadf" localSheetId="16">{"total","SUM(total)","YNNNN",FALSE}</definedName>
    <definedName name="dsadf" localSheetId="13">{"total","SUM(total)","YNNNN",FALSE}</definedName>
    <definedName name="dsadf" localSheetId="22">{"total","SUM(total)","YNNNN",FALSE}</definedName>
    <definedName name="dsadf" localSheetId="17">{"total","SUM(total)","YNNNN",FALSE}</definedName>
    <definedName name="dsadf" localSheetId="25">{"total","SUM(total)","YNNNN",FALSE}</definedName>
    <definedName name="dsadf">{"total","SUM(total)","YNNNN",FALSE}</definedName>
    <definedName name="Dsc" hidden="1">#N/A</definedName>
    <definedName name="e001e" localSheetId="16">#REF!</definedName>
    <definedName name="e001e" localSheetId="17">#REF!</definedName>
    <definedName name="e001e">#REF!</definedName>
    <definedName name="e001i" localSheetId="17">#REF!</definedName>
    <definedName name="e001i">#REF!</definedName>
    <definedName name="e001p" localSheetId="17">#REF!</definedName>
    <definedName name="e001p">#REF!</definedName>
    <definedName name="e002e">#REF!</definedName>
    <definedName name="e002i">#REF!</definedName>
    <definedName name="e002p">#REF!</definedName>
    <definedName name="e003e">#REF!</definedName>
    <definedName name="e003i">#REF!</definedName>
    <definedName name="e003p">#REF!</definedName>
    <definedName name="e005e">#REF!</definedName>
    <definedName name="e005i">#REF!</definedName>
    <definedName name="e005p">#REF!</definedName>
    <definedName name="e006e">#REF!</definedName>
    <definedName name="e006i">#REF!</definedName>
    <definedName name="e006p">#REF!</definedName>
    <definedName name="e007e">#REF!</definedName>
    <definedName name="e007i">#REF!</definedName>
    <definedName name="e007p">#REF!</definedName>
    <definedName name="e009e">#REF!</definedName>
    <definedName name="e009i">#REF!</definedName>
    <definedName name="e009p">#REF!</definedName>
    <definedName name="e010e">#REF!</definedName>
    <definedName name="e010i">#REF!</definedName>
    <definedName name="e010p">#REF!</definedName>
    <definedName name="e011e">#REF!</definedName>
    <definedName name="e011i">#REF!</definedName>
    <definedName name="e011p">#REF!</definedName>
    <definedName name="e013e">#REF!</definedName>
    <definedName name="e013i">#REF!</definedName>
    <definedName name="e013p">#REF!</definedName>
    <definedName name="e014e">#REF!</definedName>
    <definedName name="e014i">#REF!</definedName>
    <definedName name="e014p">#REF!</definedName>
    <definedName name="e015e">#REF!</definedName>
    <definedName name="e015i">#REF!</definedName>
    <definedName name="e015p">#REF!</definedName>
    <definedName name="e016e">#REF!</definedName>
    <definedName name="e016i">#REF!</definedName>
    <definedName name="e016p">#REF!</definedName>
    <definedName name="e055e">#REF!</definedName>
    <definedName name="e055i">#REF!</definedName>
    <definedName name="e055p">#REF!</definedName>
    <definedName name="e056e">#REF!</definedName>
    <definedName name="e056i">#REF!</definedName>
    <definedName name="e056p">#REF!</definedName>
    <definedName name="e062e">#REF!</definedName>
    <definedName name="e062i">#REF!</definedName>
    <definedName name="e062p">#REF!</definedName>
    <definedName name="e063e">#REF!</definedName>
    <definedName name="e063i">#REF!</definedName>
    <definedName name="e063p">#REF!</definedName>
    <definedName name="e065e">#REF!</definedName>
    <definedName name="e065i">#REF!</definedName>
    <definedName name="e065p">#REF!</definedName>
    <definedName name="e066e">#REF!</definedName>
    <definedName name="e066i">#REF!</definedName>
    <definedName name="e066p">#REF!</definedName>
    <definedName name="e101e">#REF!</definedName>
    <definedName name="e101i">#REF!</definedName>
    <definedName name="e101p">#REF!</definedName>
    <definedName name="e102e">#REF!</definedName>
    <definedName name="e102i">#REF!</definedName>
    <definedName name="e102p">#REF!</definedName>
    <definedName name="e103e">#REF!</definedName>
    <definedName name="e103i">#REF!</definedName>
    <definedName name="e103p">#REF!</definedName>
    <definedName name="e104e">#REF!</definedName>
    <definedName name="e104i">#REF!</definedName>
    <definedName name="e104p">#REF!</definedName>
    <definedName name="e105e">#REF!</definedName>
    <definedName name="e105i">#REF!</definedName>
    <definedName name="e105p">#REF!</definedName>
    <definedName name="e106e">#REF!</definedName>
    <definedName name="e106i">#REF!</definedName>
    <definedName name="e106p">#REF!</definedName>
    <definedName name="e107e">#REF!</definedName>
    <definedName name="e107i">#REF!</definedName>
    <definedName name="e107p">#REF!</definedName>
    <definedName name="e108e">#REF!</definedName>
    <definedName name="e108i">#REF!</definedName>
    <definedName name="e108p">#REF!</definedName>
    <definedName name="e109e">#REF!</definedName>
    <definedName name="e109i">#REF!</definedName>
    <definedName name="e109p">#REF!</definedName>
    <definedName name="e110e">#REF!</definedName>
    <definedName name="e110i">#REF!</definedName>
    <definedName name="e110p">#REF!</definedName>
    <definedName name="e111e">#REF!</definedName>
    <definedName name="e111i">#REF!</definedName>
    <definedName name="e111p">#REF!</definedName>
    <definedName name="e112e">#REF!</definedName>
    <definedName name="e112i">#REF!</definedName>
    <definedName name="e112p">#REF!</definedName>
    <definedName name="e113e">#REF!</definedName>
    <definedName name="e113i">#REF!</definedName>
    <definedName name="e113p">#REF!</definedName>
    <definedName name="e114e">#REF!</definedName>
    <definedName name="e114i">#REF!</definedName>
    <definedName name="e114p">#REF!</definedName>
    <definedName name="e115e">#REF!</definedName>
    <definedName name="e115i">#REF!</definedName>
    <definedName name="e115p">#REF!</definedName>
    <definedName name="e116e">#REF!</definedName>
    <definedName name="e116i">#REF!</definedName>
    <definedName name="e116p">#REF!</definedName>
    <definedName name="e117e">#REF!</definedName>
    <definedName name="e117i">#REF!</definedName>
    <definedName name="e117p">#REF!</definedName>
    <definedName name="e118e">#REF!</definedName>
    <definedName name="e118i">#REF!</definedName>
    <definedName name="e118p">#REF!</definedName>
    <definedName name="e119e">#REF!</definedName>
    <definedName name="e119i">#REF!</definedName>
    <definedName name="e119p">#REF!</definedName>
    <definedName name="e121e">#REF!</definedName>
    <definedName name="e121i">#REF!</definedName>
    <definedName name="e121p">#REF!</definedName>
    <definedName name="e122e">#REF!</definedName>
    <definedName name="e122i">#REF!</definedName>
    <definedName name="e122p">#REF!</definedName>
    <definedName name="e123e">#REF!</definedName>
    <definedName name="e123i">#REF!</definedName>
    <definedName name="e123p">#REF!</definedName>
    <definedName name="e124e">#REF!</definedName>
    <definedName name="e124i">#REF!</definedName>
    <definedName name="e124p">#REF!</definedName>
    <definedName name="e126e">#REF!</definedName>
    <definedName name="e126i">#REF!</definedName>
    <definedName name="e126p">#REF!</definedName>
    <definedName name="e127e">#REF!</definedName>
    <definedName name="e127i">#REF!</definedName>
    <definedName name="e127p">#REF!</definedName>
    <definedName name="e128e">#REF!</definedName>
    <definedName name="e128i">#REF!</definedName>
    <definedName name="e128p">#REF!</definedName>
    <definedName name="e129e">#REF!</definedName>
    <definedName name="e129i">#REF!</definedName>
    <definedName name="e129p">#REF!</definedName>
    <definedName name="e138e">#REF!</definedName>
    <definedName name="e138i">#REF!</definedName>
    <definedName name="e138p">#REF!</definedName>
    <definedName name="e139e">#REF!</definedName>
    <definedName name="e139i">#REF!</definedName>
    <definedName name="e139p">#REF!</definedName>
    <definedName name="e142e">#REF!</definedName>
    <definedName name="e142i">#REF!</definedName>
    <definedName name="e142p">#REF!</definedName>
    <definedName name="e147e">#REF!</definedName>
    <definedName name="e147i">#REF!</definedName>
    <definedName name="e147p">#REF!</definedName>
    <definedName name="e149e">#REF!</definedName>
    <definedName name="e149i">#REF!</definedName>
    <definedName name="e149p">#REF!</definedName>
    <definedName name="e151e">#REF!</definedName>
    <definedName name="e151i">#REF!</definedName>
    <definedName name="e151p">#REF!</definedName>
    <definedName name="e156e">#REF!</definedName>
    <definedName name="e156i">#REF!</definedName>
    <definedName name="e156p">#REF!</definedName>
    <definedName name="e160e">#REF!</definedName>
    <definedName name="e160i">#REF!</definedName>
    <definedName name="e160p">#REF!</definedName>
    <definedName name="e161e">#REF!</definedName>
    <definedName name="e161i">#REF!</definedName>
    <definedName name="e161p">#REF!</definedName>
    <definedName name="e201e">#REF!</definedName>
    <definedName name="e201i">#REF!</definedName>
    <definedName name="e201p">#REF!</definedName>
    <definedName name="e202e">#REF!</definedName>
    <definedName name="e202i">#REF!</definedName>
    <definedName name="e202p">#REF!</definedName>
    <definedName name="e203e">#REF!</definedName>
    <definedName name="e203i">#REF!</definedName>
    <definedName name="e203p">#REF!</definedName>
    <definedName name="e204e">#REF!</definedName>
    <definedName name="e204i">#REF!</definedName>
    <definedName name="e204p">#REF!</definedName>
    <definedName name="e205e">#REF!</definedName>
    <definedName name="e205i">#REF!</definedName>
    <definedName name="e205p">#REF!</definedName>
    <definedName name="e206e">#REF!</definedName>
    <definedName name="e206i">#REF!</definedName>
    <definedName name="e206p">#REF!</definedName>
    <definedName name="e207e">#REF!</definedName>
    <definedName name="e207i">#REF!</definedName>
    <definedName name="e207p">#REF!</definedName>
    <definedName name="e208e">#REF!</definedName>
    <definedName name="e208i">#REF!</definedName>
    <definedName name="e208p">#REF!</definedName>
    <definedName name="e209e">#REF!</definedName>
    <definedName name="e209i">#REF!</definedName>
    <definedName name="e209p">#REF!</definedName>
    <definedName name="e210e">#REF!</definedName>
    <definedName name="e210i">#REF!</definedName>
    <definedName name="e210p">#REF!</definedName>
    <definedName name="e211e">#REF!</definedName>
    <definedName name="e211i">#REF!</definedName>
    <definedName name="e211p">#REF!</definedName>
    <definedName name="e223e">#REF!</definedName>
    <definedName name="e223i">#REF!</definedName>
    <definedName name="e223p">#REF!</definedName>
    <definedName name="e225e">#REF!</definedName>
    <definedName name="e225i">#REF!</definedName>
    <definedName name="e225p">#REF!</definedName>
    <definedName name="e226e">#REF!</definedName>
    <definedName name="e226i">#REF!</definedName>
    <definedName name="e226p">#REF!</definedName>
    <definedName name="e301e">#REF!</definedName>
    <definedName name="e301i">#REF!</definedName>
    <definedName name="e301p">#REF!</definedName>
    <definedName name="e302e">#REF!</definedName>
    <definedName name="e302i">#REF!</definedName>
    <definedName name="e302p">#REF!</definedName>
    <definedName name="e303e">#REF!</definedName>
    <definedName name="e303i">#REF!</definedName>
    <definedName name="e303p">#REF!</definedName>
    <definedName name="e304e">#REF!</definedName>
    <definedName name="e304i">#REF!</definedName>
    <definedName name="e304p">#REF!</definedName>
    <definedName name="e305e">#REF!</definedName>
    <definedName name="e305p">#REF!</definedName>
    <definedName name="e306e">#REF!</definedName>
    <definedName name="e306i">#REF!</definedName>
    <definedName name="e306p">#REF!</definedName>
    <definedName name="e307e">#REF!</definedName>
    <definedName name="e307p">#REF!</definedName>
    <definedName name="e308e">#REF!</definedName>
    <definedName name="e308p">#REF!</definedName>
    <definedName name="e309e">#REF!</definedName>
    <definedName name="e309p">#REF!</definedName>
    <definedName name="e310e">#REF!</definedName>
    <definedName name="e310p">#REF!</definedName>
    <definedName name="e311e">#REF!</definedName>
    <definedName name="e311p">#REF!</definedName>
    <definedName name="e312e">#REF!</definedName>
    <definedName name="e312p">#REF!</definedName>
    <definedName name="e313e">#REF!</definedName>
    <definedName name="e313p">#REF!</definedName>
    <definedName name="e314e">#REF!</definedName>
    <definedName name="e314p">#REF!</definedName>
    <definedName name="e316e">#REF!</definedName>
    <definedName name="e316p">#REF!</definedName>
    <definedName name="e317e">#REF!</definedName>
    <definedName name="e317p">#REF!</definedName>
    <definedName name="e318e">#REF!</definedName>
    <definedName name="e318p">#REF!</definedName>
    <definedName name="e323e">#REF!</definedName>
    <definedName name="e323i">#REF!</definedName>
    <definedName name="e323p">#REF!</definedName>
    <definedName name="e330e">#REF!</definedName>
    <definedName name="e330i">#REF!</definedName>
    <definedName name="e330p">#REF!</definedName>
    <definedName name="e331e">#REF!</definedName>
    <definedName name="e331i">#REF!</definedName>
    <definedName name="e331p">#REF!</definedName>
    <definedName name="e332e">#REF!</definedName>
    <definedName name="e332i">#REF!</definedName>
    <definedName name="e332p">#REF!</definedName>
    <definedName name="e333e">#REF!</definedName>
    <definedName name="e333i">#REF!</definedName>
    <definedName name="e333p">#REF!</definedName>
    <definedName name="e334e">#REF!</definedName>
    <definedName name="e334i">#REF!</definedName>
    <definedName name="e334p">#REF!</definedName>
    <definedName name="e335e">#REF!</definedName>
    <definedName name="e335i">#REF!</definedName>
    <definedName name="e335p">#REF!</definedName>
    <definedName name="e337e">#REF!</definedName>
    <definedName name="e337i">#REF!</definedName>
    <definedName name="e337p">#REF!</definedName>
    <definedName name="e338e">#REF!</definedName>
    <definedName name="e338i">#REF!</definedName>
    <definedName name="e338p">#REF!</definedName>
    <definedName name="e339e">#REF!</definedName>
    <definedName name="e339p">#REF!</definedName>
    <definedName name="e340e">#REF!</definedName>
    <definedName name="e340i">#REF!</definedName>
    <definedName name="e340p">#REF!</definedName>
    <definedName name="e343e">#REF!</definedName>
    <definedName name="e343i">#REF!</definedName>
    <definedName name="e343p">#REF!</definedName>
    <definedName name="e400e">#REF!</definedName>
    <definedName name="e400i">#REF!</definedName>
    <definedName name="e400p">#REF!</definedName>
    <definedName name="e402e">#REF!</definedName>
    <definedName name="e402i">#REF!</definedName>
    <definedName name="e402p">#REF!</definedName>
    <definedName name="e403e">#REF!</definedName>
    <definedName name="e403i">#REF!</definedName>
    <definedName name="e403p">#REF!</definedName>
    <definedName name="e404e">#REF!</definedName>
    <definedName name="e404i">#REF!</definedName>
    <definedName name="e404p">#REF!</definedName>
    <definedName name="e405e">#REF!</definedName>
    <definedName name="e405i">#REF!</definedName>
    <definedName name="e405p">#REF!</definedName>
    <definedName name="e406e">#REF!</definedName>
    <definedName name="e406i">#REF!</definedName>
    <definedName name="e406p">#REF!</definedName>
    <definedName name="e407e">#REF!</definedName>
    <definedName name="e407i">#REF!</definedName>
    <definedName name="e407p">#REF!</definedName>
    <definedName name="e408e">#REF!</definedName>
    <definedName name="e408i">#REF!</definedName>
    <definedName name="e408p">#REF!</definedName>
    <definedName name="e409e">#REF!</definedName>
    <definedName name="e409i">#REF!</definedName>
    <definedName name="e409p">#REF!</definedName>
    <definedName name="e410e">#REF!</definedName>
    <definedName name="e410i">#REF!</definedName>
    <definedName name="e410p">#REF!</definedName>
    <definedName name="e411e">#REF!</definedName>
    <definedName name="e411i">#REF!</definedName>
    <definedName name="e411p">#REF!</definedName>
    <definedName name="e412e">#REF!</definedName>
    <definedName name="e412i">#REF!</definedName>
    <definedName name="e412p">#REF!</definedName>
    <definedName name="e416e">#REF!</definedName>
    <definedName name="e416i">#REF!</definedName>
    <definedName name="e416p">#REF!</definedName>
    <definedName name="e421e">#REF!</definedName>
    <definedName name="e421i">#REF!</definedName>
    <definedName name="e421p">#REF!</definedName>
    <definedName name="e422e">#REF!</definedName>
    <definedName name="e422i">#REF!</definedName>
    <definedName name="e422p">#REF!</definedName>
    <definedName name="e427e">#REF!</definedName>
    <definedName name="e427i">#REF!</definedName>
    <definedName name="e427p">#REF!</definedName>
    <definedName name="e432e">#REF!</definedName>
    <definedName name="e432i">#REF!</definedName>
    <definedName name="e432p">#REF!</definedName>
    <definedName name="e433e">#REF!</definedName>
    <definedName name="e433i">#REF!</definedName>
    <definedName name="e433p">#REF!</definedName>
    <definedName name="e434e">#REF!</definedName>
    <definedName name="e434i">#REF!</definedName>
    <definedName name="e434p">#REF!</definedName>
    <definedName name="e501e">#REF!</definedName>
    <definedName name="e501i">#REF!</definedName>
    <definedName name="e501p">#REF!</definedName>
    <definedName name="e502e">#REF!</definedName>
    <definedName name="e502i">#REF!</definedName>
    <definedName name="e502p">#REF!</definedName>
    <definedName name="e503e">#REF!</definedName>
    <definedName name="e503i">#REF!</definedName>
    <definedName name="e503p">#REF!</definedName>
    <definedName name="e504e">#REF!</definedName>
    <definedName name="e504i">#REF!</definedName>
    <definedName name="e504p">#REF!</definedName>
    <definedName name="e505e">#REF!</definedName>
    <definedName name="e505i">#REF!</definedName>
    <definedName name="e505p">#REF!</definedName>
    <definedName name="e507e">#REF!</definedName>
    <definedName name="e507i">#REF!</definedName>
    <definedName name="e507p">#REF!</definedName>
    <definedName name="e508e">#REF!</definedName>
    <definedName name="e508i">#REF!</definedName>
    <definedName name="e508p">#REF!</definedName>
    <definedName name="e509e">#REF!</definedName>
    <definedName name="e509i">#REF!</definedName>
    <definedName name="e509p">#REF!</definedName>
    <definedName name="e601e">#REF!</definedName>
    <definedName name="e601i">#REF!</definedName>
    <definedName name="e601p">#REF!</definedName>
    <definedName name="e602e">#REF!</definedName>
    <definedName name="e602i">#REF!</definedName>
    <definedName name="e602p">#REF!</definedName>
    <definedName name="e603e">#REF!</definedName>
    <definedName name="e603i">#REF!</definedName>
    <definedName name="e603p">#REF!</definedName>
    <definedName name="e901e">#REF!</definedName>
    <definedName name="e901i">#REF!</definedName>
    <definedName name="e901p">#REF!</definedName>
    <definedName name="e902e">#REF!</definedName>
    <definedName name="e902i">#REF!</definedName>
    <definedName name="e902p">#REF!</definedName>
    <definedName name="e903e">#REF!</definedName>
    <definedName name="e903i">#REF!</definedName>
    <definedName name="e903p">#REF!</definedName>
    <definedName name="e904e">#REF!</definedName>
    <definedName name="e904i">#REF!</definedName>
    <definedName name="e904p">#REF!</definedName>
    <definedName name="e905e">#REF!</definedName>
    <definedName name="e905i">#REF!</definedName>
    <definedName name="e905p">#REF!</definedName>
    <definedName name="e906e">#REF!</definedName>
    <definedName name="e906i">#REF!</definedName>
    <definedName name="e906p">#REF!</definedName>
    <definedName name="e907e">#REF!</definedName>
    <definedName name="e907p">#REF!</definedName>
    <definedName name="e908e">#REF!</definedName>
    <definedName name="e908i">#REF!</definedName>
    <definedName name="e908p">#REF!</definedName>
    <definedName name="e909e">#REF!</definedName>
    <definedName name="e909i">#REF!</definedName>
    <definedName name="e909p">#REF!</definedName>
    <definedName name="e910e">#REF!</definedName>
    <definedName name="e910i">#REF!</definedName>
    <definedName name="e910p">#REF!</definedName>
    <definedName name="e911e">#REF!</definedName>
    <definedName name="e911i">#REF!</definedName>
    <definedName name="e911p">#REF!</definedName>
    <definedName name="e912e">#REF!</definedName>
    <definedName name="e912i">#REF!</definedName>
    <definedName name="e912p">#REF!</definedName>
    <definedName name="e914e">#REF!</definedName>
    <definedName name="e914i">#REF!</definedName>
    <definedName name="e914p">#REF!</definedName>
    <definedName name="e915e">#REF!</definedName>
    <definedName name="e915i">#REF!</definedName>
    <definedName name="e915p">#REF!</definedName>
    <definedName name="e916e">#REF!</definedName>
    <definedName name="e916i">#REF!</definedName>
    <definedName name="e916p">#REF!</definedName>
    <definedName name="e917e">#REF!</definedName>
    <definedName name="e917i">#REF!</definedName>
    <definedName name="e917p">#REF!</definedName>
    <definedName name="e918e">#REF!</definedName>
    <definedName name="e918i">#REF!</definedName>
    <definedName name="e918p">#REF!</definedName>
    <definedName name="e919e">#REF!</definedName>
    <definedName name="e919i">#REF!</definedName>
    <definedName name="e919p">#REF!</definedName>
    <definedName name="e920e">#REF!</definedName>
    <definedName name="e920i">#REF!</definedName>
    <definedName name="e920p">#REF!</definedName>
    <definedName name="e921e">#REF!</definedName>
    <definedName name="e921i">#REF!</definedName>
    <definedName name="e921p">#REF!</definedName>
    <definedName name="e922e">#REF!</definedName>
    <definedName name="e922i">#REF!</definedName>
    <definedName name="e922p">#REF!</definedName>
    <definedName name="e923e">#REF!</definedName>
    <definedName name="e923i">#REF!</definedName>
    <definedName name="e923p">#REF!</definedName>
    <definedName name="e924e">#REF!</definedName>
    <definedName name="e924i">#REF!</definedName>
    <definedName name="e924p">#REF!</definedName>
    <definedName name="e925e">#REF!</definedName>
    <definedName name="e925i">#REF!</definedName>
    <definedName name="e925p">#REF!</definedName>
    <definedName name="ECJ" localSheetId="22">#REF!</definedName>
    <definedName name="ECJ">#REF!</definedName>
    <definedName name="Edit" hidden="1">#REF!</definedName>
    <definedName name="Edital">#REF!</definedName>
    <definedName name="eeeee" localSheetId="17" hidden="1">{#N/A,#N/A,FALSE,"MO (2)"}</definedName>
    <definedName name="eeeee" hidden="1">{#N/A,#N/A,FALSE,"MO (2)"}</definedName>
    <definedName name="EJ" localSheetId="22">#REF!</definedName>
    <definedName name="EJ" localSheetId="17">#REF!</definedName>
    <definedName name="EJ">#REF!</definedName>
    <definedName name="ELEMENTO_VAZADO" localSheetId="22">#REF!</definedName>
    <definedName name="ELEMENTO_VAZADO" localSheetId="17">#REF!</definedName>
    <definedName name="ELEMENTO_VAZADO">#REF!</definedName>
    <definedName name="ELETRICISTA" localSheetId="22">#REF!</definedName>
    <definedName name="ELETRICISTA" localSheetId="17">#REF!</definedName>
    <definedName name="ELETRICISTA">#REF!</definedName>
    <definedName name="ELIAS">#REF!</definedName>
    <definedName name="EMN">#REF!</definedName>
    <definedName name="EmpAux" hidden="1">""</definedName>
    <definedName name="Empo">#REF!</definedName>
    <definedName name="empo2">#REF!</definedName>
    <definedName name="Empola2">#REF!</definedName>
    <definedName name="Empolamento">#REF!</definedName>
    <definedName name="Empolo2">#REF!</definedName>
    <definedName name="empolo3">#REF!</definedName>
    <definedName name="Empr" hidden="1">#REF!</definedName>
    <definedName name="EMPRESA">#REF!</definedName>
    <definedName name="ENCANADOR">#REF!</definedName>
    <definedName name="eng">#REF!</definedName>
    <definedName name="eng." localSheetId="17" hidden="1">{#N/A,#N/A,FALSE,"MO (2)"}</definedName>
    <definedName name="eng." hidden="1">{#N/A,#N/A,FALSE,"MO (2)"}</definedName>
    <definedName name="ENGATE_STORZ" localSheetId="16">#REF!</definedName>
    <definedName name="ENGATE_STORZ" localSheetId="17">#REF!</definedName>
    <definedName name="ENGATE_STORZ">#REF!</definedName>
    <definedName name="ENGENHARIA" localSheetId="17" hidden="1">{#N/A,#N/A,FALSE,"MO (2)"}</definedName>
    <definedName name="ENGENHARIA" hidden="1">{#N/A,#N/A,FALSE,"MO (2)"}</definedName>
    <definedName name="entrada1" localSheetId="17">#REF!</definedName>
    <definedName name="entrada1">#REF!</definedName>
    <definedName name="entrada2" localSheetId="17">#REF!</definedName>
    <definedName name="entrada2">#REF!</definedName>
    <definedName name="EQ" localSheetId="20" hidden="1">#REF!</definedName>
    <definedName name="EQ" localSheetId="17" hidden="1">#REF!</definedName>
    <definedName name="EQ" hidden="1">#REF!</definedName>
    <definedName name="EQdesonerado">#REF!</definedName>
    <definedName name="EQonerado">#REF!</definedName>
    <definedName name="EQUIP">#REF!</definedName>
    <definedName name="EQUIPO1">#REF!</definedName>
    <definedName name="ereerer" localSheetId="17" hidden="1">{#N/A,#N/A,FALSE,"MO (2)"}</definedName>
    <definedName name="ereerer" hidden="1">{#N/A,#N/A,FALSE,"MO (2)"}</definedName>
    <definedName name="ES">#REF!</definedName>
    <definedName name="escavmec">#REF!</definedName>
    <definedName name="ESCORA" localSheetId="22">#REF!</definedName>
    <definedName name="ESCORA" localSheetId="17">#REF!</definedName>
    <definedName name="ESCORA">#REF!</definedName>
    <definedName name="EU" localSheetId="17" hidden="1">{#N/A,#N/A,FALSE,"MO (2)"}</definedName>
    <definedName name="EU" hidden="1">{#N/A,#N/A,FALSE,"MO (2)"}</definedName>
    <definedName name="EU_1" localSheetId="17" hidden="1">{#N/A,#N/A,FALSE,"MO (2)"}</definedName>
    <definedName name="EU_1" hidden="1">{#N/A,#N/A,FALSE,"MO (2)"}</definedName>
    <definedName name="EXA" localSheetId="16">#REF!</definedName>
    <definedName name="EXA" localSheetId="22">#REF!</definedName>
    <definedName name="EXA" localSheetId="17">#REF!</definedName>
    <definedName name="EXA">#REF!</definedName>
    <definedName name="Excel_BuiltIn_Print_Area_2_1" localSheetId="16">#REF!</definedName>
    <definedName name="Excel_BuiltIn_Print_Area_2_1" localSheetId="17">#REF!</definedName>
    <definedName name="Excel_BuiltIn_Print_Area_2_1">#REF!</definedName>
    <definedName name="Excel_BuiltIn_Print_Area_2_1_1" localSheetId="17">#REF!</definedName>
    <definedName name="Excel_BuiltIn_Print_Area_2_1_1">#REF!</definedName>
    <definedName name="Excel_BuiltIn_Print_Area_4">#REF!</definedName>
    <definedName name="Excel_BuiltIn_Print_Titles_2_1" localSheetId="22">#REF!</definedName>
    <definedName name="Excel_BuiltIn_Print_Titles_2_1">#REF!</definedName>
    <definedName name="Excel_BuiltIn_Print_Titles_2_1_1" localSheetId="16">#REF!,#REF!</definedName>
    <definedName name="Excel_BuiltIn_Print_Titles_2_1_1" localSheetId="13">#REF!,#REF!</definedName>
    <definedName name="Excel_BuiltIn_Print_Titles_2_1_1" localSheetId="22">#REF!,#REF!</definedName>
    <definedName name="Excel_BuiltIn_Print_Titles_2_1_1" localSheetId="17">#REF!,#REF!</definedName>
    <definedName name="Excel_BuiltIn_Print_Titles_2_1_1">#REF!,#REF!</definedName>
    <definedName name="Excel_BuiltIn_Print_Titles_3_1_1" localSheetId="22">#REF!,#REF!</definedName>
    <definedName name="Excel_BuiltIn_Print_Titles_3_1_1" localSheetId="17">#REF!,#REF!</definedName>
    <definedName name="Excel_BuiltIn_Print_Titles_3_1_1">#REF!,#REF!</definedName>
    <definedName name="Excel_BuiltIn_Print_Titles_3_1_1_1" localSheetId="22">#REF!,#REF!</definedName>
    <definedName name="Excel_BuiltIn_Print_Titles_3_1_1_1" localSheetId="17">#REF!,#REF!</definedName>
    <definedName name="Excel_BuiltIn_Print_Titles_3_1_1_1">#REF!,#REF!</definedName>
    <definedName name="Excel_BuiltIn_Print_Titles_3_1_1_1_1">#REF!,#REF!</definedName>
    <definedName name="Excel_BuiltIn_Print_Titles_3_1_1_1_1_1" localSheetId="16">#REF!</definedName>
    <definedName name="Excel_BuiltIn_Print_Titles_3_1_1_1_1_1" localSheetId="22">#REF!</definedName>
    <definedName name="Excel_BuiltIn_Print_Titles_3_1_1_1_1_1" localSheetId="17">#REF!</definedName>
    <definedName name="Excel_BuiltIn_Print_Titles_3_1_1_1_1_1">#REF!</definedName>
    <definedName name="EXPU" localSheetId="17">#REF!</definedName>
    <definedName name="EXPU">#REF!</definedName>
    <definedName name="EXT">#N/A</definedName>
    <definedName name="Extenso" localSheetId="15">Aux_Custo_Mobiliários!Extenso</definedName>
    <definedName name="Extenso" localSheetId="16">Aux_Custos_Gerais!Extenso</definedName>
    <definedName name="Extenso" localSheetId="13">COMP.10_Aux_VANT!Extenso</definedName>
    <definedName name="Extenso" localSheetId="22">#N/A</definedName>
    <definedName name="Extenso" localSheetId="17">Cotações_Compl.Custos_Mob!Extenso</definedName>
    <definedName name="Extenso" localSheetId="25">#N/A</definedName>
    <definedName name="Extenso">[0]!Extenso</definedName>
    <definedName name="f" localSheetId="16">#REF!</definedName>
    <definedName name="f" localSheetId="12">#REF!</definedName>
    <definedName name="f" localSheetId="17">#REF!</definedName>
    <definedName name="f">#REF!</definedName>
    <definedName name="f801m" localSheetId="17">#REF!</definedName>
    <definedName name="f801m">#REF!</definedName>
    <definedName name="f801p" localSheetId="17">#REF!</definedName>
    <definedName name="f801p">#REF!</definedName>
    <definedName name="f802m">#REF!</definedName>
    <definedName name="f802p">#REF!</definedName>
    <definedName name="f803m">#REF!</definedName>
    <definedName name="f803p">#REF!</definedName>
    <definedName name="f804m">#REF!</definedName>
    <definedName name="f804p">#REF!</definedName>
    <definedName name="f805m">#REF!</definedName>
    <definedName name="f805p">#REF!</definedName>
    <definedName name="f807m">#REF!</definedName>
    <definedName name="f807p">#REF!</definedName>
    <definedName name="f808m">#REF!</definedName>
    <definedName name="f808p">#REF!</definedName>
    <definedName name="f809m">#REF!</definedName>
    <definedName name="f809p">#REF!</definedName>
    <definedName name="f810m">#REF!</definedName>
    <definedName name="f810p">#REF!</definedName>
    <definedName name="f811m">#REF!</definedName>
    <definedName name="f811p">#REF!</definedName>
    <definedName name="f812m">#REF!</definedName>
    <definedName name="f812p">#REF!</definedName>
    <definedName name="f813m">#REF!</definedName>
    <definedName name="f813p">#REF!</definedName>
    <definedName name="f814m">#REF!</definedName>
    <definedName name="f814p">#REF!</definedName>
    <definedName name="f943m">#REF!</definedName>
    <definedName name="f943p">#REF!</definedName>
    <definedName name="faixa">#REF!</definedName>
    <definedName name="faixa2">#REF!</definedName>
    <definedName name="FATOR1" localSheetId="16">#REF!</definedName>
    <definedName name="FATOR1">#REF!</definedName>
    <definedName name="fator100">#REF!</definedName>
    <definedName name="fator50">#REF!</definedName>
    <definedName name="FATURAS2002" localSheetId="15" hidden="1">{#N/A,#N/A,TRUE,"Serviços"}</definedName>
    <definedName name="FATURAS2002" localSheetId="20" hidden="1">{#N/A,#N/A,TRUE,"Serviços"}</definedName>
    <definedName name="FATURAS2002" localSheetId="16" hidden="1">{#N/A,#N/A,TRUE,"Serviços"}</definedName>
    <definedName name="FATURAS2002" localSheetId="13" hidden="1">{#N/A,#N/A,TRUE,"Serviços"}</definedName>
    <definedName name="FATURAS2002" localSheetId="17" hidden="1">{#N/A,#N/A,TRUE,"Serviços"}</definedName>
    <definedName name="FATURAS2002" localSheetId="25" hidden="1">{#N/A,#N/A,TRUE,"Serviços"}</definedName>
    <definedName name="FATURAS2002" hidden="1">{#N/A,#N/A,TRUE,"Serviços"}</definedName>
    <definedName name="FATURAS20022" localSheetId="15" hidden="1">{#N/A,#N/A,TRUE,"Serviços"}</definedName>
    <definedName name="FATURAS20022" localSheetId="20" hidden="1">{#N/A,#N/A,TRUE,"Serviços"}</definedName>
    <definedName name="FATURAS20022" localSheetId="17" hidden="1">{#N/A,#N/A,TRUE,"Serviços"}</definedName>
    <definedName name="FATURAS20022" localSheetId="25" hidden="1">{#N/A,#N/A,TRUE,"Serviços"}</definedName>
    <definedName name="FATURAS20022" hidden="1">{#N/A,#N/A,TRUE,"Serviços"}</definedName>
    <definedName name="fc1a" localSheetId="22">#REF!</definedName>
    <definedName name="fc1a" localSheetId="17">#REF!</definedName>
    <definedName name="fc1a">#REF!</definedName>
    <definedName name="FC2A" localSheetId="22">#REF!</definedName>
    <definedName name="FC2A" localSheetId="17">#REF!</definedName>
    <definedName name="FC2A">#REF!</definedName>
    <definedName name="FC3A" localSheetId="22">#REF!</definedName>
    <definedName name="FC3A" localSheetId="17">#REF!</definedName>
    <definedName name="FC3A">#REF!</definedName>
    <definedName name="fda" localSheetId="15">{"total","SUM(total)","YNNNN",FALSE}</definedName>
    <definedName name="fda" localSheetId="16">{"total","SUM(total)","YNNNN",FALSE}</definedName>
    <definedName name="fda" localSheetId="13">{"total","SUM(total)","YNNNN",FALSE}</definedName>
    <definedName name="fda" localSheetId="22">{"total","SUM(total)","YNNNN",FALSE}</definedName>
    <definedName name="fda" localSheetId="17">{"total","SUM(total)","YNNNN",FALSE}</definedName>
    <definedName name="fda" localSheetId="25">{"total","SUM(total)","YNNNN",FALSE}</definedName>
    <definedName name="fda">{"total","SUM(total)","YNNNN",FALSE}</definedName>
    <definedName name="fdfff" localSheetId="16">#REF!</definedName>
    <definedName name="fdfff" localSheetId="17">#REF!</definedName>
    <definedName name="fdfff">#REF!</definedName>
    <definedName name="FE" localSheetId="16">#REF!</definedName>
    <definedName name="FE" localSheetId="17">#REF!</definedName>
    <definedName name="FE">#REF!</definedName>
    <definedName name="fernanda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ramenta" localSheetId="16">#REF!</definedName>
    <definedName name="Ferramenta" localSheetId="17">#REF!</definedName>
    <definedName name="Ferramenta">#REF!</definedName>
    <definedName name="FEV00" localSheetId="16">#REF!</definedName>
    <definedName name="FEV00" localSheetId="22">#REF!</definedName>
    <definedName name="FEV00" localSheetId="17">#REF!</definedName>
    <definedName name="FEV00">#REF!</definedName>
    <definedName name="FEV00_3" localSheetId="17">#REF!</definedName>
    <definedName name="FEV00_3">#REF!</definedName>
    <definedName name="FEV95_3">#REF!</definedName>
    <definedName name="FEV96_3">#REF!</definedName>
    <definedName name="FEV97_3">#REF!</definedName>
    <definedName name="FEV98_3">#REF!</definedName>
    <definedName name="FEV99_3">#REF!</definedName>
    <definedName name="ff" localSheetId="16">#REF!</definedName>
    <definedName name="ff">#REF!</definedName>
    <definedName name="fffff" localSheetId="15" hidden="1">{"'EI 060 02'!$A$1:$K$59"}</definedName>
    <definedName name="fffff" localSheetId="20" hidden="1">{"'EI 060 02'!$A$1:$K$59"}</definedName>
    <definedName name="fffff" localSheetId="17" hidden="1">{"'EI 060 02'!$A$1:$K$59"}</definedName>
    <definedName name="fffff" localSheetId="25" hidden="1">{"'EI 060 02'!$A$1:$K$59"}</definedName>
    <definedName name="fffff" hidden="1">{"'EI 060 02'!$A$1:$K$59"}</definedName>
    <definedName name="fgff" localSheetId="17" hidden="1">{#N/A,#N/A,FALSE,"MO (2)"}</definedName>
    <definedName name="fgff" hidden="1">{#N/A,#N/A,FALSE,"MO (2)"}</definedName>
    <definedName name="fgff_1" localSheetId="17" hidden="1">{#N/A,#N/A,FALSE,"MO (2)"}</definedName>
    <definedName name="fgff_1" hidden="1">{#N/A,#N/A,FALSE,"MO (2)"}</definedName>
    <definedName name="fgnh">#REF!</definedName>
    <definedName name="fir">#REF!</definedName>
    <definedName name="fl._01">#REF!</definedName>
    <definedName name="FOG">#REF!</definedName>
    <definedName name="FOLHA01" localSheetId="15" hidden="1">{#N/A,#N/A,TRUE,"Serviços"}</definedName>
    <definedName name="FOLHA01" localSheetId="20" hidden="1">{#N/A,#N/A,TRUE,"Serviços"}</definedName>
    <definedName name="FOLHA01" localSheetId="16" hidden="1">{#N/A,#N/A,TRUE,"Serviços"}</definedName>
    <definedName name="FOLHA01" localSheetId="13" hidden="1">{#N/A,#N/A,TRUE,"Serviços"}</definedName>
    <definedName name="FOLHA01" localSheetId="17" hidden="1">{#N/A,#N/A,TRUE,"Serviços"}</definedName>
    <definedName name="FOLHA01" localSheetId="25" hidden="1">{#N/A,#N/A,TRUE,"Serviços"}</definedName>
    <definedName name="FOLHA01" hidden="1">{#N/A,#N/A,TRUE,"Serviços"}</definedName>
    <definedName name="FOLHA011" localSheetId="15" hidden="1">{#N/A,#N/A,TRUE,"Serviços"}</definedName>
    <definedName name="FOLHA011" localSheetId="20" hidden="1">{#N/A,#N/A,TRUE,"Serviços"}</definedName>
    <definedName name="FOLHA011" localSheetId="17" hidden="1">{#N/A,#N/A,TRUE,"Serviços"}</definedName>
    <definedName name="FOLHA011" localSheetId="25" hidden="1">{#N/A,#N/A,TRUE,"Serviços"}</definedName>
    <definedName name="FOLHA011" hidden="1">{#N/A,#N/A,TRUE,"Serviços"}</definedName>
    <definedName name="folha1" localSheetId="20" hidden="1">{#N/A,#N/A,TRUE,"Serviços"}</definedName>
    <definedName name="FOLHA1" localSheetId="16">#REF!</definedName>
    <definedName name="FOLHA1" localSheetId="17">#REF!</definedName>
    <definedName name="FOLHA1">#REF!</definedName>
    <definedName name="folha11" localSheetId="15" hidden="1">{#N/A,#N/A,TRUE,"Serviços"}</definedName>
    <definedName name="folha11" localSheetId="20" hidden="1">{#N/A,#N/A,TRUE,"Serviços"}</definedName>
    <definedName name="folha11" localSheetId="17" hidden="1">{#N/A,#N/A,TRUE,"Serviços"}</definedName>
    <definedName name="folha11" localSheetId="25" hidden="1">{#N/A,#N/A,TRUE,"Serviços"}</definedName>
    <definedName name="folha11" hidden="1">{#N/A,#N/A,TRUE,"Serviços"}</definedName>
    <definedName name="FOLHA2" localSheetId="16">#REF!</definedName>
    <definedName name="FOLHA2" localSheetId="17">#REF!</definedName>
    <definedName name="FOLHA2">#REF!</definedName>
    <definedName name="FOLHA3" localSheetId="17">#REF!</definedName>
    <definedName name="FOLHA3">#REF!</definedName>
    <definedName name="FOLHA4" localSheetId="17">#REF!</definedName>
    <definedName name="FOLHA4">#REF!</definedName>
    <definedName name="FOLHA5">#REF!</definedName>
    <definedName name="FOLHA6">#REF!</definedName>
    <definedName name="FOLHA7">#REF!</definedName>
    <definedName name="FOLHA8">#REF!</definedName>
    <definedName name="FOLHA9">#REF!</definedName>
    <definedName name="FORMA_MAD_BRANCA" localSheetId="22">#REF!</definedName>
    <definedName name="FORMA_MAD_BRANCA">#REF!</definedName>
    <definedName name="Formatação_Amarelo_comCusto">INDIRECT("'Analítico CCUs'!$W$2:$X$"&amp;#REF!)</definedName>
    <definedName name="Formatação_Azul">INDIRECT("'Analítico CCUs'!$P$2:$X$"&amp;#REF!)</definedName>
    <definedName name="Formatação_Vermelho">INDIRECT("'Analítico CCUs'!$F$2:$N$"&amp;#REF!)</definedName>
    <definedName name="Fot" localSheetId="15" hidden="1">{"'EI 060 02'!$A$1:$K$59"}</definedName>
    <definedName name="Fot" localSheetId="20" hidden="1">{"'EI 060 02'!$A$1:$K$59"}</definedName>
    <definedName name="Fot" localSheetId="17" hidden="1">{"'EI 060 02'!$A$1:$K$59"}</definedName>
    <definedName name="Fot" localSheetId="25" hidden="1">{"'EI 060 02'!$A$1:$K$59"}</definedName>
    <definedName name="Fot" hidden="1">{"'EI 060 02'!$A$1:$K$59"}</definedName>
    <definedName name="Frenteserviços">#REF!</definedName>
    <definedName name="Fresagem01" localSheetId="15" hidden="1">{#N/A,#N/A,TRUE,"Serviços"}</definedName>
    <definedName name="Fresagem01" localSheetId="20" hidden="1">{#N/A,#N/A,TRUE,"Serviços"}</definedName>
    <definedName name="Fresagem01" localSheetId="17" hidden="1">{#N/A,#N/A,TRUE,"Serviços"}</definedName>
    <definedName name="Fresagem01" localSheetId="25" hidden="1">{#N/A,#N/A,TRUE,"Serviços"}</definedName>
    <definedName name="Fresagem01" hidden="1">{#N/A,#N/A,TRUE,"Serviços"}</definedName>
    <definedName name="Fresagem011" localSheetId="15" hidden="1">{#N/A,#N/A,TRUE,"Serviços"}</definedName>
    <definedName name="Fresagem011" localSheetId="20" hidden="1">{#N/A,#N/A,TRUE,"Serviços"}</definedName>
    <definedName name="Fresagem011" localSheetId="17" hidden="1">{#N/A,#N/A,TRUE,"Serviços"}</definedName>
    <definedName name="Fresagem011" localSheetId="25" hidden="1">{#N/A,#N/A,TRUE,"Serviços"}</definedName>
    <definedName name="Fresagem011" hidden="1">{#N/A,#N/A,TRUE,"Serviços"}</definedName>
    <definedName name="fresh5" localSheetId="16">#REF!</definedName>
    <definedName name="fresh5" localSheetId="17">#REF!</definedName>
    <definedName name="fresh5">#REF!</definedName>
    <definedName name="Fromatação_Amarelo_semCusto">INDIRECT("'Analítico CCUs'!$P$2:$V$"&amp;#REF!)</definedName>
    <definedName name="fs" localSheetId="17">#REF!</definedName>
    <definedName name="fs">#REF!</definedName>
    <definedName name="fx_horiz" localSheetId="17">#REF!</definedName>
    <definedName name="fx_horiz">#REF!</definedName>
    <definedName name="g">#REF!</definedName>
    <definedName name="GAS_CARBONICO_6KG">#REF!</definedName>
    <definedName name="GAST">#REF!</definedName>
    <definedName name="GEOTECNICO" localSheetId="16">#REF!</definedName>
    <definedName name="GEOTECNICO">#REF!</definedName>
    <definedName name="GESSO" localSheetId="16">#REF!</definedName>
    <definedName name="GESSO">#REF!</definedName>
    <definedName name="gfgfgfg" localSheetId="17" hidden="1">{#N/A,#N/A,FALSE,"MO (2)"}</definedName>
    <definedName name="gfgfgfg" hidden="1">{#N/A,#N/A,FALSE,"MO (2)"}</definedName>
    <definedName name="gggg" localSheetId="17">#REF!</definedName>
    <definedName name="gggg">#REF!</definedName>
    <definedName name="ghghgh" localSheetId="17" hidden="1">{#N/A,#N/A,FALSE,"MO (2)"}</definedName>
    <definedName name="ghghgh" hidden="1">{#N/A,#N/A,FALSE,"MO (2)"}</definedName>
    <definedName name="GP" localSheetId="17">#REF!</definedName>
    <definedName name="GP">#REF!</definedName>
    <definedName name="GRAFICOS" localSheetId="17">#REF!</definedName>
    <definedName name="GRAFICOS">#REF!</definedName>
    <definedName name="GRAMA" localSheetId="16">#REF!</definedName>
    <definedName name="GRAMA" localSheetId="17">#REF!</definedName>
    <definedName name="GRAMA">#REF!</definedName>
    <definedName name="grama_mudas">#REF!</definedName>
    <definedName name="GRANITO_AMENDOA">#REF!</definedName>
    <definedName name="GRANITO_CINZA_CORUMBA">#REF!</definedName>
    <definedName name="_xlnm.Recorder">#REF!</definedName>
    <definedName name="gtryfj" localSheetId="15" hidden="1">{#N/A,#N/A,TRUE,"Serviços"}</definedName>
    <definedName name="gtryfj" localSheetId="20" hidden="1">{#N/A,#N/A,TRUE,"Serviços"}</definedName>
    <definedName name="gtryfj" localSheetId="16" hidden="1">{#N/A,#N/A,TRUE,"Serviços"}</definedName>
    <definedName name="gtryfj" localSheetId="13" hidden="1">{#N/A,#N/A,TRUE,"Serviços"}</definedName>
    <definedName name="gtryfj" localSheetId="17" hidden="1">{#N/A,#N/A,TRUE,"Serviços"}</definedName>
    <definedName name="gtryfj" localSheetId="25" hidden="1">{#N/A,#N/A,TRUE,"Serviços"}</definedName>
    <definedName name="gtryfj" hidden="1">{#N/A,#N/A,TRUE,"Serviços"}</definedName>
    <definedName name="gtryfjj" localSheetId="15" hidden="1">{#N/A,#N/A,TRUE,"Serviços"}</definedName>
    <definedName name="gtryfjj" localSheetId="20" hidden="1">{#N/A,#N/A,TRUE,"Serviços"}</definedName>
    <definedName name="gtryfjj" localSheetId="17" hidden="1">{#N/A,#N/A,TRUE,"Serviços"}</definedName>
    <definedName name="gtryfjj" localSheetId="25" hidden="1">{#N/A,#N/A,TRUE,"Serviços"}</definedName>
    <definedName name="gtryfjj" hidden="1">{#N/A,#N/A,TRUE,"Serviços"}</definedName>
    <definedName name="GUSTAVO" localSheetId="15">{"total","SUM(total)","YNNNN",FALSE}</definedName>
    <definedName name="GUSTAVO" localSheetId="16">{"total","SUM(total)","YNNNN",FALSE}</definedName>
    <definedName name="GUSTAVO" localSheetId="13">{"total","SUM(total)","YNNNN",FALSE}</definedName>
    <definedName name="GUSTAVO" localSheetId="22">{"total","SUM(total)","YNNNN",FALSE}</definedName>
    <definedName name="GUSTAVO" localSheetId="17">{"total","SUM(total)","YNNNN",FALSE}</definedName>
    <definedName name="GUSTAVO" localSheetId="25">{"total","SUM(total)","YNNNN",FALSE}</definedName>
    <definedName name="GUSTAVO">{"total","SUM(total)","YNNNN",FALSE}</definedName>
    <definedName name="H">#REF!</definedName>
    <definedName name="h4c" localSheetId="16">#REF!</definedName>
    <definedName name="h4c" localSheetId="17">#REF!</definedName>
    <definedName name="h4c">#REF!</definedName>
    <definedName name="h5c" localSheetId="17">#REF!</definedName>
    <definedName name="h5c">#REF!</definedName>
    <definedName name="h6c">#REF!</definedName>
    <definedName name="h7c">#REF!</definedName>
    <definedName name="h8c">#REF!</definedName>
    <definedName name="h9c">#REF!</definedName>
    <definedName name="hhdfh">#REF!</definedName>
    <definedName name="hhhhh" localSheetId="17" hidden="1">{#N/A,#N/A,FALSE,"MO (2)"}</definedName>
    <definedName name="hhhhh" hidden="1">{#N/A,#N/A,FALSE,"MO (2)"}</definedName>
    <definedName name="hi">#REF!</definedName>
    <definedName name="hjhjhjhju" localSheetId="17" hidden="1">{#N/A,#N/A,FALSE,"MO (2)"}</definedName>
    <definedName name="hjhjhjhju" hidden="1">{#N/A,#N/A,FALSE,"MO (2)"}</definedName>
    <definedName name="hjj">#REF!</definedName>
    <definedName name="hk">#REF!</definedName>
    <definedName name="HTML_CodePage" hidden="1">1252</definedName>
    <definedName name="HTML_Control" localSheetId="15" hidden="1">{"'EI 060 02'!$A$1:$K$59"}</definedName>
    <definedName name="HTML_Control" localSheetId="20" hidden="1">{"'EI 060 02'!$A$1:$K$59"}</definedName>
    <definedName name="HTML_Control" localSheetId="17" hidden="1">{"'EI 060 02'!$A$1:$K$59"}</definedName>
    <definedName name="HTML_Control" localSheetId="25" hidden="1">{"'EI 060 02'!$A$1:$K$59"}</definedName>
    <definedName name="HTML_Control" hidden="1">{"'EI 060 02'!$A$1:$K$59"}</definedName>
    <definedName name="HTML_Description" hidden="1">""</definedName>
    <definedName name="HTML_Email" hidden="1">""</definedName>
    <definedName name="HTML_Header" hidden="1">"EI 060 02"</definedName>
    <definedName name="HTML_LastUpdate" hidden="1">"05/05/03"</definedName>
    <definedName name="HTML_LineAfter" hidden="1">FALSE</definedName>
    <definedName name="HTML_LineBefore" hidden="1">FALSE</definedName>
    <definedName name="HTML_Name" hidden="1">"Keyloir"</definedName>
    <definedName name="HTML_OBDlg2" hidden="1">TRUE</definedName>
    <definedName name="HTML_OBDlg4" hidden="1">TRUE</definedName>
    <definedName name="HTML_OS" hidden="1">0</definedName>
    <definedName name="HTML_PathFile" hidden="1">"C:\Meus documentos\EI 060-02.htm"</definedName>
    <definedName name="HTML_Title" hidden="1">"EI 060-02 Relatório"</definedName>
    <definedName name="I" localSheetId="16">#REF!</definedName>
    <definedName name="I" localSheetId="17">#REF!</definedName>
    <definedName name="I">#REF!</definedName>
    <definedName name="ic" localSheetId="17">#REF!</definedName>
    <definedName name="ic">#REF!</definedName>
    <definedName name="idem" localSheetId="16">#REF!</definedName>
    <definedName name="idem" localSheetId="17">#REF!</definedName>
    <definedName name="idem">#REF!</definedName>
    <definedName name="IGOL_2" localSheetId="22">#REF!</definedName>
    <definedName name="IGOL_2">#REF!</definedName>
    <definedName name="IGOLFLEX" localSheetId="22">#REF!</definedName>
    <definedName name="IGOLFLEX">#REF!</definedName>
    <definedName name="IM">#REF!</definedName>
    <definedName name="IMOVEIS">#REF!</definedName>
    <definedName name="Imóveis" localSheetId="16">#REF!</definedName>
    <definedName name="Imóveis">#REF!</definedName>
    <definedName name="IMPERMEABILIZANTE_SIKA">#REF!</definedName>
    <definedName name="IND">#REF!</definedName>
    <definedName name="INDI">#REF!</definedName>
    <definedName name="indi_33">#REF!</definedName>
    <definedName name="INDI22">#REF!</definedName>
    <definedName name="indice_2">#REF!</definedName>
    <definedName name="INDIRETO">#REF!</definedName>
    <definedName name="inic" localSheetId="16">#REF!</definedName>
    <definedName name="inic">#REF!</definedName>
    <definedName name="Instalações">#REF!</definedName>
    <definedName name="Insumos" localSheetId="20" hidden="1">#REF!</definedName>
    <definedName name="INSUMOS">#REF!</definedName>
    <definedName name="ISSQN">#REF!</definedName>
    <definedName name="ITEM1" localSheetId="16">#REF!</definedName>
    <definedName name="ITEM1">#REF!</definedName>
    <definedName name="ITEM2" localSheetId="16">#REF!</definedName>
    <definedName name="ITEM2">#REF!</definedName>
    <definedName name="Itens" localSheetId="20" hidden="1">#REF!</definedName>
    <definedName name="Itens" hidden="1">#REF!</definedName>
    <definedName name="j" localSheetId="17" hidden="1">{#N/A,#N/A,FALSE,"MO (2)"}</definedName>
    <definedName name="j" hidden="1">{#N/A,#N/A,FALSE,"MO (2)"}</definedName>
    <definedName name="JAN00" localSheetId="16">#REF!</definedName>
    <definedName name="JAN00" localSheetId="22">#REF!</definedName>
    <definedName name="JAN00" localSheetId="17">#REF!</definedName>
    <definedName name="JAN00">#REF!</definedName>
    <definedName name="JAN00_3" localSheetId="16">#REF!</definedName>
    <definedName name="JAN00_3" localSheetId="17">#REF!</definedName>
    <definedName name="JAN00_3">#REF!</definedName>
    <definedName name="JAN95_3" localSheetId="17">#REF!</definedName>
    <definedName name="JAN95_3">#REF!</definedName>
    <definedName name="JAN96_3">#REF!</definedName>
    <definedName name="JAN97_3">#REF!</definedName>
    <definedName name="JAN98_3">#REF!</definedName>
    <definedName name="JAN99_3">#REF!</definedName>
    <definedName name="JANEIRO2003" localSheetId="15" hidden="1">{#N/A,#N/A,TRUE,"Serviços"}</definedName>
    <definedName name="JANEIRO2003" localSheetId="20" hidden="1">{#N/A,#N/A,TRUE,"Serviços"}</definedName>
    <definedName name="JANEIRO2003" localSheetId="16" hidden="1">{#N/A,#N/A,TRUE,"Serviços"}</definedName>
    <definedName name="JANEIRO2003" localSheetId="13" hidden="1">{#N/A,#N/A,TRUE,"Serviços"}</definedName>
    <definedName name="JANEIRO2003" localSheetId="17" hidden="1">{#N/A,#N/A,TRUE,"Serviços"}</definedName>
    <definedName name="JANEIRO2003" localSheetId="25" hidden="1">{#N/A,#N/A,TRUE,"Serviços"}</definedName>
    <definedName name="JANEIRO2003" hidden="1">{#N/A,#N/A,TRUE,"Serviços"}</definedName>
    <definedName name="JANEIRO20033" localSheetId="15" hidden="1">{#N/A,#N/A,TRUE,"Serviços"}</definedName>
    <definedName name="JANEIRO20033" localSheetId="20" hidden="1">{#N/A,#N/A,TRUE,"Serviços"}</definedName>
    <definedName name="JANEIRO20033" localSheetId="17" hidden="1">{#N/A,#N/A,TRUE,"Serviços"}</definedName>
    <definedName name="JANEIRO20033" localSheetId="25" hidden="1">{#N/A,#N/A,TRUE,"Serviços"}</definedName>
    <definedName name="JANEIRO20033" hidden="1">{#N/A,#N/A,TRUE,"Serviços"}</definedName>
    <definedName name="JF">#REF!</definedName>
    <definedName name="jhjhjhjju" localSheetId="17" hidden="1">{#N/A,#N/A,FALSE,"MO (2)"}</definedName>
    <definedName name="jhjhjhjju" hidden="1">{#N/A,#N/A,FALSE,"MO (2)"}</definedName>
    <definedName name="jj" localSheetId="16">#REF!</definedName>
    <definedName name="jj" localSheetId="17">#REF!</definedName>
    <definedName name="jj">#REF!</definedName>
    <definedName name="jjgf" localSheetId="17">#REF!</definedName>
    <definedName name="jjgf">#REF!</definedName>
    <definedName name="jjjjj" localSheetId="17" hidden="1">{#N/A,#N/A,FALSE,"MO (2)"}</definedName>
    <definedName name="jjjjj" hidden="1">{#N/A,#N/A,FALSE,"MO (2)"}</definedName>
    <definedName name="jklfl" localSheetId="17">#REF!</definedName>
    <definedName name="jklfl">#REF!</definedName>
    <definedName name="jlç" localSheetId="17">#REF!</definedName>
    <definedName name="jlç">#REF!</definedName>
    <definedName name="jo" localSheetId="17" hidden="1">{#N/A,#N/A,FALSE,"MO (2)"}</definedName>
    <definedName name="jo" hidden="1">{#N/A,#N/A,FALSE,"MO (2)"}</definedName>
    <definedName name="JOAO" localSheetId="17" hidden="1">{#N/A,#N/A,FALSE,"SS 1";#N/A,#N/A,FALSE,"SS 2";#N/A,#N/A,FALSE,"TER 1 (1)";#N/A,#N/A,FALSE,"TER 1 (2)";#N/A,#N/A,FALSE,"TER 2 ";#N/A,#N/A,FALSE,"TP  (1)";#N/A,#N/A,FALSE,"TP  (2)";#N/A,#N/A,FALSE,"CM BAR"}</definedName>
    <definedName name="JOAO" hidden="1">{#N/A,#N/A,FALSE,"SS 1";#N/A,#N/A,FALSE,"SS 2";#N/A,#N/A,FALSE,"TER 1 (1)";#N/A,#N/A,FALSE,"TER 1 (2)";#N/A,#N/A,FALSE,"TER 2 ";#N/A,#N/A,FALSE,"TP  (1)";#N/A,#N/A,FALSE,"TP  (2)";#N/A,#N/A,FALSE,"CM BAR"}</definedName>
    <definedName name="JOAO1" localSheetId="17" hidden="1">{#N/A,#N/A,FALSE,"LEVFER V2 P";#N/A,#N/A,FALSE,"LEVFER V2 P10%"}</definedName>
    <definedName name="JOAO1" hidden="1">{#N/A,#N/A,FALSE,"LEVFER V2 P";#N/A,#N/A,FALSE,"LEVFER V2 P10%"}</definedName>
    <definedName name="JOSE">#REF!</definedName>
    <definedName name="juca" localSheetId="17" hidden="1">{#N/A,#N/A,FALSE,"SS 1";#N/A,#N/A,FALSE,"TER 1 (A)";#N/A,#N/A,FALSE,"SS 2";#N/A,#N/A,FALSE,"TER 1 (B)";#N/A,#N/A,FALSE,"TER 1 (C)";#N/A,#N/A,FALSE,"TER 1 (D)";#N/A,#N/A,FALSE,"TER 1 (E)";#N/A,#N/A,FALSE,"TER 2 "}</definedName>
    <definedName name="juca" hidden="1">{#N/A,#N/A,FALSE,"SS 1";#N/A,#N/A,FALSE,"TER 1 (A)";#N/A,#N/A,FALSE,"SS 2";#N/A,#N/A,FALSE,"TER 1 (B)";#N/A,#N/A,FALSE,"TER 1 (C)";#N/A,#N/A,FALSE,"TER 1 (D)";#N/A,#N/A,FALSE,"TER 1 (E)";#N/A,#N/A,FALSE,"TER 2 "}</definedName>
    <definedName name="JUL95_3" localSheetId="16">#REF!</definedName>
    <definedName name="JUL95_3" localSheetId="17">#REF!</definedName>
    <definedName name="JUL95_3">#REF!</definedName>
    <definedName name="JUL96_3" localSheetId="16">#REF!</definedName>
    <definedName name="JUL96_3" localSheetId="17">#REF!</definedName>
    <definedName name="JUL96_3">#REF!</definedName>
    <definedName name="JUL97_3" localSheetId="17">#REF!</definedName>
    <definedName name="JUL97_3">#REF!</definedName>
    <definedName name="JUL98_3">#REF!</definedName>
    <definedName name="JUL99_3">#REF!</definedName>
    <definedName name="jun00" localSheetId="22">#REF!</definedName>
    <definedName name="jun00" localSheetId="17">#REF!</definedName>
    <definedName name="jun00">#REF!</definedName>
    <definedName name="jun00_3" localSheetId="17">#REF!</definedName>
    <definedName name="jun00_3">#REF!</definedName>
    <definedName name="JUN95_3" localSheetId="17">#REF!</definedName>
    <definedName name="JUN95_3">#REF!</definedName>
    <definedName name="JUN96_3">#REF!</definedName>
    <definedName name="JUN97_3">#REF!</definedName>
    <definedName name="JUN98_3">#REF!</definedName>
    <definedName name="JUN99_3">#REF!</definedName>
    <definedName name="JUNTA_PLÁSTICA" localSheetId="16">#REF!</definedName>
    <definedName name="JUNTA_PLÁSTICA" localSheetId="22">#REF!</definedName>
    <definedName name="JUNTA_PLÁSTICA">#REF!</definedName>
    <definedName name="k" localSheetId="16">#REF!</definedName>
    <definedName name="k">#REF!</definedName>
    <definedName name="kdren" localSheetId="16">#REF!</definedName>
    <definedName name="kdren">#REF!</definedName>
    <definedName name="kdrena">#REF!</definedName>
    <definedName name="ki">#REF!</definedName>
    <definedName name="kid">#REF!</definedName>
    <definedName name="kii">#REF!</definedName>
    <definedName name="kkkkk" localSheetId="16">#REF!</definedName>
    <definedName name="kkkkk">#REF!</definedName>
    <definedName name="kkkkkk" localSheetId="17" hidden="1">{#N/A,#N/A,FALSE,"MO (2)"}</definedName>
    <definedName name="kkkkkk" hidden="1">{#N/A,#N/A,FALSE,"MO (2)"}</definedName>
    <definedName name="klklklkl" localSheetId="17" hidden="1">{#N/A,#N/A,FALSE,"MO (2)"}</definedName>
    <definedName name="klklklkl" hidden="1">{#N/A,#N/A,FALSE,"MO (2)"}</definedName>
    <definedName name="Km" localSheetId="17">#REF!</definedName>
    <definedName name="Km">#REF!</definedName>
    <definedName name="koae" localSheetId="17">#REF!</definedName>
    <definedName name="koae">#REF!</definedName>
    <definedName name="KORODUR" localSheetId="17">#REF!</definedName>
    <definedName name="KORODUR">#REF!</definedName>
    <definedName name="kpavi">#REF!</definedName>
    <definedName name="KSIN">#REF!</definedName>
    <definedName name="ksinal">#REF!</definedName>
    <definedName name="kt" localSheetId="16">#REF!</definedName>
    <definedName name="kt">#REF!</definedName>
    <definedName name="kterra">#REF!</definedName>
    <definedName name="la" localSheetId="17" hidden="1">{#N/A,#N/A,FALSE,"MO (2)"}</definedName>
    <definedName name="la" hidden="1">{#N/A,#N/A,FALSE,"MO (2)"}</definedName>
    <definedName name="la_1" localSheetId="17" hidden="1">{#N/A,#N/A,FALSE,"MO (2)"}</definedName>
    <definedName name="la_1" hidden="1">{#N/A,#N/A,FALSE,"MO (2)"}</definedName>
    <definedName name="lab" localSheetId="15" hidden="1">{#N/A,#N/A,TRUE,"Serviços"}</definedName>
    <definedName name="lab" localSheetId="20" hidden="1">{#N/A,#N/A,TRUE,"Serviços"}</definedName>
    <definedName name="lab" localSheetId="17" hidden="1">{#N/A,#N/A,TRUE,"Serviços"}</definedName>
    <definedName name="lab" localSheetId="25" hidden="1">{#N/A,#N/A,TRUE,"Serviços"}</definedName>
    <definedName name="lab" hidden="1">{#N/A,#N/A,TRUE,"Serviços"}</definedName>
    <definedName name="labb" localSheetId="15" hidden="1">{#N/A,#N/A,TRUE,"Serviços"}</definedName>
    <definedName name="labb" localSheetId="20" hidden="1">{#N/A,#N/A,TRUE,"Serviços"}</definedName>
    <definedName name="labb" localSheetId="17" hidden="1">{#N/A,#N/A,TRUE,"Serviços"}</definedName>
    <definedName name="labb" localSheetId="25" hidden="1">{#N/A,#N/A,TRUE,"Serviços"}</definedName>
    <definedName name="labb" hidden="1">{#N/A,#N/A,TRUE,"Serviços"}</definedName>
    <definedName name="Laboratório">#REF!</definedName>
    <definedName name="LAMAG" localSheetId="17">#REF!</definedName>
    <definedName name="LAMAG">#REF!</definedName>
    <definedName name="LAMBRI_IPÊ" localSheetId="16">#REF!</definedName>
    <definedName name="LAMBRI_IPÊ" localSheetId="17">#REF!</definedName>
    <definedName name="LAMBRI_IPÊ">#REF!</definedName>
    <definedName name="LANÇAMENTO_CONCRETO">#REF!</definedName>
    <definedName name="LDI">#REF!</definedName>
    <definedName name="LIGAÇÃO_FLEXIVEL">#REF!</definedName>
    <definedName name="LILASDRENA">#REF!</definedName>
    <definedName name="LIQUIDO_PREPARADOR">#REF!</definedName>
    <definedName name="LIQUIDO_SELADOR" localSheetId="22">#REF!</definedName>
    <definedName name="LIQUIDO_SELADOR" localSheetId="17">#REF!</definedName>
    <definedName name="LIQUIDO_SELADOR">#REF!</definedName>
    <definedName name="LIXA_FERRO" localSheetId="16">#REF!</definedName>
    <definedName name="LIXA_FERRO" localSheetId="22">#REF!</definedName>
    <definedName name="LIXA_FERRO">#REF!</definedName>
    <definedName name="LIXA_MADEIRA" localSheetId="22">#REF!</definedName>
    <definedName name="LIXA_MADEIRA" localSheetId="17">#REF!</definedName>
    <definedName name="LIXA_MADEIRA">#REF!</definedName>
    <definedName name="LOC" localSheetId="16">#REF!</definedName>
    <definedName name="LOC" localSheetId="17">#REF!</definedName>
    <definedName name="LOC">#REF!</definedName>
    <definedName name="LOCAL" localSheetId="16">#REF!</definedName>
    <definedName name="LOCAL" localSheetId="22">#REF!</definedName>
    <definedName name="LOCAL">#REF!</definedName>
    <definedName name="Lote">#REF!</definedName>
    <definedName name="LS" localSheetId="16">#REF!</definedName>
    <definedName name="LS" localSheetId="22">#REF!</definedName>
    <definedName name="LS">#REF!</definedName>
    <definedName name="LU">#REF!</definedName>
    <definedName name="luis">#REF!</definedName>
    <definedName name="LVC">#REF!</definedName>
    <definedName name="LVD">#REF!</definedName>
    <definedName name="m">#REF!</definedName>
    <definedName name="m001m" localSheetId="16">#REF!</definedName>
    <definedName name="m001m">#REF!</definedName>
    <definedName name="m001p">#REF!</definedName>
    <definedName name="m002m">#REF!</definedName>
    <definedName name="m002p">#REF!</definedName>
    <definedName name="m003m">#REF!</definedName>
    <definedName name="m003p">#REF!</definedName>
    <definedName name="m004m">#REF!</definedName>
    <definedName name="m004p">#REF!</definedName>
    <definedName name="m005m">#REF!</definedName>
    <definedName name="m005p">#REF!</definedName>
    <definedName name="m101m">#REF!</definedName>
    <definedName name="m101p">#REF!</definedName>
    <definedName name="m102m">#REF!</definedName>
    <definedName name="m102p">#REF!</definedName>
    <definedName name="m103m">#REF!</definedName>
    <definedName name="m103p">#REF!</definedName>
    <definedName name="m104m">#REF!</definedName>
    <definedName name="m104p">#REF!</definedName>
    <definedName name="m105m">#REF!</definedName>
    <definedName name="m105p">#REF!</definedName>
    <definedName name="m106m">#REF!</definedName>
    <definedName name="m106p">#REF!</definedName>
    <definedName name="m107m">#REF!</definedName>
    <definedName name="m107p">#REF!</definedName>
    <definedName name="m108m">#REF!</definedName>
    <definedName name="m108p">#REF!</definedName>
    <definedName name="m109m">#REF!</definedName>
    <definedName name="m109p">#REF!</definedName>
    <definedName name="m110m">#REF!</definedName>
    <definedName name="m110p">#REF!</definedName>
    <definedName name="m111m">#REF!</definedName>
    <definedName name="m111p">#REF!</definedName>
    <definedName name="m112m">#REF!</definedName>
    <definedName name="m112p">#REF!</definedName>
    <definedName name="m114m">#REF!</definedName>
    <definedName name="m114p">#REF!</definedName>
    <definedName name="m201m">#REF!</definedName>
    <definedName name="m201p">#REF!</definedName>
    <definedName name="m202m">#REF!</definedName>
    <definedName name="m202p">#REF!</definedName>
    <definedName name="m307m">#REF!</definedName>
    <definedName name="m307p">#REF!</definedName>
    <definedName name="m319m">#REF!</definedName>
    <definedName name="m319p">#REF!</definedName>
    <definedName name="m320m">#REF!</definedName>
    <definedName name="m320p">#REF!</definedName>
    <definedName name="m321m">#REF!</definedName>
    <definedName name="m321p">#REF!</definedName>
    <definedName name="m322m">#REF!</definedName>
    <definedName name="m322p">#REF!</definedName>
    <definedName name="m323m">#REF!</definedName>
    <definedName name="m323p">#REF!</definedName>
    <definedName name="m324m">#REF!</definedName>
    <definedName name="m324p">#REF!</definedName>
    <definedName name="m325m">#REF!</definedName>
    <definedName name="m325p">#REF!</definedName>
    <definedName name="m326m">#REF!</definedName>
    <definedName name="m326p">#REF!</definedName>
    <definedName name="m328m">#REF!</definedName>
    <definedName name="m328p">#REF!</definedName>
    <definedName name="m330m">#REF!</definedName>
    <definedName name="m330p">#REF!</definedName>
    <definedName name="m331m">#REF!</definedName>
    <definedName name="m331p">#REF!</definedName>
    <definedName name="m332m">#REF!</definedName>
    <definedName name="m332p">#REF!</definedName>
    <definedName name="m334m">#REF!</definedName>
    <definedName name="m334p">#REF!</definedName>
    <definedName name="m335m">#REF!</definedName>
    <definedName name="m335p">#REF!</definedName>
    <definedName name="m338m">#REF!</definedName>
    <definedName name="m338p">#REF!</definedName>
    <definedName name="m339m">#REF!</definedName>
    <definedName name="m339p">#REF!</definedName>
    <definedName name="m340m">#REF!</definedName>
    <definedName name="m340p">#REF!</definedName>
    <definedName name="m341m">#REF!</definedName>
    <definedName name="m341p">#REF!</definedName>
    <definedName name="m342m">#REF!</definedName>
    <definedName name="m342p">#REF!</definedName>
    <definedName name="m343m">#REF!</definedName>
    <definedName name="m343p">#REF!</definedName>
    <definedName name="m344m">#REF!</definedName>
    <definedName name="m344p">#REF!</definedName>
    <definedName name="m345m">#REF!</definedName>
    <definedName name="m345p">#REF!</definedName>
    <definedName name="m346m">#REF!</definedName>
    <definedName name="m346p">#REF!</definedName>
    <definedName name="m347m">#REF!</definedName>
    <definedName name="m347p">#REF!</definedName>
    <definedName name="m348m">#REF!</definedName>
    <definedName name="m348p">#REF!</definedName>
    <definedName name="m349m">#REF!</definedName>
    <definedName name="m349p">#REF!</definedName>
    <definedName name="m350m">#REF!</definedName>
    <definedName name="m350p">#REF!</definedName>
    <definedName name="m351m">#REF!</definedName>
    <definedName name="m351p">#REF!</definedName>
    <definedName name="m352m">#REF!</definedName>
    <definedName name="m352p">#REF!</definedName>
    <definedName name="m353m">#REF!</definedName>
    <definedName name="m353p">#REF!</definedName>
    <definedName name="m354m">#REF!</definedName>
    <definedName name="m354p">#REF!</definedName>
    <definedName name="m355m">#REF!</definedName>
    <definedName name="m355p">#REF!</definedName>
    <definedName name="m356m">#REF!</definedName>
    <definedName name="m356p">#REF!</definedName>
    <definedName name="m357m">#REF!</definedName>
    <definedName name="m357p">#REF!</definedName>
    <definedName name="m358m">#REF!</definedName>
    <definedName name="m358p">#REF!</definedName>
    <definedName name="m359m">#REF!</definedName>
    <definedName name="m359p">#REF!</definedName>
    <definedName name="m361m">#REF!</definedName>
    <definedName name="m361p">#REF!</definedName>
    <definedName name="m362m">#REF!</definedName>
    <definedName name="m362p">#REF!</definedName>
    <definedName name="m363m">#REF!</definedName>
    <definedName name="m363p">#REF!</definedName>
    <definedName name="m364m">#REF!</definedName>
    <definedName name="m364p">#REF!</definedName>
    <definedName name="m365m">#REF!</definedName>
    <definedName name="m365p">#REF!</definedName>
    <definedName name="m366m">#REF!</definedName>
    <definedName name="m366p">#REF!</definedName>
    <definedName name="m367m">#REF!</definedName>
    <definedName name="m367p">#REF!</definedName>
    <definedName name="m368m">#REF!</definedName>
    <definedName name="m368p">#REF!</definedName>
    <definedName name="m369m">#REF!</definedName>
    <definedName name="m369p">#REF!</definedName>
    <definedName name="m370m">#REF!</definedName>
    <definedName name="m370p">#REF!</definedName>
    <definedName name="m371m">#REF!</definedName>
    <definedName name="m371p">#REF!</definedName>
    <definedName name="m372m">#REF!</definedName>
    <definedName name="m372p">#REF!</definedName>
    <definedName name="m373m">#REF!</definedName>
    <definedName name="m373p">#REF!</definedName>
    <definedName name="m374m">#REF!</definedName>
    <definedName name="m374p">#REF!</definedName>
    <definedName name="m375m">#REF!</definedName>
    <definedName name="m375p">#REF!</definedName>
    <definedName name="m376m">#REF!</definedName>
    <definedName name="m376p">#REF!</definedName>
    <definedName name="m377m">#REF!</definedName>
    <definedName name="m377p">#REF!</definedName>
    <definedName name="m378m">#REF!</definedName>
    <definedName name="m378p">#REF!</definedName>
    <definedName name="m380m">#REF!</definedName>
    <definedName name="m380p">#REF!</definedName>
    <definedName name="m381m">#REF!</definedName>
    <definedName name="m381p">#REF!</definedName>
    <definedName name="m382m">#REF!</definedName>
    <definedName name="m382p">#REF!</definedName>
    <definedName name="m383m">#REF!</definedName>
    <definedName name="m383p">#REF!</definedName>
    <definedName name="m384m">#REF!</definedName>
    <definedName name="m384p">#REF!</definedName>
    <definedName name="m385m">#REF!</definedName>
    <definedName name="m385p">#REF!</definedName>
    <definedName name="m386m">#REF!</definedName>
    <definedName name="m386p">#REF!</definedName>
    <definedName name="m387m">#REF!</definedName>
    <definedName name="m387p">#REF!</definedName>
    <definedName name="m390m">#REF!</definedName>
    <definedName name="m390p">#REF!</definedName>
    <definedName name="m391m">#REF!</definedName>
    <definedName name="m391p">#REF!</definedName>
    <definedName name="m392m">#REF!</definedName>
    <definedName name="m392p">#REF!</definedName>
    <definedName name="m393m">#REF!</definedName>
    <definedName name="m393p">#REF!</definedName>
    <definedName name="m394m">#REF!</definedName>
    <definedName name="m394p">#REF!</definedName>
    <definedName name="m395m">#REF!</definedName>
    <definedName name="m395p">#REF!</definedName>
    <definedName name="m396m">#REF!</definedName>
    <definedName name="m396p">#REF!</definedName>
    <definedName name="m398m">#REF!</definedName>
    <definedName name="m398p">#REF!</definedName>
    <definedName name="m401m">#REF!</definedName>
    <definedName name="m401p">#REF!</definedName>
    <definedName name="m402m">#REF!</definedName>
    <definedName name="m402p">#REF!</definedName>
    <definedName name="m403m">#REF!</definedName>
    <definedName name="m403p">#REF!</definedName>
    <definedName name="m404m">#REF!</definedName>
    <definedName name="m404p">#REF!</definedName>
    <definedName name="m405m">#REF!</definedName>
    <definedName name="m405p">#REF!</definedName>
    <definedName name="m406m">#REF!</definedName>
    <definedName name="m406p">#REF!</definedName>
    <definedName name="m407m">#REF!</definedName>
    <definedName name="m407p">#REF!</definedName>
    <definedName name="m408m">#REF!</definedName>
    <definedName name="m408p">#REF!</definedName>
    <definedName name="m409m">#REF!</definedName>
    <definedName name="m409p">#REF!</definedName>
    <definedName name="m410m">#REF!</definedName>
    <definedName name="m410p">#REF!</definedName>
    <definedName name="m411m">#REF!</definedName>
    <definedName name="m411p">#REF!</definedName>
    <definedName name="m412m">#REF!</definedName>
    <definedName name="m412p">#REF!</definedName>
    <definedName name="m413m">#REF!</definedName>
    <definedName name="m413p">#REF!</definedName>
    <definedName name="m414m">#REF!</definedName>
    <definedName name="m414p">#REF!</definedName>
    <definedName name="m415m">#REF!</definedName>
    <definedName name="m415p">#REF!</definedName>
    <definedName name="m501m">#REF!</definedName>
    <definedName name="m501p">#REF!</definedName>
    <definedName name="m503m">#REF!</definedName>
    <definedName name="m503p">#REF!</definedName>
    <definedName name="m505m">#REF!</definedName>
    <definedName name="m505p">#REF!</definedName>
    <definedName name="m507m">#REF!</definedName>
    <definedName name="m507p">#REF!</definedName>
    <definedName name="m508m">#REF!</definedName>
    <definedName name="m508p">#REF!</definedName>
    <definedName name="m600m">#REF!</definedName>
    <definedName name="m600p">#REF!</definedName>
    <definedName name="m601m">#REF!</definedName>
    <definedName name="m601p">#REF!</definedName>
    <definedName name="m602m">#REF!</definedName>
    <definedName name="m602p">#REF!</definedName>
    <definedName name="m603m">#REF!</definedName>
    <definedName name="m603p">#REF!</definedName>
    <definedName name="m604m">#REF!</definedName>
    <definedName name="m604p">#REF!</definedName>
    <definedName name="m605m">#REF!</definedName>
    <definedName name="m605p">#REF!</definedName>
    <definedName name="m606m">#REF!</definedName>
    <definedName name="m606p">#REF!</definedName>
    <definedName name="m607m">#REF!</definedName>
    <definedName name="m607p">#REF!</definedName>
    <definedName name="m608m">#REF!</definedName>
    <definedName name="m608p">#REF!</definedName>
    <definedName name="m609m">#REF!</definedName>
    <definedName name="m609p">#REF!</definedName>
    <definedName name="m610m">#REF!</definedName>
    <definedName name="m610p">#REF!</definedName>
    <definedName name="m611m">#REF!</definedName>
    <definedName name="m611p">#REF!</definedName>
    <definedName name="m612m">#REF!</definedName>
    <definedName name="m612p">#REF!</definedName>
    <definedName name="m613m">#REF!</definedName>
    <definedName name="m613p">#REF!</definedName>
    <definedName name="m614m">#REF!</definedName>
    <definedName name="m614p">#REF!</definedName>
    <definedName name="m615m">#REF!</definedName>
    <definedName name="m615p">#REF!</definedName>
    <definedName name="m616m">#REF!</definedName>
    <definedName name="m616p">#REF!</definedName>
    <definedName name="m617m">#REF!</definedName>
    <definedName name="m617p">#REF!</definedName>
    <definedName name="m618m">#REF!</definedName>
    <definedName name="m618p">#REF!</definedName>
    <definedName name="m619m">#REF!</definedName>
    <definedName name="m619p">#REF!</definedName>
    <definedName name="m620m">#REF!</definedName>
    <definedName name="m620p">#REF!</definedName>
    <definedName name="m621m">#REF!</definedName>
    <definedName name="m621p">#REF!</definedName>
    <definedName name="m622m">#REF!</definedName>
    <definedName name="m622p">#REF!</definedName>
    <definedName name="m623m">#REF!</definedName>
    <definedName name="m623p">#REF!</definedName>
    <definedName name="m624m">#REF!</definedName>
    <definedName name="m624p">#REF!</definedName>
    <definedName name="m625m">#REF!</definedName>
    <definedName name="m625p">#REF!</definedName>
    <definedName name="m626m">#REF!</definedName>
    <definedName name="m626p">#REF!</definedName>
    <definedName name="m700m">#REF!</definedName>
    <definedName name="m700p">#REF!</definedName>
    <definedName name="m702m">#REF!</definedName>
    <definedName name="m702p">#REF!</definedName>
    <definedName name="m703m">#REF!</definedName>
    <definedName name="m703p">#REF!</definedName>
    <definedName name="m704m">#REF!</definedName>
    <definedName name="m704p">#REF!</definedName>
    <definedName name="m705m">#REF!</definedName>
    <definedName name="m705p">#REF!</definedName>
    <definedName name="m709m">#REF!</definedName>
    <definedName name="m709p">#REF!</definedName>
    <definedName name="m710m">#REF!</definedName>
    <definedName name="m710p">#REF!</definedName>
    <definedName name="m711m">#REF!</definedName>
    <definedName name="m711p">#REF!</definedName>
    <definedName name="m712m">#REF!</definedName>
    <definedName name="m712p">#REF!</definedName>
    <definedName name="m715m">#REF!</definedName>
    <definedName name="m715p">#REF!</definedName>
    <definedName name="m901m">#REF!</definedName>
    <definedName name="m901p">#REF!</definedName>
    <definedName name="m902m">#REF!</definedName>
    <definedName name="m902p">#REF!</definedName>
    <definedName name="m903m">#REF!</definedName>
    <definedName name="m903p">#REF!</definedName>
    <definedName name="m904m">#REF!</definedName>
    <definedName name="m904p">#REF!</definedName>
    <definedName name="m905m">#REF!</definedName>
    <definedName name="m905p">#REF!</definedName>
    <definedName name="m906m">#REF!</definedName>
    <definedName name="m906p">#REF!</definedName>
    <definedName name="m907m">#REF!</definedName>
    <definedName name="m907p">#REF!</definedName>
    <definedName name="m908m">#REF!</definedName>
    <definedName name="m908p">#REF!</definedName>
    <definedName name="m909m">#REF!</definedName>
    <definedName name="m909p">#REF!</definedName>
    <definedName name="m910m">#REF!</definedName>
    <definedName name="m910p">#REF!</definedName>
    <definedName name="m911m">#REF!</definedName>
    <definedName name="m911p">#REF!</definedName>
    <definedName name="m920m">#REF!</definedName>
    <definedName name="m920p">#REF!</definedName>
    <definedName name="m921m">#REF!</definedName>
    <definedName name="m921p">#REF!</definedName>
    <definedName name="m922m">#REF!</definedName>
    <definedName name="m922p">#REF!</definedName>
    <definedName name="m923m">#REF!</definedName>
    <definedName name="m923p">#REF!</definedName>
    <definedName name="m924m">#REF!</definedName>
    <definedName name="m924p">#REF!</definedName>
    <definedName name="m925m">#REF!</definedName>
    <definedName name="m925p">#REF!</definedName>
    <definedName name="m926m">#REF!</definedName>
    <definedName name="m926p">#REF!</definedName>
    <definedName name="m927m">#REF!</definedName>
    <definedName name="m927p">#REF!</definedName>
    <definedName name="m928m">#REF!</definedName>
    <definedName name="m928p">#REF!</definedName>
    <definedName name="m929m">#REF!</definedName>
    <definedName name="m929p">#REF!</definedName>
    <definedName name="m935m">#REF!</definedName>
    <definedName name="m935p">#REF!</definedName>
    <definedName name="m936m">#REF!</definedName>
    <definedName name="m936p">#REF!</definedName>
    <definedName name="m937m">#REF!</definedName>
    <definedName name="m937p">#REF!</definedName>
    <definedName name="m938m">#REF!</definedName>
    <definedName name="m938p">#REF!</definedName>
    <definedName name="m939m">#REF!</definedName>
    <definedName name="m939p">#REF!</definedName>
    <definedName name="m940m">#REF!</definedName>
    <definedName name="m940p">#REF!</definedName>
    <definedName name="m941m">#REF!</definedName>
    <definedName name="m941p">#REF!</definedName>
    <definedName name="m942m">#REF!</definedName>
    <definedName name="m942p">#REF!</definedName>
    <definedName name="m945m">#REF!</definedName>
    <definedName name="m945p">#REF!</definedName>
    <definedName name="m946m">#REF!</definedName>
    <definedName name="m946p">#REF!</definedName>
    <definedName name="m947m">#REF!</definedName>
    <definedName name="m947p">#REF!</definedName>
    <definedName name="m948m">#REF!</definedName>
    <definedName name="m948p">#REF!</definedName>
    <definedName name="m949m">#REF!</definedName>
    <definedName name="m949p">#REF!</definedName>
    <definedName name="m950m">#REF!</definedName>
    <definedName name="m950p">#REF!</definedName>
    <definedName name="m951m">#REF!</definedName>
    <definedName name="m951p">#REF!</definedName>
    <definedName name="m952m">#REF!</definedName>
    <definedName name="m952p">#REF!</definedName>
    <definedName name="m953m">#REF!</definedName>
    <definedName name="m953p">#REF!</definedName>
    <definedName name="m954m">#REF!</definedName>
    <definedName name="m954p">#REF!</definedName>
    <definedName name="m955m">#REF!</definedName>
    <definedName name="m955p">#REF!</definedName>
    <definedName name="m956m">#REF!</definedName>
    <definedName name="m956p">#REF!</definedName>
    <definedName name="m957m">#REF!</definedName>
    <definedName name="m957p">#REF!</definedName>
    <definedName name="m958m">#REF!</definedName>
    <definedName name="m958p">#REF!</definedName>
    <definedName name="m960m">#REF!</definedName>
    <definedName name="m960p">#REF!</definedName>
    <definedName name="m969m">#REF!</definedName>
    <definedName name="m969p">#REF!</definedName>
    <definedName name="m970m">#REF!</definedName>
    <definedName name="m970p">#REF!</definedName>
    <definedName name="m971m">#REF!</definedName>
    <definedName name="m971p">#REF!</definedName>
    <definedName name="m972m">#REF!</definedName>
    <definedName name="m972p">#REF!</definedName>
    <definedName name="m973m">#REF!</definedName>
    <definedName name="m973p">#REF!</definedName>
    <definedName name="m974m">#REF!</definedName>
    <definedName name="m974p">#REF!</definedName>
    <definedName name="m975m">#REF!</definedName>
    <definedName name="m975p">#REF!</definedName>
    <definedName name="m976m">#REF!</definedName>
    <definedName name="m976p">#REF!</definedName>
    <definedName name="m977m">#REF!</definedName>
    <definedName name="m977p">#REF!</definedName>
    <definedName name="m980m">#REF!</definedName>
    <definedName name="m980p">#REF!</definedName>
    <definedName name="m982m">#REF!</definedName>
    <definedName name="m982p">#REF!</definedName>
    <definedName name="m983m">#REF!</definedName>
    <definedName name="m983p">#REF!</definedName>
    <definedName name="m984m">#REF!</definedName>
    <definedName name="m984p">#REF!</definedName>
    <definedName name="m985m">#REF!</definedName>
    <definedName name="m985p">#REF!</definedName>
    <definedName name="m996m">#REF!</definedName>
    <definedName name="m996p">#REF!</definedName>
    <definedName name="m997m">#REF!</definedName>
    <definedName name="m997p">#REF!</definedName>
    <definedName name="m998m">#REF!</definedName>
    <definedName name="m998p">#REF!</definedName>
    <definedName name="m999m">#REF!</definedName>
    <definedName name="m999p">#REF!</definedName>
    <definedName name="mai00" localSheetId="22">#REF!</definedName>
    <definedName name="mai00" localSheetId="17">#REF!</definedName>
    <definedName name="mai00">#REF!</definedName>
    <definedName name="mai00_3" localSheetId="17">#REF!</definedName>
    <definedName name="mai00_3">#REF!</definedName>
    <definedName name="MAI95_3" localSheetId="17">#REF!</definedName>
    <definedName name="MAI95_3">#REF!</definedName>
    <definedName name="MAI96_3">#REF!</definedName>
    <definedName name="MAI97_3">#REF!</definedName>
    <definedName name="MAI98_3">#REF!</definedName>
    <definedName name="MAI99_3">#REF!</definedName>
    <definedName name="MANGUEIRA_30_M" localSheetId="16">#REF!</definedName>
    <definedName name="MANGUEIRA_30_M" localSheetId="22">#REF!</definedName>
    <definedName name="MANGUEIRA_30_M">#REF!</definedName>
    <definedName name="maq" localSheetId="22">#REF!</definedName>
    <definedName name="maq">"#REF!"</definedName>
    <definedName name="maq_1">"#REF!"</definedName>
    <definedName name="maq_10">"#REF!"</definedName>
    <definedName name="maq_2">"#REF!"</definedName>
    <definedName name="maq_3">"#REF!"</definedName>
    <definedName name="maq_4">"#REF!"</definedName>
    <definedName name="maq_5">"#REF!"</definedName>
    <definedName name="maq_6">"#REF!"</definedName>
    <definedName name="maq_7">"#REF!"</definedName>
    <definedName name="maq_8">"#REF!"</definedName>
    <definedName name="maq_9">"#REF!"</definedName>
    <definedName name="MAR00" localSheetId="16">#REF!</definedName>
    <definedName name="MAR00" localSheetId="22">#REF!</definedName>
    <definedName name="MAR00" localSheetId="17">#REF!</definedName>
    <definedName name="MAR00">#REF!</definedName>
    <definedName name="MAR00_3" localSheetId="16">#REF!</definedName>
    <definedName name="MAR00_3" localSheetId="17">#REF!</definedName>
    <definedName name="MAR00_3">#REF!</definedName>
    <definedName name="MAR95_3" localSheetId="17">#REF!</definedName>
    <definedName name="MAR95_3">#REF!</definedName>
    <definedName name="MAR96_3">#REF!</definedName>
    <definedName name="MAR97_3">#REF!</definedName>
    <definedName name="MAR98_3">#REF!</definedName>
    <definedName name="MAR99_3">#REF!</definedName>
    <definedName name="MARCENEIRO" localSheetId="16">#REF!</definedName>
    <definedName name="MARCENEIRO" localSheetId="22">#REF!</definedName>
    <definedName name="MARCENEIRO">#REF!</definedName>
    <definedName name="MARMORE_BRANCO" localSheetId="22">#REF!</definedName>
    <definedName name="MARMORE_BRANCO">#REF!</definedName>
    <definedName name="Mary" localSheetId="15">{"total","SUM(total)","YNNNN",FALSE}</definedName>
    <definedName name="Mary" localSheetId="16">{"total","SUM(total)","YNNNN",FALSE}</definedName>
    <definedName name="Mary" localSheetId="13">{"total","SUM(total)","YNNNN",FALSE}</definedName>
    <definedName name="Mary" localSheetId="22">{"total","SUM(total)","YNNNN",FALSE}</definedName>
    <definedName name="Mary" localSheetId="17">{"total","SUM(total)","YNNNN",FALSE}</definedName>
    <definedName name="Mary" localSheetId="25">{"total","SUM(total)","YNNNN",FALSE}</definedName>
    <definedName name="Mary">{"total","SUM(total)","YNNNN",FALSE}</definedName>
    <definedName name="Massa">#REF!</definedName>
    <definedName name="MASSA_OLEO" localSheetId="16">#REF!</definedName>
    <definedName name="MASSA_OLEO" localSheetId="22">#REF!</definedName>
    <definedName name="MASSA_OLEO" localSheetId="17">#REF!</definedName>
    <definedName name="MASSA_OLEO">#REF!</definedName>
    <definedName name="MASSA_PVA" localSheetId="22">#REF!</definedName>
    <definedName name="MASSA_PVA" localSheetId="17">#REF!</definedName>
    <definedName name="MASSA_PVA">#REF!</definedName>
    <definedName name="Max" hidden="1">COUNTIF(#REF!,"&lt;&gt;0")+3</definedName>
    <definedName name="MBQ" localSheetId="16">#REF!</definedName>
    <definedName name="MBQ" localSheetId="17">#REF!</definedName>
    <definedName name="MBQ">#REF!</definedName>
    <definedName name="MBQA" localSheetId="16">#REF!</definedName>
    <definedName name="MBQA">#REF!</definedName>
    <definedName name="MBQT" localSheetId="16">#REF!</definedName>
    <definedName name="MBQT">#REF!</definedName>
    <definedName name="mdo">#REF!</definedName>
    <definedName name="Medição" localSheetId="16">#REF!</definedName>
    <definedName name="Medição" localSheetId="22">#REF!</definedName>
    <definedName name="Medição">#REF!</definedName>
    <definedName name="MEM">#REF!</definedName>
    <definedName name="MEQ">#REF!</definedName>
    <definedName name="Mes_Ano">#REF!</definedName>
    <definedName name="Mirin" localSheetId="15">{"total","SUM(total)","YNNNN",FALSE}</definedName>
    <definedName name="Mirin" localSheetId="16">{"total","SUM(total)","YNNNN",FALSE}</definedName>
    <definedName name="Mirin" localSheetId="13">{"total","SUM(total)","YNNNN",FALSE}</definedName>
    <definedName name="Mirin" localSheetId="22">{"total","SUM(total)","YNNNN",FALSE}</definedName>
    <definedName name="Mirin" localSheetId="17">{"total","SUM(total)","YNNNN",FALSE}</definedName>
    <definedName name="Mirin" localSheetId="25">{"total","SUM(total)","YNNNN",FALSE}</definedName>
    <definedName name="Mirin">{"total","SUM(total)","YNNNN",FALSE}</definedName>
    <definedName name="MM">#N/A</definedName>
    <definedName name="MO" localSheetId="20" hidden="1">#REF!</definedName>
    <definedName name="MO" localSheetId="17">#REF!</definedName>
    <definedName name="MO">#REF!</definedName>
    <definedName name="MO.Onerado" localSheetId="17">#REF!</definedName>
    <definedName name="MO.Onerado">#REF!</definedName>
    <definedName name="mo_base" localSheetId="16">#REF!</definedName>
    <definedName name="mo_base" localSheetId="17">#REF!</definedName>
    <definedName name="mo_base">#REF!</definedName>
    <definedName name="MO_SINAPI_TR3" localSheetId="16">#REF!</definedName>
    <definedName name="MO_SINAPI_TR3">#REF!</definedName>
    <definedName name="mo_sub_base" localSheetId="16">#REF!</definedName>
    <definedName name="mo_sub_base">#REF!</definedName>
    <definedName name="MOB">#REF!</definedName>
    <definedName name="Mobiliário">#REF!</definedName>
    <definedName name="MOD" localSheetId="15">{"total","SUM(total)","YNNNN",FALSE}</definedName>
    <definedName name="MOD" localSheetId="16">{"total","SUM(total)","YNNNN",FALSE}</definedName>
    <definedName name="MOD" localSheetId="13">{"total","SUM(total)","YNNNN",FALSE}</definedName>
    <definedName name="MOD" localSheetId="22">{"total","SUM(total)","YNNNN",FALSE}</definedName>
    <definedName name="MOD" localSheetId="17">{"total","SUM(total)","YNNNN",FALSE}</definedName>
    <definedName name="MOD" localSheetId="25">{"total","SUM(total)","YNNNN",FALSE}</definedName>
    <definedName name="MOD">{"total","SUM(total)","YNNNN",FALSE}</definedName>
    <definedName name="Modelo" localSheetId="20" hidden="1">#REF!</definedName>
    <definedName name="Modelo" localSheetId="17" hidden="1">#REF!</definedName>
    <definedName name="Modelo" hidden="1">#REF!</definedName>
    <definedName name="MODEXT">#N/A</definedName>
    <definedName name="MODIFICAÇÃO" localSheetId="15">{"total","SUM(total)","YNNNN",FALSE}</definedName>
    <definedName name="MODIFICAÇÃO" localSheetId="16">{"total","SUM(total)","YNNNN",FALSE}</definedName>
    <definedName name="MODIFICAÇÃO" localSheetId="13">{"total","SUM(total)","YNNNN",FALSE}</definedName>
    <definedName name="MODIFICAÇÃO" localSheetId="22">{"total","SUM(total)","YNNNN",FALSE}</definedName>
    <definedName name="MODIFICAÇÃO" localSheetId="17">{"total","SUM(total)","YNNNN",FALSE}</definedName>
    <definedName name="MODIFICAÇÃO" localSheetId="25">{"total","SUM(total)","YNNNN",FALSE}</definedName>
    <definedName name="MODIFICAÇÃO">{"total","SUM(total)","YNNNN",FALSE}</definedName>
    <definedName name="módulo1.Extenso" localSheetId="15">Aux_Custo_Mobiliários!módulo1.Extenso</definedName>
    <definedName name="módulo1.Extenso" localSheetId="16">Aux_Custos_Gerais!módulo1.Extenso</definedName>
    <definedName name="módulo1.Extenso" localSheetId="13">COMP.10_Aux_VANT!módulo1.Extenso</definedName>
    <definedName name="módulo1.Extenso" localSheetId="22">#N/A</definedName>
    <definedName name="módulo1.Extenso" localSheetId="17">Cotações_Compl.Custos_Mob!módulo1.Extenso</definedName>
    <definedName name="módulo1.Extenso" localSheetId="25">#N/A</definedName>
    <definedName name="módulo1.Extenso">[0]!módulo1.Extenso</definedName>
    <definedName name="MP" localSheetId="20" hidden="1">#REF!</definedName>
    <definedName name="MP" localSheetId="17" hidden="1">#REF!</definedName>
    <definedName name="MP" localSheetId="25" hidden="1">#REF!</definedName>
    <definedName name="MP" hidden="1">#REF!</definedName>
    <definedName name="msicro" localSheetId="13">#REF!</definedName>
    <definedName name="msicro" localSheetId="17">#REF!</definedName>
    <definedName name="msicro">#REF!</definedName>
    <definedName name="Natureza">#REF!</definedName>
    <definedName name="NIVEL" localSheetId="13">#REF!</definedName>
    <definedName name="NIVEL" localSheetId="17">#REF!</definedName>
    <definedName name="NIVEL">#REF!</definedName>
    <definedName name="NLEq" hidden="1">4</definedName>
    <definedName name="NLMo" hidden="1">6</definedName>
    <definedName name="NLMp" hidden="1">5</definedName>
    <definedName name="NLTr" hidden="1">3</definedName>
    <definedName name="NOV94_3" localSheetId="13">#REF!</definedName>
    <definedName name="NOV94_3" localSheetId="17">#REF!</definedName>
    <definedName name="NOV94_3">#REF!</definedName>
    <definedName name="NOV95_3" localSheetId="13">#REF!</definedName>
    <definedName name="NOV95_3" localSheetId="17">#REF!</definedName>
    <definedName name="NOV95_3">#REF!</definedName>
    <definedName name="NOV96_3" localSheetId="13">#REF!</definedName>
    <definedName name="NOV96_3" localSheetId="17">#REF!</definedName>
    <definedName name="NOV96_3">#REF!</definedName>
    <definedName name="NOV97_3" localSheetId="13">#REF!</definedName>
    <definedName name="NOV97_3">#REF!</definedName>
    <definedName name="NOV98_3">#REF!</definedName>
    <definedName name="NOV99_3">#REF!</definedName>
    <definedName name="NTEI" localSheetId="22">#REF!</definedName>
    <definedName name="NTEI" localSheetId="17">#REF!</definedName>
    <definedName name="NTEI">#REF!</definedName>
    <definedName name="oac" localSheetId="16">#REF!</definedName>
    <definedName name="oac">#REF!</definedName>
    <definedName name="Oacorre2">#REF!</definedName>
    <definedName name="OAE">#REF!</definedName>
    <definedName name="OAE_MAR94" localSheetId="16">#REF!</definedName>
    <definedName name="OAE_MAR94" localSheetId="22">#REF!</definedName>
    <definedName name="OAE_MAR94">#REF!</definedName>
    <definedName name="Oaesp2">#REF!</definedName>
    <definedName name="Obra" localSheetId="20" hidden="1">""</definedName>
    <definedName name="Obra">#REF!</definedName>
    <definedName name="OCem" localSheetId="0">"cem"</definedName>
    <definedName name="ocom" localSheetId="16">#REF!</definedName>
    <definedName name="ocom" localSheetId="17">#REF!</definedName>
    <definedName name="ocom">#REF!</definedName>
    <definedName name="Ocomp2" localSheetId="17">#REF!</definedName>
    <definedName name="Ocomp2">#REF!</definedName>
    <definedName name="OLEO">#REF!</definedName>
    <definedName name="Onerado">#REF!</definedName>
    <definedName name="OnOff" hidden="1">"ON"</definedName>
    <definedName name="OPA" localSheetId="16">#REF!</definedName>
    <definedName name="OPA" localSheetId="22">#REF!</definedName>
    <definedName name="OPA" localSheetId="17">#REF!</definedName>
    <definedName name="OPA">#REF!</definedName>
    <definedName name="opera" localSheetId="16">#REF!</definedName>
    <definedName name="opera" localSheetId="17">#REF!</definedName>
    <definedName name="opera">#REF!</definedName>
    <definedName name="ORÇA" localSheetId="16">#REF!</definedName>
    <definedName name="ORÇA" localSheetId="17">#REF!</definedName>
    <definedName name="ORÇA">#REF!</definedName>
    <definedName name="ORÇAMENTO" localSheetId="15">Aux_Custo_Mobiliários!ORÇAMENTO</definedName>
    <definedName name="ORÇAMENTO" localSheetId="16">Aux_Custos_Gerais!ORÇAMENTO</definedName>
    <definedName name="ORÇAMENTO" localSheetId="13">COMP.10_Aux_VANT!ORÇAMENTO</definedName>
    <definedName name="ORÇAMENTO" localSheetId="17">Cotações_Compl.Custos_Mob!ORÇAMENTO</definedName>
    <definedName name="ORÇAMENTO" localSheetId="25">#N/A</definedName>
    <definedName name="ORÇAMENTO">[0]!ORÇAMENTO</definedName>
    <definedName name="Orcamento2" localSheetId="13">#REF!</definedName>
    <definedName name="Orcamento2" localSheetId="17">#REF!</definedName>
    <definedName name="Orcamento2">#REF!</definedName>
    <definedName name="orçamrest" localSheetId="15" hidden="1">{#N/A,#N/A,TRUE,"Serviços"}</definedName>
    <definedName name="orçamrest" localSheetId="20" hidden="1">{#N/A,#N/A,TRUE,"Serviços"}</definedName>
    <definedName name="orçamrest" localSheetId="16" hidden="1">{#N/A,#N/A,TRUE,"Serviços"}</definedName>
    <definedName name="orçamrest" localSheetId="13" hidden="1">{#N/A,#N/A,TRUE,"Serviços"}</definedName>
    <definedName name="orçamrest" localSheetId="17" hidden="1">{#N/A,#N/A,TRUE,"Serviços"}</definedName>
    <definedName name="orçamrest" localSheetId="25" hidden="1">{#N/A,#N/A,TRUE,"Serviços"}</definedName>
    <definedName name="orçamrest" hidden="1">{#N/A,#N/A,TRUE,"Serviços"}</definedName>
    <definedName name="orçamrestt" localSheetId="15" hidden="1">{#N/A,#N/A,TRUE,"Serviços"}</definedName>
    <definedName name="orçamrestt" localSheetId="20" hidden="1">{#N/A,#N/A,TRUE,"Serviços"}</definedName>
    <definedName name="orçamrestt" localSheetId="17" hidden="1">{#N/A,#N/A,TRUE,"Serviços"}</definedName>
    <definedName name="orçamrestt" localSheetId="25" hidden="1">{#N/A,#N/A,TRUE,"Serviços"}</definedName>
    <definedName name="orçamrestt" hidden="1">{#N/A,#N/A,TRUE,"Serviços"}</definedName>
    <definedName name="Ordem" localSheetId="20" hidden="1">#REF!</definedName>
    <definedName name="Ordem" localSheetId="17" hidden="1">#REF!</definedName>
    <definedName name="Ordem" hidden="1">#REF!</definedName>
    <definedName name="Origem" localSheetId="20" hidden="1">#REF!</definedName>
    <definedName name="Origem" localSheetId="17" hidden="1">#REF!</definedName>
    <definedName name="Origem" hidden="1">#REF!</definedName>
    <definedName name="OUT94_3" localSheetId="17">#REF!</definedName>
    <definedName name="OUT94_3">#REF!</definedName>
    <definedName name="OUT95_3">#REF!</definedName>
    <definedName name="OUT96_3">#REF!</definedName>
    <definedName name="OUT97_3">#REF!</definedName>
    <definedName name="OUT98_3">#REF!</definedName>
    <definedName name="OUT99_3">#REF!</definedName>
    <definedName name="OUTR">#REF!</definedName>
    <definedName name="OUTROS">#REF!</definedName>
    <definedName name="p" localSheetId="20">#REF!</definedName>
    <definedName name="p" localSheetId="16">#REF!</definedName>
    <definedName name="p" localSheetId="12">#REF!</definedName>
    <definedName name="p" localSheetId="22">#REF!</definedName>
    <definedName name="p">#REF!</definedName>
    <definedName name="PACM30IMP" localSheetId="16">#REF!</definedName>
    <definedName name="PACM30IMP">#REF!</definedName>
    <definedName name="PAEMULCS" localSheetId="16">#REF!</definedName>
    <definedName name="PAEMULCS">#REF!</definedName>
    <definedName name="PAEMULTSS">#REF!</definedName>
    <definedName name="PARAFUSO_PARA_LOUÇA" localSheetId="16">#REF!</definedName>
    <definedName name="PARAFUSO_PARA_LOUÇA">#REF!</definedName>
    <definedName name="PARR1CST" localSheetId="16">#REF!</definedName>
    <definedName name="PARR1CST">#REF!</definedName>
    <definedName name="PassaExtenso" localSheetId="2">#REF!</definedName>
    <definedName name="PassaExtenso" localSheetId="3">#REF!</definedName>
    <definedName name="PassaExtenso" localSheetId="4">#REF!</definedName>
    <definedName name="PassaExtenso" localSheetId="5">#REF!</definedName>
    <definedName name="PassaExtenso" localSheetId="6">#REF!</definedName>
    <definedName name="PassaExtenso" localSheetId="7">#REF!</definedName>
    <definedName name="PassaExtenso" localSheetId="8">#REF!</definedName>
    <definedName name="PassaExtenso" localSheetId="9">#REF!</definedName>
    <definedName name="PassaExtenso" localSheetId="10">#REF!</definedName>
    <definedName name="PassaExtenso" localSheetId="11">#REF!</definedName>
    <definedName name="PassaExtenso" localSheetId="13">#REF!</definedName>
    <definedName name="PassaExtenso">#REF!</definedName>
    <definedName name="PassaExtenso_4" localSheetId="15">[0]!PassaExtenso</definedName>
    <definedName name="PassaExtenso_4" localSheetId="16">#REF!</definedName>
    <definedName name="PassaExtenso_4" localSheetId="2">'COMP. P1'!PassaExtenso</definedName>
    <definedName name="PassaExtenso_4" localSheetId="3">'COMP. P2'!PassaExtenso</definedName>
    <definedName name="PassaExtenso_4" localSheetId="4">'COMP. P3'!PassaExtenso</definedName>
    <definedName name="PassaExtenso_4" localSheetId="5">'COMP. P4A'!PassaExtenso</definedName>
    <definedName name="PassaExtenso_4" localSheetId="6">'COMP. P4B'!PassaExtenso</definedName>
    <definedName name="PassaExtenso_4" localSheetId="7">'COMP. P5'!PassaExtenso</definedName>
    <definedName name="PassaExtenso_4" localSheetId="8">'COMP. P6'!PassaExtenso</definedName>
    <definedName name="PassaExtenso_4" localSheetId="9">'COMP. P7'!PassaExtenso</definedName>
    <definedName name="PassaExtenso_4" localSheetId="10">'COMP. P8'!PassaExtenso</definedName>
    <definedName name="PassaExtenso_4" localSheetId="11">COMP.09!PassaExtenso</definedName>
    <definedName name="PassaExtenso_4" localSheetId="13">#REF!</definedName>
    <definedName name="PassaExtenso_4" localSheetId="17">[0]!PassaExtenso</definedName>
    <definedName name="PassaExtenso_4" localSheetId="25">#REF!</definedName>
    <definedName name="PassaExtenso_4">#REF!</definedName>
    <definedName name="Passagem" localSheetId="16">#REF!</definedName>
    <definedName name="Passagem" localSheetId="13">#REF!</definedName>
    <definedName name="Passagem" localSheetId="17">#REF!</definedName>
    <definedName name="Passagem">#REF!</definedName>
    <definedName name="PAV" localSheetId="13">#REF!</definedName>
    <definedName name="PAV" localSheetId="17">#REF!</definedName>
    <definedName name="PAV">#REF!</definedName>
    <definedName name="PAV_2" localSheetId="13">#REF!</definedName>
    <definedName name="PAV_2">#REF!</definedName>
    <definedName name="PAV_MAR94">#REF!</definedName>
    <definedName name="PAVI" localSheetId="16">#REF!+#REF!</definedName>
    <definedName name="PAVI" localSheetId="13">#REF!+#REF!</definedName>
    <definedName name="PAVI" localSheetId="17">#REF!+#REF!</definedName>
    <definedName name="PAVI">#REF!+#REF!</definedName>
    <definedName name="Pavi2">#REF!</definedName>
    <definedName name="pc" localSheetId="15">#REF!</definedName>
    <definedName name="pc" localSheetId="17">#REF!</definedName>
    <definedName name="pc">Aux_Custo_Vant!$C$5</definedName>
    <definedName name="PCCARR" localSheetId="16">#REF!</definedName>
    <definedName name="PCCARR" localSheetId="17">#REF!</definedName>
    <definedName name="PCCARR">#REF!</definedName>
    <definedName name="PCDF" localSheetId="16">#REF!</definedName>
    <definedName name="PCDF">#REF!</definedName>
    <definedName name="PCS" localSheetId="16">#REF!</definedName>
    <definedName name="PCS">#REF!</definedName>
    <definedName name="PCSA" localSheetId="16">#REF!</definedName>
    <definedName name="PCSA">#REF!</definedName>
    <definedName name="PCST" localSheetId="16">#REF!</definedName>
    <definedName name="PCST">#REF!</definedName>
    <definedName name="PDE" localSheetId="16">#REF!</definedName>
    <definedName name="PDE">#REF!</definedName>
    <definedName name="PDM">#REF!</definedName>
    <definedName name="PEÇA_6_X_3_MAD_LEI" localSheetId="16">#REF!</definedName>
    <definedName name="PEÇA_6_X_3_MAD_LEI">#REF!</definedName>
    <definedName name="PEDRA_PRETA" localSheetId="22">#REF!</definedName>
    <definedName name="PEDRA_PRETA" localSheetId="17">#REF!</definedName>
    <definedName name="PEDRA_PRETA">#REF!</definedName>
    <definedName name="pedre" localSheetId="16">#REF!</definedName>
    <definedName name="pedre">#REF!</definedName>
    <definedName name="PEDREIRA">#REF!</definedName>
    <definedName name="PEDREIRO" localSheetId="22">#REF!</definedName>
    <definedName name="PEDREIRO">#REF!</definedName>
    <definedName name="PEM">#REF!</definedName>
    <definedName name="PEMN">#REF!</definedName>
    <definedName name="PEN">#REF!</definedName>
    <definedName name="per">#REF!</definedName>
    <definedName name="PERNAMANCA" localSheetId="22">#REF!</definedName>
    <definedName name="PERNAMANCA" localSheetId="17">#REF!</definedName>
    <definedName name="PERNAMANCA">#REF!</definedName>
    <definedName name="PERNAMANCA_MAD_LEI" localSheetId="16">#REF!</definedName>
    <definedName name="PERNAMANCA_MAD_LEI" localSheetId="22">#REF!</definedName>
    <definedName name="PERNAMANCA_MAD_LEI">#REF!</definedName>
    <definedName name="pero" localSheetId="16">#REF!</definedName>
    <definedName name="pero">#REF!</definedName>
    <definedName name="perp" localSheetId="16">#REF!</definedName>
    <definedName name="perp" localSheetId="19">#REF!</definedName>
    <definedName name="perp" localSheetId="23">#REF!</definedName>
    <definedName name="perp" localSheetId="12">#REF!</definedName>
    <definedName name="perp">#REF!</definedName>
    <definedName name="pesquisa" localSheetId="16">#REF!</definedName>
    <definedName name="pesquisa" localSheetId="22">#REF!</definedName>
    <definedName name="pesquisa">#REF!</definedName>
    <definedName name="PGP" localSheetId="16">#REF!</definedName>
    <definedName name="PGP">#REF!</definedName>
    <definedName name="PINTOR" localSheetId="16">#REF!</definedName>
    <definedName name="PINTOR" localSheetId="22">#REF!</definedName>
    <definedName name="PINTOR">#REF!</definedName>
    <definedName name="PIS" localSheetId="16">#REF!</definedName>
    <definedName name="PIS" localSheetId="12">#REF!</definedName>
    <definedName name="PIS">#REF!</definedName>
    <definedName name="PISTA" localSheetId="17" hidden="1">{#N/A,#N/A,TRUE,"Serviços"}</definedName>
    <definedName name="PISTA" hidden="1">{#N/A,#N/A,TRUE,"Serviços"}</definedName>
    <definedName name="PL" localSheetId="16">#REF!</definedName>
    <definedName name="PL" localSheetId="17">#REF!</definedName>
    <definedName name="PL">#REF!</definedName>
    <definedName name="PLA" localSheetId="16">#REF!</definedName>
    <definedName name="PLA" localSheetId="17">#REF!</definedName>
    <definedName name="PLA">#REF!</definedName>
    <definedName name="PLAN_TRANSP" localSheetId="16">#REF!</definedName>
    <definedName name="PLAN_TRANSP" localSheetId="17">#REF!</definedName>
    <definedName name="PLAN_TRANSP">#REF!</definedName>
    <definedName name="Plan1" localSheetId="20" hidden="1">#REF!</definedName>
    <definedName name="Plan1" hidden="1">#REF!</definedName>
    <definedName name="planilha" localSheetId="17" hidden="1">{#N/A,#N/A,TRUE,"Serviços"}</definedName>
    <definedName name="planilha" hidden="1">{#N/A,#N/A,TRUE,"Serviços"}</definedName>
    <definedName name="plano">#REF!</definedName>
    <definedName name="PLT">#REF!</definedName>
    <definedName name="Plu" localSheetId="15">{""," mil"," milhões"," bilhões"," trilhões"}</definedName>
    <definedName name="Plu" localSheetId="20">{""," mil"," milhões"," bilhões"," trilhões"}</definedName>
    <definedName name="Plu" localSheetId="17">{""," mil"," milhões"," bilhões"," trilhões"}</definedName>
    <definedName name="Plu" localSheetId="0">{""," mil"," milhões"," bilhões"," trilhões"}</definedName>
    <definedName name="Plu" localSheetId="25">{""," mil"," milhões"," bilhões"," trilhões"}</definedName>
    <definedName name="Plu">{""," mil"," milhões"," bilhões"," trilhões"}</definedName>
    <definedName name="PLVC">#REF!</definedName>
    <definedName name="PLVD">#REF!</definedName>
    <definedName name="PMBQ">#REF!</definedName>
    <definedName name="PMBQA">#REF!</definedName>
    <definedName name="PMBQT">#REF!</definedName>
    <definedName name="PNV">#REF!</definedName>
    <definedName name="PO_QUIMICO_4KG" localSheetId="16">#REF!</definedName>
    <definedName name="PO_QUIMICO_4KG">#REF!</definedName>
    <definedName name="PONTALETE">#REF!</definedName>
    <definedName name="popopopo" localSheetId="17" hidden="1">{#N/A,#N/A,FALSE,"MO (2)"}</definedName>
    <definedName name="popopopo" hidden="1">{#N/A,#N/A,FALSE,"MO (2)"}</definedName>
    <definedName name="PORTE">#REF!</definedName>
    <definedName name="Posição" localSheetId="20" hidden="1">#REF!</definedName>
    <definedName name="Posição" localSheetId="17" hidden="1">#REF!</definedName>
    <definedName name="Posição" hidden="1">#REF!</definedName>
    <definedName name="PPEN" localSheetId="17">#REF!</definedName>
    <definedName name="PPEN">#REF!</definedName>
    <definedName name="PPLA">#REF!</definedName>
    <definedName name="PPLT">#REF!</definedName>
    <definedName name="PRBQ">#REF!</definedName>
    <definedName name="PRCC">#REF!</definedName>
    <definedName name="Prd" hidden="1">#N/A</definedName>
    <definedName name="PrdAux" hidden="1">#N/A</definedName>
    <definedName name="PRDM">#REF!</definedName>
    <definedName name="PRE" localSheetId="16">#REF!</definedName>
    <definedName name="PRE" localSheetId="17">#REF!</definedName>
    <definedName name="PRE">#REF!</definedName>
    <definedName name="preço" localSheetId="22">#REF!</definedName>
    <definedName name="preço">"#REF!"</definedName>
    <definedName name="preço_1">"#REF!"</definedName>
    <definedName name="preço_10">"#REF!"</definedName>
    <definedName name="preço_2">"#REF!"</definedName>
    <definedName name="preço_3">"#REF!"</definedName>
    <definedName name="preço_4">"#REF!"</definedName>
    <definedName name="preço_5">"#REF!"</definedName>
    <definedName name="preço_6">"#REF!"</definedName>
    <definedName name="preço_7">"#REF!"</definedName>
    <definedName name="preço_8">"#REF!"</definedName>
    <definedName name="preço_9">"#REF!"</definedName>
    <definedName name="PRECP" localSheetId="16">#REF!</definedName>
    <definedName name="PRECP" localSheetId="17">#REF!</definedName>
    <definedName name="PRECP">#REF!</definedName>
    <definedName name="prego" localSheetId="22">#REF!</definedName>
    <definedName name="PREGO" localSheetId="17">#REF!</definedName>
    <definedName name="PREGO">#REF!</definedName>
    <definedName name="PREGO_1_X_16" localSheetId="16">#REF!</definedName>
    <definedName name="PREGO_1_X_16" localSheetId="17">#REF!</definedName>
    <definedName name="PREGO_1_X_16">#REF!</definedName>
    <definedName name="PREGO_2_12_X_12">#REF!</definedName>
    <definedName name="PREGO_2_12X10">#REF!</definedName>
    <definedName name="PREGO_2X11">#REF!</definedName>
    <definedName name="PREGO_2X12">#REF!</definedName>
    <definedName name="Print_Area_MI">#REF!</definedName>
    <definedName name="Print_Titles_MI">#REF!</definedName>
    <definedName name="PRM1C">#REF!</definedName>
    <definedName name="PROD_1" localSheetId="15" hidden="1">{#N/A,#N/A,TRUE,"Serviços"}</definedName>
    <definedName name="PROD_1" localSheetId="20" hidden="1">{#N/A,#N/A,TRUE,"Serviços"}</definedName>
    <definedName name="PROD_1" localSheetId="16" hidden="1">{#N/A,#N/A,TRUE,"Serviços"}</definedName>
    <definedName name="PROD_1" localSheetId="13" hidden="1">{#N/A,#N/A,TRUE,"Serviços"}</definedName>
    <definedName name="PROD_1" localSheetId="17" hidden="1">{#N/A,#N/A,TRUE,"Serviços"}</definedName>
    <definedName name="PROD_1" localSheetId="25" hidden="1">{#N/A,#N/A,TRUE,"Serviços"}</definedName>
    <definedName name="PROD_1" hidden="1">{#N/A,#N/A,TRUE,"Serviços"}</definedName>
    <definedName name="PROD_11" localSheetId="15" hidden="1">{#N/A,#N/A,TRUE,"Serviços"}</definedName>
    <definedName name="PROD_11" localSheetId="20" hidden="1">{#N/A,#N/A,TRUE,"Serviços"}</definedName>
    <definedName name="PROD_11" localSheetId="17" hidden="1">{#N/A,#N/A,TRUE,"Serviços"}</definedName>
    <definedName name="PROD_11" localSheetId="25" hidden="1">{#N/A,#N/A,TRUE,"Serviços"}</definedName>
    <definedName name="PROD_11" hidden="1">{#N/A,#N/A,TRUE,"Serviços"}</definedName>
    <definedName name="Produção">#REF!</definedName>
    <definedName name="PRPA">#REF!</definedName>
    <definedName name="PRPL">#REF!</definedName>
    <definedName name="PRPT">#REF!</definedName>
    <definedName name="PRR1C">#REF!</definedName>
    <definedName name="PRRP">#REF!</definedName>
    <definedName name="PST">#REF!</definedName>
    <definedName name="PTBA">#REF!</definedName>
    <definedName name="PTBT">#REF!</definedName>
    <definedName name="PTCAP20">#REF!</definedName>
    <definedName name="PTCM30">#REF!</definedName>
    <definedName name="PTCM30IMP">#REF!</definedName>
    <definedName name="PTEMULCS">#REF!</definedName>
    <definedName name="PTEMULTSS">#REF!</definedName>
    <definedName name="PTLCB10">#REF!</definedName>
    <definedName name="Pto" localSheetId="17" hidden="1">ROUND(#REF!*#REF!,2)</definedName>
    <definedName name="Pto" hidden="1">ROUND(#REF!*#REF!,2)</definedName>
    <definedName name="PTRM1C">#REF!</definedName>
    <definedName name="PTRR1C">#REF!</definedName>
    <definedName name="PTRR1CST">#REF!</definedName>
    <definedName name="PTSD">#REF!</definedName>
    <definedName name="PTSD2">#REF!</definedName>
    <definedName name="Pun" hidden="1">#N/A</definedName>
    <definedName name="PUPA" localSheetId="16">#REF!</definedName>
    <definedName name="PUPA" localSheetId="17">#REF!</definedName>
    <definedName name="PUPA">#REF!</definedName>
    <definedName name="PUPJ" localSheetId="17">#REF!</definedName>
    <definedName name="PUPJ">#REF!</definedName>
    <definedName name="pz" localSheetId="17">#REF!</definedName>
    <definedName name="pz">#REF!</definedName>
    <definedName name="Q" hidden="1">#REF!</definedName>
    <definedName name="QD" localSheetId="20" hidden="1">#REF!</definedName>
    <definedName name="QD" hidden="1">#REF!</definedName>
    <definedName name="QQ_2">#N/A</definedName>
    <definedName name="qqqqq" localSheetId="17" hidden="1">{#N/A,#N/A,FALSE,"MO (2)"}</definedName>
    <definedName name="qqqqq" hidden="1">{#N/A,#N/A,FALSE,"MO (2)"}</definedName>
    <definedName name="QTD" localSheetId="20" hidden="1">#REF!</definedName>
    <definedName name="QTD" localSheetId="17" hidden="1">#REF!</definedName>
    <definedName name="QTD" hidden="1">#REF!</definedName>
    <definedName name="QtEq" localSheetId="20" hidden="1">#REF!</definedName>
    <definedName name="QtEq" localSheetId="17" hidden="1">#REF!</definedName>
    <definedName name="QtEq" hidden="1">#REF!</definedName>
    <definedName name="QtMo" localSheetId="20" hidden="1">#REF!</definedName>
    <definedName name="QtMo" localSheetId="17" hidden="1">#REF!</definedName>
    <definedName name="QtMo" hidden="1">#REF!</definedName>
    <definedName name="QtMp" localSheetId="20" hidden="1">#REF!</definedName>
    <definedName name="QtMp" hidden="1">#REF!</definedName>
    <definedName name="QtTr" localSheetId="20" hidden="1">#REF!</definedName>
    <definedName name="QtTr" hidden="1">#REF!</definedName>
    <definedName name="QUANT_acumu">#REF!</definedName>
    <definedName name="RBQ">#REF!</definedName>
    <definedName name="RBV" localSheetId="22">#REF!</definedName>
    <definedName name="RBV" localSheetId="17">#REF!</definedName>
    <definedName name="RBV">#REF!</definedName>
    <definedName name="RCC" localSheetId="16">#REF!</definedName>
    <definedName name="RCC" localSheetId="17">#REF!</definedName>
    <definedName name="RCC">#REF!</definedName>
    <definedName name="RDM" localSheetId="16">#REF!</definedName>
    <definedName name="RDM">#REF!</definedName>
    <definedName name="rea" localSheetId="16">#REF!</definedName>
    <definedName name="rea">#REF!</definedName>
    <definedName name="Reajuste" localSheetId="16">#REF!</definedName>
    <definedName name="Reajuste">#REF!</definedName>
    <definedName name="REBOQUE" localSheetId="16">#REF!</definedName>
    <definedName name="REBOQUE">#REF!</definedName>
    <definedName name="rec10c">#REF!</definedName>
    <definedName name="rec11c">#REF!</definedName>
    <definedName name="rec12c">#REF!</definedName>
    <definedName name="rec13c">#REF!</definedName>
    <definedName name="rec14c">#REF!</definedName>
    <definedName name="rec93c">#REF!</definedName>
    <definedName name="rec94c">#REF!</definedName>
    <definedName name="rec99c">#REF!</definedName>
    <definedName name="rech85c">#REF!</definedName>
    <definedName name="rech9c">#REF!</definedName>
    <definedName name="RECP">#REF!</definedName>
    <definedName name="ref" localSheetId="22">#REF!</definedName>
    <definedName name="ref">#REF!</definedName>
    <definedName name="refdt" localSheetId="16">#REF!</definedName>
    <definedName name="refdt">#REF!</definedName>
    <definedName name="REFERENTE">#REF!</definedName>
    <definedName name="REG">#REF!</definedName>
    <definedName name="REGUA_DUZIA" localSheetId="22">#REF!</definedName>
    <definedName name="REGUA_DUZIA" localSheetId="17">#REF!</definedName>
    <definedName name="REGUA_DUZIA">#REF!</definedName>
    <definedName name="REGULA" localSheetId="16">#REF!</definedName>
    <definedName name="REGULA" localSheetId="22">#REF!</definedName>
    <definedName name="REGULA">#REF!</definedName>
    <definedName name="REJUNTE" localSheetId="22">#REF!</definedName>
    <definedName name="REJUNTE">#REF!</definedName>
    <definedName name="REL" localSheetId="15" hidden="1">{#N/A,#N/A,TRUE,"Serviços"}</definedName>
    <definedName name="REL" localSheetId="20" hidden="1">{#N/A,#N/A,TRUE,"Serviços"}</definedName>
    <definedName name="REL" localSheetId="16" hidden="1">{#N/A,#N/A,TRUE,"Serviços"}</definedName>
    <definedName name="REL" localSheetId="13" hidden="1">{#N/A,#N/A,TRUE,"Serviços"}</definedName>
    <definedName name="REL" localSheetId="17" hidden="1">{#N/A,#N/A,TRUE,"Serviços"}</definedName>
    <definedName name="REL" localSheetId="25" hidden="1">{#N/A,#N/A,TRUE,"Serviços"}</definedName>
    <definedName name="REL" hidden="1">{#N/A,#N/A,TRUE,"Serviços"}</definedName>
    <definedName name="Relat" localSheetId="20" hidden="1">#REF!</definedName>
    <definedName name="Relat" localSheetId="17" hidden="1">#REF!</definedName>
    <definedName name="Relat" hidden="1">#REF!</definedName>
    <definedName name="RELL" localSheetId="15" hidden="1">{#N/A,#N/A,TRUE,"Serviços"}</definedName>
    <definedName name="RELL" localSheetId="20" hidden="1">{#N/A,#N/A,TRUE,"Serviços"}</definedName>
    <definedName name="RELL" localSheetId="17" hidden="1">{#N/A,#N/A,TRUE,"Serviços"}</definedName>
    <definedName name="RELL" localSheetId="25" hidden="1">{#N/A,#N/A,TRUE,"Serviços"}</definedName>
    <definedName name="RELL" hidden="1">{#N/A,#N/A,TRUE,"Serviços"}</definedName>
    <definedName name="RELMOBRA" localSheetId="17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MOÇÃO" localSheetId="16">#REF!</definedName>
    <definedName name="REMOÇÃO" localSheetId="17">#REF!</definedName>
    <definedName name="REMOÇÃO">#REF!</definedName>
    <definedName name="reperf" localSheetId="17">#REF!</definedName>
    <definedName name="reperf">#REF!</definedName>
    <definedName name="RES" localSheetId="17">#REF!</definedName>
    <definedName name="RES">#REF!</definedName>
    <definedName name="RESP">#REF!</definedName>
    <definedName name="resu" localSheetId="17" hidden="1">{#N/A,#N/A,FALSE,"MO (2)"}</definedName>
    <definedName name="resu" hidden="1">{#N/A,#N/A,FALSE,"MO (2)"}</definedName>
    <definedName name="RESUMO" localSheetId="15">Aux_Custo_Mobiliários!RESUMO</definedName>
    <definedName name="RESUMO" localSheetId="16">Aux_Custos_Gerais!RESUMO</definedName>
    <definedName name="RESUMO" localSheetId="13">COMP.10_Aux_VANT!RESUMO</definedName>
    <definedName name="RESUMO" localSheetId="22">#N/A</definedName>
    <definedName name="RESUMO" localSheetId="17">Cotações_Compl.Custos_Mob!RESUMO</definedName>
    <definedName name="RESUMO" localSheetId="25">#N/A</definedName>
    <definedName name="RESUMO">[0]!RESUMO</definedName>
    <definedName name="RESUMO_SERV" localSheetId="13">#REF!</definedName>
    <definedName name="RESUMO_SERV" localSheetId="17">#REF!</definedName>
    <definedName name="RESUMO_SERV">#REF!</definedName>
    <definedName name="resumoii" localSheetId="17" hidden="1">{#N/A,#N/A,FALSE,"MO (2)"}</definedName>
    <definedName name="resumoii" hidden="1">{#N/A,#N/A,FALSE,"MO (2)"}</definedName>
    <definedName name="resumou" localSheetId="17" hidden="1">{#N/A,#N/A,TRUE,"Plan1"}</definedName>
    <definedName name="resumou" hidden="1">{#N/A,#N/A,TRUE,"Plan1"}</definedName>
    <definedName name="REV" localSheetId="13">#REF!</definedName>
    <definedName name="REV" localSheetId="17">#REF!</definedName>
    <definedName name="REV">#REF!</definedName>
    <definedName name="RIPAO" localSheetId="22">#REF!</definedName>
    <definedName name="RIPAO" localSheetId="17">#REF!</definedName>
    <definedName name="RIPAO">#REF!</definedName>
    <definedName name="RIPÃO" localSheetId="16">#REF!</definedName>
    <definedName name="RIPÃO" localSheetId="22">#REF!</definedName>
    <definedName name="RIPÃO" localSheetId="17">#REF!</definedName>
    <definedName name="RIPÃO">#REF!</definedName>
    <definedName name="RIPÃO_COMUM" localSheetId="22">#REF!</definedName>
    <definedName name="RIPÃO_COMUM" localSheetId="17">#REF!</definedName>
    <definedName name="RIPÃO_COMUM">#REF!</definedName>
    <definedName name="RIPÃO_MAD_LEI" localSheetId="16">#REF!</definedName>
    <definedName name="RIPÃO_MAD_LEI" localSheetId="22">#REF!</definedName>
    <definedName name="RIPÃO_MAD_LEI">#REF!</definedName>
    <definedName name="RM1C" localSheetId="16">#REF!</definedName>
    <definedName name="RM1C">#REF!</definedName>
    <definedName name="RMA" localSheetId="16">#REF!</definedName>
    <definedName name="RMA" localSheetId="22">#REF!</definedName>
    <definedName name="RMA" localSheetId="17">#REF!</definedName>
    <definedName name="RMA">#REF!</definedName>
    <definedName name="ROB" localSheetId="17">#REF!</definedName>
    <definedName name="ROB">#REF!</definedName>
    <definedName name="ROBERTO" localSheetId="17">#REF!</definedName>
    <definedName name="ROBERTO">#REF!</definedName>
    <definedName name="rod">#REF!</definedName>
    <definedName name="RODAPE_CINZA_CORUMBA" localSheetId="16">#REF!</definedName>
    <definedName name="RODAPE_CINZA_CORUMBA" localSheetId="22">#REF!</definedName>
    <definedName name="RODAPE_CINZA_CORUMBA">#REF!</definedName>
    <definedName name="Rodovia">#REF!</definedName>
    <definedName name="RPA">#REF!</definedName>
    <definedName name="RPL">#REF!</definedName>
    <definedName name="RPS">#REF!</definedName>
    <definedName name="RPT">#REF!</definedName>
    <definedName name="RPZ">#REF!</definedName>
    <definedName name="rr" localSheetId="15" hidden="1">{#N/A,#N/A,TRUE,"Serviços"}</definedName>
    <definedName name="rr" localSheetId="20" hidden="1">{#N/A,#N/A,TRUE,"Serviços"}</definedName>
    <definedName name="rr" localSheetId="16" hidden="1">{#N/A,#N/A,TRUE,"Serviços"}</definedName>
    <definedName name="rr" localSheetId="13" hidden="1">{#N/A,#N/A,TRUE,"Serviços"}</definedName>
    <definedName name="rr" localSheetId="17" hidden="1">{#N/A,#N/A,TRUE,"Serviços"}</definedName>
    <definedName name="rr" localSheetId="25" hidden="1">{#N/A,#N/A,TRUE,"Serviços"}</definedName>
    <definedName name="rr" hidden="1">{#N/A,#N/A,TRUE,"Serviços"}</definedName>
    <definedName name="RR_2C" localSheetId="16">#REF!</definedName>
    <definedName name="RR_2C" localSheetId="17">#REF!</definedName>
    <definedName name="RR_2C">#REF!</definedName>
    <definedName name="RR1C" localSheetId="16">#REF!</definedName>
    <definedName name="RR1C" localSheetId="17">#REF!</definedName>
    <definedName name="RR1C">#REF!</definedName>
    <definedName name="RR2C" localSheetId="17">#REF!</definedName>
    <definedName name="RR2C">#REF!</definedName>
    <definedName name="rrff" localSheetId="15" hidden="1">{#N/A,#N/A,TRUE,"Serviços"}</definedName>
    <definedName name="rrff" localSheetId="20" hidden="1">{#N/A,#N/A,TRUE,"Serviços"}</definedName>
    <definedName name="rrff" localSheetId="16" hidden="1">{#N/A,#N/A,TRUE,"Serviços"}</definedName>
    <definedName name="rrff" localSheetId="13" hidden="1">{#N/A,#N/A,TRUE,"Serviços"}</definedName>
    <definedName name="rrff" localSheetId="17" hidden="1">{#N/A,#N/A,TRUE,"Serviços"}</definedName>
    <definedName name="rrff" localSheetId="25" hidden="1">{#N/A,#N/A,TRUE,"Serviços"}</definedName>
    <definedName name="rrff" hidden="1">{#N/A,#N/A,TRUE,"Serviços"}</definedName>
    <definedName name="rrfff" localSheetId="15" hidden="1">{#N/A,#N/A,TRUE,"Serviços"}</definedName>
    <definedName name="rrfff" localSheetId="20" hidden="1">{#N/A,#N/A,TRUE,"Serviços"}</definedName>
    <definedName name="rrfff" localSheetId="17" hidden="1">{#N/A,#N/A,TRUE,"Serviços"}</definedName>
    <definedName name="rrfff" localSheetId="25" hidden="1">{#N/A,#N/A,TRUE,"Serviços"}</definedName>
    <definedName name="rrfff" hidden="1">{#N/A,#N/A,TRUE,"Serviços"}</definedName>
    <definedName name="RRP">#REF!</definedName>
    <definedName name="RRQ">#REF!</definedName>
    <definedName name="rrr" localSheetId="15" hidden="1">{#N/A,#N/A,TRUE,"Serviços"}</definedName>
    <definedName name="rrr" localSheetId="20" hidden="1">{#N/A,#N/A,TRUE,"Serviços"}</definedName>
    <definedName name="rrr" localSheetId="17" hidden="1">{#N/A,#N/A,TRUE,"Serviços"}</definedName>
    <definedName name="rrr" localSheetId="25" hidden="1">{#N/A,#N/A,TRUE,"Serviços"}</definedName>
    <definedName name="rrr" hidden="1">{#N/A,#N/A,TRUE,"Serviços"}</definedName>
    <definedName name="RS" localSheetId="16">#REF!</definedName>
    <definedName name="RS" localSheetId="22">#REF!</definedName>
    <definedName name="RS" localSheetId="17">#REF!</definedName>
    <definedName name="RS">#REF!</definedName>
    <definedName name="S" localSheetId="20" hidden="1">{#N/A,#N/A,TRUE,"Serviços"}</definedName>
    <definedName name="s" localSheetId="16">#REF!</definedName>
    <definedName name="s">#REF!</definedName>
    <definedName name="sad">#REF!</definedName>
    <definedName name="salario">#REF!</definedName>
    <definedName name="salete" localSheetId="17" hidden="1">{#N/A,#N/A,FALSE,"MO (2)"}</definedName>
    <definedName name="salete" hidden="1">{#N/A,#N/A,FALSE,"MO (2)"}</definedName>
    <definedName name="salete.com" localSheetId="17" hidden="1">{#N/A,#N/A,FALSE,"MO (2)"}</definedName>
    <definedName name="salete.com" hidden="1">{#N/A,#N/A,FALSE,"MO (2)"}</definedName>
    <definedName name="SARRAFO" localSheetId="16">#REF!</definedName>
    <definedName name="SARRAFO" localSheetId="22">#REF!</definedName>
    <definedName name="SARRAFO" localSheetId="17">#REF!</definedName>
    <definedName name="SARRAFO">#REF!</definedName>
    <definedName name="SASA" localSheetId="17" hidden="1">{#N/A,#N/A,FALSE,"MO (2)"}</definedName>
    <definedName name="SASA" hidden="1">{#N/A,#N/A,FALSE,"MO (2)"}</definedName>
    <definedName name="sasa.com" localSheetId="17" hidden="1">{#N/A,#N/A,FALSE,"MO (2)"}</definedName>
    <definedName name="sasa.com" hidden="1">{#N/A,#N/A,FALSE,"MO (2)"}</definedName>
    <definedName name="sasaasa" localSheetId="17" hidden="1">{#N/A,#N/A,FALSE,"MO (2)"}</definedName>
    <definedName name="sasaasa" hidden="1">{#N/A,#N/A,FALSE,"MO (2)"}</definedName>
    <definedName name="SASASA" localSheetId="17" hidden="1">{#N/A,#N/A,FALSE,"MO (2)"}</definedName>
    <definedName name="SASASA" hidden="1">{#N/A,#N/A,FALSE,"MO (2)"}</definedName>
    <definedName name="SASASA_1" localSheetId="17" hidden="1">{#N/A,#N/A,FALSE,"MO (2)"}</definedName>
    <definedName name="SASASA_1" hidden="1">{#N/A,#N/A,FALSE,"MO (2)"}</definedName>
    <definedName name="sasda" localSheetId="15" hidden="1">{#N/A,#N/A,TRUE,"Serviços"}</definedName>
    <definedName name="sasda" localSheetId="20" hidden="1">{#N/A,#N/A,TRUE,"Serviços"}</definedName>
    <definedName name="sasda" localSheetId="17" hidden="1">{#N/A,#N/A,TRUE,"Serviços"}</definedName>
    <definedName name="sasda" localSheetId="25" hidden="1">{#N/A,#N/A,TRUE,"Serviços"}</definedName>
    <definedName name="sasda" hidden="1">{#N/A,#N/A,TRUE,"Serviços"}</definedName>
    <definedName name="sasdaa" localSheetId="15" hidden="1">{#N/A,#N/A,TRUE,"Serviços"}</definedName>
    <definedName name="sasdaa" localSheetId="20" hidden="1">{#N/A,#N/A,TRUE,"Serviços"}</definedName>
    <definedName name="sasdaa" localSheetId="17" hidden="1">{#N/A,#N/A,TRUE,"Serviços"}</definedName>
    <definedName name="sasdaa" localSheetId="25" hidden="1">{#N/A,#N/A,TRUE,"Serviços"}</definedName>
    <definedName name="sasdaa" hidden="1">{#N/A,#N/A,TRUE,"Serviços"}</definedName>
    <definedName name="sbg" localSheetId="16">#REF!</definedName>
    <definedName name="sbg" localSheetId="22">#REF!</definedName>
    <definedName name="sbg" localSheetId="17">#REF!</definedName>
    <definedName name="sbg">#REF!</definedName>
    <definedName name="SBTC" localSheetId="22">#REF!</definedName>
    <definedName name="SBTC" localSheetId="17">#REF!</definedName>
    <definedName name="SBTC">#REF!</definedName>
    <definedName name="scon" localSheetId="17">#REF!</definedName>
    <definedName name="scon">#REF!</definedName>
    <definedName name="sd">#REF!</definedName>
    <definedName name="sdchjk">#REF!</definedName>
    <definedName name="sdddd">#REF!</definedName>
    <definedName name="sddgg">#REF!</definedName>
    <definedName name="sdf">#REF!</definedName>
    <definedName name="sdsdsds" localSheetId="17" hidden="1">{#N/A,#N/A,FALSE,"MO (2)"}</definedName>
    <definedName name="sdsdsds" hidden="1">{#N/A,#N/A,FALSE,"MO (2)"}</definedName>
    <definedName name="sdsdsdsx" localSheetId="17" hidden="1">{#N/A,#N/A,FALSE,"MO (2)"}</definedName>
    <definedName name="sdsdsdsx" hidden="1">{#N/A,#N/A,FALSE,"MO (2)"}</definedName>
    <definedName name="SE" localSheetId="20" hidden="1">#REF!</definedName>
    <definedName name="SE" localSheetId="17" hidden="1">#REF!</definedName>
    <definedName name="SE" hidden="1">#REF!</definedName>
    <definedName name="SEG" localSheetId="17">#REF!</definedName>
    <definedName name="SEG">#REF!</definedName>
    <definedName name="SegmentaçãodeDados_Medição">#N/A</definedName>
    <definedName name="Segmento" localSheetId="17">#REF!</definedName>
    <definedName name="Segmento">#REF!</definedName>
    <definedName name="SEIXO" localSheetId="16">#REF!</definedName>
    <definedName name="SEIXO" localSheetId="17">#REF!</definedName>
    <definedName name="SEIXO">#REF!</definedName>
    <definedName name="SemanaTerminando">#REF!</definedName>
    <definedName name="sencount" hidden="1">1</definedName>
    <definedName name="SERVI" localSheetId="17">#REF!</definedName>
    <definedName name="SERVI">#REF!</definedName>
    <definedName name="Serviços" localSheetId="16">#REF!</definedName>
    <definedName name="Serviços" localSheetId="22">#REF!</definedName>
    <definedName name="Serviços" localSheetId="17">#REF!</definedName>
    <definedName name="Serviços">#REF!</definedName>
    <definedName name="SET" localSheetId="22">#REF!</definedName>
    <definedName name="SET" localSheetId="17">#REF!</definedName>
    <definedName name="SET">#REF!</definedName>
    <definedName name="SET94_3" localSheetId="16">#REF!</definedName>
    <definedName name="SET94_3" localSheetId="17">#REF!</definedName>
    <definedName name="SET94_3">#REF!</definedName>
    <definedName name="SET95_3" localSheetId="16">#REF!</definedName>
    <definedName name="SET95_3">#REF!</definedName>
    <definedName name="SET96_3">#REF!</definedName>
    <definedName name="SET97_3">#REF!</definedName>
    <definedName name="SET98_3">#REF!</definedName>
    <definedName name="SET99_3">#REF!</definedName>
    <definedName name="SETEMBRO" localSheetId="15" hidden="1">{#N/A,#N/A,TRUE,"Serviços"}</definedName>
    <definedName name="SETEMBRO" localSheetId="20" hidden="1">{#N/A,#N/A,TRUE,"Serviços"}</definedName>
    <definedName name="SETEMBRO" localSheetId="16" hidden="1">{#N/A,#N/A,TRUE,"Serviços"}</definedName>
    <definedName name="SETEMBRO" localSheetId="13" hidden="1">{#N/A,#N/A,TRUE,"Serviços"}</definedName>
    <definedName name="SETEMBRO" localSheetId="17" hidden="1">{#N/A,#N/A,TRUE,"Serviços"}</definedName>
    <definedName name="SETEMBRO" localSheetId="25" hidden="1">{#N/A,#N/A,TRUE,"Serviços"}</definedName>
    <definedName name="SETEMBRO" hidden="1">{#N/A,#N/A,TRUE,"Serviços"}</definedName>
    <definedName name="SETEMBROO" localSheetId="15" hidden="1">{#N/A,#N/A,TRUE,"Serviços"}</definedName>
    <definedName name="SETEMBROO" localSheetId="20" hidden="1">{#N/A,#N/A,TRUE,"Serviços"}</definedName>
    <definedName name="SETEMBROO" localSheetId="17" hidden="1">{#N/A,#N/A,TRUE,"Serviços"}</definedName>
    <definedName name="SETEMBROO" localSheetId="25" hidden="1">{#N/A,#N/A,TRUE,"Serviços"}</definedName>
    <definedName name="SETEMBROO" hidden="1">{#N/A,#N/A,TRUE,"Serviços"}</definedName>
    <definedName name="sghkl" localSheetId="16">#REF!</definedName>
    <definedName name="sghkl" localSheetId="17">#REF!</definedName>
    <definedName name="sghkl">#REF!</definedName>
    <definedName name="SICRO" localSheetId="17">#REF!</definedName>
    <definedName name="SICRO">#REF!</definedName>
    <definedName name="SIFÃO_CROMADO" localSheetId="16">#REF!</definedName>
    <definedName name="SIFÃO_CROMADO" localSheetId="22">#REF!</definedName>
    <definedName name="SIFÃO_CROMADO" localSheetId="17">#REF!</definedName>
    <definedName name="SIFÃO_CROMADO">#REF!</definedName>
    <definedName name="SIH">#REF!</definedName>
    <definedName name="SINALI">#REF!</definedName>
    <definedName name="SINTETICO" localSheetId="17" hidden="1">{#N/A,#N/A,TRUE,"TER  EXT";#N/A,#N/A,TRUE,"TER  EXT";#N/A,#N/A,TRUE,"LAT  ESQ";#N/A,#N/A,TRUE,"FRONTAL";#N/A,#N/A,TRUE,"POST";#N/A,#N/A,TRUE,"LAT  DIR"}</definedName>
    <definedName name="SINTETICO" hidden="1">{#N/A,#N/A,TRUE,"TER  EXT";#N/A,#N/A,TRUE,"TER  EXT";#N/A,#N/A,TRUE,"LAT  ESQ";#N/A,#N/A,TRUE,"FRONTAL";#N/A,#N/A,TRUE,"POST";#N/A,#N/A,TRUE,"LAT  DIR"}</definedName>
    <definedName name="SIV">#REF!</definedName>
    <definedName name="SlicerCache_Table_1_Col_5">#N/A</definedName>
    <definedName name="Sml" localSheetId="15">{"um","dois","três","quatro","cinco","seis","sete","oito","nove","dez","onze","doze","treze","quatorze","quinze","dezesseis","dezessete","dezoito","dezenove"}</definedName>
    <definedName name="Sml" localSheetId="20">{"um","dois","três","quatro","cinco","seis","sete","oito","nove","dez","onze","doze","treze","quatorze","quinze","dezesseis","dezessete","dezoito","dezenove"}</definedName>
    <definedName name="Sml" localSheetId="17">{"um","dois","três","quatro","cinco","seis","sete","oito","nove","dez","onze","doze","treze","quatorze","quinze","dezesseis","dezessete","dezoito","dezenove"}</definedName>
    <definedName name="Sml" localSheetId="0">{"um","dois","três","quatro","cinco","seis","sete","oito","nove","dez","onze","doze","treze","quatorze","quinze","dezesseis","dezessete","dezoito","dezenove"}</definedName>
    <definedName name="Sml" localSheetId="25">{"um","dois","três","quatro","cinco","seis","sete","oito","nove","dez","onze","doze","treze","quatorze","quinze","dezesseis","dezessete","dezoito","dezenove"}</definedName>
    <definedName name="Sml">{"um","dois","três","quatro","cinco","seis","sete","oito","nove","dez","onze","doze","treze","quatorze","quinze","dezesseis","dezessete","dezoito","dezenove"}</definedName>
    <definedName name="Sng" localSheetId="15">{"um","mil","um milhão","um bilhão","um trilhão"}</definedName>
    <definedName name="Sng" localSheetId="20">{"um","mil","um milhão","um bilhão","um trilhão"}</definedName>
    <definedName name="Sng" localSheetId="17">{"um","mil","um milhão","um bilhão","um trilhão"}</definedName>
    <definedName name="Sng" localSheetId="0">{"um","mil","um milhão","um bilhão","um trilhão"}</definedName>
    <definedName name="Sng" localSheetId="25">{"um","mil","um milhão","um bilhão","um trilhão"}</definedName>
    <definedName name="Sng">{"um","mil","um milhão","um bilhão","um trilhão"}</definedName>
    <definedName name="SOLEIRA_CINZA_CORUMBA" localSheetId="16">#REF!</definedName>
    <definedName name="SOLEIRA_CINZA_CORUMBA" localSheetId="22">#REF!</definedName>
    <definedName name="SOLEIRA_CINZA_CORUMBA" localSheetId="17">#REF!</definedName>
    <definedName name="SOLEIRA_CINZA_CORUMBA">#REF!</definedName>
    <definedName name="SOLOS" localSheetId="16">#REF!</definedName>
    <definedName name="SOLOS" localSheetId="17">#REF!</definedName>
    <definedName name="SOLOS">#REF!</definedName>
    <definedName name="SOLU_LIMPADORA" localSheetId="16">#REF!</definedName>
    <definedName name="SOLU_LIMPADORA" localSheetId="22">#REF!</definedName>
    <definedName name="SOLU_LIMPADORA" localSheetId="17">#REF!</definedName>
    <definedName name="SOLU_LIMPADORA">#REF!</definedName>
    <definedName name="solver_lin" hidden="1">0</definedName>
    <definedName name="solver_num" hidden="1">0</definedName>
    <definedName name="solver_opt" hidden="1">#REF!</definedName>
    <definedName name="solver_typ" hidden="1">1</definedName>
    <definedName name="solver_val" hidden="1">0</definedName>
    <definedName name="SOMA1" localSheetId="16">#REF!</definedName>
    <definedName name="SOMA1">#REF!</definedName>
    <definedName name="SOMA2" localSheetId="16">#REF!</definedName>
    <definedName name="SOMA2">#REF!</definedName>
    <definedName name="SOMA3">#REF!</definedName>
    <definedName name="SOMA4">#REF!</definedName>
    <definedName name="SOMA5">#REF!</definedName>
    <definedName name="SRV" localSheetId="20" hidden="1">#REF!</definedName>
    <definedName name="SRV" hidden="1">#REF!</definedName>
    <definedName name="SS" localSheetId="20" hidden="1">#REF!</definedName>
    <definedName name="SS" hidden="1">#REF!</definedName>
    <definedName name="sshjj">#REF!</definedName>
    <definedName name="ssjjj">#REF!</definedName>
    <definedName name="sss" localSheetId="22">#REF!</definedName>
    <definedName name="sss">#REF!</definedName>
    <definedName name="SSS_1" localSheetId="17" hidden="1">{#N/A,#N/A,FALSE,"MO (2)"}</definedName>
    <definedName name="SSS_1" hidden="1">{#N/A,#N/A,FALSE,"MO (2)"}</definedName>
    <definedName name="ssshj">#REF!</definedName>
    <definedName name="ssss" localSheetId="15">{"um","dois","três","quatro","cinco","seis","sete","oito","nove","dez","onze","doze","treze","quatorze","quinze","dezesseis","dezessete","dezoito","dezenove"}</definedName>
    <definedName name="ssss" localSheetId="20">{"um","dois","três","quatro","cinco","seis","sete","oito","nove","dez","onze","doze","treze","quatorze","quinze","dezesseis","dezessete","dezoito","dezenove"}</definedName>
    <definedName name="ssss" localSheetId="17">{"um","dois","três","quatro","cinco","seis","sete","oito","nove","dez","onze","doze","treze","quatorze","quinze","dezesseis","dezessete","dezoito","dezenove"}</definedName>
    <definedName name="ssss" localSheetId="25">{"um","dois","três","quatro","cinco","seis","sete","oito","nove","dez","onze","doze","treze","quatorze","quinze","dezesseis","dezessete","dezoito","dezenove"}</definedName>
    <definedName name="ssss">{"um","dois","três","quatro","cinco","seis","sete","oito","nove","dez","onze","doze","treze","quatorze","quinze","dezesseis","dezessete","dezoito","dezenove"}</definedName>
    <definedName name="ssssss" localSheetId="17" hidden="1">{#N/A,#N/A,FALSE,"MO (2)"}</definedName>
    <definedName name="ssssss" hidden="1">{#N/A,#N/A,FALSE,"MO (2)"}</definedName>
    <definedName name="sssssssssssssssssssss" localSheetId="17" hidden="1">{#N/A,#N/A,TRUE,"Plan1"}</definedName>
    <definedName name="sssssssssssssssssssss" hidden="1">{#N/A,#N/A,TRUE,"Plan1"}</definedName>
    <definedName name="sssssssssssssssssssss_1" localSheetId="17" hidden="1">{#N/A,#N/A,TRUE,"Plan1"}</definedName>
    <definedName name="sssssssssssssssssssss_1" hidden="1">{#N/A,#N/A,TRUE,"Plan1"}</definedName>
    <definedName name="ST">#REF!</definedName>
    <definedName name="stre" localSheetId="16">#REF!</definedName>
    <definedName name="stre" localSheetId="17">#REF!</definedName>
    <definedName name="stre">#REF!</definedName>
    <definedName name="SUB" localSheetId="17">#REF!</definedName>
    <definedName name="SUB">#REF!</definedName>
    <definedName name="SUBTOT" localSheetId="16">#REF!</definedName>
    <definedName name="SUBTOT">#REF!</definedName>
    <definedName name="Subtrecho">#REF!</definedName>
    <definedName name="SUP_MAR94" localSheetId="16">#REF!</definedName>
    <definedName name="SUP_MAR94">#REF!</definedName>
    <definedName name="SUPERIOR" localSheetId="16">#REF!</definedName>
    <definedName name="SUPERIOR">#REF!</definedName>
    <definedName name="sxcc" localSheetId="17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t" localSheetId="16">#REF!</definedName>
    <definedName name="t" localSheetId="12">#REF!</definedName>
    <definedName name="t" localSheetId="17">#REF!</definedName>
    <definedName name="t">#REF!</definedName>
    <definedName name="t000c" localSheetId="16">#REF!</definedName>
    <definedName name="t000c" localSheetId="17">#REF!</definedName>
    <definedName name="t000c">#REF!</definedName>
    <definedName name="t000d" localSheetId="17">#REF!</definedName>
    <definedName name="t000d">#REF!</definedName>
    <definedName name="t301c">#REF!</definedName>
    <definedName name="t301d">#REF!</definedName>
    <definedName name="t302c">#REF!</definedName>
    <definedName name="t302d">#REF!</definedName>
    <definedName name="t303c">#REF!</definedName>
    <definedName name="t303d">#REF!</definedName>
    <definedName name="t311c">#REF!</definedName>
    <definedName name="t311d">#REF!</definedName>
    <definedName name="t312c">#REF!</definedName>
    <definedName name="t312d">#REF!</definedName>
    <definedName name="t313c">#REF!</definedName>
    <definedName name="t313d">#REF!</definedName>
    <definedName name="t314c">#REF!</definedName>
    <definedName name="t314d">#REF!</definedName>
    <definedName name="t401c">#REF!</definedName>
    <definedName name="t401d">#REF!</definedName>
    <definedName name="t501c">#REF!</definedName>
    <definedName name="t501d">#REF!</definedName>
    <definedName name="t511c">#REF!</definedName>
    <definedName name="t511d">#REF!</definedName>
    <definedName name="t512c">#REF!</definedName>
    <definedName name="t512d">#REF!</definedName>
    <definedName name="t601c">#REF!</definedName>
    <definedName name="t601d">#REF!</definedName>
    <definedName name="t602c">#REF!</definedName>
    <definedName name="t602d">#REF!</definedName>
    <definedName name="t603c">#REF!</definedName>
    <definedName name="t603d">#REF!</definedName>
    <definedName name="t604c">#REF!</definedName>
    <definedName name="t604d">#REF!</definedName>
    <definedName name="t605c">#REF!</definedName>
    <definedName name="t605d">#REF!</definedName>
    <definedName name="t606c">#REF!</definedName>
    <definedName name="t606d">#REF!</definedName>
    <definedName name="t607c">#REF!</definedName>
    <definedName name="t607d">#REF!</definedName>
    <definedName name="t608c">#REF!</definedName>
    <definedName name="t608d">#REF!</definedName>
    <definedName name="t609c">#REF!</definedName>
    <definedName name="t609d">#REF!</definedName>
    <definedName name="t610c">#REF!</definedName>
    <definedName name="t610d">#REF!</definedName>
    <definedName name="t701c">#REF!</definedName>
    <definedName name="t701d">#REF!</definedName>
    <definedName name="t702c">#REF!</definedName>
    <definedName name="t702d">#REF!</definedName>
    <definedName name="t801c">#REF!</definedName>
    <definedName name="t801d">#REF!</definedName>
    <definedName name="TA">#REF!</definedName>
    <definedName name="TAB">#REF!</definedName>
    <definedName name="TABCONSULTORIA">#REF!</definedName>
    <definedName name="TABELA">#REF!</definedName>
    <definedName name="tabela_de_mão_de_obra">#REF!</definedName>
    <definedName name="tabela_de_materiais">#REF!</definedName>
    <definedName name="tabela1">#REF!</definedName>
    <definedName name="TabelaFEAC">#REF!</definedName>
    <definedName name="TABINS">#REF!</definedName>
    <definedName name="TABLE" localSheetId="16">#REF!</definedName>
    <definedName name="TABLE">#REF!</definedName>
    <definedName name="TABLE_10">#REF!</definedName>
    <definedName name="TABLE_10_3">#REF!</definedName>
    <definedName name="TABLE_2">#REF!</definedName>
    <definedName name="TABLE_2_3">#REF!</definedName>
    <definedName name="TABLE_3">#REF!</definedName>
    <definedName name="TABLE_3_1">#REF!</definedName>
    <definedName name="TABLE_3_3">#REF!</definedName>
    <definedName name="TABLE_4">#REF!</definedName>
    <definedName name="TABLE_4_3">#REF!</definedName>
    <definedName name="TABLE_5">#REF!</definedName>
    <definedName name="TABLE_5_3">#REF!</definedName>
    <definedName name="TABLE_6">#REF!</definedName>
    <definedName name="TABLE_6_3">#REF!</definedName>
    <definedName name="TABLE_7">#REF!</definedName>
    <definedName name="TABLE_7_3">#REF!</definedName>
    <definedName name="TABLE_8">#REF!</definedName>
    <definedName name="TABLE_8_3">#REF!</definedName>
    <definedName name="TABLE_9">#REF!</definedName>
    <definedName name="TABLE_9_3">#REF!</definedName>
    <definedName name="TABMAT">#REF!</definedName>
    <definedName name="tabserv">#REF!</definedName>
    <definedName name="TABUA">#REF!</definedName>
    <definedName name="TABUA.METRO" localSheetId="16">#REF!</definedName>
    <definedName name="TABUA.METRO">#REF!</definedName>
    <definedName name="TABUA_DUZIA" localSheetId="22">#REF!</definedName>
    <definedName name="TABUA_DUZIA" localSheetId="17">#REF!</definedName>
    <definedName name="TABUA_DUZIA">#REF!</definedName>
    <definedName name="TÁBUA_MAD_FORTE" localSheetId="16">#REF!</definedName>
    <definedName name="TÁBUA_MAD_FORTE" localSheetId="22">#REF!</definedName>
    <definedName name="TÁBUA_MAD_FORTE">#REF!</definedName>
    <definedName name="Tachas" localSheetId="17" hidden="1">{#N/A,#N/A,TRUE,"Plan1"}</definedName>
    <definedName name="Tachas" hidden="1">{#N/A,#N/A,TRUE,"Plan1"}</definedName>
    <definedName name="Tachas_1" localSheetId="17" hidden="1">{#N/A,#N/A,TRUE,"Plan1"}</definedName>
    <definedName name="Tachas_1" hidden="1">{#N/A,#N/A,TRUE,"Plan1"}</definedName>
    <definedName name="TARUGO" localSheetId="22">#REF!</definedName>
    <definedName name="TARUGO" localSheetId="17">#REF!</definedName>
    <definedName name="TARUGO">#REF!</definedName>
    <definedName name="taval" localSheetId="17">#REF!</definedName>
    <definedName name="taval">#REF!</definedName>
    <definedName name="TB" localSheetId="16">#REF!</definedName>
    <definedName name="TB" localSheetId="17">#REF!</definedName>
    <definedName name="TB">#REF!</definedName>
    <definedName name="TBA" localSheetId="16">#REF!</definedName>
    <definedName name="TBA">#REF!</definedName>
    <definedName name="TBT" localSheetId="16">#REF!</definedName>
    <definedName name="TBT">#REF!</definedName>
    <definedName name="tca">#REF!</definedName>
    <definedName name="tcar">#REF!</definedName>
    <definedName name="tct">#REF!</definedName>
    <definedName name="TD" localSheetId="16">#REF!</definedName>
    <definedName name="TD">#REF!</definedName>
    <definedName name="tdar">#REF!</definedName>
    <definedName name="tdd" localSheetId="16">#REF!</definedName>
    <definedName name="tdd">#REF!</definedName>
    <definedName name="TE" localSheetId="16">#REF!</definedName>
    <definedName name="TE">#REF!</definedName>
    <definedName name="TELHA_FIBROCIMENTO_6MM" localSheetId="22">#REF!</definedName>
    <definedName name="TELHA_FIBROCIMENTO_6MM">#REF!</definedName>
    <definedName name="TELHA_FRIBOCIMENTO_4MM">#REF!</definedName>
    <definedName name="TELHA_PLAN">#REF!</definedName>
    <definedName name="TELHACRYL">#REF!</definedName>
    <definedName name="temul">#REF!</definedName>
    <definedName name="Teor" localSheetId="22">#REF!</definedName>
    <definedName name="Teor" localSheetId="17">#REF!</definedName>
    <definedName name="Teor">#REF!</definedName>
    <definedName name="ter" localSheetId="16">#REF!</definedName>
    <definedName name="ter" localSheetId="17">#REF!</definedName>
    <definedName name="ter">#REF!</definedName>
    <definedName name="TER_MAR94" localSheetId="22">#REF!</definedName>
    <definedName name="TER_MAR94">#REF!</definedName>
    <definedName name="TERRA">#REF!</definedName>
    <definedName name="Terra2">#REF!</definedName>
    <definedName name="Terraplenagem" localSheetId="15">Aux_Custo_Mobiliários!Terraplenagem</definedName>
    <definedName name="Terraplenagem" localSheetId="16">Aux_Custos_Gerais!Terraplenagem</definedName>
    <definedName name="Terraplenagem" localSheetId="13">COMP.10_Aux_VANT!Terraplenagem</definedName>
    <definedName name="Terraplenagem" localSheetId="22">#N/A</definedName>
    <definedName name="Terraplenagem" localSheetId="17">Cotações_Compl.Custos_Mob!Terraplenagem</definedName>
    <definedName name="Terraplenagem" localSheetId="25">#N/A</definedName>
    <definedName name="Terraplenagem">[0]!Terraplenagem</definedName>
    <definedName name="TERRESTRE" localSheetId="16">#REF!</definedName>
    <definedName name="TERRESTRE" localSheetId="13">#REF!</definedName>
    <definedName name="TERRESTRE" localSheetId="17">#REF!</definedName>
    <definedName name="TERRESTRE">#REF!</definedName>
    <definedName name="testr" localSheetId="17">#REF!</definedName>
    <definedName name="testr">#REF!</definedName>
    <definedName name="TF" localSheetId="16">#REF!</definedName>
    <definedName name="TF" localSheetId="17">#REF!</definedName>
    <definedName name="TF">#REF!</definedName>
    <definedName name="ti">#REF!</definedName>
    <definedName name="TIJOLO_10X20X20" localSheetId="22">#REF!</definedName>
    <definedName name="TIJOLO_10X20X20" localSheetId="17">#REF!</definedName>
    <definedName name="TIJOLO_10X20X20">#REF!</definedName>
    <definedName name="TIJOLO_6_FUROS" localSheetId="22">#REF!</definedName>
    <definedName name="TIJOLO_6_FUROS" localSheetId="17">#REF!</definedName>
    <definedName name="TIJOLO_6_FUROS">#REF!</definedName>
    <definedName name="TINTA_ACRILICA" localSheetId="16">#REF!</definedName>
    <definedName name="TINTA_ACRILICA" localSheetId="22">#REF!</definedName>
    <definedName name="TINTA_ACRILICA">#REF!</definedName>
    <definedName name="TINTA_ESMALTE" localSheetId="22">#REF!</definedName>
    <definedName name="TINTA_ESMALTE">#REF!</definedName>
    <definedName name="TINTA_NOVACOR" localSheetId="22">#REF!</definedName>
    <definedName name="TINTA_NOVACOR">#REF!</definedName>
    <definedName name="TINTA_OLEO" localSheetId="22">#REF!</definedName>
    <definedName name="TINTA_OLEO" localSheetId="17">#REF!</definedName>
    <definedName name="TINTA_OLEO">#REF!</definedName>
    <definedName name="TINTA_PVA" localSheetId="22">#REF!</definedName>
    <definedName name="TINTA_PVA" localSheetId="17">#REF!</definedName>
    <definedName name="TINTA_PVA">#REF!</definedName>
    <definedName name="_xlnm.Print_Titles" localSheetId="14">'Aux_Custo Mão de Obra - FGV'!$A:$Y,'Aux_Custo Mão de Obra - FGV'!$1:$3</definedName>
    <definedName name="_xlnm.Print_Titles" localSheetId="1">CFF!$2:$6</definedName>
    <definedName name="_xlnm.Print_Titles" localSheetId="25">'RESUMO SNV'!$1:$3</definedName>
    <definedName name="_xlnm.Print_Titles">#N/A</definedName>
    <definedName name="tlvc" localSheetId="17">#REF!</definedName>
    <definedName name="tlvc" localSheetId="25">#REF!</definedName>
    <definedName name="tlvc">#REF!</definedName>
    <definedName name="tmat" localSheetId="16">#REF!</definedName>
    <definedName name="tmat" localSheetId="17">#REF!</definedName>
    <definedName name="tmat">#REF!</definedName>
    <definedName name="TMO" localSheetId="17">#REF!</definedName>
    <definedName name="TMO">#REF!</definedName>
    <definedName name="TOPOGRAFICO" localSheetId="16">#REF!</definedName>
    <definedName name="TOPOGRAFICO">#REF!</definedName>
    <definedName name="TOT" localSheetId="20" hidden="1">#REF!</definedName>
    <definedName name="tot">#REF!</definedName>
    <definedName name="tota">#REF!</definedName>
    <definedName name="totac" localSheetId="16">#REF!</definedName>
    <definedName name="totac">#REF!</definedName>
    <definedName name="total">#REF!</definedName>
    <definedName name="TOTAL_ADMINISTRATIVO" localSheetId="22">#REF!</definedName>
    <definedName name="TOTAL_ADMINISTRATIVO">#REF!</definedName>
    <definedName name="TOTAL_AULA" localSheetId="22">#REF!</definedName>
    <definedName name="TOTAL_AULA">#REF!</definedName>
    <definedName name="TOTAL_EXTERNA" localSheetId="22">#REF!</definedName>
    <definedName name="TOTAL_EXTERNA">#REF!</definedName>
    <definedName name="TOTAL_QUADRA">#REF!</definedName>
    <definedName name="TOTAL_VESTIÁRIO">#REF!</definedName>
    <definedName name="total1">#REF!</definedName>
    <definedName name="TOTAL2">#REF!</definedName>
    <definedName name="totalob">#REF!</definedName>
    <definedName name="totcro">#REF!</definedName>
    <definedName name="TPM" localSheetId="16">#REF!</definedName>
    <definedName name="TPM">#REF!</definedName>
    <definedName name="TR_AUX">#REF!</definedName>
    <definedName name="TR_AUX_NOVOS">#REF!</definedName>
    <definedName name="TR_NOVOS">#REF!</definedName>
    <definedName name="TR_SICRO">#REF!</definedName>
    <definedName name="transp">#REF!</definedName>
    <definedName name="travessia">#REF!</definedName>
    <definedName name="Trecho">#REF!</definedName>
    <definedName name="TRP" localSheetId="16">#REF!</definedName>
    <definedName name="TRP">#REF!</definedName>
    <definedName name="ts" localSheetId="16">#REF!</definedName>
    <definedName name="ts">#REF!</definedName>
    <definedName name="tsc">#REF!</definedName>
    <definedName name="tsd" localSheetId="16">#REF!</definedName>
    <definedName name="tsd">#REF!</definedName>
    <definedName name="TSs">#REF!</definedName>
    <definedName name="ttra">#REF!</definedName>
    <definedName name="TYUIO" localSheetId="15" hidden="1">{#N/A,#N/A,TRUE,"Serviços"}</definedName>
    <definedName name="TYUIO" localSheetId="20" hidden="1">{#N/A,#N/A,TRUE,"Serviços"}</definedName>
    <definedName name="TYUIO" localSheetId="16" hidden="1">{#N/A,#N/A,TRUE,"Serviços"}</definedName>
    <definedName name="TYUIO" localSheetId="13" hidden="1">{#N/A,#N/A,TRUE,"Serviços"}</definedName>
    <definedName name="TYUIO" localSheetId="17" hidden="1">{#N/A,#N/A,TRUE,"Serviços"}</definedName>
    <definedName name="TYUIO" localSheetId="25" hidden="1">{#N/A,#N/A,TRUE,"Serviços"}</definedName>
    <definedName name="TYUIO" hidden="1">{#N/A,#N/A,TRUE,"Serviços"}</definedName>
    <definedName name="TYUIOO" localSheetId="15" hidden="1">{#N/A,#N/A,TRUE,"Serviços"}</definedName>
    <definedName name="TYUIOO" localSheetId="20" hidden="1">{#N/A,#N/A,TRUE,"Serviços"}</definedName>
    <definedName name="TYUIOO" localSheetId="17" hidden="1">{#N/A,#N/A,TRUE,"Serviços"}</definedName>
    <definedName name="TYUIOO" localSheetId="25" hidden="1">{#N/A,#N/A,TRUE,"Serviços"}</definedName>
    <definedName name="TYUIOO" hidden="1">{#N/A,#N/A,TRUE,"Serviços"}</definedName>
    <definedName name="un" localSheetId="20" hidden="1">#N/A</definedName>
    <definedName name="UN" localSheetId="16">#REF!</definedName>
    <definedName name="UN" localSheetId="17">#REF!</definedName>
    <definedName name="UN">#REF!</definedName>
    <definedName name="Und" hidden="1">#N/A</definedName>
    <definedName name="UnidAux" hidden="1">#N/A</definedName>
    <definedName name="URV_MAR94" localSheetId="16">#REF!</definedName>
    <definedName name="URV_MAR94" localSheetId="22">#REF!</definedName>
    <definedName name="URV_MAR94" localSheetId="17">#REF!</definedName>
    <definedName name="URV_MAR94">#REF!</definedName>
    <definedName name="uuu" localSheetId="17" hidden="1">{#N/A,#N/A,TRUE,"Serviços"}</definedName>
    <definedName name="uuu" hidden="1">{#N/A,#N/A,TRUE,"Serviços"}</definedName>
    <definedName name="value_def_array" localSheetId="15">{"total","SUM(total)","YNNNN",FALSE}</definedName>
    <definedName name="value_def_array" localSheetId="16">{"total","SUM(total)","YNNNN",FALSE}</definedName>
    <definedName name="value_def_array" localSheetId="13">{"total","SUM(total)","YNNNN",FALSE}</definedName>
    <definedName name="value_def_array" localSheetId="22">{"total","SUM(total)","YNNNN",FALSE}</definedName>
    <definedName name="value_def_array" localSheetId="17">{"total","SUM(total)","YNNNN",FALSE}</definedName>
    <definedName name="value_def_array" localSheetId="25">{"total","SUM(total)","YNNNN",FALSE}</definedName>
    <definedName name="value_def_array">{"total","SUM(total)","YNNNN",FALSE}</definedName>
    <definedName name="Vazios" localSheetId="22">#REF!</definedName>
    <definedName name="Vazios" localSheetId="17">#REF!</definedName>
    <definedName name="Vazios">#REF!</definedName>
    <definedName name="VEDA_ROSCA" localSheetId="16">#REF!</definedName>
    <definedName name="VEDA_ROSCA" localSheetId="22">#REF!</definedName>
    <definedName name="VEDA_ROSCA" localSheetId="17">#REF!</definedName>
    <definedName name="VEDA_ROSCA">#REF!</definedName>
    <definedName name="Veículo" localSheetId="17">#REF!</definedName>
    <definedName name="Veículo">#REF!</definedName>
    <definedName name="VEICULOS">#REF!</definedName>
    <definedName name="Veículos" localSheetId="16">#REF!</definedName>
    <definedName name="Veículos">#REF!</definedName>
    <definedName name="verde" localSheetId="22">#REF!</definedName>
    <definedName name="verde">#REF!</definedName>
    <definedName name="verdepav" localSheetId="22">#REF!</definedName>
    <definedName name="verdepav">#REF!</definedName>
    <definedName name="VERNIZ_POLIURETANO">#REF!</definedName>
    <definedName name="VIAGENS">#REF!</definedName>
    <definedName name="vm" localSheetId="17" hidden="1">{#N/A,#N/A,FALSE,"MO (2)"}</definedName>
    <definedName name="vm" hidden="1">{#N/A,#N/A,FALSE,"MO (2)"}</definedName>
    <definedName name="vmjhjkl" localSheetId="16">#REF!</definedName>
    <definedName name="vmjhjkl" localSheetId="17">#REF!</definedName>
    <definedName name="vmjhjkl">#REF!</definedName>
    <definedName name="vvv" localSheetId="17" hidden="1">{#N/A,#N/A,FALSE,"MO (2)"}</definedName>
    <definedName name="vvv" hidden="1">{#N/A,#N/A,FALSE,"MO (2)"}</definedName>
    <definedName name="vvv_1" localSheetId="17" hidden="1">{#N/A,#N/A,FALSE,"MO (2)"}</definedName>
    <definedName name="vvv_1" hidden="1">{#N/A,#N/A,FALSE,"MO (2)"}</definedName>
    <definedName name="W_CÓD_SERVIÇO" localSheetId="17">#REF!</definedName>
    <definedName name="W_CÓD_SERVIÇO">#REF!</definedName>
    <definedName name="wewewew" localSheetId="17" hidden="1">{#N/A,#N/A,FALSE,"MO (2)"}</definedName>
    <definedName name="wewewew" hidden="1">{#N/A,#N/A,FALSE,"MO (2)"}</definedName>
    <definedName name="WEWR">#N/A</definedName>
    <definedName name="WEWRWR">#N/A</definedName>
    <definedName name="wrn.ACABINT." localSheetId="17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_.TOT." localSheetId="17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hidden="1">{#N/A,#N/A,FALSE,"SS 1";#N/A,#N/A,FALSE,"TER 1 (A)";#N/A,#N/A,FALSE,"SS 2";#N/A,#N/A,FALSE,"TER 1 (B)";#N/A,#N/A,FALSE,"TER 1 (C)";#N/A,#N/A,FALSE,"TER 1 (D)";#N/A,#N/A,FALSE,"TER 1 (E)";#N/A,#N/A,FALSE,"TER 2 "}</definedName>
    <definedName name="wrn.FACHADA." localSheetId="17" hidden="1">{#N/A,#N/A,TRUE,"TER  EXT";#N/A,#N/A,TRUE,"TER  EXT";#N/A,#N/A,TRUE,"LAT  ESQ";#N/A,#N/A,TRUE,"FRONTAL";#N/A,#N/A,TRUE,"POST";#N/A,#N/A,TRUE,"LAT  DIR"}</definedName>
    <definedName name="wrn.FACHADA." hidden="1">{#N/A,#N/A,TRUE,"TER  EXT";#N/A,#N/A,TRUE,"TER  EXT";#N/A,#N/A,TRUE,"LAT  ESQ";#N/A,#N/A,TRUE,"FRONTAL";#N/A,#N/A,TRUE,"POST";#N/A,#N/A,TRUE,"LAT  DIR"}</definedName>
    <definedName name="wrn.LEVFER." localSheetId="17" hidden="1">{#N/A,#N/A,FALSE,"LEVFER V2 P";#N/A,#N/A,FALSE,"LEVFER V2 P10%"}</definedName>
    <definedName name="wrn.LEVFER." hidden="1">{#N/A,#N/A,FALSE,"LEVFER V2 P";#N/A,#N/A,FALSE,"LEVFER V2 P10%"}</definedName>
    <definedName name="wrn.mo2." localSheetId="17" hidden="1">{#N/A,#N/A,FALSE,"MO (2)"}</definedName>
    <definedName name="wrn.mo2." hidden="1">{#N/A,#N/A,FALSE,"MO (2)"}</definedName>
    <definedName name="wrn.mo2._1" localSheetId="17" hidden="1">{#N/A,#N/A,FALSE,"MO (2)"}</definedName>
    <definedName name="wrn.mo2._1" hidden="1">{#N/A,#N/A,FALSE,"MO (2)"}</definedName>
    <definedName name="wrn.PENDENCIAS.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2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2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RELAT_EAP." localSheetId="15" hidden="1">{#N/A,#N/A,FALSE,"EAP";#N/A,#N/A,FALSE,"CURVA AV.FÍSICO";#N/A,#N/A,FALSE,"CURVA AV.FINANC."}</definedName>
    <definedName name="wrn.RELAT_EAP." localSheetId="20" hidden="1">{#N/A,#N/A,FALSE,"EAP";#N/A,#N/A,FALSE,"CURVA AV.FÍSICO";#N/A,#N/A,FALSE,"CURVA AV.FINANC."}</definedName>
    <definedName name="wrn.RELAT_EAP." localSheetId="17" hidden="1">{#N/A,#N/A,FALSE,"EAP";#N/A,#N/A,FALSE,"CURVA AV.FÍSICO";#N/A,#N/A,FALSE,"CURVA AV.FINANC."}</definedName>
    <definedName name="wrn.RELAT_EAP." localSheetId="25" hidden="1">{#N/A,#N/A,FALSE,"EAP";#N/A,#N/A,FALSE,"CURVA AV.FÍSICO";#N/A,#N/A,FALSE,"CURVA AV.FINANC."}</definedName>
    <definedName name="wrn.RELAT_EAP." hidden="1">{#N/A,#N/A,FALSE,"EAP";#N/A,#N/A,FALSE,"CURVA AV.FÍSICO";#N/A,#N/A,FALSE,"CURVA AV.FINANC."}</definedName>
    <definedName name="wrn.relext." localSheetId="15" hidden="1">{#N/A,#N/A,TRUE,"Plan1"}</definedName>
    <definedName name="wrn.relext." localSheetId="16" hidden="1">{#N/A,#N/A,TRUE,"Plan1"}</definedName>
    <definedName name="wrn.relext." localSheetId="13" hidden="1">{#N/A,#N/A,TRUE,"Plan1"}</definedName>
    <definedName name="wrn.relext." localSheetId="17" hidden="1">{#N/A,#N/A,TRUE,"Plan1"}</definedName>
    <definedName name="wrn.relext." localSheetId="25" hidden="1">{#N/A,#N/A,TRUE,"Plan1"}</definedName>
    <definedName name="wrn.relext." hidden="1">{#N/A,#N/A,TRUE,"Plan1"}</definedName>
    <definedName name="wrn.relext._1" localSheetId="17" hidden="1">{#N/A,#N/A,TRUE,"Plan1"}</definedName>
    <definedName name="wrn.relext._1" hidden="1">{#N/A,#N/A,TRUE,"Plan1"}</definedName>
    <definedName name="wrn.SERV._.PAVTO." localSheetId="17" hidden="1">{#N/A,#N/A,FALSE,"SS 1";#N/A,#N/A,FALSE,"SS 2";#N/A,#N/A,FALSE,"TER 1 (1)";#N/A,#N/A,FALSE,"TER 1 (2)";#N/A,#N/A,FALSE,"TER 2 ";#N/A,#N/A,FALSE,"TP  (1)";#N/A,#N/A,FALSE,"TP  (2)";#N/A,#N/A,FALSE,"CM BAR"}</definedName>
    <definedName name="wrn.SERV._.PAVTO." hidden="1">{#N/A,#N/A,FALSE,"SS 1";#N/A,#N/A,FALSE,"SS 2";#N/A,#N/A,FALSE,"TER 1 (1)";#N/A,#N/A,FALSE,"TER 1 (2)";#N/A,#N/A,FALSE,"TER 2 ";#N/A,#N/A,FALSE,"TP  (1)";#N/A,#N/A,FALSE,"TP  (2)";#N/A,#N/A,FALSE,"CM BAR"}</definedName>
    <definedName name="wrn.Tipo." localSheetId="15" hidden="1">{#N/A,#N/A,TRUE,"Serviços"}</definedName>
    <definedName name="wrn.Tipo." localSheetId="20" hidden="1">{#N/A,#N/A,TRUE,"Serviços"}</definedName>
    <definedName name="wrn.Tipo." localSheetId="16" hidden="1">{#N/A,#N/A,TRUE,"Serviços"}</definedName>
    <definedName name="wrn.Tipo." localSheetId="13" hidden="1">{#N/A,#N/A,TRUE,"Serviços"}</definedName>
    <definedName name="wrn.Tipo." localSheetId="17" hidden="1">{#N/A,#N/A,TRUE,"Serviços"}</definedName>
    <definedName name="wrn.Tipo." localSheetId="25" hidden="1">{#N/A,#N/A,TRUE,"Serviços"}</definedName>
    <definedName name="wrn.Tipo." hidden="1">{#N/A,#N/A,TRUE,"Serviços"}</definedName>
    <definedName name="wrn.Tipo.." localSheetId="15" hidden="1">{#N/A,#N/A,TRUE,"Serviços"}</definedName>
    <definedName name="wrn.Tipo.." localSheetId="20" hidden="1">{#N/A,#N/A,TRUE,"Serviços"}</definedName>
    <definedName name="wrn.Tipo.." localSheetId="17" hidden="1">{#N/A,#N/A,TRUE,"Serviços"}</definedName>
    <definedName name="wrn.Tipo.." localSheetId="25" hidden="1">{#N/A,#N/A,TRUE,"Serviços"}</definedName>
    <definedName name="wrn.Tipo.." hidden="1">{#N/A,#N/A,TRUE,"Serviços"}</definedName>
    <definedName name="ws_Cod" localSheetId="16">#REF!</definedName>
    <definedName name="ws_Cod" localSheetId="17">#REF!</definedName>
    <definedName name="ws_Cod">#REF!</definedName>
    <definedName name="www" localSheetId="15">{"cento","duzentos","trezentos","quatrocentos","quinhentos","seiscentos","setecentos","oitocentos","novecentos"}</definedName>
    <definedName name="www" localSheetId="20">{"cento","duzentos","trezentos","quatrocentos","quinhentos","seiscentos","setecentos","oitocentos","novecentos"}</definedName>
    <definedName name="www" localSheetId="16">{"cento","duzentos","trezentos","quatrocentos","quinhentos","seiscentos","setecentos","oitocentos","novecentos"}</definedName>
    <definedName name="www" localSheetId="13">{"cento","duzentos","trezentos","quatrocentos","quinhentos","seiscentos","setecentos","oitocentos","novecentos"}</definedName>
    <definedName name="www" localSheetId="17">{"cento","duzentos","trezentos","quatrocentos","quinhentos","seiscentos","setecentos","oitocentos","novecentos"}</definedName>
    <definedName name="www" localSheetId="25">{"cento","duzentos","trezentos","quatrocentos","quinhentos","seiscentos","setecentos","oitocentos","novecentos"}</definedName>
    <definedName name="www">{"cento","duzentos","trezentos","quatrocentos","quinhentos","seiscentos","setecentos","oitocentos","novecentos"}</definedName>
    <definedName name="wwwww" localSheetId="17" hidden="1">{#N/A,#N/A,FALSE,"MO (2)"}</definedName>
    <definedName name="wwwww" hidden="1">{#N/A,#N/A,FALSE,"MO (2)"}</definedName>
    <definedName name="wwwwww" localSheetId="17" hidden="1">{#N/A,#N/A,FALSE,"MO (2)"}</definedName>
    <definedName name="wwwwww" hidden="1">{#N/A,#N/A,FALSE,"MO (2)"}</definedName>
    <definedName name="x" localSheetId="22">#REF!</definedName>
    <definedName name="x" localSheetId="17">#REF!</definedName>
    <definedName name="x">#REF!</definedName>
    <definedName name="xdfdfgg" localSheetId="16">#REF!</definedName>
    <definedName name="xdfdfgg" localSheetId="17">#REF!</definedName>
    <definedName name="xdfdfgg">#REF!</definedName>
    <definedName name="xfgbb" localSheetId="17">#REF!</definedName>
    <definedName name="xfgbb">#REF!</definedName>
    <definedName name="XX" localSheetId="20" hidden="1">{"'EI 060 02'!$A$1:$K$59"}</definedName>
    <definedName name="XX">#N/A</definedName>
    <definedName name="xxshjh" localSheetId="16">#REF!</definedName>
    <definedName name="xxshjh" localSheetId="17">#REF!</definedName>
    <definedName name="xxshjh">#REF!</definedName>
    <definedName name="XXX" localSheetId="15">Aux_Custo_Mobiliários!XXX</definedName>
    <definedName name="XXX" localSheetId="20" hidden="1">#REF!</definedName>
    <definedName name="XXX" localSheetId="16">Aux_Custos_Gerais!XXX</definedName>
    <definedName name="XXX" localSheetId="13">COMP.10_Aux_VANT!XXX</definedName>
    <definedName name="XXX" localSheetId="22">#N/A</definedName>
    <definedName name="XXX" localSheetId="17">Cotações_Compl.Custos_Mob!XXX</definedName>
    <definedName name="XXX" localSheetId="25">#N/A</definedName>
    <definedName name="XXX">[0]!XXX</definedName>
    <definedName name="xxxxx" localSheetId="17" hidden="1">{#N/A,#N/A,FALSE,"MO (2)"}</definedName>
    <definedName name="xxxxx" hidden="1">{#N/A,#N/A,FALSE,"MO (2)"}</definedName>
    <definedName name="XXXXXX" localSheetId="15">Aux_Custo_Mobiliários!XXXXXX</definedName>
    <definedName name="XXXXXX" localSheetId="16">Aux_Custos_Gerais!XXXXXX</definedName>
    <definedName name="XXXXXX" localSheetId="13">COMP.10_Aux_VANT!XXXXXX</definedName>
    <definedName name="XXXXXX" localSheetId="17">Cotações_Compl.Custos_Mob!XXXXXX</definedName>
    <definedName name="XXXXXX" localSheetId="25">#N/A</definedName>
    <definedName name="XXXXXX">[0]!XXXXXX</definedName>
    <definedName name="yy" localSheetId="17" hidden="1">{#N/A,#N/A,TRUE,"Serviços"}</definedName>
    <definedName name="yy" hidden="1">{#N/A,#N/A,TRUE,"Serviços"}</definedName>
    <definedName name="z" localSheetId="17" hidden="1">{#N/A,#N/A,FALSE,"MO (2)"}</definedName>
    <definedName name="z" hidden="1">{#N/A,#N/A,FALSE,"MO (2)"}</definedName>
    <definedName name="z_1" localSheetId="17" hidden="1">{#N/A,#N/A,FALSE,"MO (2)"}</definedName>
    <definedName name="z_1" hidden="1">{#N/A,#N/A,FALSE,"MO (2)"}</definedName>
    <definedName name="ZARCAO" localSheetId="13">#REF!</definedName>
    <definedName name="ZARCAO" localSheetId="22">#REF!</definedName>
    <definedName name="ZARCAO" localSheetId="17">#REF!</definedName>
    <definedName name="ZARCAO">#REF!</definedName>
    <definedName name="zaza" localSheetId="17" hidden="1">{#N/A,#N/A,FALSE,"MO (2)"}</definedName>
    <definedName name="zaza" hidden="1">{#N/A,#N/A,FALSE,"MO (2)"}</definedName>
    <definedName name="zaza_1" localSheetId="17" hidden="1">{#N/A,#N/A,FALSE,"MO (2)"}</definedName>
    <definedName name="zaza_1" hidden="1">{#N/A,#N/A,FALSE,"MO (2)"}</definedName>
    <definedName name="zenil" localSheetId="13">#REF!</definedName>
    <definedName name="zenil" localSheetId="17">#REF!</definedName>
    <definedName name="zenil">#REF!</definedName>
    <definedName name="zzzzz" localSheetId="15" hidden="1">{"'EI 060 02'!$A$1:$K$59"}</definedName>
    <definedName name="zzzzz" localSheetId="20" hidden="1">{"'EI 060 02'!$A$1:$K$59"}</definedName>
    <definedName name="zzzzz" localSheetId="17" hidden="1">{"'EI 060 02'!$A$1:$K$59"}</definedName>
    <definedName name="zzzzz" localSheetId="25" hidden="1">{"'EI 060 02'!$A$1:$K$59"}</definedName>
    <definedName name="zzzzz" hidden="1">{"'EI 060 02'!$A$1:$K$59"}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3" i="29" l="1"/>
  <c r="I27" i="6"/>
  <c r="J27" i="6" s="1"/>
  <c r="G27" i="6"/>
  <c r="H27" i="6" s="1"/>
  <c r="H41" i="4"/>
  <c r="O6" i="30"/>
  <c r="F22" i="29" l="1"/>
  <c r="F14" i="29" l="1"/>
  <c r="D14" i="37" l="1"/>
  <c r="C4" i="32"/>
  <c r="C14" i="37"/>
  <c r="I17" i="15"/>
  <c r="K15" i="19" l="1"/>
  <c r="K14" i="19"/>
  <c r="O14" i="17"/>
  <c r="O15" i="17"/>
  <c r="O16" i="17"/>
  <c r="O17" i="17"/>
  <c r="O18" i="17"/>
  <c r="O19" i="17"/>
  <c r="O20" i="17"/>
  <c r="O21" i="17"/>
  <c r="O22" i="17"/>
  <c r="O24" i="17"/>
  <c r="O25" i="17"/>
  <c r="O26" i="17"/>
  <c r="O27" i="17"/>
  <c r="O28" i="17"/>
  <c r="O29" i="17"/>
  <c r="O30" i="17"/>
  <c r="O31" i="17"/>
  <c r="O32" i="17"/>
  <c r="O33" i="17"/>
  <c r="O34" i="17"/>
  <c r="O35" i="17"/>
  <c r="O36" i="17"/>
  <c r="O37" i="17"/>
  <c r="O38" i="17"/>
  <c r="O39" i="17"/>
  <c r="O40" i="17"/>
  <c r="O41" i="17"/>
  <c r="O42" i="17"/>
  <c r="O43" i="17"/>
  <c r="O44" i="17"/>
  <c r="O45" i="17"/>
  <c r="O46" i="17"/>
  <c r="O47" i="17"/>
  <c r="O48" i="17"/>
  <c r="O49" i="17"/>
  <c r="O50" i="17"/>
  <c r="O51" i="17"/>
  <c r="O52" i="17"/>
  <c r="O53" i="17"/>
  <c r="O54" i="17"/>
  <c r="O55" i="17"/>
  <c r="O13" i="17"/>
  <c r="I15" i="16"/>
  <c r="I14" i="15"/>
  <c r="I17" i="14"/>
  <c r="I14" i="14"/>
  <c r="I20" i="13"/>
  <c r="I19" i="13"/>
  <c r="I16" i="13"/>
  <c r="I15" i="13"/>
  <c r="I14" i="13"/>
  <c r="I17" i="7"/>
  <c r="I14" i="7"/>
  <c r="I17" i="31"/>
  <c r="I14" i="31"/>
  <c r="I21" i="6"/>
  <c r="I18" i="6"/>
  <c r="I17" i="6"/>
  <c r="I16" i="6"/>
  <c r="I15" i="6"/>
  <c r="I14" i="6"/>
  <c r="I22" i="5"/>
  <c r="I21" i="5"/>
  <c r="I18" i="5"/>
  <c r="I17" i="5"/>
  <c r="I16" i="5"/>
  <c r="I15" i="5"/>
  <c r="I20" i="4"/>
  <c r="I19" i="4"/>
  <c r="I18" i="4"/>
  <c r="I15" i="4"/>
  <c r="I14" i="4"/>
  <c r="H44" i="6" l="1"/>
  <c r="I38" i="15"/>
  <c r="H38" i="15"/>
  <c r="G38" i="15"/>
  <c r="H39" i="14"/>
  <c r="J38" i="15" l="1"/>
  <c r="E47" i="19"/>
  <c r="H45" i="5"/>
  <c r="H45" i="13"/>
  <c r="H27" i="13"/>
  <c r="G27" i="13"/>
  <c r="H37" i="5"/>
  <c r="G16" i="6" l="1"/>
  <c r="H16" i="6" s="1"/>
  <c r="J16" i="6"/>
  <c r="G18" i="5" l="1"/>
  <c r="H18" i="5" s="1"/>
  <c r="J18" i="5" l="1"/>
  <c r="C17" i="18" l="1"/>
  <c r="D20" i="18"/>
  <c r="D21" i="18"/>
  <c r="D22" i="18"/>
  <c r="C19" i="18"/>
  <c r="C20" i="18" s="1"/>
  <c r="C21" i="18" s="1"/>
  <c r="C22" i="18" s="1"/>
  <c r="D18" i="18"/>
  <c r="D19" i="18"/>
  <c r="D16" i="18"/>
  <c r="O3" i="25" l="1"/>
  <c r="H22" i="5" l="1"/>
  <c r="G21" i="5"/>
  <c r="H21" i="5" s="1"/>
  <c r="K86" i="27"/>
  <c r="K78" i="27"/>
  <c r="H78" i="27"/>
  <c r="G78" i="27"/>
  <c r="K75" i="27"/>
  <c r="H75" i="27"/>
  <c r="G75" i="27"/>
  <c r="K72" i="27"/>
  <c r="H72" i="27"/>
  <c r="G72" i="27"/>
  <c r="K69" i="27"/>
  <c r="H69" i="27"/>
  <c r="G69" i="27"/>
  <c r="K66" i="27"/>
  <c r="H66" i="27"/>
  <c r="G66" i="27"/>
  <c r="K63" i="27"/>
  <c r="H63" i="27"/>
  <c r="G63" i="27"/>
  <c r="K60" i="27"/>
  <c r="H60" i="27"/>
  <c r="G60" i="27"/>
  <c r="K57" i="27"/>
  <c r="H57" i="27"/>
  <c r="G57" i="27"/>
  <c r="K54" i="27"/>
  <c r="H54" i="27"/>
  <c r="G54" i="27"/>
  <c r="K51" i="27"/>
  <c r="H51" i="27"/>
  <c r="G51" i="27"/>
  <c r="K48" i="27"/>
  <c r="H48" i="27"/>
  <c r="G48" i="27"/>
  <c r="K45" i="27"/>
  <c r="H45" i="27"/>
  <c r="G45" i="27"/>
  <c r="K42" i="27"/>
  <c r="H42" i="27"/>
  <c r="G42" i="27"/>
  <c r="K39" i="27"/>
  <c r="H39" i="27"/>
  <c r="G39" i="27"/>
  <c r="K36" i="27"/>
  <c r="H36" i="27"/>
  <c r="G36" i="27"/>
  <c r="K33" i="27"/>
  <c r="H33" i="27"/>
  <c r="G33" i="27"/>
  <c r="K30" i="27"/>
  <c r="H30" i="27"/>
  <c r="G30" i="27"/>
  <c r="K27" i="27"/>
  <c r="H27" i="27"/>
  <c r="G27" i="27"/>
  <c r="K24" i="27"/>
  <c r="H24" i="27"/>
  <c r="G24" i="27"/>
  <c r="K21" i="27"/>
  <c r="H21" i="27"/>
  <c r="G21" i="27"/>
  <c r="K18" i="27"/>
  <c r="H18" i="27"/>
  <c r="G18" i="27"/>
  <c r="K15" i="27"/>
  <c r="H15" i="27"/>
  <c r="G15" i="27"/>
  <c r="K12" i="27"/>
  <c r="H12" i="27"/>
  <c r="G12" i="27"/>
  <c r="K9" i="27"/>
  <c r="H9" i="27"/>
  <c r="G9" i="27"/>
  <c r="K6" i="27"/>
  <c r="H6" i="27"/>
  <c r="G6" i="27"/>
  <c r="K3" i="27"/>
  <c r="H3" i="27"/>
  <c r="G3" i="27"/>
  <c r="J22" i="5" l="1"/>
  <c r="J21" i="5"/>
  <c r="J82" i="27"/>
  <c r="M86" i="27" s="1"/>
  <c r="F98" i="27" s="1"/>
  <c r="G17" i="6" l="1"/>
  <c r="H17" i="6" s="1"/>
  <c r="J17" i="6" l="1"/>
  <c r="G5" i="37"/>
  <c r="H43" i="7" l="1"/>
  <c r="H43" i="31"/>
  <c r="G50" i="13"/>
  <c r="J28" i="19"/>
  <c r="G18" i="6"/>
  <c r="H18" i="6" s="1"/>
  <c r="H32" i="15"/>
  <c r="J18" i="6" l="1"/>
  <c r="B9" i="7"/>
  <c r="B9" i="31"/>
  <c r="M39" i="30" l="1"/>
  <c r="M45" i="17"/>
  <c r="N45" i="17" s="1"/>
  <c r="P45" i="17" l="1"/>
  <c r="I50" i="13"/>
  <c r="H36" i="6" l="1"/>
  <c r="F8" i="37"/>
  <c r="F6" i="37"/>
  <c r="F5" i="37"/>
  <c r="F4" i="37"/>
  <c r="D6" i="37" l="1"/>
  <c r="C6" i="37" s="1"/>
  <c r="C6" i="32" s="1"/>
  <c r="D4" i="37"/>
  <c r="C4" i="37" s="1"/>
  <c r="D5" i="37"/>
  <c r="C5" i="37" s="1"/>
  <c r="C5" i="32" s="1"/>
  <c r="E5" i="32" s="1"/>
  <c r="D8" i="37"/>
  <c r="C8" i="37" s="1"/>
  <c r="K22" i="19"/>
  <c r="C9" i="32" l="1"/>
  <c r="G50" i="5"/>
  <c r="E14" i="29" l="1"/>
  <c r="G7" i="23"/>
  <c r="G6" i="23"/>
  <c r="G5" i="23"/>
  <c r="G4" i="23"/>
  <c r="E72" i="3" l="1"/>
  <c r="F72" i="3" s="1"/>
  <c r="G72" i="3" s="1"/>
  <c r="H72" i="3" s="1"/>
  <c r="I72" i="3" s="1"/>
  <c r="J72" i="3" s="1"/>
  <c r="K72" i="3" s="1"/>
  <c r="L72" i="3" s="1"/>
  <c r="M72" i="3" s="1"/>
  <c r="N72" i="3" s="1"/>
  <c r="O72" i="3" s="1"/>
  <c r="P72" i="3" s="1"/>
  <c r="Q72" i="3" s="1"/>
  <c r="R72" i="3" s="1"/>
  <c r="S72" i="3" s="1"/>
  <c r="T72" i="3" s="1"/>
  <c r="U72" i="3" s="1"/>
  <c r="V72" i="3" s="1"/>
  <c r="W72" i="3" s="1"/>
  <c r="E43" i="3"/>
  <c r="F43" i="3" s="1"/>
  <c r="G43" i="3" s="1"/>
  <c r="H43" i="3" s="1"/>
  <c r="I43" i="3" s="1"/>
  <c r="J43" i="3" s="1"/>
  <c r="K43" i="3" s="1"/>
  <c r="L43" i="3" s="1"/>
  <c r="M43" i="3" s="1"/>
  <c r="N43" i="3" s="1"/>
  <c r="O43" i="3" s="1"/>
  <c r="P43" i="3" s="1"/>
  <c r="Q43" i="3" s="1"/>
  <c r="R43" i="3" s="1"/>
  <c r="S43" i="3" s="1"/>
  <c r="T43" i="3" s="1"/>
  <c r="U43" i="3" s="1"/>
  <c r="V43" i="3" s="1"/>
  <c r="W43" i="3" s="1"/>
  <c r="C23" i="3"/>
  <c r="C52" i="3" s="1"/>
  <c r="C81" i="3" s="1"/>
  <c r="C21" i="3"/>
  <c r="C50" i="3" s="1"/>
  <c r="C79" i="3" s="1"/>
  <c r="B23" i="3"/>
  <c r="B52" i="3" s="1"/>
  <c r="B81" i="3" s="1"/>
  <c r="K53" i="17"/>
  <c r="K50" i="17"/>
  <c r="K43" i="17"/>
  <c r="K47" i="17"/>
  <c r="K46" i="17"/>
  <c r="K42" i="17"/>
  <c r="K39" i="17"/>
  <c r="K36" i="17"/>
  <c r="K33" i="17"/>
  <c r="K30" i="17"/>
  <c r="K27" i="17"/>
  <c r="G16" i="13"/>
  <c r="H16" i="13" s="1"/>
  <c r="G17" i="5"/>
  <c r="H17" i="5" s="1"/>
  <c r="G32" i="15"/>
  <c r="G38" i="5"/>
  <c r="G39" i="5"/>
  <c r="E6" i="32"/>
  <c r="E4" i="32"/>
  <c r="I38" i="13" l="1"/>
  <c r="J16" i="13"/>
  <c r="I38" i="5"/>
  <c r="J38" i="5" s="1"/>
  <c r="E9" i="32"/>
  <c r="J17" i="5"/>
  <c r="I39" i="13" l="1"/>
  <c r="I32" i="15"/>
  <c r="J32" i="15" s="1"/>
  <c r="I39" i="5"/>
  <c r="J39" i="5" s="1"/>
  <c r="H31" i="15" l="1"/>
  <c r="H28" i="15"/>
  <c r="H32" i="14"/>
  <c r="H29" i="14"/>
  <c r="H37" i="13"/>
  <c r="H34" i="13"/>
  <c r="H33" i="6"/>
  <c r="H34" i="5"/>
  <c r="H32" i="4"/>
  <c r="H35" i="4"/>
  <c r="G31" i="15" l="1"/>
  <c r="G28" i="15"/>
  <c r="G39" i="14"/>
  <c r="G29" i="14"/>
  <c r="G45" i="13"/>
  <c r="G37" i="13"/>
  <c r="G34" i="13"/>
  <c r="G26" i="13"/>
  <c r="G19" i="13"/>
  <c r="G20" i="13"/>
  <c r="G15" i="13"/>
  <c r="G44" i="6"/>
  <c r="G36" i="6"/>
  <c r="G33" i="6"/>
  <c r="H14" i="13"/>
  <c r="G15" i="6"/>
  <c r="G21" i="6" l="1"/>
  <c r="H21" i="6" s="1"/>
  <c r="J21" i="6" s="1"/>
  <c r="H15" i="6"/>
  <c r="J15" i="6" s="1"/>
  <c r="G39" i="13"/>
  <c r="J39" i="13" s="1"/>
  <c r="G38" i="13"/>
  <c r="J38" i="13" s="1"/>
  <c r="J14" i="13"/>
  <c r="G45" i="5" l="1"/>
  <c r="G37" i="5"/>
  <c r="G16" i="5"/>
  <c r="G34" i="5"/>
  <c r="G98" i="27" l="1"/>
  <c r="H98" i="27"/>
  <c r="I46" i="4" s="1"/>
  <c r="B21" i="3" l="1"/>
  <c r="B50" i="3" s="1"/>
  <c r="B79" i="3" s="1"/>
  <c r="J54" i="31"/>
  <c r="I43" i="31"/>
  <c r="J43" i="31" s="1"/>
  <c r="J45" i="31" s="1"/>
  <c r="G43" i="31"/>
  <c r="I38" i="31"/>
  <c r="J38" i="31" s="1"/>
  <c r="J40" i="31" s="1"/>
  <c r="H38" i="31"/>
  <c r="I32" i="31"/>
  <c r="H32" i="31"/>
  <c r="G32" i="31"/>
  <c r="I29" i="31"/>
  <c r="H29" i="31"/>
  <c r="G23" i="31"/>
  <c r="H23" i="31" s="1"/>
  <c r="G17" i="31"/>
  <c r="H17" i="31" s="1"/>
  <c r="H14" i="31"/>
  <c r="I8" i="31"/>
  <c r="J29" i="31" l="1"/>
  <c r="J32" i="31"/>
  <c r="J14" i="31"/>
  <c r="J17" i="31"/>
  <c r="J19" i="31" l="1"/>
  <c r="J34" i="31"/>
  <c r="J17" i="7"/>
  <c r="G17" i="7"/>
  <c r="H17" i="7" s="1"/>
  <c r="G44" i="14" l="1"/>
  <c r="G32" i="14"/>
  <c r="G23" i="14"/>
  <c r="G17" i="14"/>
  <c r="H16" i="5"/>
  <c r="J16" i="5" l="1"/>
  <c r="G3" i="23"/>
  <c r="I27" i="13" s="1"/>
  <c r="J27" i="13" s="1"/>
  <c r="I23" i="31" l="1"/>
  <c r="J23" i="31" s="1"/>
  <c r="J25" i="31" s="1"/>
  <c r="J55" i="31" s="1"/>
  <c r="E22" i="29" l="1"/>
  <c r="E23" i="29" s="1"/>
  <c r="D3" i="26"/>
  <c r="L10" i="25"/>
  <c r="I9" i="25"/>
  <c r="H9" i="25"/>
  <c r="G9" i="25"/>
  <c r="E9" i="25"/>
  <c r="K9" i="25" s="1"/>
  <c r="P5" i="25"/>
  <c r="M5" i="25"/>
  <c r="O4" i="25" s="1"/>
  <c r="K20" i="19"/>
  <c r="O63" i="17"/>
  <c r="E3" i="22"/>
  <c r="K40" i="19"/>
  <c r="I40" i="19"/>
  <c r="K36" i="19"/>
  <c r="J36" i="19"/>
  <c r="K30" i="19"/>
  <c r="J30" i="19"/>
  <c r="K28" i="19"/>
  <c r="J22" i="19"/>
  <c r="J20" i="19"/>
  <c r="C20" i="19"/>
  <c r="I15" i="19"/>
  <c r="J15" i="19" s="1"/>
  <c r="I14" i="19"/>
  <c r="J14" i="19" s="1"/>
  <c r="K8" i="19"/>
  <c r="D15" i="18"/>
  <c r="C15" i="18"/>
  <c r="C16" i="18" s="1"/>
  <c r="D14" i="18"/>
  <c r="E11" i="18"/>
  <c r="O84" i="17"/>
  <c r="P84" i="17" s="1"/>
  <c r="P83" i="17"/>
  <c r="P82" i="17"/>
  <c r="O78" i="17"/>
  <c r="P78" i="17" s="1"/>
  <c r="O77" i="17"/>
  <c r="O72" i="17"/>
  <c r="P72" i="17" s="1"/>
  <c r="O71" i="17"/>
  <c r="O69" i="17"/>
  <c r="P69" i="17" s="1"/>
  <c r="O68" i="17"/>
  <c r="N63" i="17"/>
  <c r="D63" i="17"/>
  <c r="P58" i="17"/>
  <c r="M55" i="17"/>
  <c r="N55" i="17" s="1"/>
  <c r="M54" i="17"/>
  <c r="N54" i="17" s="1"/>
  <c r="M53" i="17"/>
  <c r="N53" i="17" s="1"/>
  <c r="M52" i="17"/>
  <c r="N52" i="17" s="1"/>
  <c r="M51" i="17"/>
  <c r="N51" i="17" s="1"/>
  <c r="M50" i="17"/>
  <c r="N50" i="17" s="1"/>
  <c r="M49" i="17"/>
  <c r="N49" i="17" s="1"/>
  <c r="M48" i="17"/>
  <c r="N48" i="17" s="1"/>
  <c r="M47" i="17"/>
  <c r="N47" i="17" s="1"/>
  <c r="M46" i="17"/>
  <c r="N46" i="17" s="1"/>
  <c r="M44" i="17"/>
  <c r="N44" i="17" s="1"/>
  <c r="M43" i="17"/>
  <c r="N43" i="17" s="1"/>
  <c r="M42" i="17"/>
  <c r="N42" i="17" s="1"/>
  <c r="M41" i="17"/>
  <c r="N41" i="17" s="1"/>
  <c r="M40" i="17"/>
  <c r="N40" i="17" s="1"/>
  <c r="M39" i="17"/>
  <c r="N39" i="17" s="1"/>
  <c r="M38" i="17"/>
  <c r="N38" i="17" s="1"/>
  <c r="M37" i="17"/>
  <c r="N37" i="17" s="1"/>
  <c r="M36" i="17"/>
  <c r="N36" i="17" s="1"/>
  <c r="M35" i="17"/>
  <c r="N35" i="17" s="1"/>
  <c r="M34" i="17"/>
  <c r="N34" i="17" s="1"/>
  <c r="M33" i="17"/>
  <c r="N33" i="17" s="1"/>
  <c r="M32" i="17"/>
  <c r="N32" i="17" s="1"/>
  <c r="M31" i="17"/>
  <c r="N31" i="17" s="1"/>
  <c r="M30" i="17"/>
  <c r="N30" i="17" s="1"/>
  <c r="M29" i="17"/>
  <c r="N29" i="17" s="1"/>
  <c r="M28" i="17"/>
  <c r="N28" i="17" s="1"/>
  <c r="M27" i="17"/>
  <c r="N27" i="17" s="1"/>
  <c r="M26" i="17"/>
  <c r="N26" i="17" s="1"/>
  <c r="M25" i="17"/>
  <c r="N25" i="17" s="1"/>
  <c r="M24" i="17"/>
  <c r="N24" i="17" s="1"/>
  <c r="M22" i="17"/>
  <c r="N22" i="17" s="1"/>
  <c r="M21" i="17"/>
  <c r="N21" i="17" s="1"/>
  <c r="M20" i="17"/>
  <c r="N20" i="17" s="1"/>
  <c r="M19" i="17"/>
  <c r="N19" i="17" s="1"/>
  <c r="M18" i="17"/>
  <c r="N18" i="17" s="1"/>
  <c r="M17" i="17"/>
  <c r="N17" i="17" s="1"/>
  <c r="M16" i="17"/>
  <c r="N16" i="17" s="1"/>
  <c r="M15" i="17"/>
  <c r="N15" i="17" s="1"/>
  <c r="M14" i="17"/>
  <c r="N14" i="17" s="1"/>
  <c r="M13" i="17"/>
  <c r="N13" i="17" s="1"/>
  <c r="C9" i="17"/>
  <c r="O8" i="17"/>
  <c r="J55" i="16"/>
  <c r="I44" i="16"/>
  <c r="J44" i="16" s="1"/>
  <c r="I38" i="16"/>
  <c r="J34" i="16"/>
  <c r="G23" i="16"/>
  <c r="F23" i="16"/>
  <c r="C23" i="16"/>
  <c r="H15" i="16"/>
  <c r="B10" i="16"/>
  <c r="I8" i="16"/>
  <c r="J54" i="15"/>
  <c r="I43" i="15"/>
  <c r="G43" i="15"/>
  <c r="I31" i="15"/>
  <c r="I28" i="15"/>
  <c r="J24" i="15"/>
  <c r="G17" i="15"/>
  <c r="H17" i="15" s="1"/>
  <c r="H14" i="15"/>
  <c r="B9" i="15"/>
  <c r="I8" i="15"/>
  <c r="J55" i="14"/>
  <c r="I44" i="14"/>
  <c r="I39" i="14"/>
  <c r="J39" i="14" s="1"/>
  <c r="J41" i="14" s="1"/>
  <c r="I32" i="14"/>
  <c r="I29" i="14"/>
  <c r="J29" i="14" s="1"/>
  <c r="H14" i="14"/>
  <c r="B9" i="14"/>
  <c r="I8" i="14"/>
  <c r="J61" i="13"/>
  <c r="I45" i="13"/>
  <c r="J45" i="13" s="1"/>
  <c r="J47" i="13" s="1"/>
  <c r="I37" i="13"/>
  <c r="I34" i="13"/>
  <c r="J34" i="13" s="1"/>
  <c r="H20" i="13"/>
  <c r="J20" i="13" s="1"/>
  <c r="H15" i="13"/>
  <c r="B9" i="13"/>
  <c r="I8" i="13"/>
  <c r="J54" i="7"/>
  <c r="I43" i="7"/>
  <c r="G43" i="7"/>
  <c r="I38" i="7"/>
  <c r="H38" i="7"/>
  <c r="I32" i="7"/>
  <c r="H32" i="7"/>
  <c r="G32" i="7"/>
  <c r="I29" i="7"/>
  <c r="H29" i="7"/>
  <c r="I23" i="7"/>
  <c r="G23" i="7"/>
  <c r="H23" i="7" s="1"/>
  <c r="H14" i="7"/>
  <c r="I8" i="7"/>
  <c r="J60" i="6"/>
  <c r="I49" i="6"/>
  <c r="G49" i="6"/>
  <c r="I44" i="6"/>
  <c r="J44" i="6" s="1"/>
  <c r="J46" i="6" s="1"/>
  <c r="I36" i="6"/>
  <c r="I33" i="6"/>
  <c r="J33" i="6" s="1"/>
  <c r="H14" i="6"/>
  <c r="B9" i="6"/>
  <c r="I8" i="6"/>
  <c r="J61" i="5"/>
  <c r="I50" i="5"/>
  <c r="I45" i="5"/>
  <c r="J45" i="5" s="1"/>
  <c r="J47" i="5" s="1"/>
  <c r="I37" i="5"/>
  <c r="I34" i="5"/>
  <c r="J34" i="5" s="1"/>
  <c r="I28" i="5"/>
  <c r="G28" i="5"/>
  <c r="H28" i="5" s="1"/>
  <c r="C28" i="5"/>
  <c r="H15" i="5"/>
  <c r="I8" i="5"/>
  <c r="J59" i="4"/>
  <c r="I48" i="4"/>
  <c r="I47" i="4"/>
  <c r="G47" i="4"/>
  <c r="G48" i="4" s="1"/>
  <c r="I41" i="4"/>
  <c r="I35" i="4"/>
  <c r="I32" i="4"/>
  <c r="I26" i="4"/>
  <c r="C26" i="4"/>
  <c r="G14" i="4"/>
  <c r="B9" i="4"/>
  <c r="I8" i="4"/>
  <c r="C35" i="3"/>
  <c r="C64" i="3" s="1"/>
  <c r="C93" i="3" s="1"/>
  <c r="C33" i="3"/>
  <c r="C62" i="3" s="1"/>
  <c r="C91" i="3" s="1"/>
  <c r="B33" i="3"/>
  <c r="B62" i="3" s="1"/>
  <c r="B91" i="3" s="1"/>
  <c r="C31" i="3"/>
  <c r="C60" i="3" s="1"/>
  <c r="C89" i="3" s="1"/>
  <c r="B31" i="3"/>
  <c r="B60" i="3" s="1"/>
  <c r="B89" i="3" s="1"/>
  <c r="C29" i="3"/>
  <c r="C58" i="3" s="1"/>
  <c r="C87" i="3" s="1"/>
  <c r="B29" i="3"/>
  <c r="B58" i="3" s="1"/>
  <c r="B87" i="3" s="1"/>
  <c r="C27" i="3"/>
  <c r="C56" i="3" s="1"/>
  <c r="C85" i="3" s="1"/>
  <c r="B27" i="3"/>
  <c r="B56" i="3" s="1"/>
  <c r="B85" i="3" s="1"/>
  <c r="C25" i="3"/>
  <c r="C54" i="3" s="1"/>
  <c r="C83" i="3" s="1"/>
  <c r="B25" i="3"/>
  <c r="B54" i="3" s="1"/>
  <c r="B83" i="3" s="1"/>
  <c r="C19" i="3"/>
  <c r="C48" i="3" s="1"/>
  <c r="C77" i="3" s="1"/>
  <c r="B19" i="3"/>
  <c r="B48" i="3" s="1"/>
  <c r="B77" i="3" s="1"/>
  <c r="C17" i="3"/>
  <c r="C46" i="3" s="1"/>
  <c r="C75" i="3" s="1"/>
  <c r="C15" i="3"/>
  <c r="C44" i="3" s="1"/>
  <c r="C73" i="3" s="1"/>
  <c r="B15" i="3"/>
  <c r="B44" i="3" s="1"/>
  <c r="B73" i="3" s="1"/>
  <c r="E14" i="3"/>
  <c r="F14" i="3" s="1"/>
  <c r="G14" i="3" s="1"/>
  <c r="H14" i="3" s="1"/>
  <c r="I14" i="3" s="1"/>
  <c r="J14" i="3" s="1"/>
  <c r="K14" i="3" s="1"/>
  <c r="L14" i="3" s="1"/>
  <c r="M14" i="3" s="1"/>
  <c r="N14" i="3" s="1"/>
  <c r="O14" i="3" s="1"/>
  <c r="P14" i="3" s="1"/>
  <c r="Q14" i="3" s="1"/>
  <c r="R14" i="3" s="1"/>
  <c r="S14" i="3" s="1"/>
  <c r="T14" i="3" s="1"/>
  <c r="U14" i="3" s="1"/>
  <c r="V14" i="3" s="1"/>
  <c r="W14" i="3" s="1"/>
  <c r="C9" i="3"/>
  <c r="B22" i="2"/>
  <c r="B13" i="2"/>
  <c r="G20" i="4" l="1"/>
  <c r="H20" i="4" s="1"/>
  <c r="J20" i="4" s="1"/>
  <c r="G18" i="4"/>
  <c r="H18" i="4" s="1"/>
  <c r="J18" i="4" s="1"/>
  <c r="H26" i="13"/>
  <c r="J43" i="7"/>
  <c r="J45" i="7" s="1"/>
  <c r="J36" i="6"/>
  <c r="J40" i="6" s="1"/>
  <c r="J23" i="7"/>
  <c r="J25" i="7" s="1"/>
  <c r="J29" i="7"/>
  <c r="J49" i="6"/>
  <c r="J51" i="6" s="1"/>
  <c r="J14" i="14"/>
  <c r="G35" i="4"/>
  <c r="J35" i="4" s="1"/>
  <c r="J37" i="13"/>
  <c r="J41" i="13" s="1"/>
  <c r="J50" i="5"/>
  <c r="J52" i="5" s="1"/>
  <c r="L28" i="19"/>
  <c r="L36" i="19"/>
  <c r="L37" i="19" s="1"/>
  <c r="P63" i="17"/>
  <c r="P64" i="17" s="1"/>
  <c r="H23" i="16"/>
  <c r="H38" i="16" s="1"/>
  <c r="J38" i="16" s="1"/>
  <c r="J40" i="16" s="1"/>
  <c r="L20" i="19"/>
  <c r="J43" i="15"/>
  <c r="J45" i="15" s="1"/>
  <c r="I23" i="14"/>
  <c r="J31" i="15"/>
  <c r="J9" i="25"/>
  <c r="L9" i="25" s="1"/>
  <c r="M9" i="25" s="1"/>
  <c r="L22" i="19" s="1"/>
  <c r="B12" i="18"/>
  <c r="B35" i="3"/>
  <c r="B64" i="3" s="1"/>
  <c r="B93" i="3" s="1"/>
  <c r="J28" i="5"/>
  <c r="J30" i="5" s="1"/>
  <c r="J32" i="7"/>
  <c r="P47" i="17"/>
  <c r="J17" i="15"/>
  <c r="I26" i="13"/>
  <c r="J44" i="14"/>
  <c r="J46" i="14" s="1"/>
  <c r="J28" i="15"/>
  <c r="M10" i="25"/>
  <c r="G41" i="4"/>
  <c r="J41" i="4" s="1"/>
  <c r="J43" i="4" s="1"/>
  <c r="J38" i="7"/>
  <c r="J40" i="7" s="1"/>
  <c r="I23" i="16"/>
  <c r="L30" i="19"/>
  <c r="L40" i="19"/>
  <c r="L42" i="19" s="1"/>
  <c r="J14" i="15"/>
  <c r="P49" i="17"/>
  <c r="J15" i="13"/>
  <c r="J15" i="5"/>
  <c r="B9" i="5"/>
  <c r="B17" i="3"/>
  <c r="B46" i="3" s="1"/>
  <c r="B75" i="3" s="1"/>
  <c r="J50" i="13"/>
  <c r="J52" i="13" s="1"/>
  <c r="H23" i="14"/>
  <c r="J32" i="14"/>
  <c r="J35" i="14" s="1"/>
  <c r="H17" i="14"/>
  <c r="P55" i="17"/>
  <c r="P26" i="17"/>
  <c r="J48" i="4"/>
  <c r="J37" i="5"/>
  <c r="J41" i="5" s="1"/>
  <c r="N68" i="17"/>
  <c r="P68" i="17" s="1"/>
  <c r="G19" i="4"/>
  <c r="H19" i="4" s="1"/>
  <c r="G15" i="4"/>
  <c r="H15" i="4" s="1"/>
  <c r="G26" i="4"/>
  <c r="H26" i="4" s="1"/>
  <c r="J26" i="4" s="1"/>
  <c r="J28" i="4" s="1"/>
  <c r="H14" i="4"/>
  <c r="G32" i="4"/>
  <c r="J32" i="4" s="1"/>
  <c r="J40" i="15"/>
  <c r="P43" i="17"/>
  <c r="J47" i="4"/>
  <c r="H19" i="13"/>
  <c r="N71" i="17"/>
  <c r="P71" i="17" s="1"/>
  <c r="N77" i="17"/>
  <c r="P77" i="17" s="1"/>
  <c r="P79" i="17" s="1"/>
  <c r="J15" i="16"/>
  <c r="J19" i="16" s="1"/>
  <c r="P85" i="17"/>
  <c r="J23" i="16" l="1"/>
  <c r="J25" i="16" s="1"/>
  <c r="J34" i="15"/>
  <c r="J26" i="13"/>
  <c r="J29" i="13" s="1"/>
  <c r="J37" i="4"/>
  <c r="J14" i="4"/>
  <c r="J34" i="7"/>
  <c r="L32" i="19"/>
  <c r="L24" i="19"/>
  <c r="J23" i="14"/>
  <c r="J25" i="14" s="1"/>
  <c r="P29" i="17"/>
  <c r="J14" i="6"/>
  <c r="P42" i="17"/>
  <c r="J18" i="15"/>
  <c r="J29" i="6"/>
  <c r="P52" i="17"/>
  <c r="P35" i="17"/>
  <c r="I43" i="16"/>
  <c r="J43" i="16" s="1"/>
  <c r="J46" i="16" s="1"/>
  <c r="J56" i="16" s="1"/>
  <c r="J46" i="4"/>
  <c r="J50" i="4" s="1"/>
  <c r="P73" i="17"/>
  <c r="P16" i="17"/>
  <c r="P32" i="17"/>
  <c r="P44" i="17"/>
  <c r="L15" i="19"/>
  <c r="J17" i="14"/>
  <c r="J14" i="7"/>
  <c r="P38" i="17"/>
  <c r="P41" i="17"/>
  <c r="P51" i="17"/>
  <c r="P40" i="17"/>
  <c r="P28" i="17"/>
  <c r="P18" i="17"/>
  <c r="P54" i="17"/>
  <c r="P34" i="17"/>
  <c r="P25" i="17"/>
  <c r="P14" i="17"/>
  <c r="J19" i="4"/>
  <c r="P37" i="17"/>
  <c r="P31" i="17"/>
  <c r="P22" i="17"/>
  <c r="P20" i="17"/>
  <c r="J19" i="13"/>
  <c r="P48" i="17"/>
  <c r="P53" i="17"/>
  <c r="P36" i="17"/>
  <c r="P24" i="17"/>
  <c r="P17" i="17"/>
  <c r="P13" i="17"/>
  <c r="P46" i="17"/>
  <c r="P30" i="17"/>
  <c r="P21" i="17"/>
  <c r="P19" i="17"/>
  <c r="P27" i="17"/>
  <c r="J15" i="4"/>
  <c r="P50" i="17"/>
  <c r="P39" i="17"/>
  <c r="P33" i="17"/>
  <c r="P15" i="17"/>
  <c r="F17" i="29"/>
  <c r="L14" i="19"/>
  <c r="J55" i="15" l="1"/>
  <c r="J22" i="13"/>
  <c r="J62" i="13" s="1"/>
  <c r="L16" i="19"/>
  <c r="L43" i="19" s="1"/>
  <c r="P57" i="17"/>
  <c r="J23" i="6"/>
  <c r="J61" i="6" s="1"/>
  <c r="J19" i="14"/>
  <c r="J56" i="14" s="1"/>
  <c r="J22" i="4"/>
  <c r="J60" i="4" s="1"/>
  <c r="P56" i="17"/>
  <c r="J24" i="5"/>
  <c r="J62" i="5" s="1"/>
  <c r="J19" i="7"/>
  <c r="J55" i="7" s="1"/>
  <c r="P59" i="17" l="1"/>
  <c r="P86" i="17" s="1"/>
  <c r="D56" i="31" l="1"/>
  <c r="J56" i="31" s="1"/>
  <c r="J57" i="31" s="1"/>
  <c r="J58" i="31" s="1"/>
  <c r="G15" i="2" s="1"/>
  <c r="G87" i="17"/>
  <c r="E44" i="19"/>
  <c r="L44" i="19" s="1"/>
  <c r="L45" i="19" s="1"/>
  <c r="L46" i="19" s="1"/>
  <c r="L47" i="19" s="1"/>
  <c r="E24" i="18" s="1"/>
  <c r="D56" i="7"/>
  <c r="J56" i="7" s="1"/>
  <c r="D61" i="4"/>
  <c r="J61" i="4" s="1"/>
  <c r="J62" i="4" s="1"/>
  <c r="J63" i="4" s="1"/>
  <c r="G12" i="2" s="1"/>
  <c r="H12" i="2" s="1"/>
  <c r="E14" i="18" s="1"/>
  <c r="D63" i="5"/>
  <c r="J63" i="5" s="1"/>
  <c r="J64" i="5" s="1"/>
  <c r="J65" i="5" s="1"/>
  <c r="G13" i="2" s="1"/>
  <c r="D57" i="14"/>
  <c r="J57" i="14" s="1"/>
  <c r="J58" i="14" s="1"/>
  <c r="J59" i="14" s="1"/>
  <c r="G18" i="2" s="1"/>
  <c r="F87" i="17"/>
  <c r="P87" i="17" s="1"/>
  <c r="P88" i="17" s="1"/>
  <c r="P89" i="17" s="1"/>
  <c r="G21" i="2" s="1"/>
  <c r="H21" i="2" s="1"/>
  <c r="E22" i="18" s="1"/>
  <c r="D57" i="16"/>
  <c r="J57" i="16" s="1"/>
  <c r="J58" i="16" s="1"/>
  <c r="J59" i="16" s="1"/>
  <c r="G20" i="2" s="1"/>
  <c r="H20" i="2" s="1"/>
  <c r="E21" i="18" s="1"/>
  <c r="D56" i="15"/>
  <c r="J56" i="15" s="1"/>
  <c r="J57" i="15" s="1"/>
  <c r="J58" i="15" s="1"/>
  <c r="G19" i="2" s="1"/>
  <c r="D63" i="13"/>
  <c r="J63" i="13" s="1"/>
  <c r="J64" i="13" s="1"/>
  <c r="J65" i="13" s="1"/>
  <c r="G17" i="2" s="1"/>
  <c r="D62" i="6"/>
  <c r="J62" i="6" s="1"/>
  <c r="J63" i="6" s="1"/>
  <c r="J64" i="6" s="1"/>
  <c r="G14" i="2" s="1"/>
  <c r="J57" i="7" l="1"/>
  <c r="J58" i="7" s="1"/>
  <c r="H15" i="2"/>
  <c r="E17" i="18" s="1"/>
  <c r="H19" i="2"/>
  <c r="E20" i="18" s="1"/>
  <c r="H18" i="2"/>
  <c r="E19" i="18" s="1"/>
  <c r="H17" i="2"/>
  <c r="E18" i="18" s="1"/>
  <c r="H14" i="2"/>
  <c r="E16" i="18" s="1"/>
  <c r="H13" i="2"/>
  <c r="E17" i="29"/>
  <c r="E15" i="18" l="1"/>
  <c r="G16" i="2"/>
  <c r="H16" i="2" s="1"/>
  <c r="E23" i="18" l="1"/>
  <c r="E25" i="18" s="1"/>
  <c r="G22" i="2" s="1"/>
  <c r="H22" i="2" s="1"/>
  <c r="H26" i="2"/>
  <c r="E26" i="18" l="1"/>
  <c r="H28" i="2"/>
  <c r="H24" i="2"/>
  <c r="L14" i="2" l="1"/>
  <c r="N14" i="2" s="1"/>
  <c r="L17" i="2"/>
  <c r="N17" i="2" s="1"/>
  <c r="L18" i="2"/>
  <c r="N18" i="2" s="1"/>
  <c r="L19" i="2"/>
  <c r="N19" i="2" s="1"/>
  <c r="L20" i="2"/>
  <c r="N20" i="2" s="1"/>
  <c r="L21" i="2"/>
  <c r="N21" i="2" s="1"/>
  <c r="J14" i="2"/>
  <c r="J15" i="2"/>
  <c r="J16" i="2"/>
  <c r="J17" i="2"/>
  <c r="J18" i="2"/>
  <c r="J19" i="2"/>
  <c r="J20" i="2"/>
  <c r="L15" i="2"/>
  <c r="N15" i="2" s="1"/>
  <c r="J21" i="2"/>
  <c r="L16" i="2"/>
  <c r="N16" i="2" s="1"/>
  <c r="L13" i="2"/>
  <c r="N13" i="2" s="1"/>
  <c r="J13" i="2"/>
  <c r="J22" i="2"/>
  <c r="L22" i="2"/>
  <c r="N22" i="2" s="1"/>
  <c r="H30" i="2"/>
  <c r="J12" i="2"/>
  <c r="L12" i="2"/>
  <c r="J26" i="2"/>
  <c r="J28" i="2"/>
  <c r="R88" i="3" l="1"/>
  <c r="R87" i="3" s="1"/>
  <c r="J88" i="3"/>
  <c r="J87" i="3" s="1"/>
  <c r="U59" i="3"/>
  <c r="U58" i="3" s="1"/>
  <c r="M59" i="3"/>
  <c r="M58" i="3" s="1"/>
  <c r="E59" i="3"/>
  <c r="E58" i="3" s="1"/>
  <c r="Q88" i="3"/>
  <c r="Q87" i="3" s="1"/>
  <c r="I88" i="3"/>
  <c r="I87" i="3" s="1"/>
  <c r="T59" i="3"/>
  <c r="T58" i="3" s="1"/>
  <c r="L59" i="3"/>
  <c r="L58" i="3" s="1"/>
  <c r="D59" i="3"/>
  <c r="D58" i="3" s="1"/>
  <c r="P88" i="3"/>
  <c r="P87" i="3" s="1"/>
  <c r="H88" i="3"/>
  <c r="H87" i="3" s="1"/>
  <c r="S59" i="3"/>
  <c r="S58" i="3" s="1"/>
  <c r="K59" i="3"/>
  <c r="K58" i="3" s="1"/>
  <c r="W88" i="3"/>
  <c r="W87" i="3" s="1"/>
  <c r="O88" i="3"/>
  <c r="O87" i="3" s="1"/>
  <c r="G88" i="3"/>
  <c r="G87" i="3" s="1"/>
  <c r="R59" i="3"/>
  <c r="R58" i="3" s="1"/>
  <c r="J59" i="3"/>
  <c r="J58" i="3" s="1"/>
  <c r="V88" i="3"/>
  <c r="V87" i="3" s="1"/>
  <c r="N88" i="3"/>
  <c r="N87" i="3" s="1"/>
  <c r="F88" i="3"/>
  <c r="F87" i="3" s="1"/>
  <c r="Q59" i="3"/>
  <c r="Q58" i="3" s="1"/>
  <c r="I59" i="3"/>
  <c r="I58" i="3" s="1"/>
  <c r="U88" i="3"/>
  <c r="U87" i="3" s="1"/>
  <c r="M88" i="3"/>
  <c r="M87" i="3" s="1"/>
  <c r="E88" i="3"/>
  <c r="E87" i="3" s="1"/>
  <c r="P59" i="3"/>
  <c r="P58" i="3" s="1"/>
  <c r="H59" i="3"/>
  <c r="H58" i="3" s="1"/>
  <c r="S88" i="3"/>
  <c r="S87" i="3" s="1"/>
  <c r="K88" i="3"/>
  <c r="K87" i="3" s="1"/>
  <c r="V59" i="3"/>
  <c r="V58" i="3" s="1"/>
  <c r="N59" i="3"/>
  <c r="N58" i="3" s="1"/>
  <c r="F59" i="3"/>
  <c r="F58" i="3" s="1"/>
  <c r="W59" i="3"/>
  <c r="W58" i="3" s="1"/>
  <c r="O59" i="3"/>
  <c r="O58" i="3" s="1"/>
  <c r="T88" i="3"/>
  <c r="T87" i="3" s="1"/>
  <c r="G59" i="3"/>
  <c r="G58" i="3" s="1"/>
  <c r="L88" i="3"/>
  <c r="L87" i="3" s="1"/>
  <c r="D88" i="3"/>
  <c r="D87" i="3" s="1"/>
  <c r="T90" i="3"/>
  <c r="T89" i="3" s="1"/>
  <c r="L90" i="3"/>
  <c r="L89" i="3" s="1"/>
  <c r="D90" i="3"/>
  <c r="D89" i="3" s="1"/>
  <c r="Q61" i="3"/>
  <c r="Q60" i="3" s="1"/>
  <c r="I61" i="3"/>
  <c r="I60" i="3" s="1"/>
  <c r="S90" i="3"/>
  <c r="S89" i="3" s="1"/>
  <c r="K90" i="3"/>
  <c r="K89" i="3" s="1"/>
  <c r="P61" i="3"/>
  <c r="P60" i="3" s="1"/>
  <c r="H61" i="3"/>
  <c r="H60" i="3" s="1"/>
  <c r="R90" i="3"/>
  <c r="R89" i="3" s="1"/>
  <c r="J90" i="3"/>
  <c r="J89" i="3" s="1"/>
  <c r="W61" i="3"/>
  <c r="W60" i="3" s="1"/>
  <c r="O61" i="3"/>
  <c r="O60" i="3" s="1"/>
  <c r="G61" i="3"/>
  <c r="G60" i="3" s="1"/>
  <c r="Q90" i="3"/>
  <c r="Q89" i="3" s="1"/>
  <c r="I90" i="3"/>
  <c r="I89" i="3" s="1"/>
  <c r="V61" i="3"/>
  <c r="V60" i="3" s="1"/>
  <c r="N61" i="3"/>
  <c r="N60" i="3" s="1"/>
  <c r="F61" i="3"/>
  <c r="F60" i="3" s="1"/>
  <c r="P90" i="3"/>
  <c r="P89" i="3" s="1"/>
  <c r="H90" i="3"/>
  <c r="H89" i="3" s="1"/>
  <c r="U61" i="3"/>
  <c r="U60" i="3" s="1"/>
  <c r="M61" i="3"/>
  <c r="M60" i="3" s="1"/>
  <c r="E61" i="3"/>
  <c r="E60" i="3" s="1"/>
  <c r="W90" i="3"/>
  <c r="W89" i="3" s="1"/>
  <c r="O90" i="3"/>
  <c r="O89" i="3" s="1"/>
  <c r="G90" i="3"/>
  <c r="G89" i="3" s="1"/>
  <c r="T61" i="3"/>
  <c r="T60" i="3" s="1"/>
  <c r="L61" i="3"/>
  <c r="L60" i="3" s="1"/>
  <c r="D61" i="3"/>
  <c r="D60" i="3" s="1"/>
  <c r="U90" i="3"/>
  <c r="U89" i="3" s="1"/>
  <c r="M90" i="3"/>
  <c r="M89" i="3" s="1"/>
  <c r="E90" i="3"/>
  <c r="E89" i="3" s="1"/>
  <c r="R61" i="3"/>
  <c r="R60" i="3" s="1"/>
  <c r="J61" i="3"/>
  <c r="J60" i="3" s="1"/>
  <c r="N90" i="3"/>
  <c r="N89" i="3" s="1"/>
  <c r="F90" i="3"/>
  <c r="F89" i="3" s="1"/>
  <c r="S61" i="3"/>
  <c r="S60" i="3" s="1"/>
  <c r="V90" i="3"/>
  <c r="V89" i="3" s="1"/>
  <c r="K61" i="3"/>
  <c r="K60" i="3" s="1"/>
  <c r="S94" i="3"/>
  <c r="S93" i="3" s="1"/>
  <c r="K94" i="3"/>
  <c r="K93" i="3" s="1"/>
  <c r="P65" i="3"/>
  <c r="P64" i="3" s="1"/>
  <c r="H65" i="3"/>
  <c r="H64" i="3" s="1"/>
  <c r="R94" i="3"/>
  <c r="R93" i="3" s="1"/>
  <c r="J94" i="3"/>
  <c r="J93" i="3" s="1"/>
  <c r="W65" i="3"/>
  <c r="W64" i="3" s="1"/>
  <c r="O65" i="3"/>
  <c r="O64" i="3" s="1"/>
  <c r="G65" i="3"/>
  <c r="G64" i="3" s="1"/>
  <c r="Q94" i="3"/>
  <c r="Q93" i="3" s="1"/>
  <c r="I94" i="3"/>
  <c r="I93" i="3" s="1"/>
  <c r="V65" i="3"/>
  <c r="V64" i="3" s="1"/>
  <c r="N65" i="3"/>
  <c r="N64" i="3" s="1"/>
  <c r="F65" i="3"/>
  <c r="F64" i="3" s="1"/>
  <c r="P94" i="3"/>
  <c r="P93" i="3" s="1"/>
  <c r="H94" i="3"/>
  <c r="H93" i="3" s="1"/>
  <c r="U65" i="3"/>
  <c r="U64" i="3" s="1"/>
  <c r="M65" i="3"/>
  <c r="M64" i="3" s="1"/>
  <c r="E65" i="3"/>
  <c r="E64" i="3" s="1"/>
  <c r="W94" i="3"/>
  <c r="W93" i="3" s="1"/>
  <c r="O94" i="3"/>
  <c r="O93" i="3" s="1"/>
  <c r="G94" i="3"/>
  <c r="G93" i="3" s="1"/>
  <c r="T65" i="3"/>
  <c r="T64" i="3" s="1"/>
  <c r="L65" i="3"/>
  <c r="L64" i="3" s="1"/>
  <c r="D65" i="3"/>
  <c r="D64" i="3" s="1"/>
  <c r="V94" i="3"/>
  <c r="V93" i="3" s="1"/>
  <c r="N94" i="3"/>
  <c r="N93" i="3" s="1"/>
  <c r="F94" i="3"/>
  <c r="F93" i="3" s="1"/>
  <c r="S65" i="3"/>
  <c r="S64" i="3" s="1"/>
  <c r="K65" i="3"/>
  <c r="K64" i="3" s="1"/>
  <c r="T94" i="3"/>
  <c r="T93" i="3" s="1"/>
  <c r="L94" i="3"/>
  <c r="L93" i="3" s="1"/>
  <c r="D94" i="3"/>
  <c r="D93" i="3" s="1"/>
  <c r="Q65" i="3"/>
  <c r="Q64" i="3" s="1"/>
  <c r="I65" i="3"/>
  <c r="I64" i="3" s="1"/>
  <c r="R65" i="3"/>
  <c r="R64" i="3" s="1"/>
  <c r="U94" i="3"/>
  <c r="U93" i="3" s="1"/>
  <c r="J65" i="3"/>
  <c r="J64" i="3" s="1"/>
  <c r="M94" i="3"/>
  <c r="M93" i="3" s="1"/>
  <c r="E94" i="3"/>
  <c r="E93" i="3" s="1"/>
  <c r="W92" i="3"/>
  <c r="W91" i="3" s="1"/>
  <c r="O92" i="3"/>
  <c r="O91" i="3" s="1"/>
  <c r="G92" i="3"/>
  <c r="G91" i="3" s="1"/>
  <c r="U63" i="3"/>
  <c r="U62" i="3" s="1"/>
  <c r="M63" i="3"/>
  <c r="M62" i="3" s="1"/>
  <c r="E63" i="3"/>
  <c r="E62" i="3" s="1"/>
  <c r="V92" i="3"/>
  <c r="V91" i="3" s="1"/>
  <c r="N92" i="3"/>
  <c r="N91" i="3" s="1"/>
  <c r="F92" i="3"/>
  <c r="F91" i="3" s="1"/>
  <c r="T63" i="3"/>
  <c r="T62" i="3" s="1"/>
  <c r="L63" i="3"/>
  <c r="L62" i="3" s="1"/>
  <c r="D63" i="3"/>
  <c r="D62" i="3" s="1"/>
  <c r="U92" i="3"/>
  <c r="U91" i="3" s="1"/>
  <c r="M92" i="3"/>
  <c r="M91" i="3" s="1"/>
  <c r="E92" i="3"/>
  <c r="E91" i="3" s="1"/>
  <c r="S63" i="3"/>
  <c r="S62" i="3" s="1"/>
  <c r="K63" i="3"/>
  <c r="K62" i="3" s="1"/>
  <c r="T92" i="3"/>
  <c r="T91" i="3" s="1"/>
  <c r="L92" i="3"/>
  <c r="L91" i="3" s="1"/>
  <c r="D92" i="3"/>
  <c r="D91" i="3" s="1"/>
  <c r="R63" i="3"/>
  <c r="R62" i="3" s="1"/>
  <c r="J63" i="3"/>
  <c r="J62" i="3" s="1"/>
  <c r="S92" i="3"/>
  <c r="S91" i="3" s="1"/>
  <c r="K92" i="3"/>
  <c r="K91" i="3" s="1"/>
  <c r="Q63" i="3"/>
  <c r="Q62" i="3" s="1"/>
  <c r="I63" i="3"/>
  <c r="I62" i="3" s="1"/>
  <c r="R92" i="3"/>
  <c r="R91" i="3" s="1"/>
  <c r="J92" i="3"/>
  <c r="J91" i="3" s="1"/>
  <c r="P63" i="3"/>
  <c r="P62" i="3" s="1"/>
  <c r="H63" i="3"/>
  <c r="H62" i="3" s="1"/>
  <c r="P92" i="3"/>
  <c r="P91" i="3" s="1"/>
  <c r="H92" i="3"/>
  <c r="H91" i="3" s="1"/>
  <c r="V63" i="3"/>
  <c r="V62" i="3" s="1"/>
  <c r="N63" i="3"/>
  <c r="N62" i="3" s="1"/>
  <c r="F63" i="3"/>
  <c r="F62" i="3" s="1"/>
  <c r="I92" i="3"/>
  <c r="I91" i="3" s="1"/>
  <c r="W63" i="3"/>
  <c r="W62" i="3" s="1"/>
  <c r="O63" i="3"/>
  <c r="O62" i="3" s="1"/>
  <c r="Q92" i="3"/>
  <c r="Q91" i="3" s="1"/>
  <c r="G63" i="3"/>
  <c r="G62" i="3" s="1"/>
  <c r="W80" i="3"/>
  <c r="W79" i="3" s="1"/>
  <c r="O80" i="3"/>
  <c r="O79" i="3" s="1"/>
  <c r="G80" i="3"/>
  <c r="G79" i="3" s="1"/>
  <c r="U51" i="3"/>
  <c r="U50" i="3" s="1"/>
  <c r="M51" i="3"/>
  <c r="M50" i="3" s="1"/>
  <c r="E51" i="3"/>
  <c r="E50" i="3" s="1"/>
  <c r="V80" i="3"/>
  <c r="V79" i="3" s="1"/>
  <c r="N80" i="3"/>
  <c r="N79" i="3" s="1"/>
  <c r="F80" i="3"/>
  <c r="F79" i="3" s="1"/>
  <c r="T51" i="3"/>
  <c r="T50" i="3" s="1"/>
  <c r="L51" i="3"/>
  <c r="L50" i="3" s="1"/>
  <c r="D51" i="3"/>
  <c r="D50" i="3" s="1"/>
  <c r="U80" i="3"/>
  <c r="U79" i="3" s="1"/>
  <c r="M80" i="3"/>
  <c r="M79" i="3" s="1"/>
  <c r="E80" i="3"/>
  <c r="E79" i="3" s="1"/>
  <c r="T80" i="3"/>
  <c r="T79" i="3" s="1"/>
  <c r="L80" i="3"/>
  <c r="L79" i="3" s="1"/>
  <c r="D80" i="3"/>
  <c r="D79" i="3" s="1"/>
  <c r="R51" i="3"/>
  <c r="R50" i="3" s="1"/>
  <c r="J51" i="3"/>
  <c r="J50" i="3" s="1"/>
  <c r="S80" i="3"/>
  <c r="S79" i="3" s="1"/>
  <c r="K80" i="3"/>
  <c r="K79" i="3" s="1"/>
  <c r="Q51" i="3"/>
  <c r="Q50" i="3" s="1"/>
  <c r="I51" i="3"/>
  <c r="I50" i="3" s="1"/>
  <c r="R80" i="3"/>
  <c r="R79" i="3" s="1"/>
  <c r="J80" i="3"/>
  <c r="J79" i="3" s="1"/>
  <c r="P51" i="3"/>
  <c r="P50" i="3" s="1"/>
  <c r="H51" i="3"/>
  <c r="H50" i="3" s="1"/>
  <c r="P80" i="3"/>
  <c r="P79" i="3" s="1"/>
  <c r="H80" i="3"/>
  <c r="H79" i="3" s="1"/>
  <c r="V51" i="3"/>
  <c r="V50" i="3" s="1"/>
  <c r="N51" i="3"/>
  <c r="N50" i="3" s="1"/>
  <c r="F51" i="3"/>
  <c r="F50" i="3" s="1"/>
  <c r="I80" i="3"/>
  <c r="I79" i="3" s="1"/>
  <c r="P22" i="3"/>
  <c r="P21" i="3" s="1"/>
  <c r="H22" i="3"/>
  <c r="H21" i="3" s="1"/>
  <c r="W22" i="3"/>
  <c r="W21" i="3" s="1"/>
  <c r="O22" i="3"/>
  <c r="O21" i="3" s="1"/>
  <c r="G22" i="3"/>
  <c r="G21" i="3" s="1"/>
  <c r="G51" i="3"/>
  <c r="G50" i="3" s="1"/>
  <c r="R22" i="3"/>
  <c r="R21" i="3" s="1"/>
  <c r="W51" i="3"/>
  <c r="W50" i="3" s="1"/>
  <c r="V22" i="3"/>
  <c r="V21" i="3" s="1"/>
  <c r="N22" i="3"/>
  <c r="N21" i="3" s="1"/>
  <c r="F22" i="3"/>
  <c r="F21" i="3" s="1"/>
  <c r="J22" i="3"/>
  <c r="J21" i="3" s="1"/>
  <c r="S51" i="3"/>
  <c r="S50" i="3" s="1"/>
  <c r="U22" i="3"/>
  <c r="U21" i="3" s="1"/>
  <c r="M22" i="3"/>
  <c r="M21" i="3" s="1"/>
  <c r="E22" i="3"/>
  <c r="E21" i="3" s="1"/>
  <c r="O51" i="3"/>
  <c r="O50" i="3" s="1"/>
  <c r="T22" i="3"/>
  <c r="T21" i="3" s="1"/>
  <c r="L22" i="3"/>
  <c r="L21" i="3" s="1"/>
  <c r="D22" i="3"/>
  <c r="D21" i="3" s="1"/>
  <c r="K51" i="3"/>
  <c r="K50" i="3" s="1"/>
  <c r="S22" i="3"/>
  <c r="S21" i="3" s="1"/>
  <c r="K22" i="3"/>
  <c r="K21" i="3" s="1"/>
  <c r="Q80" i="3"/>
  <c r="Q79" i="3" s="1"/>
  <c r="Q22" i="3"/>
  <c r="Q21" i="3" s="1"/>
  <c r="I22" i="3"/>
  <c r="I21" i="3" s="1"/>
  <c r="U84" i="3"/>
  <c r="U83" i="3" s="1"/>
  <c r="M84" i="3"/>
  <c r="M83" i="3" s="1"/>
  <c r="E84" i="3"/>
  <c r="E83" i="3" s="1"/>
  <c r="P55" i="3"/>
  <c r="P54" i="3" s="1"/>
  <c r="H55" i="3"/>
  <c r="H54" i="3" s="1"/>
  <c r="T84" i="3"/>
  <c r="T83" i="3" s="1"/>
  <c r="L84" i="3"/>
  <c r="L83" i="3" s="1"/>
  <c r="D84" i="3"/>
  <c r="D83" i="3" s="1"/>
  <c r="W55" i="3"/>
  <c r="W54" i="3" s="1"/>
  <c r="O55" i="3"/>
  <c r="O54" i="3" s="1"/>
  <c r="G55" i="3"/>
  <c r="G54" i="3" s="1"/>
  <c r="S84" i="3"/>
  <c r="S83" i="3" s="1"/>
  <c r="K84" i="3"/>
  <c r="K83" i="3" s="1"/>
  <c r="V55" i="3"/>
  <c r="V54" i="3" s="1"/>
  <c r="N55" i="3"/>
  <c r="N54" i="3" s="1"/>
  <c r="F55" i="3"/>
  <c r="F54" i="3" s="1"/>
  <c r="R84" i="3"/>
  <c r="R83" i="3" s="1"/>
  <c r="J84" i="3"/>
  <c r="J83" i="3" s="1"/>
  <c r="U55" i="3"/>
  <c r="U54" i="3" s="1"/>
  <c r="M55" i="3"/>
  <c r="M54" i="3" s="1"/>
  <c r="E55" i="3"/>
  <c r="E54" i="3" s="1"/>
  <c r="Q84" i="3"/>
  <c r="Q83" i="3" s="1"/>
  <c r="I84" i="3"/>
  <c r="I83" i="3" s="1"/>
  <c r="T55" i="3"/>
  <c r="T54" i="3" s="1"/>
  <c r="L55" i="3"/>
  <c r="L54" i="3" s="1"/>
  <c r="D55" i="3"/>
  <c r="D54" i="3" s="1"/>
  <c r="P84" i="3"/>
  <c r="P83" i="3" s="1"/>
  <c r="H84" i="3"/>
  <c r="H83" i="3" s="1"/>
  <c r="S55" i="3"/>
  <c r="S54" i="3" s="1"/>
  <c r="K55" i="3"/>
  <c r="K54" i="3" s="1"/>
  <c r="V84" i="3"/>
  <c r="V83" i="3" s="1"/>
  <c r="N84" i="3"/>
  <c r="N83" i="3" s="1"/>
  <c r="F84" i="3"/>
  <c r="F83" i="3" s="1"/>
  <c r="Q55" i="3"/>
  <c r="Q54" i="3" s="1"/>
  <c r="I55" i="3"/>
  <c r="I54" i="3" s="1"/>
  <c r="O84" i="3"/>
  <c r="O83" i="3" s="1"/>
  <c r="G84" i="3"/>
  <c r="G83" i="3" s="1"/>
  <c r="R55" i="3"/>
  <c r="R54" i="3" s="1"/>
  <c r="W84" i="3"/>
  <c r="W83" i="3" s="1"/>
  <c r="J55" i="3"/>
  <c r="J54" i="3" s="1"/>
  <c r="S78" i="3"/>
  <c r="S77" i="3" s="1"/>
  <c r="K78" i="3"/>
  <c r="K77" i="3" s="1"/>
  <c r="S49" i="3"/>
  <c r="S48" i="3" s="1"/>
  <c r="K49" i="3"/>
  <c r="K48" i="3" s="1"/>
  <c r="R78" i="3"/>
  <c r="R77" i="3" s="1"/>
  <c r="J78" i="3"/>
  <c r="J77" i="3" s="1"/>
  <c r="R49" i="3"/>
  <c r="R48" i="3" s="1"/>
  <c r="J49" i="3"/>
  <c r="J48" i="3" s="1"/>
  <c r="Q78" i="3"/>
  <c r="Q77" i="3" s="1"/>
  <c r="I78" i="3"/>
  <c r="I77" i="3" s="1"/>
  <c r="P78" i="3"/>
  <c r="P77" i="3" s="1"/>
  <c r="H78" i="3"/>
  <c r="H77" i="3" s="1"/>
  <c r="P49" i="3"/>
  <c r="P48" i="3" s="1"/>
  <c r="H49" i="3"/>
  <c r="H48" i="3" s="1"/>
  <c r="W78" i="3"/>
  <c r="W77" i="3" s="1"/>
  <c r="O78" i="3"/>
  <c r="O77" i="3" s="1"/>
  <c r="G78" i="3"/>
  <c r="G77" i="3" s="1"/>
  <c r="W49" i="3"/>
  <c r="W48" i="3" s="1"/>
  <c r="O49" i="3"/>
  <c r="O48" i="3" s="1"/>
  <c r="G49" i="3"/>
  <c r="G48" i="3" s="1"/>
  <c r="V78" i="3"/>
  <c r="V77" i="3" s="1"/>
  <c r="N78" i="3"/>
  <c r="N77" i="3" s="1"/>
  <c r="F78" i="3"/>
  <c r="F77" i="3" s="1"/>
  <c r="V49" i="3"/>
  <c r="V48" i="3" s="1"/>
  <c r="N49" i="3"/>
  <c r="N48" i="3" s="1"/>
  <c r="F49" i="3"/>
  <c r="F48" i="3" s="1"/>
  <c r="T78" i="3"/>
  <c r="T77" i="3" s="1"/>
  <c r="L78" i="3"/>
  <c r="L77" i="3" s="1"/>
  <c r="D78" i="3"/>
  <c r="D77" i="3" s="1"/>
  <c r="T49" i="3"/>
  <c r="T48" i="3" s="1"/>
  <c r="L49" i="3"/>
  <c r="L48" i="3" s="1"/>
  <c r="D49" i="3"/>
  <c r="D48" i="3" s="1"/>
  <c r="U49" i="3"/>
  <c r="U48" i="3" s="1"/>
  <c r="U78" i="3"/>
  <c r="U77" i="3" s="1"/>
  <c r="Q49" i="3"/>
  <c r="Q48" i="3" s="1"/>
  <c r="M78" i="3"/>
  <c r="M77" i="3" s="1"/>
  <c r="M49" i="3"/>
  <c r="M48" i="3" s="1"/>
  <c r="E78" i="3"/>
  <c r="E77" i="3" s="1"/>
  <c r="I49" i="3"/>
  <c r="I48" i="3" s="1"/>
  <c r="E49" i="3"/>
  <c r="E48" i="3" s="1"/>
  <c r="Q86" i="3"/>
  <c r="Q85" i="3" s="1"/>
  <c r="I86" i="3"/>
  <c r="I85" i="3" s="1"/>
  <c r="T57" i="3"/>
  <c r="T56" i="3" s="1"/>
  <c r="L57" i="3"/>
  <c r="L56" i="3" s="1"/>
  <c r="D57" i="3"/>
  <c r="D56" i="3" s="1"/>
  <c r="P86" i="3"/>
  <c r="P85" i="3" s="1"/>
  <c r="H86" i="3"/>
  <c r="H85" i="3" s="1"/>
  <c r="S57" i="3"/>
  <c r="S56" i="3" s="1"/>
  <c r="K57" i="3"/>
  <c r="K56" i="3" s="1"/>
  <c r="W86" i="3"/>
  <c r="W85" i="3" s="1"/>
  <c r="O86" i="3"/>
  <c r="O85" i="3" s="1"/>
  <c r="G86" i="3"/>
  <c r="G85" i="3" s="1"/>
  <c r="R57" i="3"/>
  <c r="R56" i="3" s="1"/>
  <c r="J57" i="3"/>
  <c r="J56" i="3" s="1"/>
  <c r="V86" i="3"/>
  <c r="V85" i="3" s="1"/>
  <c r="N86" i="3"/>
  <c r="N85" i="3" s="1"/>
  <c r="F86" i="3"/>
  <c r="F85" i="3" s="1"/>
  <c r="Q57" i="3"/>
  <c r="Q56" i="3" s="1"/>
  <c r="I57" i="3"/>
  <c r="I56" i="3" s="1"/>
  <c r="U86" i="3"/>
  <c r="U85" i="3" s="1"/>
  <c r="M86" i="3"/>
  <c r="M85" i="3" s="1"/>
  <c r="E86" i="3"/>
  <c r="E85" i="3" s="1"/>
  <c r="P57" i="3"/>
  <c r="P56" i="3" s="1"/>
  <c r="H57" i="3"/>
  <c r="H56" i="3" s="1"/>
  <c r="T86" i="3"/>
  <c r="T85" i="3" s="1"/>
  <c r="L86" i="3"/>
  <c r="L85" i="3" s="1"/>
  <c r="D86" i="3"/>
  <c r="D85" i="3" s="1"/>
  <c r="W57" i="3"/>
  <c r="W56" i="3" s="1"/>
  <c r="O57" i="3"/>
  <c r="O56" i="3" s="1"/>
  <c r="G57" i="3"/>
  <c r="G56" i="3" s="1"/>
  <c r="R86" i="3"/>
  <c r="R85" i="3" s="1"/>
  <c r="J86" i="3"/>
  <c r="J85" i="3" s="1"/>
  <c r="U57" i="3"/>
  <c r="U56" i="3" s="1"/>
  <c r="M57" i="3"/>
  <c r="M56" i="3" s="1"/>
  <c r="E57" i="3"/>
  <c r="E56" i="3" s="1"/>
  <c r="K86" i="3"/>
  <c r="K85" i="3" s="1"/>
  <c r="V57" i="3"/>
  <c r="V56" i="3" s="1"/>
  <c r="N57" i="3"/>
  <c r="N56" i="3" s="1"/>
  <c r="S86" i="3"/>
  <c r="S85" i="3" s="1"/>
  <c r="F57" i="3"/>
  <c r="F56" i="3" s="1"/>
  <c r="S82" i="3"/>
  <c r="S81" i="3" s="1"/>
  <c r="K82" i="3"/>
  <c r="K81" i="3" s="1"/>
  <c r="P53" i="3"/>
  <c r="P52" i="3" s="1"/>
  <c r="H53" i="3"/>
  <c r="H52" i="3" s="1"/>
  <c r="R82" i="3"/>
  <c r="R81" i="3" s="1"/>
  <c r="J82" i="3"/>
  <c r="J81" i="3" s="1"/>
  <c r="W53" i="3"/>
  <c r="W52" i="3" s="1"/>
  <c r="O53" i="3"/>
  <c r="O52" i="3" s="1"/>
  <c r="G53" i="3"/>
  <c r="G52" i="3" s="1"/>
  <c r="Q82" i="3"/>
  <c r="Q81" i="3" s="1"/>
  <c r="I82" i="3"/>
  <c r="I81" i="3" s="1"/>
  <c r="P82" i="3"/>
  <c r="P81" i="3" s="1"/>
  <c r="H82" i="3"/>
  <c r="H81" i="3" s="1"/>
  <c r="U53" i="3"/>
  <c r="U52" i="3" s="1"/>
  <c r="M53" i="3"/>
  <c r="M52" i="3" s="1"/>
  <c r="E53" i="3"/>
  <c r="E52" i="3" s="1"/>
  <c r="W82" i="3"/>
  <c r="W81" i="3" s="1"/>
  <c r="O82" i="3"/>
  <c r="O81" i="3" s="1"/>
  <c r="G82" i="3"/>
  <c r="G81" i="3" s="1"/>
  <c r="T53" i="3"/>
  <c r="T52" i="3" s="1"/>
  <c r="L53" i="3"/>
  <c r="L52" i="3" s="1"/>
  <c r="D53" i="3"/>
  <c r="D52" i="3" s="1"/>
  <c r="V82" i="3"/>
  <c r="V81" i="3" s="1"/>
  <c r="N82" i="3"/>
  <c r="N81" i="3" s="1"/>
  <c r="F82" i="3"/>
  <c r="F81" i="3" s="1"/>
  <c r="S53" i="3"/>
  <c r="S52" i="3" s="1"/>
  <c r="K53" i="3"/>
  <c r="K52" i="3" s="1"/>
  <c r="T82" i="3"/>
  <c r="T81" i="3" s="1"/>
  <c r="L82" i="3"/>
  <c r="L81" i="3" s="1"/>
  <c r="D82" i="3"/>
  <c r="D81" i="3" s="1"/>
  <c r="Q53" i="3"/>
  <c r="Q52" i="3" s="1"/>
  <c r="I53" i="3"/>
  <c r="I52" i="3" s="1"/>
  <c r="J53" i="3"/>
  <c r="J52" i="3" s="1"/>
  <c r="W24" i="3"/>
  <c r="W23" i="3" s="1"/>
  <c r="O24" i="3"/>
  <c r="O23" i="3" s="1"/>
  <c r="G24" i="3"/>
  <c r="G23" i="3" s="1"/>
  <c r="F53" i="3"/>
  <c r="F52" i="3" s="1"/>
  <c r="V24" i="3"/>
  <c r="V23" i="3" s="1"/>
  <c r="N24" i="3"/>
  <c r="N23" i="3" s="1"/>
  <c r="F24" i="3"/>
  <c r="F23" i="3" s="1"/>
  <c r="E82" i="3"/>
  <c r="E81" i="3" s="1"/>
  <c r="I24" i="3"/>
  <c r="I23" i="3" s="1"/>
  <c r="U24" i="3"/>
  <c r="U23" i="3" s="1"/>
  <c r="M24" i="3"/>
  <c r="M23" i="3" s="1"/>
  <c r="E24" i="3"/>
  <c r="E23" i="3" s="1"/>
  <c r="R53" i="3"/>
  <c r="R52" i="3" s="1"/>
  <c r="Q24" i="3"/>
  <c r="Q23" i="3" s="1"/>
  <c r="D24" i="3"/>
  <c r="D23" i="3" s="1"/>
  <c r="T24" i="3"/>
  <c r="T23" i="3" s="1"/>
  <c r="L24" i="3"/>
  <c r="L23" i="3" s="1"/>
  <c r="U82" i="3"/>
  <c r="U81" i="3" s="1"/>
  <c r="S24" i="3"/>
  <c r="S23" i="3" s="1"/>
  <c r="K24" i="3"/>
  <c r="K23" i="3" s="1"/>
  <c r="M82" i="3"/>
  <c r="M81" i="3" s="1"/>
  <c r="V53" i="3"/>
  <c r="V52" i="3" s="1"/>
  <c r="R24" i="3"/>
  <c r="R23" i="3" s="1"/>
  <c r="J24" i="3"/>
  <c r="J23" i="3" s="1"/>
  <c r="N53" i="3"/>
  <c r="N52" i="3" s="1"/>
  <c r="P24" i="3"/>
  <c r="P23" i="3" s="1"/>
  <c r="H24" i="3"/>
  <c r="H23" i="3" s="1"/>
  <c r="W76" i="3"/>
  <c r="W75" i="3" s="1"/>
  <c r="O76" i="3"/>
  <c r="O75" i="3" s="1"/>
  <c r="G76" i="3"/>
  <c r="G75" i="3" s="1"/>
  <c r="W47" i="3"/>
  <c r="W46" i="3" s="1"/>
  <c r="O47" i="3"/>
  <c r="O46" i="3" s="1"/>
  <c r="G47" i="3"/>
  <c r="G46" i="3" s="1"/>
  <c r="V76" i="3"/>
  <c r="V75" i="3" s="1"/>
  <c r="N76" i="3"/>
  <c r="N75" i="3" s="1"/>
  <c r="F76" i="3"/>
  <c r="F75" i="3" s="1"/>
  <c r="V47" i="3"/>
  <c r="V46" i="3" s="1"/>
  <c r="N47" i="3"/>
  <c r="N46" i="3" s="1"/>
  <c r="F47" i="3"/>
  <c r="F46" i="3" s="1"/>
  <c r="U76" i="3"/>
  <c r="U75" i="3" s="1"/>
  <c r="M76" i="3"/>
  <c r="M75" i="3" s="1"/>
  <c r="E76" i="3"/>
  <c r="E75" i="3" s="1"/>
  <c r="T76" i="3"/>
  <c r="T75" i="3" s="1"/>
  <c r="L76" i="3"/>
  <c r="L75" i="3" s="1"/>
  <c r="D76" i="3"/>
  <c r="D75" i="3" s="1"/>
  <c r="T47" i="3"/>
  <c r="T46" i="3" s="1"/>
  <c r="L47" i="3"/>
  <c r="L46" i="3" s="1"/>
  <c r="D47" i="3"/>
  <c r="D46" i="3" s="1"/>
  <c r="S76" i="3"/>
  <c r="S75" i="3" s="1"/>
  <c r="K76" i="3"/>
  <c r="K75" i="3" s="1"/>
  <c r="S47" i="3"/>
  <c r="S46" i="3" s="1"/>
  <c r="K47" i="3"/>
  <c r="K46" i="3" s="1"/>
  <c r="R76" i="3"/>
  <c r="R75" i="3" s="1"/>
  <c r="J76" i="3"/>
  <c r="J75" i="3" s="1"/>
  <c r="R47" i="3"/>
  <c r="R46" i="3" s="1"/>
  <c r="J47" i="3"/>
  <c r="J46" i="3" s="1"/>
  <c r="P76" i="3"/>
  <c r="P75" i="3" s="1"/>
  <c r="H76" i="3"/>
  <c r="H75" i="3" s="1"/>
  <c r="P47" i="3"/>
  <c r="P46" i="3" s="1"/>
  <c r="H47" i="3"/>
  <c r="H46" i="3" s="1"/>
  <c r="I47" i="3"/>
  <c r="I46" i="3" s="1"/>
  <c r="E47" i="3"/>
  <c r="E46" i="3" s="1"/>
  <c r="Q47" i="3"/>
  <c r="Q46" i="3" s="1"/>
  <c r="Q76" i="3"/>
  <c r="Q75" i="3" s="1"/>
  <c r="I76" i="3"/>
  <c r="I75" i="3" s="1"/>
  <c r="U47" i="3"/>
  <c r="U46" i="3" s="1"/>
  <c r="M47" i="3"/>
  <c r="M46" i="3" s="1"/>
  <c r="W36" i="3"/>
  <c r="W35" i="3" s="1"/>
  <c r="P36" i="3"/>
  <c r="P35" i="3" s="1"/>
  <c r="M36" i="3"/>
  <c r="M35" i="3" s="1"/>
  <c r="J36" i="3"/>
  <c r="J35" i="3" s="1"/>
  <c r="S36" i="3"/>
  <c r="S35" i="3" s="1"/>
  <c r="K36" i="3"/>
  <c r="K35" i="3" s="1"/>
  <c r="G36" i="3"/>
  <c r="G35" i="3" s="1"/>
  <c r="U36" i="3"/>
  <c r="U35" i="3" s="1"/>
  <c r="I36" i="3"/>
  <c r="I35" i="3" s="1"/>
  <c r="F36" i="3"/>
  <c r="F35" i="3" s="1"/>
  <c r="V36" i="3"/>
  <c r="V35" i="3" s="1"/>
  <c r="R36" i="3"/>
  <c r="R35" i="3" s="1"/>
  <c r="D36" i="3"/>
  <c r="D35" i="3" s="1"/>
  <c r="Q36" i="3"/>
  <c r="Q35" i="3" s="1"/>
  <c r="N36" i="3"/>
  <c r="N35" i="3" s="1"/>
  <c r="O36" i="3"/>
  <c r="O35" i="3" s="1"/>
  <c r="H36" i="3"/>
  <c r="H35" i="3" s="1"/>
  <c r="T36" i="3"/>
  <c r="T35" i="3" s="1"/>
  <c r="E36" i="3"/>
  <c r="E35" i="3" s="1"/>
  <c r="L36" i="3"/>
  <c r="L35" i="3" s="1"/>
  <c r="J30" i="2"/>
  <c r="I28" i="3"/>
  <c r="I27" i="3" s="1"/>
  <c r="O28" i="3"/>
  <c r="O27" i="3" s="1"/>
  <c r="N28" i="3"/>
  <c r="N27" i="3" s="1"/>
  <c r="G28" i="3"/>
  <c r="G27" i="3" s="1"/>
  <c r="Q28" i="3"/>
  <c r="Q27" i="3" s="1"/>
  <c r="U28" i="3"/>
  <c r="U27" i="3" s="1"/>
  <c r="L28" i="3"/>
  <c r="L27" i="3" s="1"/>
  <c r="M28" i="3"/>
  <c r="M27" i="3" s="1"/>
  <c r="T28" i="3"/>
  <c r="T27" i="3" s="1"/>
  <c r="K28" i="3"/>
  <c r="K27" i="3" s="1"/>
  <c r="J28" i="3"/>
  <c r="J27" i="3" s="1"/>
  <c r="D28" i="3"/>
  <c r="D27" i="3" s="1"/>
  <c r="E28" i="3"/>
  <c r="E27" i="3" s="1"/>
  <c r="H28" i="3"/>
  <c r="H27" i="3" s="1"/>
  <c r="F28" i="3"/>
  <c r="F27" i="3" s="1"/>
  <c r="W28" i="3"/>
  <c r="W27" i="3" s="1"/>
  <c r="P28" i="3"/>
  <c r="P27" i="3" s="1"/>
  <c r="S28" i="3"/>
  <c r="S27" i="3" s="1"/>
  <c r="V28" i="3"/>
  <c r="V27" i="3" s="1"/>
  <c r="R28" i="3"/>
  <c r="R27" i="3" s="1"/>
  <c r="S34" i="3"/>
  <c r="S33" i="3" s="1"/>
  <c r="O34" i="3"/>
  <c r="O33" i="3" s="1"/>
  <c r="U34" i="3"/>
  <c r="U33" i="3" s="1"/>
  <c r="R34" i="3"/>
  <c r="R33" i="3" s="1"/>
  <c r="J34" i="3"/>
  <c r="J33" i="3" s="1"/>
  <c r="D34" i="3"/>
  <c r="D33" i="3" s="1"/>
  <c r="F34" i="3"/>
  <c r="F33" i="3" s="1"/>
  <c r="L34" i="3"/>
  <c r="L33" i="3" s="1"/>
  <c r="G34" i="3"/>
  <c r="G33" i="3" s="1"/>
  <c r="T34" i="3"/>
  <c r="T33" i="3" s="1"/>
  <c r="P34" i="3"/>
  <c r="P33" i="3" s="1"/>
  <c r="H34" i="3"/>
  <c r="H33" i="3" s="1"/>
  <c r="M34" i="3"/>
  <c r="M33" i="3" s="1"/>
  <c r="N34" i="3"/>
  <c r="N33" i="3" s="1"/>
  <c r="V34" i="3"/>
  <c r="V33" i="3" s="1"/>
  <c r="I34" i="3"/>
  <c r="I33" i="3" s="1"/>
  <c r="W34" i="3"/>
  <c r="W33" i="3" s="1"/>
  <c r="K34" i="3"/>
  <c r="K33" i="3" s="1"/>
  <c r="Q34" i="3"/>
  <c r="Q33" i="3" s="1"/>
  <c r="E34" i="3"/>
  <c r="E33" i="3" s="1"/>
  <c r="H30" i="3"/>
  <c r="H29" i="3" s="1"/>
  <c r="M30" i="3"/>
  <c r="M29" i="3" s="1"/>
  <c r="Q30" i="3"/>
  <c r="Q29" i="3" s="1"/>
  <c r="U30" i="3"/>
  <c r="U29" i="3" s="1"/>
  <c r="E30" i="3"/>
  <c r="E29" i="3" s="1"/>
  <c r="K30" i="3"/>
  <c r="K29" i="3" s="1"/>
  <c r="J30" i="3"/>
  <c r="J29" i="3" s="1"/>
  <c r="O30" i="3"/>
  <c r="O29" i="3" s="1"/>
  <c r="P30" i="3"/>
  <c r="P29" i="3" s="1"/>
  <c r="D30" i="3"/>
  <c r="D29" i="3" s="1"/>
  <c r="R30" i="3"/>
  <c r="R29" i="3" s="1"/>
  <c r="G30" i="3"/>
  <c r="G29" i="3" s="1"/>
  <c r="N30" i="3"/>
  <c r="N29" i="3" s="1"/>
  <c r="F30" i="3"/>
  <c r="F29" i="3" s="1"/>
  <c r="T30" i="3"/>
  <c r="T29" i="3" s="1"/>
  <c r="S30" i="3"/>
  <c r="S29" i="3" s="1"/>
  <c r="W30" i="3"/>
  <c r="W29" i="3" s="1"/>
  <c r="L30" i="3"/>
  <c r="L29" i="3" s="1"/>
  <c r="I30" i="3"/>
  <c r="I29" i="3" s="1"/>
  <c r="V30" i="3"/>
  <c r="V29" i="3" s="1"/>
  <c r="F26" i="3"/>
  <c r="F25" i="3" s="1"/>
  <c r="V26" i="3"/>
  <c r="V25" i="3" s="1"/>
  <c r="S26" i="3"/>
  <c r="S25" i="3" s="1"/>
  <c r="U26" i="3"/>
  <c r="U25" i="3" s="1"/>
  <c r="T26" i="3"/>
  <c r="T25" i="3" s="1"/>
  <c r="K26" i="3"/>
  <c r="K25" i="3" s="1"/>
  <c r="M26" i="3"/>
  <c r="M25" i="3" s="1"/>
  <c r="D26" i="3"/>
  <c r="D25" i="3" s="1"/>
  <c r="Q26" i="3"/>
  <c r="Q25" i="3" s="1"/>
  <c r="P26" i="3"/>
  <c r="P25" i="3" s="1"/>
  <c r="J26" i="3"/>
  <c r="J25" i="3" s="1"/>
  <c r="L26" i="3"/>
  <c r="L25" i="3" s="1"/>
  <c r="I26" i="3"/>
  <c r="I25" i="3" s="1"/>
  <c r="R26" i="3"/>
  <c r="R25" i="3" s="1"/>
  <c r="G26" i="3"/>
  <c r="G25" i="3" s="1"/>
  <c r="W26" i="3"/>
  <c r="W25" i="3" s="1"/>
  <c r="O26" i="3"/>
  <c r="O25" i="3" s="1"/>
  <c r="N26" i="3"/>
  <c r="N25" i="3" s="1"/>
  <c r="E26" i="3"/>
  <c r="E25" i="3" s="1"/>
  <c r="H26" i="3"/>
  <c r="H25" i="3" s="1"/>
  <c r="O32" i="3"/>
  <c r="O31" i="3" s="1"/>
  <c r="H32" i="3"/>
  <c r="H31" i="3" s="1"/>
  <c r="W32" i="3"/>
  <c r="W31" i="3" s="1"/>
  <c r="J32" i="3"/>
  <c r="J31" i="3" s="1"/>
  <c r="T32" i="3"/>
  <c r="T31" i="3" s="1"/>
  <c r="I32" i="3"/>
  <c r="I31" i="3" s="1"/>
  <c r="L32" i="3"/>
  <c r="L31" i="3" s="1"/>
  <c r="S32" i="3"/>
  <c r="S31" i="3" s="1"/>
  <c r="U32" i="3"/>
  <c r="U31" i="3" s="1"/>
  <c r="Q32" i="3"/>
  <c r="Q31" i="3" s="1"/>
  <c r="N32" i="3"/>
  <c r="N31" i="3" s="1"/>
  <c r="G32" i="3"/>
  <c r="G31" i="3" s="1"/>
  <c r="D32" i="3"/>
  <c r="D31" i="3" s="1"/>
  <c r="V32" i="3"/>
  <c r="V31" i="3" s="1"/>
  <c r="M32" i="3"/>
  <c r="M31" i="3" s="1"/>
  <c r="P32" i="3"/>
  <c r="P31" i="3" s="1"/>
  <c r="R32" i="3"/>
  <c r="R31" i="3" s="1"/>
  <c r="F32" i="3"/>
  <c r="F31" i="3" s="1"/>
  <c r="E32" i="3"/>
  <c r="E31" i="3" s="1"/>
  <c r="K32" i="3"/>
  <c r="K31" i="3" s="1"/>
  <c r="F20" i="3"/>
  <c r="F19" i="3" s="1"/>
  <c r="D20" i="3"/>
  <c r="D19" i="3" s="1"/>
  <c r="W20" i="3"/>
  <c r="W19" i="3" s="1"/>
  <c r="J20" i="3"/>
  <c r="J19" i="3" s="1"/>
  <c r="M20" i="3"/>
  <c r="M19" i="3" s="1"/>
  <c r="S20" i="3"/>
  <c r="S19" i="3" s="1"/>
  <c r="T20" i="3"/>
  <c r="T19" i="3" s="1"/>
  <c r="L20" i="3"/>
  <c r="L19" i="3" s="1"/>
  <c r="V20" i="3"/>
  <c r="V19" i="3" s="1"/>
  <c r="U20" i="3"/>
  <c r="U19" i="3" s="1"/>
  <c r="R20" i="3"/>
  <c r="R19" i="3" s="1"/>
  <c r="N20" i="3"/>
  <c r="N19" i="3" s="1"/>
  <c r="O20" i="3"/>
  <c r="O19" i="3" s="1"/>
  <c r="P20" i="3"/>
  <c r="P19" i="3" s="1"/>
  <c r="Q20" i="3"/>
  <c r="Q19" i="3" s="1"/>
  <c r="H20" i="3"/>
  <c r="H19" i="3" s="1"/>
  <c r="K20" i="3"/>
  <c r="K19" i="3" s="1"/>
  <c r="G20" i="3"/>
  <c r="G19" i="3" s="1"/>
  <c r="E20" i="3"/>
  <c r="E19" i="3" s="1"/>
  <c r="I20" i="3"/>
  <c r="I19" i="3" s="1"/>
  <c r="N12" i="2"/>
  <c r="L24" i="2"/>
  <c r="W18" i="3"/>
  <c r="W17" i="3" s="1"/>
  <c r="R18" i="3"/>
  <c r="R17" i="3" s="1"/>
  <c r="H18" i="3"/>
  <c r="H17" i="3" s="1"/>
  <c r="L18" i="3"/>
  <c r="L17" i="3" s="1"/>
  <c r="O18" i="3"/>
  <c r="O17" i="3" s="1"/>
  <c r="G18" i="3"/>
  <c r="G17" i="3" s="1"/>
  <c r="V18" i="3"/>
  <c r="V17" i="3" s="1"/>
  <c r="E18" i="3"/>
  <c r="E17" i="3" s="1"/>
  <c r="U18" i="3"/>
  <c r="U17" i="3" s="1"/>
  <c r="D18" i="3"/>
  <c r="D17" i="3" s="1"/>
  <c r="N18" i="3"/>
  <c r="N17" i="3" s="1"/>
  <c r="Q18" i="3"/>
  <c r="Q17" i="3" s="1"/>
  <c r="T18" i="3"/>
  <c r="T17" i="3" s="1"/>
  <c r="M18" i="3"/>
  <c r="M17" i="3" s="1"/>
  <c r="P18" i="3"/>
  <c r="P17" i="3" s="1"/>
  <c r="K18" i="3"/>
  <c r="K17" i="3" s="1"/>
  <c r="F18" i="3"/>
  <c r="F17" i="3" s="1"/>
  <c r="I18" i="3"/>
  <c r="I17" i="3" s="1"/>
  <c r="J18" i="3"/>
  <c r="J17" i="3" s="1"/>
  <c r="S18" i="3"/>
  <c r="S17" i="3" s="1"/>
  <c r="J24" i="2"/>
  <c r="T74" i="3" l="1"/>
  <c r="T96" i="3" s="1"/>
  <c r="L74" i="3"/>
  <c r="L96" i="3" s="1"/>
  <c r="D74" i="3"/>
  <c r="D96" i="3" s="1"/>
  <c r="S45" i="3"/>
  <c r="S67" i="3" s="1"/>
  <c r="K45" i="3"/>
  <c r="K67" i="3" s="1"/>
  <c r="S74" i="3"/>
  <c r="S96" i="3" s="1"/>
  <c r="K74" i="3"/>
  <c r="K96" i="3" s="1"/>
  <c r="R45" i="3"/>
  <c r="R67" i="3" s="1"/>
  <c r="J45" i="3"/>
  <c r="J67" i="3" s="1"/>
  <c r="R74" i="3"/>
  <c r="R96" i="3" s="1"/>
  <c r="J74" i="3"/>
  <c r="J96" i="3" s="1"/>
  <c r="Q74" i="3"/>
  <c r="Q96" i="3" s="1"/>
  <c r="I74" i="3"/>
  <c r="I96" i="3" s="1"/>
  <c r="P45" i="3"/>
  <c r="P67" i="3" s="1"/>
  <c r="H45" i="3"/>
  <c r="H67" i="3" s="1"/>
  <c r="P74" i="3"/>
  <c r="P96" i="3" s="1"/>
  <c r="H74" i="3"/>
  <c r="H96" i="3" s="1"/>
  <c r="W45" i="3"/>
  <c r="W67" i="3" s="1"/>
  <c r="O45" i="3"/>
  <c r="O67" i="3" s="1"/>
  <c r="G45" i="3"/>
  <c r="G67" i="3" s="1"/>
  <c r="W74" i="3"/>
  <c r="W96" i="3" s="1"/>
  <c r="O74" i="3"/>
  <c r="O96" i="3" s="1"/>
  <c r="G74" i="3"/>
  <c r="G96" i="3" s="1"/>
  <c r="V45" i="3"/>
  <c r="V67" i="3" s="1"/>
  <c r="N45" i="3"/>
  <c r="N67" i="3" s="1"/>
  <c r="F45" i="3"/>
  <c r="F67" i="3" s="1"/>
  <c r="U74" i="3"/>
  <c r="U96" i="3" s="1"/>
  <c r="M74" i="3"/>
  <c r="M96" i="3" s="1"/>
  <c r="E74" i="3"/>
  <c r="E96" i="3" s="1"/>
  <c r="T45" i="3"/>
  <c r="T67" i="3" s="1"/>
  <c r="L45" i="3"/>
  <c r="L67" i="3" s="1"/>
  <c r="D45" i="3"/>
  <c r="D67" i="3" s="1"/>
  <c r="F74" i="3"/>
  <c r="F96" i="3" s="1"/>
  <c r="E45" i="3"/>
  <c r="E67" i="3" s="1"/>
  <c r="U45" i="3"/>
  <c r="U67" i="3" s="1"/>
  <c r="V74" i="3"/>
  <c r="V96" i="3" s="1"/>
  <c r="Q45" i="3"/>
  <c r="Q67" i="3" s="1"/>
  <c r="M45" i="3"/>
  <c r="M67" i="3" s="1"/>
  <c r="I45" i="3"/>
  <c r="I67" i="3" s="1"/>
  <c r="N74" i="3"/>
  <c r="N96" i="3" s="1"/>
  <c r="S16" i="3"/>
  <c r="S38" i="3" s="1"/>
  <c r="H16" i="3"/>
  <c r="H38" i="3" s="1"/>
  <c r="F16" i="3"/>
  <c r="F38" i="3" s="1"/>
  <c r="O16" i="3"/>
  <c r="O38" i="3" s="1"/>
  <c r="L16" i="3"/>
  <c r="L38" i="3" s="1"/>
  <c r="E16" i="3"/>
  <c r="E38" i="3" s="1"/>
  <c r="N16" i="3"/>
  <c r="N38" i="3" s="1"/>
  <c r="D16" i="3"/>
  <c r="D38" i="3" s="1"/>
  <c r="W16" i="3"/>
  <c r="W38" i="3" s="1"/>
  <c r="Q16" i="3"/>
  <c r="Q38" i="3" s="1"/>
  <c r="M16" i="3"/>
  <c r="M38" i="3" s="1"/>
  <c r="G16" i="3"/>
  <c r="G38" i="3" s="1"/>
  <c r="K16" i="3"/>
  <c r="K38" i="3" s="1"/>
  <c r="V16" i="3"/>
  <c r="V38" i="3" s="1"/>
  <c r="I16" i="3"/>
  <c r="I38" i="3" s="1"/>
  <c r="J16" i="3"/>
  <c r="J38" i="3" s="1"/>
  <c r="P16" i="3"/>
  <c r="P38" i="3" s="1"/>
  <c r="R16" i="3"/>
  <c r="R38" i="3" s="1"/>
  <c r="N24" i="2"/>
  <c r="T16" i="3"/>
  <c r="T38" i="3" s="1"/>
  <c r="U16" i="3"/>
  <c r="U38" i="3" s="1"/>
  <c r="L44" i="3" l="1"/>
  <c r="L66" i="3"/>
  <c r="N95" i="3"/>
  <c r="N73" i="3"/>
  <c r="D44" i="3"/>
  <c r="D66" i="3"/>
  <c r="V44" i="3"/>
  <c r="V66" i="3"/>
  <c r="P73" i="3"/>
  <c r="P95" i="3"/>
  <c r="R66" i="3"/>
  <c r="R44" i="3"/>
  <c r="T44" i="3"/>
  <c r="T66" i="3"/>
  <c r="O73" i="3"/>
  <c r="O95" i="3"/>
  <c r="P44" i="3"/>
  <c r="P66" i="3"/>
  <c r="Q44" i="3"/>
  <c r="Q66" i="3"/>
  <c r="E95" i="3"/>
  <c r="E73" i="3"/>
  <c r="W95" i="3"/>
  <c r="W73" i="3"/>
  <c r="I73" i="3"/>
  <c r="I95" i="3"/>
  <c r="K44" i="3"/>
  <c r="K66" i="3"/>
  <c r="I44" i="3"/>
  <c r="I66" i="3"/>
  <c r="G73" i="3"/>
  <c r="G95" i="3"/>
  <c r="M66" i="3"/>
  <c r="M44" i="3"/>
  <c r="S73" i="3"/>
  <c r="S95" i="3"/>
  <c r="V95" i="3"/>
  <c r="V73" i="3"/>
  <c r="M95" i="3"/>
  <c r="M73" i="3"/>
  <c r="G44" i="3"/>
  <c r="G66" i="3"/>
  <c r="Q73" i="3"/>
  <c r="Q95" i="3"/>
  <c r="S66" i="3"/>
  <c r="S44" i="3"/>
  <c r="K73" i="3"/>
  <c r="K95" i="3"/>
  <c r="U73" i="3"/>
  <c r="U95" i="3"/>
  <c r="O44" i="3"/>
  <c r="O66" i="3"/>
  <c r="J73" i="3"/>
  <c r="J95" i="3"/>
  <c r="D95" i="3"/>
  <c r="D73" i="3"/>
  <c r="H44" i="3"/>
  <c r="H66" i="3"/>
  <c r="U66" i="3"/>
  <c r="U44" i="3"/>
  <c r="E44" i="3"/>
  <c r="E66" i="3"/>
  <c r="F44" i="3"/>
  <c r="F66" i="3"/>
  <c r="W44" i="3"/>
  <c r="W66" i="3"/>
  <c r="R95" i="3"/>
  <c r="R73" i="3"/>
  <c r="L73" i="3"/>
  <c r="L95" i="3"/>
  <c r="F73" i="3"/>
  <c r="F95" i="3"/>
  <c r="N44" i="3"/>
  <c r="N66" i="3"/>
  <c r="H73" i="3"/>
  <c r="H95" i="3"/>
  <c r="J44" i="3"/>
  <c r="J66" i="3"/>
  <c r="T95" i="3"/>
  <c r="T73" i="3"/>
  <c r="F15" i="3"/>
  <c r="F37" i="3"/>
  <c r="K37" i="3"/>
  <c r="K15" i="3"/>
  <c r="G15" i="3"/>
  <c r="G37" i="3"/>
  <c r="W15" i="3"/>
  <c r="W37" i="3"/>
  <c r="R15" i="3"/>
  <c r="R37" i="3"/>
  <c r="J15" i="3"/>
  <c r="J37" i="3"/>
  <c r="E15" i="3"/>
  <c r="E37" i="3"/>
  <c r="H37" i="3"/>
  <c r="H15" i="3"/>
  <c r="U37" i="3"/>
  <c r="U15" i="3"/>
  <c r="I37" i="3"/>
  <c r="I15" i="3"/>
  <c r="O15" i="3"/>
  <c r="O37" i="3"/>
  <c r="S37" i="3"/>
  <c r="S15" i="3"/>
  <c r="P37" i="3"/>
  <c r="P15" i="3"/>
  <c r="T37" i="3"/>
  <c r="T15" i="3"/>
  <c r="M37" i="3"/>
  <c r="M15" i="3"/>
  <c r="D15" i="3"/>
  <c r="L37" i="3"/>
  <c r="L15" i="3"/>
  <c r="V15" i="3"/>
  <c r="V37" i="3"/>
  <c r="Q37" i="3"/>
  <c r="Q15" i="3"/>
  <c r="N15" i="3"/>
  <c r="N37" i="3"/>
  <c r="D40" i="3" l="1"/>
  <c r="E40" i="3" s="1"/>
  <c r="F40" i="3" s="1"/>
  <c r="G40" i="3" s="1"/>
  <c r="H40" i="3" s="1"/>
  <c r="I40" i="3" s="1"/>
  <c r="J40" i="3" s="1"/>
  <c r="K40" i="3" s="1"/>
  <c r="L40" i="3" s="1"/>
  <c r="M40" i="3" s="1"/>
  <c r="N40" i="3" s="1"/>
  <c r="O40" i="3" s="1"/>
  <c r="P40" i="3" s="1"/>
  <c r="Q40" i="3" s="1"/>
  <c r="R40" i="3" s="1"/>
  <c r="S40" i="3" s="1"/>
  <c r="T40" i="3" s="1"/>
  <c r="U40" i="3" s="1"/>
  <c r="V40" i="3" s="1"/>
  <c r="W40" i="3" s="1"/>
  <c r="D69" i="3" s="1"/>
  <c r="E69" i="3" s="1"/>
  <c r="F69" i="3" s="1"/>
  <c r="G69" i="3" s="1"/>
  <c r="H69" i="3" s="1"/>
  <c r="I69" i="3" s="1"/>
  <c r="J69" i="3" s="1"/>
  <c r="K69" i="3" s="1"/>
  <c r="L69" i="3" s="1"/>
  <c r="M69" i="3" s="1"/>
  <c r="N69" i="3" s="1"/>
  <c r="O69" i="3" s="1"/>
  <c r="P69" i="3" s="1"/>
  <c r="Q69" i="3" s="1"/>
  <c r="R69" i="3" s="1"/>
  <c r="S69" i="3" s="1"/>
  <c r="T69" i="3" s="1"/>
  <c r="U69" i="3" s="1"/>
  <c r="V69" i="3" s="1"/>
  <c r="W69" i="3" s="1"/>
  <c r="D98" i="3" s="1"/>
  <c r="E98" i="3" s="1"/>
  <c r="F98" i="3" s="1"/>
  <c r="G98" i="3" s="1"/>
  <c r="H98" i="3" s="1"/>
  <c r="I98" i="3" s="1"/>
  <c r="J98" i="3" s="1"/>
  <c r="K98" i="3" s="1"/>
  <c r="L98" i="3" s="1"/>
  <c r="M98" i="3" s="1"/>
  <c r="N98" i="3" s="1"/>
  <c r="O98" i="3" s="1"/>
  <c r="P98" i="3" s="1"/>
  <c r="Q98" i="3" s="1"/>
  <c r="R98" i="3" s="1"/>
  <c r="S98" i="3" s="1"/>
  <c r="T98" i="3" s="1"/>
  <c r="U98" i="3" s="1"/>
  <c r="V98" i="3" s="1"/>
  <c r="W98" i="3" s="1"/>
  <c r="D37" i="3"/>
  <c r="D39" i="3" s="1"/>
  <c r="E39" i="3" s="1"/>
  <c r="F39" i="3" s="1"/>
  <c r="G39" i="3" s="1"/>
  <c r="H39" i="3" s="1"/>
  <c r="I39" i="3" s="1"/>
  <c r="J39" i="3" s="1"/>
  <c r="K39" i="3" s="1"/>
  <c r="L39" i="3" s="1"/>
  <c r="M39" i="3" s="1"/>
  <c r="N39" i="3" s="1"/>
  <c r="O39" i="3" s="1"/>
  <c r="P39" i="3" s="1"/>
  <c r="Q39" i="3" s="1"/>
  <c r="R39" i="3" s="1"/>
  <c r="S39" i="3" s="1"/>
  <c r="T39" i="3" s="1"/>
  <c r="U39" i="3" s="1"/>
  <c r="V39" i="3" s="1"/>
  <c r="W39" i="3" s="1"/>
  <c r="D68" i="3" s="1"/>
  <c r="E68" i="3" s="1"/>
  <c r="F68" i="3" s="1"/>
  <c r="G68" i="3" s="1"/>
  <c r="H68" i="3" s="1"/>
  <c r="I68" i="3" s="1"/>
  <c r="J68" i="3" s="1"/>
  <c r="K68" i="3" s="1"/>
  <c r="L68" i="3" s="1"/>
  <c r="M68" i="3" s="1"/>
  <c r="N68" i="3" s="1"/>
  <c r="O68" i="3" s="1"/>
  <c r="P68" i="3" s="1"/>
  <c r="Q68" i="3" s="1"/>
  <c r="R68" i="3" s="1"/>
  <c r="S68" i="3" s="1"/>
  <c r="T68" i="3" s="1"/>
  <c r="U68" i="3" s="1"/>
  <c r="V68" i="3" s="1"/>
  <c r="W68" i="3" s="1"/>
  <c r="D97" i="3" s="1"/>
  <c r="E97" i="3" s="1"/>
  <c r="F97" i="3" s="1"/>
  <c r="G97" i="3" s="1"/>
  <c r="H97" i="3" s="1"/>
  <c r="I97" i="3" s="1"/>
  <c r="J97" i="3" s="1"/>
  <c r="K97" i="3" s="1"/>
  <c r="L97" i="3" s="1"/>
  <c r="M97" i="3" s="1"/>
  <c r="N97" i="3" s="1"/>
  <c r="O97" i="3" s="1"/>
  <c r="P97" i="3" s="1"/>
  <c r="Q97" i="3" s="1"/>
  <c r="R97" i="3" s="1"/>
  <c r="S97" i="3" s="1"/>
  <c r="T97" i="3" s="1"/>
  <c r="U97" i="3" s="1"/>
  <c r="V97" i="3" s="1"/>
  <c r="W97" i="3" s="1"/>
  <c r="F7" i="37"/>
  <c r="D7" i="37" s="1"/>
  <c r="C7" i="37" s="1"/>
  <c r="C7" i="32" s="1"/>
  <c r="E7" i="3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Renato Porto</author>
  </authors>
  <commentList>
    <comment ref="F12" authorId="0" shapeId="0" xr:uid="{00000000-0006-0000-0000-000001000000}">
      <text>
        <r>
          <rPr>
            <sz val="9"/>
            <color indexed="81"/>
            <rFont val="Segoe UI"/>
            <family val="2"/>
          </rPr>
          <t xml:space="preserve">NÚMERO DE MESES DO CONTRATO.
</t>
        </r>
      </text>
    </comment>
    <comment ref="F13" authorId="0" shapeId="0" xr:uid="{00000000-0006-0000-0000-000002000000}">
      <text>
        <r>
          <rPr>
            <sz val="9"/>
            <color indexed="81"/>
            <rFont val="Segoe UI"/>
            <family val="2"/>
          </rPr>
          <t xml:space="preserve">SOMATÓRIO DA QUANTIDADE DE CONTRATOS DE  PREVISTOS DE ESTAREM VIGENTES DURANTE O CONTRATO,  MULTIPLICADOS PELA RESPECTIVA VIGÊNCIA DE 60 MESES.
</t>
        </r>
      </text>
    </comment>
    <comment ref="F14" authorId="0" shapeId="0" xr:uid="{00000000-0006-0000-0000-000003000000}">
      <text>
        <r>
          <rPr>
            <sz val="9"/>
            <color indexed="81"/>
            <rFont val="Segoe UI"/>
            <family val="2"/>
          </rPr>
          <t xml:space="preserve">NÚMERO DE MESES DO CONTRATO.
</t>
        </r>
      </text>
    </comment>
    <comment ref="F15" authorId="0" shapeId="0" xr:uid="{00000000-0006-0000-0000-000004000000}">
      <text>
        <r>
          <rPr>
            <sz val="9"/>
            <color indexed="81"/>
            <rFont val="Segoe UI"/>
            <family val="2"/>
          </rPr>
          <t xml:space="preserve">SOMATÓRIO DA QUANTIDADE DE UNIDADES LOCAIS,  MULTIPLICADOS PELA RESPECTIVA VIGÊNCIA DE 60 MESES.
</t>
        </r>
      </text>
    </comment>
    <comment ref="F16" authorId="0" shapeId="0" xr:uid="{00000000-0006-0000-0000-000005000000}">
      <text>
        <r>
          <rPr>
            <sz val="9"/>
            <color indexed="81"/>
            <rFont val="Segoe UI"/>
            <family val="2"/>
          </rPr>
          <t xml:space="preserve">SOMATÓRIO DA QUANTIDADE DE UNIDADES LOCAIS,  MULTIPLICADOS PELA RESPECTIVA VIGÊNCIA DE 60 MESES.
</t>
        </r>
      </text>
    </comment>
    <comment ref="F17" authorId="0" shapeId="0" xr:uid="{00000000-0006-0000-0000-00000A000000}">
      <text>
        <r>
          <rPr>
            <sz val="9"/>
            <color indexed="81"/>
            <rFont val="Segoe UI"/>
            <family val="2"/>
          </rPr>
          <t xml:space="preserve">NÚMERO DE MESES DO CONTRATO.
</t>
        </r>
      </text>
    </comment>
    <comment ref="F18" authorId="0" shapeId="0" xr:uid="{00000000-0006-0000-0000-00000B000000}">
      <text>
        <r>
          <rPr>
            <sz val="9"/>
            <color indexed="81"/>
            <rFont val="Segoe UI"/>
            <family val="2"/>
          </rPr>
          <t xml:space="preserve">NÚMERO DE MESES DO CONTRATO.
</t>
        </r>
      </text>
    </comment>
    <comment ref="F19" authorId="0" shapeId="0" xr:uid="{00000000-0006-0000-0000-00000C000000}">
      <text>
        <r>
          <rPr>
            <sz val="9"/>
            <color indexed="81"/>
            <rFont val="Segoe UI"/>
            <family val="2"/>
          </rPr>
          <t xml:space="preserve">NÚMERO DE MESES DO CONTRATO.
</t>
        </r>
      </text>
    </comment>
  </commentList>
</comments>
</file>

<file path=xl/sharedStrings.xml><?xml version="1.0" encoding="utf-8"?>
<sst xmlns="http://schemas.openxmlformats.org/spreadsheetml/2006/main" count="2308" uniqueCount="768">
  <si>
    <t>QUADRO
01</t>
  </si>
  <si>
    <t>ORÇAMENTO REFERENCIAL</t>
  </si>
  <si>
    <t>LOTE
ÚNICO</t>
  </si>
  <si>
    <t xml:space="preserve">OBJETO:  </t>
  </si>
  <si>
    <t>PRODUTO</t>
  </si>
  <si>
    <t>DESCRIÇÃO</t>
  </si>
  <si>
    <t>FREQUENCIA</t>
  </si>
  <si>
    <t>UNIDADE</t>
  </si>
  <si>
    <t>QTDE / PRAZO</t>
  </si>
  <si>
    <t>VALORES</t>
  </si>
  <si>
    <t>PERCENTUAL POR PRODUTO (%)</t>
  </si>
  <si>
    <t>PERCENTUAL MENSAL POR PRODUTO (%)</t>
  </si>
  <si>
    <t>VALOR MÉDIO MENSAL POR PRODUTO</t>
  </si>
  <si>
    <t>UNITÁRIO</t>
  </si>
  <si>
    <t>PREÇO TOTAL (R$)</t>
  </si>
  <si>
    <t>Coordenação Geral</t>
  </si>
  <si>
    <t>MENSAL</t>
  </si>
  <si>
    <t>RELATÓRIO</t>
  </si>
  <si>
    <t>Apoio ao Planejamento e Assessoramento Gerencial</t>
  </si>
  <si>
    <t>Apoio à Gestão da Infraestrutura - Obras e Serviços</t>
  </si>
  <si>
    <t>4A</t>
  </si>
  <si>
    <t>4B</t>
  </si>
  <si>
    <t>Apoio e Assessoramento Técnico à Gestão das Ações de Meio Ambiente e Desapropriação/Reassentamento</t>
  </si>
  <si>
    <t>Apoio à Comunicação Social</t>
  </si>
  <si>
    <t>Apoio ao Processamento de Dados e T.I.</t>
  </si>
  <si>
    <t>Consultoria Especializada</t>
  </si>
  <si>
    <t>DEMANDA</t>
  </si>
  <si>
    <t>UD 01 (%)</t>
  </si>
  <si>
    <t>Apoio na Gestão de Projetos</t>
  </si>
  <si>
    <t>UD 02 (%)</t>
  </si>
  <si>
    <t>Realização de Estudos, Levantamentos, Ensaios Especiais e Treinamentos</t>
  </si>
  <si>
    <t>UD 03 (%)</t>
  </si>
  <si>
    <t>TOTAL DO ORÇAMENTO REFERENCIAL</t>
  </si>
  <si>
    <t>Cronograma Produtos Mensais -  01 ao 07</t>
  </si>
  <si>
    <t>Cronograma Produtos por Demanda -  08 ao 10</t>
  </si>
  <si>
    <t>CONFERÊNCIA DE VALORES</t>
  </si>
  <si>
    <t>QUADRO
02</t>
  </si>
  <si>
    <t xml:space="preserve"> CRONOGRAMA FÍSICO-FINANCEIRO </t>
  </si>
  <si>
    <t>OBJETO:</t>
  </si>
  <si>
    <t>ITEM</t>
  </si>
  <si>
    <t>DISCRIMINAÇÃO</t>
  </si>
  <si>
    <t>DIAS</t>
  </si>
  <si>
    <t>ACUMULADO</t>
  </si>
  <si>
    <t xml:space="preserve">                                       MEMÓRIA DE CÁLCULO</t>
  </si>
  <si>
    <t>MÊS REFERÊNCIA:</t>
  </si>
  <si>
    <t>CÓDIGO</t>
  </si>
  <si>
    <t>QTDE MENSAL 
(1)</t>
  </si>
  <si>
    <t>PARTICIPAÇÃO MENSAL (%)
(2)</t>
  </si>
  <si>
    <t>MESES 
(3)</t>
  </si>
  <si>
    <t>QTDE TOTAL
(1 x 2 x 3)
(4)</t>
  </si>
  <si>
    <t>PREÇO UNITÁRIO (R$/MÊS)   
(5)</t>
  </si>
  <si>
    <t>PREÇO TOTAL (R$)
(4 x 5) (6)</t>
  </si>
  <si>
    <t>A)</t>
  </si>
  <si>
    <t>EQUIPE</t>
  </si>
  <si>
    <t>A.1.1)</t>
  </si>
  <si>
    <t>PESSOAL DE NÍVEL SUPERIOR</t>
  </si>
  <si>
    <t>Coordenador-Geral (habilitado para Coordenação Geral)</t>
  </si>
  <si>
    <t>P8061</t>
  </si>
  <si>
    <t>Eng civil pleno</t>
  </si>
  <si>
    <t>P8066</t>
  </si>
  <si>
    <t>P8065</t>
  </si>
  <si>
    <t>A.1.2)</t>
  </si>
  <si>
    <t>PESSOAL DE NÍVEL TÉCNICO</t>
  </si>
  <si>
    <t>P8147</t>
  </si>
  <si>
    <t>Técnico em informática - programador</t>
  </si>
  <si>
    <t>P8159</t>
  </si>
  <si>
    <t>Auxiliar administrativo</t>
  </si>
  <si>
    <t>P8026</t>
  </si>
  <si>
    <t>SUBTOTAL A - EQUIPE</t>
  </si>
  <si>
    <t>B)</t>
  </si>
  <si>
    <t>EQUIPAMENTOS</t>
  </si>
  <si>
    <t>B.1)</t>
  </si>
  <si>
    <t>VEÍCULOS</t>
  </si>
  <si>
    <t>E8889</t>
  </si>
  <si>
    <t>SUBTOTAL B - EQUIPAMENTOS</t>
  </si>
  <si>
    <t>C)</t>
  </si>
  <si>
    <t>RESIDÊNCIA, ESCRITÓRIO E MOBILIÁRIO</t>
  </si>
  <si>
    <t>FONTE</t>
  </si>
  <si>
    <t>MESES 
(1)</t>
  </si>
  <si>
    <t>QTDE TOTAL
(2)</t>
  </si>
  <si>
    <t>PREÇO UNITÁRIO (R$/MÊS)   
(3)</t>
  </si>
  <si>
    <t>PREÇO TOTAL (R$) (1 x 2 x 3)
(4)</t>
  </si>
  <si>
    <t>C.1)</t>
  </si>
  <si>
    <t>INSTALAÇÕES</t>
  </si>
  <si>
    <t>B8951</t>
  </si>
  <si>
    <t>DNIT</t>
  </si>
  <si>
    <t>R$/m² x mês</t>
  </si>
  <si>
    <t>C.2)</t>
  </si>
  <si>
    <t>MOBILIÁRIO</t>
  </si>
  <si>
    <t>Escritório - Mobiliário</t>
  </si>
  <si>
    <t>B8953</t>
  </si>
  <si>
    <t>R$  x ocupante/mês</t>
  </si>
  <si>
    <t>SUBTOTAL C - RESIDÊNCIA, ESCRITÓRIO E MOBILIÁRIO</t>
  </si>
  <si>
    <t>D)</t>
  </si>
  <si>
    <t xml:space="preserve">DESPESAS </t>
  </si>
  <si>
    <t>D.1)</t>
  </si>
  <si>
    <t>DESPESAS DIVERSAS</t>
  </si>
  <si>
    <t>Despesas diversas de escritório</t>
  </si>
  <si>
    <t/>
  </si>
  <si>
    <t>SUBTOTAL D - DESPESAS GERAIS</t>
  </si>
  <si>
    <t>E)</t>
  </si>
  <si>
    <t>PASSAGENS E DIÁRIAS</t>
  </si>
  <si>
    <t>E.1)</t>
  </si>
  <si>
    <t>Aéreo</t>
  </si>
  <si>
    <t>COT01</t>
  </si>
  <si>
    <t>COTAÇÃO</t>
  </si>
  <si>
    <t>UNID.</t>
  </si>
  <si>
    <t>E.2)</t>
  </si>
  <si>
    <t>Diárias (Deslocamentos para outras capitais de Estados)</t>
  </si>
  <si>
    <t>E.3)</t>
  </si>
  <si>
    <t>Diárias</t>
  </si>
  <si>
    <t>SUBTOTAL E - PASSAGENS E DIÁRIAS</t>
  </si>
  <si>
    <t>F)</t>
  </si>
  <si>
    <t>MOBILIZAÇÃO / DESMOBILIZAÇÃO</t>
  </si>
  <si>
    <t>F.1)</t>
  </si>
  <si>
    <t>F.2)</t>
  </si>
  <si>
    <t>VEÍCULO</t>
  </si>
  <si>
    <t>SUBTOTAL F - MOBILIZAÇÃO / DESMOBILIZAÇÃO</t>
  </si>
  <si>
    <t>G)</t>
  </si>
  <si>
    <t>CUSTO DIRETO TOTAL</t>
  </si>
  <si>
    <t>de (A+B+C+D+E+F)</t>
  </si>
  <si>
    <t>H)</t>
  </si>
  <si>
    <t>BDI</t>
  </si>
  <si>
    <t>I)</t>
  </si>
  <si>
    <t>TOTAL GERAL</t>
  </si>
  <si>
    <t xml:space="preserve"> (G+H)</t>
  </si>
  <si>
    <t>J)</t>
  </si>
  <si>
    <t xml:space="preserve">TOTAL MENSAL </t>
  </si>
  <si>
    <t>P8067</t>
  </si>
  <si>
    <t>Engenheiro Pleno</t>
  </si>
  <si>
    <r>
      <t xml:space="preserve">Engenheiro Sênior </t>
    </r>
    <r>
      <rPr>
        <sz val="11"/>
        <rFont val="Calibri"/>
        <family val="2"/>
        <scheme val="minor"/>
      </rPr>
      <t>(habilitado para Gestão de Obras)</t>
    </r>
  </si>
  <si>
    <t>P8002</t>
  </si>
  <si>
    <t>Contador sênior</t>
  </si>
  <si>
    <t>P8042</t>
  </si>
  <si>
    <t>Veículo leve - 53 kW (sem motorista)</t>
  </si>
  <si>
    <t>Geólogo pleno</t>
  </si>
  <si>
    <t>P8081</t>
  </si>
  <si>
    <t>Técnico em geoprocessamento</t>
  </si>
  <si>
    <t>P8155</t>
  </si>
  <si>
    <t xml:space="preserve">TOTAL UNIDADE </t>
  </si>
  <si>
    <t>Topógrafo</t>
  </si>
  <si>
    <t>P8163</t>
  </si>
  <si>
    <t>Auxiliar de topografia</t>
  </si>
  <si>
    <t>P8028</t>
  </si>
  <si>
    <t>B.2)</t>
  </si>
  <si>
    <t>Cesta das instalações</t>
  </si>
  <si>
    <t>Topografia</t>
  </si>
  <si>
    <t>B8958</t>
  </si>
  <si>
    <t>P8001</t>
  </si>
  <si>
    <t>Engenheiro de projetos júnior</t>
  </si>
  <si>
    <t>Técnico</t>
  </si>
  <si>
    <t>P8175</t>
  </si>
  <si>
    <t>P8059</t>
  </si>
  <si>
    <t>P8174</t>
  </si>
  <si>
    <t>P8003</t>
  </si>
  <si>
    <t>Técnico ambiental</t>
  </si>
  <si>
    <t>P8143</t>
  </si>
  <si>
    <t>P8094</t>
  </si>
  <si>
    <t>P8092</t>
  </si>
  <si>
    <t>Técnico (Designer)</t>
  </si>
  <si>
    <t>Analista de desenvolvimento de sistemas pleno</t>
  </si>
  <si>
    <t>P8008</t>
  </si>
  <si>
    <t>Analista de desenvolvimento de sistemas júnior</t>
  </si>
  <si>
    <t>P8007</t>
  </si>
  <si>
    <t xml:space="preserve"> Produção: 1</t>
  </si>
  <si>
    <t>Por Laudo</t>
  </si>
  <si>
    <t>Engenheiro consultor especial</t>
  </si>
  <si>
    <t>P8060</t>
  </si>
  <si>
    <t>TOTAL GERAL (POR LAUDO)</t>
  </si>
  <si>
    <t>ATIVIDADES</t>
  </si>
  <si>
    <t>CATEGORIA</t>
  </si>
  <si>
    <t>CÓDIGO DE ENGENHARIA</t>
  </si>
  <si>
    <t>TIPO DE  EQUIPE</t>
  </si>
  <si>
    <t>QTDE EQUIPE
(1)</t>
  </si>
  <si>
    <t>PESSOA / EQUIPE
(2)</t>
  </si>
  <si>
    <t>HORA/DIA 
(3)</t>
  </si>
  <si>
    <t>PARTICIPAÇÃO MENSAL (%)
(4)</t>
  </si>
  <si>
    <t>Nº DIAS
(5)</t>
  </si>
  <si>
    <t>TOTAL DE HORAS 
(6)</t>
  </si>
  <si>
    <t>QTDE TOTAL/MÊS
(7) = (6) / 240</t>
  </si>
  <si>
    <t>PREÇO TOTAL (R$) (4 x 5)
(6)</t>
  </si>
  <si>
    <t>EQUIPE ESTUDOS E LEVANTAMENTOS</t>
  </si>
  <si>
    <t>Estudo de Tráfego: Escritório (Análises e Formulações)</t>
  </si>
  <si>
    <t>Engenheiro de projetos pleno</t>
  </si>
  <si>
    <t>A.1</t>
  </si>
  <si>
    <t>Técnico - Auxiliar de Engenharia</t>
  </si>
  <si>
    <t>A.2</t>
  </si>
  <si>
    <t>Estudos Topográficos / Elaboração de Plantas Topográficas</t>
  </si>
  <si>
    <t>Auxiliar - Desenhista projetos</t>
  </si>
  <si>
    <t>P8025</t>
  </si>
  <si>
    <t>Estudos de Traçado</t>
  </si>
  <si>
    <t>Técnico especial - Auxiliar de Engenharia</t>
  </si>
  <si>
    <t>Estudos Hidrológicos</t>
  </si>
  <si>
    <t>Estudos Geológicos e Geotécnicos</t>
  </si>
  <si>
    <t>EQUIPE PROJETOS</t>
  </si>
  <si>
    <t>Projeto Geométrico e de Interseções</t>
  </si>
  <si>
    <t>Projeto de Terraplenagem</t>
  </si>
  <si>
    <t>Projeto de Pavimentação</t>
  </si>
  <si>
    <t>Projetos de Drenagem e OAC</t>
  </si>
  <si>
    <t>Projeto de Sinalização e Segurança</t>
  </si>
  <si>
    <t>Projeto de Obras Complementares / Interferências</t>
  </si>
  <si>
    <t>Projeto de Componente  Ambiental e Paisagismo</t>
  </si>
  <si>
    <t>Engenheiro Ambiental pleno</t>
  </si>
  <si>
    <t>P8058</t>
  </si>
  <si>
    <t>Projeto  de Desapropriação</t>
  </si>
  <si>
    <t>Advogado pleno</t>
  </si>
  <si>
    <t>Projeto Básico de Obras-de-Arte Especiais</t>
  </si>
  <si>
    <t>Orçamento e  Plano de Execução da Obra - Básico</t>
  </si>
  <si>
    <t>A.1)</t>
  </si>
  <si>
    <t>A.2)</t>
  </si>
  <si>
    <t>PESSOAL DE NÍVEL TÉCNICO E AUXILIAR</t>
  </si>
  <si>
    <t>A.3)</t>
  </si>
  <si>
    <t>PESSOAL DE NÍVEL ADMINISTRATIVO</t>
  </si>
  <si>
    <t>SUBTOTAL A</t>
  </si>
  <si>
    <t xml:space="preserve">B) </t>
  </si>
  <si>
    <t>EQUIPAMENTOS E MATERIAIS</t>
  </si>
  <si>
    <t>UNIDADE
(1)</t>
  </si>
  <si>
    <t>MESES 
(2)</t>
  </si>
  <si>
    <t>QTDE TOTAL
(1 x 2)
(3)</t>
  </si>
  <si>
    <t>PREÇO UNITÁRIO (R$/MÊS)   
(4)</t>
  </si>
  <si>
    <t>PREÇO TOTAL (R$)
 (3 x 4)
(5)</t>
  </si>
  <si>
    <t>VEÍCULOS - ESTUDOS E/OU LEVANTAMENTOS</t>
  </si>
  <si>
    <t>Equipe</t>
  </si>
  <si>
    <t>SUBTOTAL B</t>
  </si>
  <si>
    <t xml:space="preserve"> LABORATÓRIO, RESIDÊNCIA, ESCRITÓRIO E MOBILIÁRIO</t>
  </si>
  <si>
    <t>QTDE TOTAL
(4)</t>
  </si>
  <si>
    <t>PREÇO TOTAL
(R$) (4 x 5)
(6)</t>
  </si>
  <si>
    <t>INSTALAÇÕES FÍSICAS ESTUDOS E/OU LEVANTAMENTOS</t>
  </si>
  <si>
    <t>B8952</t>
  </si>
  <si>
    <t>MOBILIÁRIO ESTUDOS E/OU LEVANTAMENTOS</t>
  </si>
  <si>
    <t>Residência - Mobiliário</t>
  </si>
  <si>
    <t>B8954</t>
  </si>
  <si>
    <t>SUBTOTAL C</t>
  </si>
  <si>
    <t>Despesas diversas de escritório para supervisão de implantação</t>
  </si>
  <si>
    <t>Despesas diversas de para residência de supervisão de obras</t>
  </si>
  <si>
    <t>SUBTOTAL D</t>
  </si>
  <si>
    <t>Terrestre</t>
  </si>
  <si>
    <t>COT02</t>
  </si>
  <si>
    <t>SUBTOTAL E</t>
  </si>
  <si>
    <t>de (A+B+C+D+E)</t>
  </si>
  <si>
    <t xml:space="preserve"> (F+G)</t>
  </si>
  <si>
    <t xml:space="preserve">TOTAL GERAL </t>
  </si>
  <si>
    <t>Percentual sobre Produtos 01 a 09:</t>
  </si>
  <si>
    <r>
      <rPr>
        <b/>
        <u/>
        <sz val="11"/>
        <color theme="1"/>
        <rFont val="Calibri"/>
        <family val="2"/>
        <scheme val="minor"/>
      </rPr>
      <t>Auxiliar</t>
    </r>
    <r>
      <rPr>
        <b/>
        <sz val="11"/>
        <color theme="1"/>
        <rFont val="Calibri"/>
        <family val="2"/>
        <scheme val="minor"/>
      </rPr>
      <t xml:space="preserve"> - Valor Orçado para Levantamento com VANT</t>
    </r>
  </si>
  <si>
    <t>Total para a Realização de Estudos, Levantamentos e Ensaios Especiais.</t>
  </si>
  <si>
    <t>Realização Média Mensal de Estudos, Levantamentos e Ensaios Especiais.</t>
  </si>
  <si>
    <t xml:space="preserve"> Produção: diária</t>
  </si>
  <si>
    <t>Para 5 km.</t>
  </si>
  <si>
    <t>COMPOSIÇÃO AUXILIAR PRODUTO 10 – VANT</t>
  </si>
  <si>
    <t>DESCRIÇÂO</t>
  </si>
  <si>
    <t>NÍVEL FUNCIONAL</t>
  </si>
  <si>
    <t>QTDE PESSOAS
(1)</t>
  </si>
  <si>
    <t>PARTICIPAÇÃO (%)
(2)</t>
  </si>
  <si>
    <t xml:space="preserve">HORA/DIA  
(3) </t>
  </si>
  <si>
    <t>Nº DIAS
(4)</t>
  </si>
  <si>
    <t>TOTAL DE HORAS
(1 x 2 x 3 x 4)
(5)</t>
  </si>
  <si>
    <t xml:space="preserve"> QTDE TOTAL/MÊS
(6) = (3) / 240</t>
  </si>
  <si>
    <t>PREÇO UNITÁRIO (R$/MÊS)   
(7)</t>
  </si>
  <si>
    <t>PREÇO TOTAL (R$) (6 x 7)
(8)</t>
  </si>
  <si>
    <t>PESSOAL</t>
  </si>
  <si>
    <t>_____________</t>
  </si>
  <si>
    <t>PARTICIPAÇÃO MÊS (%)
(2)</t>
  </si>
  <si>
    <t>E8891</t>
  </si>
  <si>
    <t>INSTALAÇÕES VANT</t>
  </si>
  <si>
    <t>MOBILIÁRIO VANT</t>
  </si>
  <si>
    <t>TOTAL GERAL (5 KM)</t>
  </si>
  <si>
    <t>TOTAL POR DEMANDA</t>
  </si>
  <si>
    <t>TOTAL PREVISTO DE DEMANDAS</t>
  </si>
  <si>
    <t>Código</t>
  </si>
  <si>
    <t>Categoria</t>
  </si>
  <si>
    <t>Unid.</t>
  </si>
  <si>
    <t>Salário</t>
  </si>
  <si>
    <t>Encargos Complementares</t>
  </si>
  <si>
    <t>Encargos Adicionais</t>
  </si>
  <si>
    <t>Encargos Totais</t>
  </si>
  <si>
    <t>Valor Total</t>
  </si>
  <si>
    <t>Alimentação</t>
  </si>
  <si>
    <t>EPI</t>
  </si>
  <si>
    <t>Ferramenta</t>
  </si>
  <si>
    <t>Transporte</t>
  </si>
  <si>
    <t>Exame Ocupacional</t>
  </si>
  <si>
    <t>Cesta Básica</t>
  </si>
  <si>
    <t>Assistência Médica</t>
  </si>
  <si>
    <t>Seguro de Vida</t>
  </si>
  <si>
    <t>R$</t>
  </si>
  <si>
    <t>%</t>
  </si>
  <si>
    <t>Advogado júnior</t>
  </si>
  <si>
    <t>mês</t>
  </si>
  <si>
    <t>Advogado sênior</t>
  </si>
  <si>
    <t>P8009</t>
  </si>
  <si>
    <t>Analista de desenvolvimento de sistemas sênior</t>
  </si>
  <si>
    <t>P8013</t>
  </si>
  <si>
    <t>Arquiteto júnior</t>
  </si>
  <si>
    <t>P8014</t>
  </si>
  <si>
    <t>Arquiteto pleno</t>
  </si>
  <si>
    <t>P8015</t>
  </si>
  <si>
    <t>Arquiteto sênior</t>
  </si>
  <si>
    <t>P8019</t>
  </si>
  <si>
    <t>Assistente social júnior</t>
  </si>
  <si>
    <t>P8020</t>
  </si>
  <si>
    <t>Assistente social pleno</t>
  </si>
  <si>
    <t>P8021</t>
  </si>
  <si>
    <t>Assistente social sênior</t>
  </si>
  <si>
    <t>Auxiliar</t>
  </si>
  <si>
    <t>P8027</t>
  </si>
  <si>
    <t>Auxiliar de laboratório</t>
  </si>
  <si>
    <t>P8032</t>
  </si>
  <si>
    <t>Biólogo júnior</t>
  </si>
  <si>
    <t>P8033</t>
  </si>
  <si>
    <t>Biólogo pleno</t>
  </si>
  <si>
    <t>P8034</t>
  </si>
  <si>
    <t>Biólogo sênior</t>
  </si>
  <si>
    <t>P8038</t>
  </si>
  <si>
    <t>Chefe de escritório</t>
  </si>
  <si>
    <t>P8040</t>
  </si>
  <si>
    <t>Contador júnior</t>
  </si>
  <si>
    <t>P8041</t>
  </si>
  <si>
    <t>Contador pleno</t>
  </si>
  <si>
    <t>P8044</t>
  </si>
  <si>
    <t>P8045</t>
  </si>
  <si>
    <t>Economista júnior</t>
  </si>
  <si>
    <t>P8046</t>
  </si>
  <si>
    <t>Economista pleno</t>
  </si>
  <si>
    <t>P8047</t>
  </si>
  <si>
    <t>Economista sênior</t>
  </si>
  <si>
    <t>P8054</t>
  </si>
  <si>
    <t>Engenheiro agrônomo júnior</t>
  </si>
  <si>
    <t>P8055</t>
  </si>
  <si>
    <t>Engenheiro agrônomo pleno</t>
  </si>
  <si>
    <t>P8056</t>
  </si>
  <si>
    <t>Engenheiro agrônomo sênior</t>
  </si>
  <si>
    <t>P8057</t>
  </si>
  <si>
    <t>Engenheiro ambiental júnior</t>
  </si>
  <si>
    <t>Engenheiro ambiental pleno</t>
  </si>
  <si>
    <t>Engenheiro ambiental sênior</t>
  </si>
  <si>
    <t>Engenheiro coordenador</t>
  </si>
  <si>
    <t>P8062</t>
  </si>
  <si>
    <t>Engenheiro de pesca júnior</t>
  </si>
  <si>
    <t>P8063</t>
  </si>
  <si>
    <t>Engenheiro de pesca pleno</t>
  </si>
  <si>
    <t>P8064</t>
  </si>
  <si>
    <t>Engenheiro de pesca sênior</t>
  </si>
  <si>
    <t>Engenheiro de projetos sênior</t>
  </si>
  <si>
    <t>P8068</t>
  </si>
  <si>
    <t>Engenheiro florestal júnior</t>
  </si>
  <si>
    <t>P8069</t>
  </si>
  <si>
    <t>Engenheiro florestal pleno</t>
  </si>
  <si>
    <t>P8070</t>
  </si>
  <si>
    <t>Engenheiro florestal sênior</t>
  </si>
  <si>
    <t>P8080</t>
  </si>
  <si>
    <t>Geólogo júnior</t>
  </si>
  <si>
    <t>P8082</t>
  </si>
  <si>
    <t>Geólogo sênior</t>
  </si>
  <si>
    <t>Jornalista júnior</t>
  </si>
  <si>
    <t>P8093</t>
  </si>
  <si>
    <t>Jornalista pleno</t>
  </si>
  <si>
    <t>Jornalista sênior</t>
  </si>
  <si>
    <t>P8098</t>
  </si>
  <si>
    <t>Laboratorista</t>
  </si>
  <si>
    <t>P8102</t>
  </si>
  <si>
    <t>Médico veterinário</t>
  </si>
  <si>
    <t>P8106</t>
  </si>
  <si>
    <t>Meteorologista júnior</t>
  </si>
  <si>
    <t>P8107</t>
  </si>
  <si>
    <t>Meteorologista pleno</t>
  </si>
  <si>
    <t>P8108</t>
  </si>
  <si>
    <t>Meteorologista sênior</t>
  </si>
  <si>
    <t>P8112</t>
  </si>
  <si>
    <t>Motorista de caminhão</t>
  </si>
  <si>
    <t>P8113</t>
  </si>
  <si>
    <t>Motorista de veículo leve</t>
  </si>
  <si>
    <t>P8117</t>
  </si>
  <si>
    <t>Oceanógrafo júnior</t>
  </si>
  <si>
    <t>P8118</t>
  </si>
  <si>
    <t>Oceanógrafo pleno</t>
  </si>
  <si>
    <t>P8119</t>
  </si>
  <si>
    <t>Oceanógrafo sênior</t>
  </si>
  <si>
    <t>P8129</t>
  </si>
  <si>
    <t>Pedagogo júnior</t>
  </si>
  <si>
    <t>P8130</t>
  </si>
  <si>
    <t>Pedagogo pleno</t>
  </si>
  <si>
    <t>P8131</t>
  </si>
  <si>
    <t>Pedagogo sênior</t>
  </si>
  <si>
    <t>P8135</t>
  </si>
  <si>
    <t>Secretária</t>
  </si>
  <si>
    <t>P8139</t>
  </si>
  <si>
    <t>Sondador</t>
  </si>
  <si>
    <t>Técnico de obras</t>
  </si>
  <si>
    <t>P8151</t>
  </si>
  <si>
    <t>Técnico de segurança do trabalho</t>
  </si>
  <si>
    <t>P8167</t>
  </si>
  <si>
    <t>Arquivista júnior</t>
  </si>
  <si>
    <t>P8168</t>
  </si>
  <si>
    <t>Arquivista pleno</t>
  </si>
  <si>
    <t>P8169</t>
  </si>
  <si>
    <t>Arquivista sênior</t>
  </si>
  <si>
    <t>P8173</t>
  </si>
  <si>
    <t>Administrador júnior</t>
  </si>
  <si>
    <t>Administrador pleno</t>
  </si>
  <si>
    <t>Administrador sênior</t>
  </si>
  <si>
    <t>P8180</t>
  </si>
  <si>
    <t>Engenheiro agrimensor júnior</t>
  </si>
  <si>
    <t>P8181</t>
  </si>
  <si>
    <t>Engenheiro agrimensor pleno</t>
  </si>
  <si>
    <t>P8182</t>
  </si>
  <si>
    <t>Engenheiro agrimensor sênior</t>
  </si>
  <si>
    <t>P8183</t>
  </si>
  <si>
    <t>Geógrafo júnior</t>
  </si>
  <si>
    <t>P8184</t>
  </si>
  <si>
    <t>Geógrafo pleno</t>
  </si>
  <si>
    <t>P8185</t>
  </si>
  <si>
    <t>Geógrafo sênior</t>
  </si>
  <si>
    <t>P8186</t>
  </si>
  <si>
    <t>Antropólogo júnior</t>
  </si>
  <si>
    <t>P8187</t>
  </si>
  <si>
    <t>Antropólogo pleno</t>
  </si>
  <si>
    <t>P8188</t>
  </si>
  <si>
    <t>Antropólogo sênior</t>
  </si>
  <si>
    <t>P8189</t>
  </si>
  <si>
    <t>Arqueólogo júnior</t>
  </si>
  <si>
    <t>P8190</t>
  </si>
  <si>
    <t>Arqueólogo pleno</t>
  </si>
  <si>
    <t>P8191</t>
  </si>
  <si>
    <t>Arqueólogo sênior</t>
  </si>
  <si>
    <t>P8192</t>
  </si>
  <si>
    <t>Historiador júnior</t>
  </si>
  <si>
    <t>P8193</t>
  </si>
  <si>
    <t>Historiador pleno</t>
  </si>
  <si>
    <t>P8194</t>
  </si>
  <si>
    <t>Historiador sênior</t>
  </si>
  <si>
    <t>P8195</t>
  </si>
  <si>
    <t>Paleontólogo júnior</t>
  </si>
  <si>
    <t>P8196</t>
  </si>
  <si>
    <t>Paleontólogo pleno</t>
  </si>
  <si>
    <t>P8197</t>
  </si>
  <si>
    <t>Paleontólogo sênior</t>
  </si>
  <si>
    <t>P8198</t>
  </si>
  <si>
    <t>Sociólogo júnior</t>
  </si>
  <si>
    <t>P8199</t>
  </si>
  <si>
    <t>Sociólogo pleno</t>
  </si>
  <si>
    <t>P8200</t>
  </si>
  <si>
    <t>Sociólogo sênior</t>
  </si>
  <si>
    <t>Item</t>
  </si>
  <si>
    <t>Tabela 02 - Custos de imóveis, mobiliário, cestas de instalações e custos diversos</t>
  </si>
  <si>
    <t>Tabela de Preços de Consultoria DNIT</t>
  </si>
  <si>
    <t>Tipo</t>
  </si>
  <si>
    <t>Unidade</t>
  </si>
  <si>
    <t>Imóveis</t>
  </si>
  <si>
    <t>Mobiliário</t>
  </si>
  <si>
    <t>Escritório</t>
  </si>
  <si>
    <t>ocupante x mês</t>
  </si>
  <si>
    <t>Residência</t>
  </si>
  <si>
    <t>B8955</t>
  </si>
  <si>
    <t>Laboratório de asfalto</t>
  </si>
  <si>
    <t>B8956</t>
  </si>
  <si>
    <t>Laboratório de concreto</t>
  </si>
  <si>
    <t>B8957</t>
  </si>
  <si>
    <t>Laboratório de solos</t>
  </si>
  <si>
    <t>Custos Diversos</t>
  </si>
  <si>
    <t>B8959</t>
  </si>
  <si>
    <t>B8960</t>
  </si>
  <si>
    <t xml:space="preserve">Item 4.2.4 Laboratórios, Subitem 4.2.4.1 Dimensionamento da área, Tabela 7 - Resolução nº 11, de 21 de agosto de 2020 </t>
  </si>
  <si>
    <r>
      <rPr>
        <sz val="11"/>
        <color rgb="FFFFFFFF"/>
        <rFont val="Arial"/>
        <family val="2"/>
      </rPr>
      <t>Laboratórios</t>
    </r>
  </si>
  <si>
    <t>Unid</t>
  </si>
  <si>
    <t>Área</t>
  </si>
  <si>
    <t>Asfalto/ Concreto/ Solos</t>
  </si>
  <si>
    <t>m²</t>
  </si>
  <si>
    <t xml:space="preserve">Item 4.2.3 Topografia Convencional, Subitem 4.2.3.1 Dimensionamento da área, Letra b - Resolução nº 11, de 21 de agosto de 2020 </t>
  </si>
  <si>
    <t>Instalações</t>
  </si>
  <si>
    <t>Código EC</t>
  </si>
  <si>
    <t>Descrição</t>
  </si>
  <si>
    <t>Operativo Mensal</t>
  </si>
  <si>
    <t>Improdutivo Mensal</t>
  </si>
  <si>
    <t>Custo Produtivo (R$/h)</t>
  </si>
  <si>
    <t>Custo Improdutivo (R$/h)</t>
  </si>
  <si>
    <t>Custo</t>
  </si>
  <si>
    <t>E8887</t>
  </si>
  <si>
    <t>PREÇO UNITÁRIO MENSAL PARA ALUGUEL EQUIPAMENTOS - VANT</t>
  </si>
  <si>
    <t>MÊS</t>
  </si>
  <si>
    <t>K (Consul. e Projetos)</t>
  </si>
  <si>
    <t>EMPRESAS</t>
  </si>
  <si>
    <t>VALORES COTADOS PARA AQUISIÇÃO DOS EQUIPAMENTOS</t>
  </si>
  <si>
    <t>VALOR DA DEPRECIAÇÃO</t>
  </si>
  <si>
    <t>VALORES - R$</t>
  </si>
  <si>
    <t>PREÇO DE AQUISIÇÃO</t>
  </si>
  <si>
    <t>PREÇO MÉDIO DE AQUISIÇÃO</t>
  </si>
  <si>
    <t>Materiais p/Manutenção e Consumo Mensal</t>
  </si>
  <si>
    <t>Vida Útil do  Equipamento - Prazo Contratual (Ano )</t>
  </si>
  <si>
    <t>Meses p/Ano de Uso</t>
  </si>
  <si>
    <t>Percentual Residual (%)</t>
  </si>
  <si>
    <t>Depreciação Mensal - R$</t>
  </si>
  <si>
    <t>VALOR MENSAL</t>
  </si>
  <si>
    <t>Valor Mensal da cotação com Depreciação</t>
  </si>
  <si>
    <t>Valor Mensal Corrigido p/ Mês de Referência</t>
  </si>
  <si>
    <t>Mês da Coleta de Preços:</t>
  </si>
  <si>
    <t>ki</t>
  </si>
  <si>
    <t xml:space="preserve">Aeronave remotamente pilotada </t>
  </si>
  <si>
    <t>Amazon</t>
  </si>
  <si>
    <t>Magazine Luiza</t>
  </si>
  <si>
    <t>CÁLCULO DO VALOR MENSAL</t>
  </si>
  <si>
    <t>MEMÓRIA DE CÁLCULO DAS DESPESAS COM PASSAGENS E DIÁRIAS</t>
  </si>
  <si>
    <t>Referência:</t>
  </si>
  <si>
    <t>Lote:</t>
  </si>
  <si>
    <t>Único</t>
  </si>
  <si>
    <t>(Anexo I ao Decreto nº 5.992, de 19 de dezembro de 2006.) </t>
  </si>
  <si>
    <t>Tabela – Valor da Indenização de Diárias aos servidores públicos federais, no País</t>
  </si>
  <si>
    <t>Classificação do Cargo/Emprego/Função</t>
  </si>
  <si>
    <t>Deslocamentos para Brasília / Manaus / Rio de Janeiro / São Paulo</t>
  </si>
  <si>
    <t>Deslocamentos para outras capitais de Estados</t>
  </si>
  <si>
    <t>Demais deslocamentos</t>
  </si>
  <si>
    <t>A) Ministro de Estado</t>
  </si>
  <si>
    <t>B) Cargos de Natureza Especial; CCE-18</t>
  </si>
  <si>
    <t>C) CCE-17; CCE-16; CCE-15; CCE-14; CCE-13 e equivalentes</t>
  </si>
  <si>
    <t>D) Demais cargos, empregos e funções</t>
  </si>
  <si>
    <t>ORIGEM</t>
  </si>
  <si>
    <t>DESTINO</t>
  </si>
  <si>
    <t>DATA DA COTAÇÃO</t>
  </si>
  <si>
    <t>DATA DE IDA</t>
  </si>
  <si>
    <t>DATA DE VOLTA</t>
  </si>
  <si>
    <t>Nº DE DIAS DE ANTECEDÊNCIA</t>
  </si>
  <si>
    <t>VALOR IDA+VOLTA- R$</t>
  </si>
  <si>
    <t>BRASÍLIA - DF</t>
  </si>
  <si>
    <t>LATAM</t>
  </si>
  <si>
    <t>AZUL</t>
  </si>
  <si>
    <t>RIO DE JANEIRO - RJ</t>
  </si>
  <si>
    <t>SÃO PAULO - SP</t>
  </si>
  <si>
    <t xml:space="preserve">BENEFÍCIOS DE DESPESAS INDIRETAS - BDI </t>
  </si>
  <si>
    <t>A - Despesas indiretas</t>
  </si>
  <si>
    <t>% sobre PV</t>
  </si>
  <si>
    <t>% sobre CD</t>
  </si>
  <si>
    <t>1.1</t>
  </si>
  <si>
    <t>Administração Central</t>
  </si>
  <si>
    <t xml:space="preserve">Variável - f (CD) </t>
  </si>
  <si>
    <t>1.2</t>
  </si>
  <si>
    <t>Despesas Financeiras</t>
  </si>
  <si>
    <t>1.3</t>
  </si>
  <si>
    <t xml:space="preserve">Riscos </t>
  </si>
  <si>
    <t xml:space="preserve">0,50% do PV </t>
  </si>
  <si>
    <t>1.4</t>
  </si>
  <si>
    <t xml:space="preserve">Garantias Contratuais </t>
  </si>
  <si>
    <t>0,10% do PV</t>
  </si>
  <si>
    <t>Subtotal 1</t>
  </si>
  <si>
    <t>B - Benefícios</t>
  </si>
  <si>
    <t>2.1</t>
  </si>
  <si>
    <t xml:space="preserve">Lucro Operacional </t>
  </si>
  <si>
    <t>Variável - f (CD)</t>
  </si>
  <si>
    <t>Subtotal 2</t>
  </si>
  <si>
    <t>C - Tributos</t>
  </si>
  <si>
    <t>3.1</t>
  </si>
  <si>
    <t>COFINS</t>
  </si>
  <si>
    <t>1,65% do PV</t>
  </si>
  <si>
    <t>3.2</t>
  </si>
  <si>
    <t>PIS</t>
  </si>
  <si>
    <t>7,6% do PV</t>
  </si>
  <si>
    <t>3.3</t>
  </si>
  <si>
    <t>ISSQN*</t>
  </si>
  <si>
    <t>Subtotal 3</t>
  </si>
  <si>
    <t>Total - BDI (%)</t>
  </si>
  <si>
    <t>REDE DO SNV - ADMINISTRAÇÃO FEDERAL</t>
  </si>
  <si>
    <t>REGIÃO</t>
  </si>
  <si>
    <t>UF</t>
  </si>
  <si>
    <t>REDE PLANEJADA</t>
  </si>
  <si>
    <t>REDE NÃO PAVIMENTADA</t>
  </si>
  <si>
    <t>REDE PAVIMENTADA</t>
  </si>
  <si>
    <t>TOTAL</t>
  </si>
  <si>
    <t>PLANEJADA</t>
  </si>
  <si>
    <t>TRAVESSIA</t>
  </si>
  <si>
    <t>LEITO NATURAL</t>
  </si>
  <si>
    <t>EM OBRAS IMP</t>
  </si>
  <si>
    <t>IMPLANT</t>
  </si>
  <si>
    <t>EM OBRAS PAV</t>
  </si>
  <si>
    <t>PISTA SIMPLES</t>
  </si>
  <si>
    <t>EM OBRAS DUP</t>
  </si>
  <si>
    <t>PISTA DUPLA</t>
  </si>
  <si>
    <t>SUB-TOTAL</t>
  </si>
  <si>
    <t>Centro-Oeste</t>
  </si>
  <si>
    <t>DF</t>
  </si>
  <si>
    <t>Distrito Federal</t>
  </si>
  <si>
    <t>GO</t>
  </si>
  <si>
    <t>Goiás</t>
  </si>
  <si>
    <t>MS</t>
  </si>
  <si>
    <t>Mato Grosso do Sul</t>
  </si>
  <si>
    <t>MT</t>
  </si>
  <si>
    <t>Mato Grosso</t>
  </si>
  <si>
    <t>Sub-Total</t>
  </si>
  <si>
    <t>Nordeste</t>
  </si>
  <si>
    <t>AL</t>
  </si>
  <si>
    <t>Alagoas</t>
  </si>
  <si>
    <t>BA</t>
  </si>
  <si>
    <t>Bahia</t>
  </si>
  <si>
    <t>CE</t>
  </si>
  <si>
    <t>Ceará</t>
  </si>
  <si>
    <t>MA</t>
  </si>
  <si>
    <t>Maranhão</t>
  </si>
  <si>
    <t>PB</t>
  </si>
  <si>
    <t>Paraíba</t>
  </si>
  <si>
    <t>PE</t>
  </si>
  <si>
    <t>Pernambuco</t>
  </si>
  <si>
    <t>PI</t>
  </si>
  <si>
    <t>Piauí</t>
  </si>
  <si>
    <t>RN</t>
  </si>
  <si>
    <t>Rio Grande do Norte</t>
  </si>
  <si>
    <t>SE</t>
  </si>
  <si>
    <t>Sergipe</t>
  </si>
  <si>
    <t>Norte</t>
  </si>
  <si>
    <t>AC</t>
  </si>
  <si>
    <t>Acre</t>
  </si>
  <si>
    <t>AM</t>
  </si>
  <si>
    <t>Amazonas</t>
  </si>
  <si>
    <t>AP</t>
  </si>
  <si>
    <t>Amapá</t>
  </si>
  <si>
    <t>PA</t>
  </si>
  <si>
    <t>Pará</t>
  </si>
  <si>
    <t>RO</t>
  </si>
  <si>
    <t>Rondônia</t>
  </si>
  <si>
    <t>RR</t>
  </si>
  <si>
    <t>Roraima</t>
  </si>
  <si>
    <t>TO</t>
  </si>
  <si>
    <t>Tocantins</t>
  </si>
  <si>
    <t>Sudeste</t>
  </si>
  <si>
    <t>ES</t>
  </si>
  <si>
    <t>Espirito Santo</t>
  </si>
  <si>
    <t>MG</t>
  </si>
  <si>
    <t>Minas Gerais</t>
  </si>
  <si>
    <t>RJ</t>
  </si>
  <si>
    <t>Rio de Janeiro</t>
  </si>
  <si>
    <t>SP</t>
  </si>
  <si>
    <t>São Paulo</t>
  </si>
  <si>
    <t>Sul</t>
  </si>
  <si>
    <t>PR</t>
  </si>
  <si>
    <t>Paraná</t>
  </si>
  <si>
    <t>RS</t>
  </si>
  <si>
    <t>Rio Grande do Sul</t>
  </si>
  <si>
    <t>SC</t>
  </si>
  <si>
    <t>Santa Catarina</t>
  </si>
  <si>
    <t>BRASIL</t>
  </si>
  <si>
    <t>Apoio Técnico e Operacional à Unidade Local</t>
  </si>
  <si>
    <t>B8961</t>
  </si>
  <si>
    <t>Topografia por VANT</t>
  </si>
  <si>
    <t>Veículo leve picape 4 x 4 com capacidade de 1,10 t - 147 kW (sem motorista)</t>
  </si>
  <si>
    <t>Veículo tipo van furgão com capacidade de 1,38 t - 100 kW (com motorista)</t>
  </si>
  <si>
    <t>Realização de Estudos, Levantamentos, Ensaios Especiais, Treinamentos e Aquis. Softwares (5% dos Produtos 01 ao 09)</t>
  </si>
  <si>
    <t>Coordenador ambiental</t>
  </si>
  <si>
    <t>P8264</t>
  </si>
  <si>
    <t>Motorista de veículo leve - horista</t>
  </si>
  <si>
    <t>h</t>
  </si>
  <si>
    <t>Fonte: FGV IBRE</t>
  </si>
  <si>
    <t>(Anexo II do Decreto nº 5.992, de 19 de dezembro de 2006.) </t>
  </si>
  <si>
    <t>Tabela – Valores da Indenização de que trata o art. 16 da Lei nº 8.216, de 1991 e do Adicional de Embarque e Desembarque</t>
  </si>
  <si>
    <t>Espécie</t>
  </si>
  <si>
    <t>Valor R$</t>
  </si>
  <si>
    <t>Indenização de que trata o art. 16 da Lei nº 8.216, de 1991, alterado pelo art. 15 da Lei n 8.270, de 1991.</t>
  </si>
  <si>
    <t>Adicional de que trata o art. 8º</t>
  </si>
  <si>
    <t>(A)</t>
  </si>
  <si>
    <t>(B)</t>
  </si>
  <si>
    <t>(A+B)</t>
  </si>
  <si>
    <t xml:space="preserve">VALOR FINAL </t>
  </si>
  <si>
    <t>Engenheiro Sênior</t>
  </si>
  <si>
    <t>Engenheiro Júnior</t>
  </si>
  <si>
    <t>Custo Aquisição</t>
  </si>
  <si>
    <t>Vida útil (meses)</t>
  </si>
  <si>
    <t>Custo Mensal</t>
  </si>
  <si>
    <t>Média</t>
  </si>
  <si>
    <t>Cotação 1</t>
  </si>
  <si>
    <t>Cotação 2</t>
  </si>
  <si>
    <t>Cotação 3</t>
  </si>
  <si>
    <t>Cotação 4</t>
  </si>
  <si>
    <t>COMP_01</t>
  </si>
  <si>
    <t xml:space="preserve">Monitor </t>
  </si>
  <si>
    <t>COMP_02</t>
  </si>
  <si>
    <t>Licença Microsoft Office (Microsoft 365 Business Basic)</t>
  </si>
  <si>
    <t>COMP_03</t>
  </si>
  <si>
    <t>Licença Autodesk AEC Collection</t>
  </si>
  <si>
    <t>COMP_04</t>
  </si>
  <si>
    <t>Licença MS Project</t>
  </si>
  <si>
    <t>COMP_05</t>
  </si>
  <si>
    <t>COMP_06</t>
  </si>
  <si>
    <t>Computador fixo com processador de alta performance com 2 (dois) monitores</t>
  </si>
  <si>
    <t>COMP_01 MONITOR</t>
  </si>
  <si>
    <t>COMP_02  LICENÇA MICROSOFT 365 BUSINESS BASIC</t>
  </si>
  <si>
    <t>COMP_03  LICENÇA AUTODESK AEC COLLECTION</t>
  </si>
  <si>
    <t xml:space="preserve">COMP_04  LICENÇA MS PROJECT						</t>
  </si>
  <si>
    <t>COMPUTADOR FIXO DE ALTA PERFORMANCE (DESKTOPS)</t>
  </si>
  <si>
    <t xml:space="preserve">Engenheiro Ambiental/Florestal Sênior (habilitado para Gestão de Meio Ambiental)		</t>
  </si>
  <si>
    <t>Comercial (2,55% do CMCC - SINAPI)</t>
  </si>
  <si>
    <t>Residencial (2,45% do CMCC - SINAPI)</t>
  </si>
  <si>
    <t>m² x mês</t>
  </si>
  <si>
    <t>E8890</t>
  </si>
  <si>
    <t>E8888</t>
  </si>
  <si>
    <t>Veículo leve - 53 kW (com motorista)</t>
  </si>
  <si>
    <t>Veículo tipo van furgão com capacidade de 1,38 t - 100 kW (sem motorista)</t>
  </si>
  <si>
    <t>Reajustamento dos valores cotados para a data-base do Orçamento</t>
  </si>
  <si>
    <t>Indice de Reajustamento - Consultoria, Supervisão e Projeto</t>
  </si>
  <si>
    <t xml:space="preserve">Imóvel Comercial </t>
  </si>
  <si>
    <t xml:space="preserve">Residencial </t>
  </si>
  <si>
    <t xml:space="preserve">Computador fixo com processador de alta performance </t>
  </si>
  <si>
    <t>Monitor LED 21 polegadas</t>
  </si>
  <si>
    <t>Licença Autodesk AEC Collection (ANUAL)</t>
  </si>
  <si>
    <t>Licença Microsoft Office (Microsoft 365 Business Basic) (ANUAL)</t>
  </si>
  <si>
    <t>Licença MS Project Professional</t>
  </si>
  <si>
    <t>Valor Reajustado para data base</t>
  </si>
  <si>
    <t>Projeto de Arqueologia em obras de Infraestrutura</t>
  </si>
  <si>
    <t>Arqueólogo Pleno</t>
  </si>
  <si>
    <t>Versão SNV: 202507A</t>
  </si>
  <si>
    <t>Apoio Técnico e Operacional à Unidade Local - Boa Vista</t>
  </si>
  <si>
    <t>Apoio Técnico e Operacional à Unidade Local - Rorainópolis</t>
  </si>
  <si>
    <t>BOA VISTA - RR</t>
  </si>
  <si>
    <t>*</t>
  </si>
  <si>
    <t xml:space="preserve">Engenheiro Pleno (habilitado para Desapropriação)	</t>
  </si>
  <si>
    <t>CONTRATAÇÃO DE EMPRESA(S) ESPECIALIZADA(S) PARA A PRESTAÇÃO DE SERVIÇOS TÉCNICOS DE APOIO E ASSESSORAMENTO EM ENGENHARIA CONSULTIVA PARA ATUAÇÃO NAS ÁREAS DE PLANEJAMENTO E GESTÃO PÚBLICA DAS DEMANDAS REFERENTES AOS EMPREENDIMENTOS SOB JURISDIÇÃO DA SUPERINTENDÊNCIA DO DNIT NO ESTADO DE RORAIMA E NO ÂMBITO DAS NECESSIDADES TÉCNICAS E OPERACIONAIS DAS UNIDADES LOCAIS SUBORDINADAS.</t>
  </si>
  <si>
    <t>Multilaser</t>
  </si>
  <si>
    <t>Data das cotações: 26/06/2025 e 27/06/2025</t>
  </si>
  <si>
    <t>GOL</t>
  </si>
  <si>
    <t>Nº DE DIÁRIAS</t>
  </si>
  <si>
    <t>COMPANHIA</t>
  </si>
  <si>
    <t>VALOR CONSIDERADO R$</t>
  </si>
  <si>
    <t>EXTENSÃO DA MALHA - KM</t>
  </si>
  <si>
    <t>ARACAJU - SE</t>
  </si>
  <si>
    <t>BELÉM-PA</t>
  </si>
  <si>
    <t>BELO HORIZONTE - MG</t>
  </si>
  <si>
    <t>-</t>
  </si>
  <si>
    <t>CAMPO GRANDE - MS</t>
  </si>
  <si>
    <t>CUIABÁ - MT</t>
  </si>
  <si>
    <t>CURITIBA - PR</t>
  </si>
  <si>
    <t>FLORIANÓPOLIS - SC</t>
  </si>
  <si>
    <t>FORTALEZA - CE</t>
  </si>
  <si>
    <t>GOIÂNIA - GO</t>
  </si>
  <si>
    <t>JOÃO PESSOA - PB</t>
  </si>
  <si>
    <t>MACAPÁ - AP</t>
  </si>
  <si>
    <t>MACEIÓ - AL</t>
  </si>
  <si>
    <t>MANAUS - AM</t>
  </si>
  <si>
    <t>NATAL - RN</t>
  </si>
  <si>
    <t>PALMAS - TO</t>
  </si>
  <si>
    <t>PORTO ALEGRE - RS</t>
  </si>
  <si>
    <t>PORTO VELHO - RO</t>
  </si>
  <si>
    <t>RECIFE - PE</t>
  </si>
  <si>
    <t>RIO BRANCO - AC</t>
  </si>
  <si>
    <t>SALVADOR - BA</t>
  </si>
  <si>
    <t>SÃO LUÍS - MA</t>
  </si>
  <si>
    <t>TERESINA - PI</t>
  </si>
  <si>
    <t>VITÓRIA - ES</t>
  </si>
  <si>
    <t>VALOR MÉDIO</t>
  </si>
  <si>
    <t>Índice IGP-DI jan/2024</t>
  </si>
  <si>
    <t>Índide de Reajustamento</t>
  </si>
  <si>
    <t>VALOR       FINAL R$</t>
  </si>
  <si>
    <t xml:space="preserve">Engenheiro Pleno </t>
  </si>
  <si>
    <t>Ofício-Circular nº 1894/2025 (SEI DNIT nº 20669412)</t>
  </si>
  <si>
    <t>Engenheiro Sênior  (habilitado para Gestão de Planejamento e Projetos)</t>
  </si>
  <si>
    <t>Técnico escritório</t>
  </si>
  <si>
    <t>Advogado Sênior</t>
  </si>
  <si>
    <t>Contador Sênior</t>
  </si>
  <si>
    <t>Encargos Sociais</t>
  </si>
  <si>
    <t>P8090</t>
  </si>
  <si>
    <t>Agente local</t>
  </si>
  <si>
    <t>P8178</t>
  </si>
  <si>
    <t>Designer gráfico</t>
  </si>
  <si>
    <t>DATA BASE- OUT25</t>
  </si>
  <si>
    <t>Nota: Considerando que o profissional P8159 – Técnico em Informática – Programador não consta na Tabela de Consultoria de outubro/2025, adotou-se, como premissa de referência, o salário do profissional P8007 – Analista de Desenvolvimento de Sistemas Júnior.</t>
  </si>
  <si>
    <t>Índice IGP-DI out/2025</t>
  </si>
  <si>
    <t>Outubro-25</t>
  </si>
  <si>
    <t>Custo unitário (R$/un)</t>
  </si>
  <si>
    <t>Jun-25</t>
  </si>
  <si>
    <t>Fator de reajuste</t>
  </si>
  <si>
    <t>1,17% sobre (PV – Lucro)</t>
  </si>
  <si>
    <t>MALHA KM LINEAR RR</t>
  </si>
  <si>
    <t>Jornalista/Publicitário Pleno</t>
  </si>
  <si>
    <t>(*) Limite máximo adotado de 5%; valor variável em função da legislação do município de Boa Vista/RR. As empresas licitantes deverão adotar as alíquotas pertinentes.</t>
  </si>
  <si>
    <t>3,00% do PV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</si>
</sst>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* #,##0.0000_-;\-* #,##0.0000_-;_-* &quot;-&quot;????_-;_-@_-"/>
    <numFmt numFmtId="165" formatCode="&quot;MÊS &quot;#,##0"/>
    <numFmt numFmtId="166" formatCode="0.0%"/>
    <numFmt numFmtId="167" formatCode="_-* #,##0_-;\-* #,##0_-;_-* &quot;-&quot;??_-;_-@_-"/>
    <numFmt numFmtId="168" formatCode="0.0000%"/>
    <numFmt numFmtId="169" formatCode="_-&quot;R$&quot;* #,##0.0000_-;\-&quot;R$&quot;* #,##0.0000_-;_-&quot;R$&quot;* &quot;-&quot;????_-;_-@_-"/>
    <numFmt numFmtId="170" formatCode="_-&quot;R$&quot;\ * #,##0.0000_-;\-&quot;R$&quot;\ * #,##0.0000_-;_-&quot;R$&quot;\ * &quot;-&quot;????_-;_-@_-"/>
    <numFmt numFmtId="171" formatCode="0.000000000"/>
    <numFmt numFmtId="172" formatCode="mmmm\ &quot;de&quot;\ yyyy"/>
    <numFmt numFmtId="173" formatCode="0.000"/>
    <numFmt numFmtId="174" formatCode="0.00000"/>
    <numFmt numFmtId="175" formatCode="0.000000"/>
    <numFmt numFmtId="176" formatCode="_(&quot;R$&quot;* #,##0.00_);_(&quot;R$&quot;* \(#,##0.00\);_(&quot;R$&quot;* &quot;-&quot;??_);_(@_)"/>
    <numFmt numFmtId="177" formatCode="&quot;R$&quot;\ #,##0.00"/>
    <numFmt numFmtId="178" formatCode="_(* #,##0.0_);_(* \(#,##0.0\);_(* &quot;-&quot;??_);_(@_)"/>
    <numFmt numFmtId="179" formatCode="dd/mm/yy;@"/>
    <numFmt numFmtId="180" formatCode="_-[$R$-416]\ * #,##0.00_-;\-[$R$-416]\ * #,##0.00_-;_-[$R$-416]\ * &quot;-&quot;??_-;_-@_-"/>
    <numFmt numFmtId="181" formatCode="[$R$-416]\ #,##0.00"/>
    <numFmt numFmtId="182" formatCode="_(&quot;R$ &quot;* #,##0.00_);_(&quot;R$ &quot;* \(#,##0.00\);_(&quot;R$ &quot;* &quot;-&quot;??_);_(@_)"/>
    <numFmt numFmtId="183" formatCode="_-* #,##0.000_-;\-* #,##0.000_-;_-* &quot;-&quot;??_-;_-@_-"/>
  </numFmts>
  <fonts count="7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b/>
      <sz val="9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8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theme="4"/>
      <name val="Calibri"/>
      <family val="2"/>
      <scheme val="minor"/>
    </font>
    <font>
      <sz val="12"/>
      <color theme="4"/>
      <name val="Calibri"/>
      <family val="2"/>
      <scheme val="minor"/>
    </font>
    <font>
      <b/>
      <sz val="12"/>
      <color theme="4"/>
      <name val="Calibri"/>
      <family val="2"/>
      <scheme val="minor"/>
    </font>
    <font>
      <sz val="9"/>
      <color indexed="81"/>
      <name val="Segoe UI"/>
      <family val="2"/>
    </font>
    <font>
      <sz val="1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9"/>
      <color theme="1"/>
      <name val="Segoe UI"/>
      <family val="2"/>
    </font>
    <font>
      <b/>
      <sz val="10"/>
      <name val="Times New Roman"/>
      <family val="1"/>
    </font>
    <font>
      <b/>
      <sz val="11"/>
      <color theme="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2"/>
      <name val="Times New Roman"/>
      <family val="1"/>
    </font>
    <font>
      <b/>
      <i/>
      <sz val="11"/>
      <color theme="1"/>
      <name val="Calibri"/>
      <family val="2"/>
      <scheme val="minor"/>
    </font>
    <font>
      <b/>
      <sz val="11"/>
      <color theme="0" tint="-0.249977111117893"/>
      <name val="Calibri"/>
      <family val="2"/>
      <scheme val="minor"/>
    </font>
    <font>
      <b/>
      <sz val="11"/>
      <color theme="0"/>
      <name val="Arial"/>
      <family val="2"/>
    </font>
    <font>
      <b/>
      <sz val="10"/>
      <color theme="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sz val="11"/>
      <color rgb="FFFFFFFF"/>
      <name val="Arial"/>
      <family val="2"/>
    </font>
    <font>
      <sz val="11"/>
      <color rgb="FF000000"/>
      <name val="Arial"/>
      <family val="2"/>
    </font>
    <font>
      <sz val="12"/>
      <color theme="1"/>
      <name val="Arial"/>
      <family val="2"/>
    </font>
    <font>
      <sz val="12"/>
      <color theme="1"/>
      <name val="Times New Roman"/>
      <family val="1"/>
    </font>
    <font>
      <b/>
      <sz val="12"/>
      <name val="Times New Roman"/>
      <family val="1"/>
    </font>
    <font>
      <b/>
      <sz val="11"/>
      <color theme="0"/>
      <name val="Times New Roman"/>
      <family val="1"/>
    </font>
    <font>
      <b/>
      <sz val="12"/>
      <color theme="4" tint="0.3999755851924192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sz val="12"/>
      <color rgb="FFFF0000"/>
      <name val="Times New Roman"/>
      <family val="1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0"/>
      <name val="Arial"/>
      <family val="2"/>
    </font>
    <font>
      <b/>
      <sz val="10"/>
      <name val="Arial"/>
      <family val="2"/>
    </font>
    <font>
      <b/>
      <sz val="10"/>
      <color rgb="FF002060"/>
      <name val="Arial"/>
      <family val="2"/>
    </font>
    <font>
      <sz val="9"/>
      <color rgb="FF000000"/>
      <name val="Arial"/>
      <family val="2"/>
    </font>
    <font>
      <sz val="10"/>
      <color rgb="FF000000"/>
      <name val="Calibri"/>
      <family val="2"/>
    </font>
    <font>
      <sz val="8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b/>
      <sz val="10"/>
      <color rgb="FF000000"/>
      <name val="Arial"/>
      <family val="2"/>
    </font>
    <font>
      <sz val="10"/>
      <color rgb="FFFF0000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0"/>
      <color rgb="FF000000"/>
      <name val="Times New Roman"/>
      <family val="1"/>
    </font>
    <font>
      <u/>
      <sz val="10"/>
      <color theme="10"/>
      <name val="Arial"/>
      <family val="2"/>
    </font>
    <font>
      <sz val="10"/>
      <name val="MS Sans Serif"/>
      <charset val="134"/>
    </font>
    <font>
      <b/>
      <sz val="9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0"/>
      <color rgb="FFFFFFFF"/>
      <name val="Arial"/>
      <family val="2"/>
    </font>
    <font>
      <sz val="10"/>
      <color rgb="FF000000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0033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FC3C6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BBE36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rgb="FFECECEC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3BD1"/>
        <bgColor indexed="64"/>
      </patternFill>
    </fill>
    <fill>
      <patternFill patternType="solid">
        <fgColor rgb="FF003AD1"/>
      </patternFill>
    </fill>
    <fill>
      <patternFill patternType="solid">
        <fgColor rgb="FFFBBE5E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theme="5" tint="0.59999389629810485"/>
        <bgColor indexed="9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2E6E"/>
        <bgColor indexed="64"/>
      </patternFill>
    </fill>
  </fills>
  <borders count="116">
    <border>
      <left/>
      <right/>
      <top/>
      <bottom/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 style="thin">
        <color theme="0" tint="-0.249977111117893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77111117893"/>
      </right>
      <top/>
      <bottom style="thin">
        <color theme="0" tint="-0.249977111117893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34998626667073579"/>
      </top>
      <bottom style="thin">
        <color theme="0" tint="-0.249977111117893"/>
      </bottom>
      <diagonal/>
    </border>
    <border>
      <left/>
      <right/>
      <top style="thin">
        <color theme="0" tint="-0.34998626667073579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34998626667073579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34998626667073579"/>
      </top>
      <bottom style="thin">
        <color theme="0" tint="-0.249977111117893"/>
      </bottom>
      <diagonal/>
    </border>
    <border>
      <left style="medium">
        <color theme="0" tint="-0.24994659260841701"/>
      </left>
      <right/>
      <top style="medium">
        <color theme="0" tint="-0.24994659260841701"/>
      </top>
      <bottom style="medium">
        <color theme="0" tint="-0.24994659260841701"/>
      </bottom>
      <diagonal/>
    </border>
    <border>
      <left/>
      <right/>
      <top style="medium">
        <color theme="0" tint="-0.24994659260841701"/>
      </top>
      <bottom style="medium">
        <color theme="0" tint="-0.24994659260841701"/>
      </bottom>
      <diagonal/>
    </border>
    <border>
      <left/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/>
      <right/>
      <top style="thin">
        <color theme="0" tint="-0.249977111117893"/>
      </top>
      <bottom/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/>
      <top/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/>
      <right style="thin">
        <color theme="0" tint="-0.249977111117893"/>
      </right>
      <top/>
      <bottom/>
      <diagonal/>
    </border>
    <border>
      <left/>
      <right style="thin">
        <color theme="0" tint="-0.24994659260841701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4659260841701"/>
      </right>
      <top style="thin">
        <color theme="0" tint="-0.249977111117893"/>
      </top>
      <bottom/>
      <diagonal/>
    </border>
    <border>
      <left style="thin">
        <color theme="0" tint="-0.249977111117893"/>
      </left>
      <right style="thin">
        <color theme="0" tint="-0.24994659260841701"/>
      </right>
      <top/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4659260841701"/>
      </right>
      <top/>
      <bottom/>
      <diagonal/>
    </border>
    <border>
      <left style="thin">
        <color theme="0" tint="-0.249977111117893"/>
      </left>
      <right style="thin">
        <color theme="0" tint="-0.24994659260841701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34998626667073579"/>
      </left>
      <right/>
      <top/>
      <bottom/>
      <diagonal/>
    </border>
    <border>
      <left style="thin">
        <color theme="0" tint="-0.34998626667073579"/>
      </left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77111117893"/>
      </bottom>
      <diagonal/>
    </border>
    <border>
      <left style="thin">
        <color theme="2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2" tint="-0.249977111117893"/>
      </left>
      <right style="thin">
        <color theme="0" tint="-0.249977111117893"/>
      </right>
      <top/>
      <bottom/>
      <diagonal/>
    </border>
    <border>
      <left style="thin">
        <color theme="0" tint="-0.249977111117893"/>
      </left>
      <right style="thin">
        <color theme="2" tint="-0.249977111117893"/>
      </right>
      <top/>
      <bottom/>
      <diagonal/>
    </border>
    <border>
      <left style="thin">
        <color theme="2" tint="-0.249977111117893"/>
      </left>
      <right/>
      <top style="thin">
        <color theme="2" tint="-0.249977111117893"/>
      </top>
      <bottom style="thin">
        <color theme="2" tint="-0.249977111117893"/>
      </bottom>
      <diagonal/>
    </border>
    <border>
      <left/>
      <right/>
      <top style="thin">
        <color theme="2" tint="-0.249977111117893"/>
      </top>
      <bottom style="thin">
        <color theme="2" tint="-0.249977111117893"/>
      </bottom>
      <diagonal/>
    </border>
    <border>
      <left/>
      <right style="thin">
        <color theme="2" tint="-0.249977111117893"/>
      </right>
      <top style="thin">
        <color theme="2" tint="-0.249977111117893"/>
      </top>
      <bottom style="thin">
        <color theme="2" tint="-0.249977111117893"/>
      </bottom>
      <diagonal/>
    </border>
    <border>
      <left style="thin">
        <color theme="0" tint="-0.249977111117893"/>
      </left>
      <right/>
      <top style="thin">
        <color theme="2" tint="-0.249977111117893"/>
      </top>
      <bottom/>
      <diagonal/>
    </border>
    <border>
      <left/>
      <right/>
      <top style="thin">
        <color theme="2" tint="-0.249977111117893"/>
      </top>
      <bottom/>
      <diagonal/>
    </border>
    <border>
      <left style="thin">
        <color theme="0" tint="-0.34998626667073579"/>
      </left>
      <right style="thin">
        <color theme="0" tint="-0.249977111117893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A0A0A0"/>
      </left>
      <right/>
      <top style="thin">
        <color rgb="FFA0A0A0"/>
      </top>
      <bottom/>
      <diagonal/>
    </border>
    <border>
      <left/>
      <right style="thin">
        <color rgb="FFA0A0A0"/>
      </right>
      <top style="thin">
        <color rgb="FFA0A0A0"/>
      </top>
      <bottom/>
      <diagonal/>
    </border>
    <border>
      <left style="thin">
        <color rgb="FFA0A0A0"/>
      </left>
      <right/>
      <top/>
      <bottom style="thin">
        <color rgb="FFA0A0A0"/>
      </bottom>
      <diagonal/>
    </border>
    <border>
      <left/>
      <right style="thin">
        <color rgb="FFA0A0A0"/>
      </right>
      <top/>
      <bottom style="thin">
        <color rgb="FFA0A0A0"/>
      </bottom>
      <diagonal/>
    </border>
    <border>
      <left/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A0A0A0"/>
      </left>
      <right/>
      <top style="thin">
        <color rgb="FFA0A0A0"/>
      </top>
      <bottom style="thin">
        <color rgb="FFA0A0A0"/>
      </bottom>
      <diagonal/>
    </border>
  </borders>
  <cellStyleXfs count="47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/>
    <xf numFmtId="0" fontId="1" fillId="0" borderId="0"/>
    <xf numFmtId="44" fontId="1" fillId="0" borderId="0" applyFont="0" applyFill="0" applyBorder="0" applyAlignment="0" applyProtection="0"/>
    <xf numFmtId="0" fontId="8" fillId="0" borderId="0"/>
    <xf numFmtId="0" fontId="27" fillId="2" borderId="0" applyNumberFormat="0" applyBorder="0" applyAlignment="0" applyProtection="0"/>
    <xf numFmtId="9" fontId="8" fillId="0" borderId="0" applyFont="0" applyFill="0" applyBorder="0" applyAlignment="0" applyProtection="0"/>
    <xf numFmtId="0" fontId="1" fillId="0" borderId="0"/>
    <xf numFmtId="0" fontId="8" fillId="0" borderId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4" fontId="1" fillId="0" borderId="0" applyFon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0"/>
    <xf numFmtId="182" fontId="8" fillId="0" borderId="0" applyFont="0" applyFill="0" applyBorder="0" applyAlignment="0" applyProtection="0"/>
    <xf numFmtId="0" fontId="8" fillId="0" borderId="0"/>
    <xf numFmtId="0" fontId="8" fillId="0" borderId="0"/>
    <xf numFmtId="0" fontId="71" fillId="0" borderId="0"/>
    <xf numFmtId="0" fontId="69" fillId="0" borderId="0"/>
    <xf numFmtId="9" fontId="1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69" fillId="0" borderId="0"/>
    <xf numFmtId="0" fontId="8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0" fontId="7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70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42" fillId="0" borderId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</cellStyleXfs>
  <cellXfs count="856">
    <xf numFmtId="0" fontId="0" fillId="0" borderId="0" xfId="0"/>
    <xf numFmtId="164" fontId="0" fillId="0" borderId="0" xfId="0" applyNumberFormat="1"/>
    <xf numFmtId="0" fontId="6" fillId="0" borderId="0" xfId="0" applyFont="1" applyAlignment="1">
      <alignment vertical="center"/>
    </xf>
    <xf numFmtId="165" fontId="2" fillId="3" borderId="1" xfId="0" applyNumberFormat="1" applyFont="1" applyFill="1" applyBorder="1" applyAlignment="1">
      <alignment horizontal="center" vertical="center" wrapText="1"/>
    </xf>
    <xf numFmtId="165" fontId="2" fillId="3" borderId="4" xfId="0" applyNumberFormat="1" applyFont="1" applyFill="1" applyBorder="1" applyAlignment="1">
      <alignment horizontal="center" vertical="center" wrapText="1"/>
    </xf>
    <xf numFmtId="0" fontId="6" fillId="0" borderId="0" xfId="3" applyFont="1"/>
    <xf numFmtId="0" fontId="9" fillId="0" borderId="5" xfId="0" applyFont="1" applyBorder="1" applyAlignment="1">
      <alignment horizontal="center" vertical="center"/>
    </xf>
    <xf numFmtId="17" fontId="9" fillId="0" borderId="6" xfId="0" applyNumberFormat="1" applyFont="1" applyBorder="1" applyAlignment="1">
      <alignment horizontal="center" vertical="center"/>
    </xf>
    <xf numFmtId="43" fontId="0" fillId="0" borderId="0" xfId="1" applyFont="1"/>
    <xf numFmtId="166" fontId="0" fillId="0" borderId="0" xfId="2" applyNumberFormat="1" applyFont="1" applyAlignment="1">
      <alignment vertical="center"/>
    </xf>
    <xf numFmtId="167" fontId="0" fillId="0" borderId="0" xfId="1" applyNumberFormat="1" applyFont="1"/>
    <xf numFmtId="0" fontId="11" fillId="0" borderId="0" xfId="0" applyFont="1"/>
    <xf numFmtId="0" fontId="13" fillId="0" borderId="0" xfId="4" applyFont="1"/>
    <xf numFmtId="0" fontId="14" fillId="0" borderId="0" xfId="4" applyFont="1"/>
    <xf numFmtId="43" fontId="11" fillId="0" borderId="0" xfId="1" applyFont="1"/>
    <xf numFmtId="167" fontId="11" fillId="0" borderId="0" xfId="1" applyNumberFormat="1" applyFont="1"/>
    <xf numFmtId="165" fontId="12" fillId="3" borderId="4" xfId="0" applyNumberFormat="1" applyFont="1" applyFill="1" applyBorder="1" applyAlignment="1">
      <alignment horizontal="center" vertical="center" wrapText="1"/>
    </xf>
    <xf numFmtId="0" fontId="15" fillId="4" borderId="9" xfId="1" applyNumberFormat="1" applyFont="1" applyFill="1" applyBorder="1" applyAlignment="1">
      <alignment horizontal="center" vertical="center"/>
    </xf>
    <xf numFmtId="0" fontId="0" fillId="0" borderId="10" xfId="4" applyFont="1" applyBorder="1" applyAlignment="1">
      <alignment vertical="center" wrapText="1"/>
    </xf>
    <xf numFmtId="0" fontId="0" fillId="0" borderId="11" xfId="4" applyFont="1" applyBorder="1" applyAlignment="1">
      <alignment horizontal="center" vertical="center" wrapText="1"/>
    </xf>
    <xf numFmtId="0" fontId="6" fillId="4" borderId="11" xfId="4" applyFont="1" applyFill="1" applyBorder="1" applyAlignment="1">
      <alignment horizontal="center" vertical="center" wrapText="1"/>
    </xf>
    <xf numFmtId="44" fontId="6" fillId="4" borderId="12" xfId="5" applyFont="1" applyFill="1" applyBorder="1" applyAlignment="1">
      <alignment horizontal="left" vertical="center" wrapText="1"/>
    </xf>
    <xf numFmtId="44" fontId="6" fillId="4" borderId="4" xfId="5" applyFont="1" applyFill="1" applyBorder="1" applyAlignment="1">
      <alignment horizontal="center" vertical="center" wrapText="1"/>
    </xf>
    <xf numFmtId="10" fontId="6" fillId="0" borderId="0" xfId="2" applyNumberFormat="1" applyFont="1" applyAlignment="1">
      <alignment vertical="center"/>
    </xf>
    <xf numFmtId="168" fontId="9" fillId="4" borderId="9" xfId="2" applyNumberFormat="1" applyFont="1" applyFill="1" applyBorder="1" applyAlignment="1">
      <alignment horizontal="center" vertical="center"/>
    </xf>
    <xf numFmtId="168" fontId="16" fillId="0" borderId="0" xfId="0" applyNumberFormat="1" applyFont="1" applyAlignment="1">
      <alignment horizontal="center" vertical="center"/>
    </xf>
    <xf numFmtId="168" fontId="6" fillId="0" borderId="0" xfId="0" applyNumberFormat="1" applyFont="1"/>
    <xf numFmtId="44" fontId="9" fillId="4" borderId="9" xfId="2" applyNumberFormat="1" applyFont="1" applyFill="1" applyBorder="1" applyAlignment="1">
      <alignment horizontal="center" vertical="center"/>
    </xf>
    <xf numFmtId="43" fontId="0" fillId="0" borderId="0" xfId="0" applyNumberFormat="1"/>
    <xf numFmtId="10" fontId="0" fillId="0" borderId="0" xfId="2" applyNumberFormat="1" applyFont="1"/>
    <xf numFmtId="0" fontId="6" fillId="0" borderId="13" xfId="4" applyFont="1" applyBorder="1" applyAlignment="1">
      <alignment vertical="center" wrapText="1"/>
    </xf>
    <xf numFmtId="0" fontId="0" fillId="0" borderId="13" xfId="4" applyFont="1" applyBorder="1" applyAlignment="1">
      <alignment vertical="center" wrapText="1"/>
    </xf>
    <xf numFmtId="0" fontId="0" fillId="0" borderId="9" xfId="4" applyFont="1" applyBorder="1" applyAlignment="1">
      <alignment horizontal="center" vertical="center" wrapText="1"/>
    </xf>
    <xf numFmtId="0" fontId="0" fillId="5" borderId="13" xfId="4" applyFont="1" applyFill="1" applyBorder="1" applyAlignment="1">
      <alignment vertical="center" wrapText="1"/>
    </xf>
    <xf numFmtId="9" fontId="6" fillId="4" borderId="11" xfId="2" applyFont="1" applyFill="1" applyBorder="1" applyAlignment="1">
      <alignment horizontal="center" vertical="center" wrapText="1"/>
    </xf>
    <xf numFmtId="49" fontId="15" fillId="0" borderId="0" xfId="4" applyNumberFormat="1" applyFont="1" applyAlignment="1">
      <alignment horizontal="center" vertical="center"/>
    </xf>
    <xf numFmtId="0" fontId="6" fillId="0" borderId="14" xfId="6" applyFont="1" applyBorder="1" applyAlignment="1">
      <alignment vertical="center" wrapText="1"/>
    </xf>
    <xf numFmtId="0" fontId="0" fillId="0" borderId="0" xfId="4" applyFont="1" applyAlignment="1">
      <alignment horizontal="center" vertical="center" wrapText="1"/>
    </xf>
    <xf numFmtId="0" fontId="17" fillId="0" borderId="14" xfId="1" applyNumberFormat="1" applyFont="1" applyBorder="1" applyAlignment="1">
      <alignment horizontal="center" vertical="center" wrapText="1"/>
    </xf>
    <xf numFmtId="0" fontId="18" fillId="0" borderId="14" xfId="1" applyNumberFormat="1" applyFont="1" applyBorder="1" applyAlignment="1">
      <alignment horizontal="center" vertical="center" wrapText="1"/>
    </xf>
    <xf numFmtId="168" fontId="7" fillId="0" borderId="0" xfId="2" applyNumberFormat="1" applyFont="1" applyFill="1" applyBorder="1" applyAlignment="1">
      <alignment horizontal="center" vertical="center"/>
    </xf>
    <xf numFmtId="44" fontId="7" fillId="0" borderId="0" xfId="2" applyNumberFormat="1" applyFont="1" applyFill="1" applyBorder="1" applyAlignment="1">
      <alignment horizontal="center" vertical="center"/>
    </xf>
    <xf numFmtId="44" fontId="7" fillId="7" borderId="18" xfId="5" applyFont="1" applyFill="1" applyBorder="1" applyAlignment="1">
      <alignment vertical="center" wrapText="1"/>
    </xf>
    <xf numFmtId="168" fontId="7" fillId="4" borderId="9" xfId="2" applyNumberFormat="1" applyFont="1" applyFill="1" applyBorder="1" applyAlignment="1">
      <alignment horizontal="center" vertical="center"/>
    </xf>
    <xf numFmtId="168" fontId="13" fillId="0" borderId="0" xfId="4" applyNumberFormat="1" applyFont="1"/>
    <xf numFmtId="168" fontId="7" fillId="4" borderId="9" xfId="2" applyNumberFormat="1" applyFont="1" applyFill="1" applyBorder="1" applyAlignment="1">
      <alignment vertical="center"/>
    </xf>
    <xf numFmtId="168" fontId="14" fillId="0" borderId="0" xfId="4" applyNumberFormat="1" applyFont="1"/>
    <xf numFmtId="44" fontId="7" fillId="4" borderId="9" xfId="4" applyNumberFormat="1" applyFont="1" applyFill="1" applyBorder="1" applyAlignment="1">
      <alignment vertical="center"/>
    </xf>
    <xf numFmtId="0" fontId="19" fillId="0" borderId="0" xfId="0" applyFont="1"/>
    <xf numFmtId="0" fontId="13" fillId="0" borderId="0" xfId="0" applyFont="1"/>
    <xf numFmtId="171" fontId="13" fillId="0" borderId="0" xfId="0" applyNumberFormat="1" applyFont="1"/>
    <xf numFmtId="44" fontId="7" fillId="4" borderId="22" xfId="5" applyFont="1" applyFill="1" applyBorder="1" applyAlignment="1">
      <alignment vertical="center"/>
    </xf>
    <xf numFmtId="10" fontId="7" fillId="4" borderId="9" xfId="2" applyNumberFormat="1" applyFont="1" applyFill="1" applyBorder="1" applyAlignment="1">
      <alignment vertical="center"/>
    </xf>
    <xf numFmtId="168" fontId="13" fillId="0" borderId="0" xfId="2" applyNumberFormat="1" applyFont="1" applyFill="1"/>
    <xf numFmtId="169" fontId="13" fillId="0" borderId="0" xfId="0" applyNumberFormat="1" applyFont="1"/>
    <xf numFmtId="49" fontId="15" fillId="5" borderId="0" xfId="4" applyNumberFormat="1" applyFont="1" applyFill="1" applyAlignment="1">
      <alignment horizontal="center"/>
    </xf>
    <xf numFmtId="0" fontId="11" fillId="5" borderId="0" xfId="4" applyFont="1" applyFill="1"/>
    <xf numFmtId="0" fontId="11" fillId="5" borderId="0" xfId="4" applyFont="1" applyFill="1" applyAlignment="1">
      <alignment vertical="center"/>
    </xf>
    <xf numFmtId="44" fontId="19" fillId="5" borderId="0" xfId="5" applyFont="1" applyFill="1" applyAlignment="1">
      <alignment vertical="center"/>
    </xf>
    <xf numFmtId="10" fontId="13" fillId="0" borderId="0" xfId="4" applyNumberFormat="1" applyFont="1" applyAlignment="1">
      <alignment vertical="center"/>
    </xf>
    <xf numFmtId="170" fontId="13" fillId="0" borderId="0" xfId="0" applyNumberFormat="1" applyFont="1"/>
    <xf numFmtId="49" fontId="15" fillId="0" borderId="0" xfId="4" applyNumberFormat="1" applyFont="1" applyAlignment="1">
      <alignment horizontal="center"/>
    </xf>
    <xf numFmtId="0" fontId="11" fillId="0" borderId="0" xfId="4" applyFont="1"/>
    <xf numFmtId="10" fontId="19" fillId="0" borderId="0" xfId="4" applyNumberFormat="1" applyFont="1" applyAlignment="1">
      <alignment vertical="center"/>
    </xf>
    <xf numFmtId="0" fontId="18" fillId="0" borderId="0" xfId="0" applyFont="1"/>
    <xf numFmtId="0" fontId="15" fillId="5" borderId="23" xfId="4" applyFont="1" applyFill="1" applyBorder="1" applyAlignment="1">
      <alignment horizontal="left" vertical="center"/>
    </xf>
    <xf numFmtId="0" fontId="15" fillId="5" borderId="24" xfId="4" applyFont="1" applyFill="1" applyBorder="1" applyAlignment="1">
      <alignment horizontal="center" vertical="center"/>
    </xf>
    <xf numFmtId="0" fontId="15" fillId="5" borderId="22" xfId="4" applyFont="1" applyFill="1" applyBorder="1" applyAlignment="1">
      <alignment horizontal="center" vertical="center"/>
    </xf>
    <xf numFmtId="44" fontId="20" fillId="5" borderId="22" xfId="5" applyFont="1" applyFill="1" applyBorder="1" applyAlignment="1">
      <alignment horizontal="center" vertical="center"/>
    </xf>
    <xf numFmtId="10" fontId="20" fillId="0" borderId="9" xfId="4" applyNumberFormat="1" applyFont="1" applyBorder="1" applyAlignment="1">
      <alignment vertical="center"/>
    </xf>
    <xf numFmtId="9" fontId="0" fillId="0" borderId="0" xfId="2" applyFont="1"/>
    <xf numFmtId="44" fontId="0" fillId="0" borderId="0" xfId="0" applyNumberFormat="1"/>
    <xf numFmtId="9" fontId="0" fillId="0" borderId="0" xfId="0" applyNumberFormat="1"/>
    <xf numFmtId="0" fontId="6" fillId="0" borderId="14" xfId="0" applyFont="1" applyBorder="1" applyAlignment="1">
      <alignment vertical="center"/>
    </xf>
    <xf numFmtId="0" fontId="6" fillId="5" borderId="0" xfId="0" applyFont="1" applyFill="1" applyAlignment="1">
      <alignment vertical="center"/>
    </xf>
    <xf numFmtId="4" fontId="6" fillId="0" borderId="0" xfId="0" applyNumberFormat="1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1" fontId="9" fillId="0" borderId="4" xfId="0" applyNumberFormat="1" applyFont="1" applyBorder="1" applyAlignment="1">
      <alignment horizontal="center" vertical="center" wrapText="1"/>
    </xf>
    <xf numFmtId="168" fontId="6" fillId="4" borderId="4" xfId="2" applyNumberFormat="1" applyFont="1" applyFill="1" applyBorder="1" applyAlignment="1">
      <alignment horizontal="center" vertical="center" wrapText="1"/>
    </xf>
    <xf numFmtId="168" fontId="9" fillId="4" borderId="4" xfId="2" applyNumberFormat="1" applyFont="1" applyFill="1" applyBorder="1" applyAlignment="1">
      <alignment horizontal="center" vertical="center" wrapText="1"/>
    </xf>
    <xf numFmtId="44" fontId="9" fillId="4" borderId="4" xfId="5" applyFont="1" applyFill="1" applyBorder="1" applyAlignment="1">
      <alignment horizontal="right" vertical="center" wrapText="1"/>
    </xf>
    <xf numFmtId="4" fontId="9" fillId="4" borderId="4" xfId="0" applyNumberFormat="1" applyFont="1" applyFill="1" applyBorder="1" applyAlignment="1">
      <alignment vertical="center"/>
    </xf>
    <xf numFmtId="4" fontId="6" fillId="0" borderId="0" xfId="0" applyNumberFormat="1" applyFont="1"/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2" fillId="0" borderId="0" xfId="0" applyFont="1" applyAlignment="1">
      <alignment vertical="center"/>
    </xf>
    <xf numFmtId="0" fontId="9" fillId="9" borderId="25" xfId="0" applyFont="1" applyFill="1" applyBorder="1" applyAlignment="1">
      <alignment horizontal="left" vertical="center"/>
    </xf>
    <xf numFmtId="0" fontId="9" fillId="9" borderId="25" xfId="0" applyFont="1" applyFill="1" applyBorder="1" applyAlignment="1">
      <alignment vertical="center"/>
    </xf>
    <xf numFmtId="0" fontId="6" fillId="9" borderId="5" xfId="0" applyFont="1" applyFill="1" applyBorder="1" applyAlignment="1">
      <alignment horizontal="center" vertical="center"/>
    </xf>
    <xf numFmtId="0" fontId="6" fillId="9" borderId="5" xfId="0" applyFont="1" applyFill="1" applyBorder="1" applyAlignment="1">
      <alignment vertical="center"/>
    </xf>
    <xf numFmtId="4" fontId="6" fillId="9" borderId="5" xfId="7" applyNumberFormat="1" applyFont="1" applyFill="1" applyBorder="1" applyAlignment="1">
      <alignment vertical="center"/>
    </xf>
    <xf numFmtId="4" fontId="6" fillId="9" borderId="5" xfId="0" applyNumberFormat="1" applyFont="1" applyFill="1" applyBorder="1" applyAlignment="1">
      <alignment vertical="center"/>
    </xf>
    <xf numFmtId="0" fontId="9" fillId="0" borderId="30" xfId="0" applyFont="1" applyBorder="1" applyAlignment="1">
      <alignment horizontal="left" vertical="center"/>
    </xf>
    <xf numFmtId="0" fontId="28" fillId="0" borderId="30" xfId="0" applyFont="1" applyBorder="1" applyAlignment="1">
      <alignment vertical="center"/>
    </xf>
    <xf numFmtId="0" fontId="6" fillId="0" borderId="6" xfId="0" applyFont="1" applyBorder="1" applyAlignment="1">
      <alignment horizontal="center" vertical="center"/>
    </xf>
    <xf numFmtId="4" fontId="6" fillId="0" borderId="6" xfId="7" applyNumberFormat="1" applyFont="1" applyFill="1" applyBorder="1" applyAlignment="1">
      <alignment vertical="center"/>
    </xf>
    <xf numFmtId="4" fontId="6" fillId="0" borderId="6" xfId="0" applyNumberFormat="1" applyFont="1" applyBorder="1" applyAlignment="1">
      <alignment vertical="center"/>
    </xf>
    <xf numFmtId="0" fontId="29" fillId="0" borderId="30" xfId="0" applyFont="1" applyBorder="1" applyAlignment="1">
      <alignment vertical="center"/>
    </xf>
    <xf numFmtId="9" fontId="6" fillId="0" borderId="6" xfId="0" applyNumberFormat="1" applyFont="1" applyBorder="1" applyAlignment="1">
      <alignment horizontal="center" vertical="center"/>
    </xf>
    <xf numFmtId="44" fontId="6" fillId="0" borderId="6" xfId="5" applyFont="1" applyFill="1" applyBorder="1" applyAlignment="1">
      <alignment vertical="center"/>
    </xf>
    <xf numFmtId="4" fontId="6" fillId="0" borderId="6" xfId="7" applyNumberFormat="1" applyFont="1" applyFill="1" applyBorder="1" applyAlignment="1">
      <alignment horizontal="center" vertical="center"/>
    </xf>
    <xf numFmtId="0" fontId="6" fillId="0" borderId="30" xfId="0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4" fontId="9" fillId="10" borderId="4" xfId="5" applyFont="1" applyFill="1" applyBorder="1" applyAlignment="1">
      <alignment vertical="center"/>
    </xf>
    <xf numFmtId="0" fontId="9" fillId="11" borderId="30" xfId="0" applyFont="1" applyFill="1" applyBorder="1" applyAlignment="1">
      <alignment horizontal="left" vertical="center"/>
    </xf>
    <xf numFmtId="0" fontId="28" fillId="11" borderId="30" xfId="0" applyFont="1" applyFill="1" applyBorder="1" applyAlignment="1">
      <alignment vertical="center"/>
    </xf>
    <xf numFmtId="0" fontId="6" fillId="11" borderId="6" xfId="0" applyFont="1" applyFill="1" applyBorder="1" applyAlignment="1">
      <alignment horizontal="center" vertical="center"/>
    </xf>
    <xf numFmtId="0" fontId="18" fillId="11" borderId="6" xfId="0" applyFont="1" applyFill="1" applyBorder="1" applyAlignment="1">
      <alignment vertical="center"/>
    </xf>
    <xf numFmtId="0" fontId="6" fillId="11" borderId="6" xfId="0" applyFont="1" applyFill="1" applyBorder="1" applyAlignment="1">
      <alignment vertical="center"/>
    </xf>
    <xf numFmtId="4" fontId="1" fillId="11" borderId="6" xfId="7" applyNumberFormat="1" applyFont="1" applyFill="1" applyBorder="1" applyAlignment="1">
      <alignment vertical="center"/>
    </xf>
    <xf numFmtId="4" fontId="18" fillId="11" borderId="6" xfId="0" applyNumberFormat="1" applyFont="1" applyFill="1" applyBorder="1" applyAlignment="1">
      <alignment vertical="center"/>
    </xf>
    <xf numFmtId="49" fontId="9" fillId="0" borderId="30" xfId="0" applyNumberFormat="1" applyFont="1" applyBorder="1" applyAlignment="1">
      <alignment horizontal="left" vertical="center"/>
    </xf>
    <xf numFmtId="0" fontId="29" fillId="0" borderId="6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44" fontId="16" fillId="0" borderId="6" xfId="5" applyFont="1" applyFill="1" applyBorder="1" applyAlignment="1">
      <alignment vertical="center"/>
    </xf>
    <xf numFmtId="44" fontId="16" fillId="0" borderId="6" xfId="5" applyFont="1" applyBorder="1" applyAlignment="1">
      <alignment vertical="center"/>
    </xf>
    <xf numFmtId="0" fontId="6" fillId="0" borderId="2" xfId="0" applyFont="1" applyBorder="1" applyAlignment="1">
      <alignment vertical="center"/>
    </xf>
    <xf numFmtId="44" fontId="9" fillId="10" borderId="12" xfId="5" applyFont="1" applyFill="1" applyBorder="1" applyAlignment="1">
      <alignment vertical="center"/>
    </xf>
    <xf numFmtId="173" fontId="6" fillId="0" borderId="6" xfId="0" applyNumberFormat="1" applyFont="1" applyBorder="1" applyAlignment="1">
      <alignment horizontal="center" vertical="center"/>
    </xf>
    <xf numFmtId="44" fontId="6" fillId="0" borderId="6" xfId="5" applyFont="1" applyFill="1" applyBorder="1" applyAlignment="1">
      <alignment horizontal="center" vertical="center"/>
    </xf>
    <xf numFmtId="0" fontId="3" fillId="0" borderId="0" xfId="0" applyFont="1" applyAlignment="1">
      <alignment vertical="top" wrapText="1"/>
    </xf>
    <xf numFmtId="0" fontId="6" fillId="0" borderId="6" xfId="0" applyFont="1" applyBorder="1" applyAlignment="1">
      <alignment vertical="center"/>
    </xf>
    <xf numFmtId="0" fontId="30" fillId="0" borderId="0" xfId="0" applyFont="1" applyAlignment="1">
      <alignment vertical="top" wrapText="1"/>
    </xf>
    <xf numFmtId="0" fontId="6" fillId="0" borderId="28" xfId="0" applyFont="1" applyBorder="1" applyAlignment="1">
      <alignment vertical="center"/>
    </xf>
    <xf numFmtId="0" fontId="0" fillId="0" borderId="28" xfId="0" applyBorder="1"/>
    <xf numFmtId="0" fontId="6" fillId="0" borderId="27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4" fontId="1" fillId="0" borderId="27" xfId="7" applyNumberFormat="1" applyFont="1" applyFill="1" applyBorder="1" applyAlignment="1">
      <alignment vertical="center"/>
    </xf>
    <xf numFmtId="4" fontId="6" fillId="0" borderId="27" xfId="0" applyNumberFormat="1" applyFont="1" applyBorder="1" applyAlignment="1">
      <alignment vertical="center"/>
    </xf>
    <xf numFmtId="0" fontId="9" fillId="12" borderId="30" xfId="0" applyFont="1" applyFill="1" applyBorder="1" applyAlignment="1">
      <alignment horizontal="left" vertical="center"/>
    </xf>
    <xf numFmtId="0" fontId="2" fillId="12" borderId="0" xfId="0" applyFont="1" applyFill="1" applyAlignment="1">
      <alignment horizontal="center" vertical="center" wrapText="1"/>
    </xf>
    <xf numFmtId="10" fontId="2" fillId="12" borderId="5" xfId="0" applyNumberFormat="1" applyFont="1" applyFill="1" applyBorder="1" applyAlignment="1">
      <alignment horizontal="center" vertical="center"/>
    </xf>
    <xf numFmtId="10" fontId="9" fillId="12" borderId="5" xfId="0" applyNumberFormat="1" applyFont="1" applyFill="1" applyBorder="1" applyAlignment="1">
      <alignment horizontal="center" vertical="center"/>
    </xf>
    <xf numFmtId="0" fontId="6" fillId="12" borderId="5" xfId="0" applyFont="1" applyFill="1" applyBorder="1" applyAlignment="1">
      <alignment vertical="center"/>
    </xf>
    <xf numFmtId="10" fontId="6" fillId="12" borderId="29" xfId="0" applyNumberFormat="1" applyFont="1" applyFill="1" applyBorder="1" applyAlignment="1">
      <alignment vertical="center"/>
    </xf>
    <xf numFmtId="4" fontId="1" fillId="12" borderId="29" xfId="7" applyNumberFormat="1" applyFont="1" applyFill="1" applyBorder="1" applyAlignment="1">
      <alignment vertical="center"/>
    </xf>
    <xf numFmtId="4" fontId="9" fillId="12" borderId="29" xfId="0" applyNumberFormat="1" applyFont="1" applyFill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44" fontId="6" fillId="0" borderId="6" xfId="5" quotePrefix="1" applyFont="1" applyFill="1" applyBorder="1" applyAlignment="1">
      <alignment horizontal="center" vertical="center"/>
    </xf>
    <xf numFmtId="0" fontId="6" fillId="0" borderId="27" xfId="0" applyFont="1" applyBorder="1" applyAlignment="1">
      <alignment vertical="center"/>
    </xf>
    <xf numFmtId="4" fontId="1" fillId="0" borderId="12" xfId="7" applyNumberFormat="1" applyFont="1" applyFill="1" applyBorder="1" applyAlignment="1">
      <alignment vertical="center"/>
    </xf>
    <xf numFmtId="4" fontId="6" fillId="0" borderId="12" xfId="0" applyNumberFormat="1" applyFont="1" applyBorder="1" applyAlignment="1">
      <alignment vertical="center"/>
    </xf>
    <xf numFmtId="0" fontId="9" fillId="0" borderId="14" xfId="0" applyFont="1" applyBorder="1" applyAlignment="1">
      <alignment vertical="center"/>
    </xf>
    <xf numFmtId="0" fontId="30" fillId="0" borderId="0" xfId="0" applyFont="1"/>
    <xf numFmtId="0" fontId="9" fillId="0" borderId="30" xfId="0" applyFont="1" applyBorder="1" applyAlignment="1">
      <alignment vertical="center"/>
    </xf>
    <xf numFmtId="0" fontId="29" fillId="0" borderId="31" xfId="0" applyFont="1" applyBorder="1" applyAlignment="1">
      <alignment vertical="center"/>
    </xf>
    <xf numFmtId="0" fontId="6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6" xfId="1" applyNumberFormat="1" applyFont="1" applyFill="1" applyBorder="1" applyAlignment="1">
      <alignment horizontal="center" vertical="center"/>
    </xf>
    <xf numFmtId="0" fontId="28" fillId="9" borderId="5" xfId="0" applyFont="1" applyFill="1" applyBorder="1" applyAlignment="1">
      <alignment vertical="center"/>
    </xf>
    <xf numFmtId="0" fontId="28" fillId="9" borderId="6" xfId="0" applyFont="1" applyFill="1" applyBorder="1" applyAlignment="1">
      <alignment vertical="center"/>
    </xf>
    <xf numFmtId="0" fontId="9" fillId="12" borderId="6" xfId="0" applyFont="1" applyFill="1" applyBorder="1" applyAlignment="1">
      <alignment horizontal="left" vertical="center"/>
    </xf>
    <xf numFmtId="0" fontId="2" fillId="12" borderId="5" xfId="0" applyFont="1" applyFill="1" applyBorder="1" applyAlignment="1">
      <alignment horizontal="center" vertical="center" wrapText="1"/>
    </xf>
    <xf numFmtId="10" fontId="2" fillId="12" borderId="29" xfId="0" applyNumberFormat="1" applyFont="1" applyFill="1" applyBorder="1" applyAlignment="1">
      <alignment horizontal="center" vertical="center"/>
    </xf>
    <xf numFmtId="10" fontId="6" fillId="12" borderId="5" xfId="0" applyNumberFormat="1" applyFont="1" applyFill="1" applyBorder="1" applyAlignment="1">
      <alignment vertical="center"/>
    </xf>
    <xf numFmtId="4" fontId="1" fillId="12" borderId="5" xfId="7" applyNumberFormat="1" applyFont="1" applyFill="1" applyBorder="1" applyAlignment="1">
      <alignment vertical="center"/>
    </xf>
    <xf numFmtId="4" fontId="9" fillId="12" borderId="5" xfId="0" applyNumberFormat="1" applyFont="1" applyFill="1" applyBorder="1" applyAlignment="1">
      <alignment vertical="center"/>
    </xf>
    <xf numFmtId="0" fontId="6" fillId="0" borderId="32" xfId="0" applyFont="1" applyBorder="1" applyAlignment="1">
      <alignment horizontal="center" vertical="center"/>
    </xf>
    <xf numFmtId="0" fontId="28" fillId="0" borderId="6" xfId="0" applyFont="1" applyBorder="1" applyAlignment="1">
      <alignment vertical="center"/>
    </xf>
    <xf numFmtId="0" fontId="6" fillId="0" borderId="27" xfId="0" applyFont="1" applyBorder="1" applyAlignment="1">
      <alignment horizontal="center"/>
    </xf>
    <xf numFmtId="0" fontId="16" fillId="0" borderId="0" xfId="0" applyFont="1" applyAlignment="1">
      <alignment horizontal="center" vertical="center"/>
    </xf>
    <xf numFmtId="44" fontId="16" fillId="0" borderId="6" xfId="5" applyFont="1" applyBorder="1" applyAlignment="1">
      <alignment horizontal="center" vertical="center"/>
    </xf>
    <xf numFmtId="4" fontId="16" fillId="0" borderId="6" xfId="0" applyNumberFormat="1" applyFont="1" applyBorder="1" applyAlignment="1">
      <alignment vertical="center"/>
    </xf>
    <xf numFmtId="0" fontId="28" fillId="11" borderId="6" xfId="0" applyFont="1" applyFill="1" applyBorder="1" applyAlignment="1">
      <alignment vertical="center"/>
    </xf>
    <xf numFmtId="0" fontId="9" fillId="12" borderId="25" xfId="0" applyFont="1" applyFill="1" applyBorder="1" applyAlignment="1">
      <alignment horizontal="center" vertical="center" wrapText="1"/>
    </xf>
    <xf numFmtId="0" fontId="16" fillId="12" borderId="5" xfId="0" applyFont="1" applyFill="1" applyBorder="1" applyAlignment="1">
      <alignment vertical="center"/>
    </xf>
    <xf numFmtId="4" fontId="16" fillId="12" borderId="5" xfId="7" applyNumberFormat="1" applyFont="1" applyFill="1" applyBorder="1" applyAlignment="1">
      <alignment vertical="center"/>
    </xf>
    <xf numFmtId="4" fontId="16" fillId="12" borderId="5" xfId="0" applyNumberFormat="1" applyFont="1" applyFill="1" applyBorder="1" applyAlignment="1">
      <alignment vertical="center"/>
    </xf>
    <xf numFmtId="0" fontId="6" fillId="0" borderId="30" xfId="0" applyFont="1" applyBorder="1" applyAlignment="1">
      <alignment horizontal="center" vertical="center"/>
    </xf>
    <xf numFmtId="0" fontId="28" fillId="0" borderId="27" xfId="0" applyFont="1" applyBorder="1" applyAlignment="1">
      <alignment vertical="center"/>
    </xf>
    <xf numFmtId="0" fontId="5" fillId="0" borderId="28" xfId="0" applyFont="1" applyBorder="1" applyAlignment="1">
      <alignment horizontal="center"/>
    </xf>
    <xf numFmtId="0" fontId="18" fillId="0" borderId="27" xfId="0" applyFont="1" applyBorder="1" applyAlignment="1">
      <alignment horizontal="center" vertical="center"/>
    </xf>
    <xf numFmtId="44" fontId="6" fillId="0" borderId="6" xfId="5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27" xfId="0" applyFont="1" applyBorder="1" applyAlignment="1">
      <alignment horizontal="left" vertical="center"/>
    </xf>
    <xf numFmtId="0" fontId="9" fillId="0" borderId="28" xfId="0" applyFont="1" applyBorder="1" applyAlignment="1">
      <alignment vertical="center"/>
    </xf>
    <xf numFmtId="10" fontId="9" fillId="0" borderId="4" xfId="0" applyNumberFormat="1" applyFont="1" applyBorder="1" applyAlignment="1">
      <alignment horizontal="center" vertical="center"/>
    </xf>
    <xf numFmtId="44" fontId="9" fillId="0" borderId="27" xfId="5" applyFont="1" applyFill="1" applyBorder="1" applyAlignment="1">
      <alignment vertical="center"/>
    </xf>
    <xf numFmtId="0" fontId="9" fillId="0" borderId="4" xfId="0" applyFont="1" applyBorder="1" applyAlignment="1">
      <alignment horizontal="left" vertical="center"/>
    </xf>
    <xf numFmtId="0" fontId="9" fillId="0" borderId="2" xfId="0" applyFont="1" applyBorder="1" applyAlignment="1">
      <alignment vertical="center"/>
    </xf>
    <xf numFmtId="10" fontId="9" fillId="0" borderId="4" xfId="2" applyNumberFormat="1" applyFont="1" applyFill="1" applyBorder="1" applyAlignment="1">
      <alignment horizontal="center" vertical="center"/>
    </xf>
    <xf numFmtId="44" fontId="9" fillId="0" borderId="4" xfId="5" applyFont="1" applyFill="1" applyBorder="1" applyAlignment="1">
      <alignment vertical="center"/>
    </xf>
    <xf numFmtId="0" fontId="9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center"/>
    </xf>
    <xf numFmtId="0" fontId="9" fillId="0" borderId="3" xfId="0" applyFont="1" applyBorder="1" applyAlignment="1">
      <alignment horizontal="left" vertical="center"/>
    </xf>
    <xf numFmtId="0" fontId="6" fillId="0" borderId="3" xfId="0" applyFont="1" applyBorder="1"/>
    <xf numFmtId="4" fontId="9" fillId="0" borderId="1" xfId="0" applyNumberFormat="1" applyFont="1" applyBorder="1" applyAlignment="1">
      <alignment vertical="center"/>
    </xf>
    <xf numFmtId="0" fontId="22" fillId="5" borderId="0" xfId="0" applyFont="1" applyFill="1" applyAlignment="1">
      <alignment vertical="center"/>
    </xf>
    <xf numFmtId="0" fontId="31" fillId="13" borderId="0" xfId="0" applyFont="1" applyFill="1" applyAlignment="1">
      <alignment horizontal="left" vertical="center"/>
    </xf>
    <xf numFmtId="0" fontId="6" fillId="5" borderId="0" xfId="0" applyFont="1" applyFill="1" applyAlignment="1">
      <alignment horizontal="center"/>
    </xf>
    <xf numFmtId="0" fontId="6" fillId="5" borderId="0" xfId="0" applyFont="1" applyFill="1"/>
    <xf numFmtId="4" fontId="31" fillId="13" borderId="0" xfId="0" applyNumberFormat="1" applyFont="1" applyFill="1" applyAlignment="1">
      <alignment vertical="center"/>
    </xf>
    <xf numFmtId="0" fontId="0" fillId="5" borderId="0" xfId="0" applyFill="1"/>
    <xf numFmtId="0" fontId="22" fillId="0" borderId="0" xfId="0" applyFont="1" applyAlignment="1">
      <alignment horizontal="center" vertical="center"/>
    </xf>
    <xf numFmtId="4" fontId="22" fillId="0" borderId="0" xfId="0" applyNumberFormat="1" applyFont="1" applyAlignment="1">
      <alignment vertical="center"/>
    </xf>
    <xf numFmtId="0" fontId="32" fillId="0" borderId="0" xfId="0" applyFont="1"/>
    <xf numFmtId="0" fontId="9" fillId="0" borderId="1" xfId="0" applyFont="1" applyBorder="1" applyAlignment="1">
      <alignment horizontal="left" vertical="center"/>
    </xf>
    <xf numFmtId="0" fontId="23" fillId="0" borderId="2" xfId="0" applyFont="1" applyBorder="1" applyAlignment="1">
      <alignment horizontal="center" vertical="center"/>
    </xf>
    <xf numFmtId="0" fontId="23" fillId="0" borderId="3" xfId="0" applyFont="1" applyBorder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 wrapText="1"/>
    </xf>
    <xf numFmtId="172" fontId="3" fillId="0" borderId="3" xfId="0" applyNumberFormat="1" applyFont="1" applyBorder="1" applyAlignment="1">
      <alignment horizontal="center" vertical="center"/>
    </xf>
    <xf numFmtId="172" fontId="3" fillId="0" borderId="1" xfId="0" applyNumberFormat="1" applyFont="1" applyBorder="1" applyAlignment="1">
      <alignment horizontal="center" vertical="center"/>
    </xf>
    <xf numFmtId="44" fontId="9" fillId="0" borderId="33" xfId="5" applyFont="1" applyFill="1" applyBorder="1" applyAlignment="1">
      <alignment vertical="center"/>
    </xf>
    <xf numFmtId="0" fontId="9" fillId="9" borderId="32" xfId="0" applyFont="1" applyFill="1" applyBorder="1" applyAlignment="1">
      <alignment horizontal="left" vertical="center" wrapText="1"/>
    </xf>
    <xf numFmtId="0" fontId="9" fillId="9" borderId="6" xfId="0" applyFont="1" applyFill="1" applyBorder="1" applyAlignment="1">
      <alignment horizontal="left" vertical="center" wrapText="1"/>
    </xf>
    <xf numFmtId="0" fontId="2" fillId="9" borderId="6" xfId="0" applyFont="1" applyFill="1" applyBorder="1" applyAlignment="1">
      <alignment horizontal="center" vertical="center" wrapText="1"/>
    </xf>
    <xf numFmtId="0" fontId="2" fillId="9" borderId="6" xfId="0" applyFont="1" applyFill="1" applyBorder="1" applyAlignment="1">
      <alignment horizontal="center" vertical="center"/>
    </xf>
    <xf numFmtId="0" fontId="2" fillId="9" borderId="30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justify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10" fontId="6" fillId="0" borderId="5" xfId="2" applyNumberFormat="1" applyFont="1" applyFill="1" applyBorder="1" applyAlignment="1">
      <alignment horizontal="center" vertical="center"/>
    </xf>
    <xf numFmtId="44" fontId="6" fillId="0" borderId="5" xfId="0" applyNumberFormat="1" applyFont="1" applyBorder="1" applyAlignment="1">
      <alignment horizontal="center" vertical="center"/>
    </xf>
    <xf numFmtId="44" fontId="6" fillId="0" borderId="34" xfId="0" applyNumberFormat="1" applyFont="1" applyBorder="1" applyAlignment="1">
      <alignment horizontal="center" vertical="center"/>
    </xf>
    <xf numFmtId="0" fontId="0" fillId="0" borderId="27" xfId="0" applyBorder="1" applyAlignment="1">
      <alignment horizontal="justify" vertical="center" wrapText="1"/>
    </xf>
    <xf numFmtId="10" fontId="6" fillId="0" borderId="27" xfId="2" applyNumberFormat="1" applyFont="1" applyFill="1" applyBorder="1" applyAlignment="1">
      <alignment horizontal="center" vertical="center"/>
    </xf>
    <xf numFmtId="44" fontId="6" fillId="0" borderId="35" xfId="0" applyNumberFormat="1" applyFont="1" applyBorder="1" applyAlignment="1">
      <alignment horizontal="center" vertical="center"/>
    </xf>
    <xf numFmtId="0" fontId="6" fillId="0" borderId="27" xfId="0" applyFont="1" applyBorder="1" applyAlignment="1">
      <alignment horizontal="justify" vertical="center" wrapText="1"/>
    </xf>
    <xf numFmtId="0" fontId="0" fillId="0" borderId="6" xfId="0" applyBorder="1" applyAlignment="1">
      <alignment horizontal="justify" vertical="center" wrapText="1"/>
    </xf>
    <xf numFmtId="10" fontId="6" fillId="0" borderId="6" xfId="2" applyNumberFormat="1" applyFont="1" applyFill="1" applyBorder="1" applyAlignment="1">
      <alignment horizontal="center" vertical="center"/>
    </xf>
    <xf numFmtId="44" fontId="6" fillId="0" borderId="36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left" vertical="center" wrapText="1"/>
    </xf>
    <xf numFmtId="0" fontId="9" fillId="9" borderId="6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44" fontId="6" fillId="0" borderId="27" xfId="5" applyFont="1" applyFill="1" applyBorder="1" applyAlignment="1">
      <alignment horizontal="center" vertical="center"/>
    </xf>
    <xf numFmtId="0" fontId="6" fillId="0" borderId="6" xfId="0" applyFont="1" applyBorder="1" applyAlignment="1">
      <alignment horizontal="justify" vertical="center" wrapText="1"/>
    </xf>
    <xf numFmtId="0" fontId="6" fillId="0" borderId="6" xfId="0" applyFont="1" applyBorder="1" applyAlignment="1">
      <alignment horizontal="justify" vertical="center"/>
    </xf>
    <xf numFmtId="44" fontId="6" fillId="0" borderId="5" xfId="5" applyFont="1" applyFill="1" applyBorder="1" applyAlignment="1">
      <alignment horizontal="center" vertical="center"/>
    </xf>
    <xf numFmtId="0" fontId="0" fillId="0" borderId="12" xfId="0" applyBorder="1"/>
    <xf numFmtId="0" fontId="6" fillId="0" borderId="2" xfId="0" applyFont="1" applyBorder="1" applyAlignment="1">
      <alignment horizontal="center" vertical="center"/>
    </xf>
    <xf numFmtId="10" fontId="6" fillId="0" borderId="3" xfId="0" applyNumberFormat="1" applyFont="1" applyBorder="1" applyAlignment="1">
      <alignment horizontal="center" vertical="center"/>
    </xf>
    <xf numFmtId="4" fontId="1" fillId="0" borderId="1" xfId="7" applyNumberFormat="1" applyFont="1" applyFill="1" applyBorder="1" applyAlignment="1">
      <alignment vertical="center"/>
    </xf>
    <xf numFmtId="44" fontId="9" fillId="0" borderId="36" xfId="0" applyNumberFormat="1" applyFont="1" applyBorder="1" applyAlignment="1">
      <alignment vertical="center"/>
    </xf>
    <xf numFmtId="0" fontId="0" fillId="0" borderId="1" xfId="0" applyBorder="1"/>
    <xf numFmtId="10" fontId="29" fillId="0" borderId="3" xfId="0" applyNumberFormat="1" applyFont="1" applyBorder="1" applyAlignment="1">
      <alignment horizontal="center" vertical="center"/>
    </xf>
    <xf numFmtId="1" fontId="6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44" fontId="9" fillId="0" borderId="37" xfId="5" applyFont="1" applyFill="1" applyBorder="1" applyAlignment="1">
      <alignment vertical="center"/>
    </xf>
    <xf numFmtId="0" fontId="2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/>
    <xf numFmtId="0" fontId="9" fillId="11" borderId="5" xfId="0" applyFont="1" applyFill="1" applyBorder="1" applyAlignment="1">
      <alignment horizontal="left" vertical="center"/>
    </xf>
    <xf numFmtId="0" fontId="28" fillId="11" borderId="25" xfId="0" applyFont="1" applyFill="1" applyBorder="1" applyAlignment="1">
      <alignment vertical="center"/>
    </xf>
    <xf numFmtId="0" fontId="6" fillId="12" borderId="29" xfId="0" applyFont="1" applyFill="1" applyBorder="1" applyAlignment="1">
      <alignment horizontal="center" vertical="center"/>
    </xf>
    <xf numFmtId="0" fontId="6" fillId="11" borderId="5" xfId="0" applyFont="1" applyFill="1" applyBorder="1" applyAlignment="1">
      <alignment horizontal="center" vertical="center"/>
    </xf>
    <xf numFmtId="4" fontId="9" fillId="11" borderId="34" xfId="0" applyNumberFormat="1" applyFont="1" applyFill="1" applyBorder="1" applyAlignment="1">
      <alignment vertical="center"/>
    </xf>
    <xf numFmtId="0" fontId="34" fillId="0" borderId="6" xfId="0" applyFont="1" applyBorder="1" applyAlignment="1">
      <alignment horizontal="left" vertical="center"/>
    </xf>
    <xf numFmtId="44" fontId="6" fillId="0" borderId="6" xfId="5" applyFont="1" applyFill="1" applyBorder="1" applyAlignment="1">
      <alignment horizontal="left" vertical="center"/>
    </xf>
    <xf numFmtId="44" fontId="6" fillId="0" borderId="36" xfId="5" applyFont="1" applyFill="1" applyBorder="1" applyAlignment="1">
      <alignment vertical="center"/>
    </xf>
    <xf numFmtId="0" fontId="6" fillId="11" borderId="29" xfId="0" applyFont="1" applyFill="1" applyBorder="1" applyAlignment="1">
      <alignment horizontal="center" vertical="center"/>
    </xf>
    <xf numFmtId="0" fontId="9" fillId="11" borderId="25" xfId="0" applyFont="1" applyFill="1" applyBorder="1" applyAlignment="1">
      <alignment horizontal="left" vertical="center"/>
    </xf>
    <xf numFmtId="0" fontId="9" fillId="11" borderId="26" xfId="0" applyFont="1" applyFill="1" applyBorder="1" applyAlignment="1">
      <alignment horizontal="left" vertical="center"/>
    </xf>
    <xf numFmtId="0" fontId="9" fillId="11" borderId="29" xfId="0" applyFont="1" applyFill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32" xfId="0" applyFont="1" applyBorder="1" applyAlignment="1">
      <alignment horizontal="left" vertical="center"/>
    </xf>
    <xf numFmtId="0" fontId="6" fillId="11" borderId="32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left" vertical="center"/>
    </xf>
    <xf numFmtId="4" fontId="9" fillId="0" borderId="36" xfId="0" applyNumberFormat="1" applyFont="1" applyBorder="1" applyAlignment="1">
      <alignment vertical="center"/>
    </xf>
    <xf numFmtId="0" fontId="9" fillId="0" borderId="28" xfId="0" applyFont="1" applyBorder="1" applyAlignment="1">
      <alignment horizontal="left" vertical="center"/>
    </xf>
    <xf numFmtId="0" fontId="9" fillId="0" borderId="14" xfId="0" applyFont="1" applyBorder="1" applyAlignment="1">
      <alignment horizontal="left" vertical="center"/>
    </xf>
    <xf numFmtId="0" fontId="9" fillId="0" borderId="12" xfId="0" applyFont="1" applyBorder="1" applyAlignment="1">
      <alignment horizontal="left" vertical="center"/>
    </xf>
    <xf numFmtId="44" fontId="6" fillId="0" borderId="35" xfId="5" applyFont="1" applyFill="1" applyBorder="1" applyAlignment="1">
      <alignment vertical="center"/>
    </xf>
    <xf numFmtId="0" fontId="28" fillId="9" borderId="26" xfId="0" applyFont="1" applyFill="1" applyBorder="1" applyAlignment="1">
      <alignment vertical="center"/>
    </xf>
    <xf numFmtId="0" fontId="6" fillId="9" borderId="29" xfId="0" applyFont="1" applyFill="1" applyBorder="1" applyAlignment="1">
      <alignment horizontal="center" vertical="center"/>
    </xf>
    <xf numFmtId="0" fontId="28" fillId="9" borderId="14" xfId="0" applyFont="1" applyFill="1" applyBorder="1" applyAlignment="1">
      <alignment vertical="center"/>
    </xf>
    <xf numFmtId="0" fontId="6" fillId="9" borderId="12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14" xfId="0" applyBorder="1" applyAlignment="1">
      <alignment horizontal="center"/>
    </xf>
    <xf numFmtId="0" fontId="28" fillId="9" borderId="29" xfId="0" applyFont="1" applyFill="1" applyBorder="1" applyAlignment="1">
      <alignment vertical="center"/>
    </xf>
    <xf numFmtId="0" fontId="28" fillId="9" borderId="12" xfId="0" applyFont="1" applyFill="1" applyBorder="1" applyAlignment="1">
      <alignment vertical="center"/>
    </xf>
    <xf numFmtId="0" fontId="29" fillId="0" borderId="38" xfId="0" applyFont="1" applyBorder="1" applyAlignment="1">
      <alignment vertical="center"/>
    </xf>
    <xf numFmtId="43" fontId="6" fillId="0" borderId="5" xfId="1" applyFont="1" applyFill="1" applyBorder="1" applyAlignment="1">
      <alignment horizontal="center" vertical="center"/>
    </xf>
    <xf numFmtId="44" fontId="6" fillId="0" borderId="29" xfId="5" applyFont="1" applyFill="1" applyBorder="1" applyAlignment="1">
      <alignment horizontal="center" vertical="center"/>
    </xf>
    <xf numFmtId="0" fontId="29" fillId="0" borderId="39" xfId="0" applyFont="1" applyBorder="1" applyAlignment="1">
      <alignment vertical="center"/>
    </xf>
    <xf numFmtId="44" fontId="6" fillId="0" borderId="12" xfId="5" applyFont="1" applyFill="1" applyBorder="1" applyAlignment="1">
      <alignment horizontal="center" vertical="center"/>
    </xf>
    <xf numFmtId="44" fontId="9" fillId="0" borderId="3" xfId="5" applyFont="1" applyBorder="1" applyAlignment="1">
      <alignment vertical="center"/>
    </xf>
    <xf numFmtId="0" fontId="9" fillId="13" borderId="0" xfId="0" applyFont="1" applyFill="1" applyAlignment="1">
      <alignment horizontal="left" vertical="center"/>
    </xf>
    <xf numFmtId="4" fontId="9" fillId="13" borderId="0" xfId="0" applyNumberFormat="1" applyFont="1" applyFill="1" applyAlignment="1">
      <alignment vertical="center"/>
    </xf>
    <xf numFmtId="0" fontId="22" fillId="0" borderId="0" xfId="3" applyFont="1"/>
    <xf numFmtId="0" fontId="22" fillId="0" borderId="0" xfId="3" applyFont="1" applyAlignment="1">
      <alignment horizontal="center"/>
    </xf>
    <xf numFmtId="4" fontId="22" fillId="0" borderId="0" xfId="3" applyNumberFormat="1" applyFont="1"/>
    <xf numFmtId="0" fontId="2" fillId="3" borderId="4" xfId="0" applyFont="1" applyFill="1" applyBorder="1" applyAlignment="1">
      <alignment horizontal="center" vertical="center"/>
    </xf>
    <xf numFmtId="172" fontId="6" fillId="0" borderId="5" xfId="0" applyNumberFormat="1" applyFont="1" applyBorder="1" applyAlignment="1">
      <alignment horizontal="center" vertical="center"/>
    </xf>
    <xf numFmtId="0" fontId="24" fillId="0" borderId="42" xfId="3" applyFont="1" applyBorder="1" applyAlignment="1">
      <alignment horizontal="center" vertical="center" wrapText="1"/>
    </xf>
    <xf numFmtId="10" fontId="7" fillId="5" borderId="11" xfId="8" applyNumberFormat="1" applyFont="1" applyFill="1" applyBorder="1" applyAlignment="1">
      <alignment horizontal="center" vertical="center" wrapText="1"/>
    </xf>
    <xf numFmtId="0" fontId="6" fillId="0" borderId="41" xfId="4" applyFont="1" applyBorder="1" applyAlignment="1">
      <alignment horizontal="center" vertical="center" wrapText="1"/>
    </xf>
    <xf numFmtId="0" fontId="6" fillId="0" borderId="9" xfId="4" applyFont="1" applyBorder="1" applyAlignment="1">
      <alignment horizontal="justify" vertical="center" wrapText="1"/>
    </xf>
    <xf numFmtId="44" fontId="6" fillId="0" borderId="9" xfId="5" applyFont="1" applyFill="1" applyBorder="1" applyAlignment="1">
      <alignment vertical="center"/>
    </xf>
    <xf numFmtId="0" fontId="37" fillId="0" borderId="0" xfId="0" applyFont="1"/>
    <xf numFmtId="44" fontId="9" fillId="14" borderId="9" xfId="5" applyFont="1" applyFill="1" applyBorder="1" applyAlignment="1">
      <alignment vertical="center"/>
    </xf>
    <xf numFmtId="0" fontId="38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9" fillId="9" borderId="30" xfId="0" applyFont="1" applyFill="1" applyBorder="1" applyAlignment="1">
      <alignment horizontal="left" vertical="center"/>
    </xf>
    <xf numFmtId="0" fontId="28" fillId="9" borderId="30" xfId="0" applyFont="1" applyFill="1" applyBorder="1" applyAlignment="1">
      <alignment vertical="center"/>
    </xf>
    <xf numFmtId="0" fontId="6" fillId="9" borderId="44" xfId="0" applyFont="1" applyFill="1" applyBorder="1" applyAlignment="1">
      <alignment vertical="center"/>
    </xf>
    <xf numFmtId="0" fontId="6" fillId="9" borderId="6" xfId="0" applyFont="1" applyFill="1" applyBorder="1" applyAlignment="1">
      <alignment vertical="center"/>
    </xf>
    <xf numFmtId="4" fontId="1" fillId="9" borderId="6" xfId="7" applyNumberFormat="1" applyFont="1" applyFill="1" applyBorder="1" applyAlignment="1">
      <alignment vertical="center"/>
    </xf>
    <xf numFmtId="4" fontId="6" fillId="9" borderId="6" xfId="0" applyNumberFormat="1" applyFont="1" applyFill="1" applyBorder="1" applyAlignment="1">
      <alignment vertical="center"/>
    </xf>
    <xf numFmtId="0" fontId="9" fillId="11" borderId="0" xfId="0" applyFont="1" applyFill="1" applyAlignment="1">
      <alignment horizontal="left" vertical="center"/>
    </xf>
    <xf numFmtId="0" fontId="9" fillId="11" borderId="45" xfId="0" applyFont="1" applyFill="1" applyBorder="1" applyAlignment="1">
      <alignment horizontal="left" vertical="center"/>
    </xf>
    <xf numFmtId="0" fontId="9" fillId="11" borderId="46" xfId="0" applyFont="1" applyFill="1" applyBorder="1" applyAlignment="1">
      <alignment horizontal="left" vertical="center"/>
    </xf>
    <xf numFmtId="0" fontId="6" fillId="0" borderId="30" xfId="0" applyFont="1" applyBorder="1" applyAlignment="1">
      <alignment horizontal="left" vertical="center"/>
    </xf>
    <xf numFmtId="0" fontId="0" fillId="0" borderId="4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0" fontId="6" fillId="0" borderId="47" xfId="0" applyFont="1" applyBorder="1" applyAlignment="1">
      <alignment vertical="center"/>
    </xf>
    <xf numFmtId="0" fontId="6" fillId="0" borderId="48" xfId="0" applyFont="1" applyBorder="1" applyAlignment="1">
      <alignment vertical="center"/>
    </xf>
    <xf numFmtId="0" fontId="6" fillId="0" borderId="49" xfId="0" applyFont="1" applyBorder="1" applyAlignment="1">
      <alignment vertical="center"/>
    </xf>
    <xf numFmtId="0" fontId="28" fillId="9" borderId="50" xfId="0" applyFont="1" applyFill="1" applyBorder="1" applyAlignment="1">
      <alignment vertical="center"/>
    </xf>
    <xf numFmtId="0" fontId="28" fillId="9" borderId="0" xfId="0" applyFont="1" applyFill="1" applyAlignment="1">
      <alignment vertical="center"/>
    </xf>
    <xf numFmtId="0" fontId="2" fillId="3" borderId="51" xfId="0" applyFont="1" applyFill="1" applyBorder="1" applyAlignment="1">
      <alignment horizontal="center" vertical="center" wrapText="1"/>
    </xf>
    <xf numFmtId="0" fontId="39" fillId="3" borderId="0" xfId="0" applyFont="1" applyFill="1" applyAlignment="1">
      <alignment horizontal="center" vertical="center" wrapText="1"/>
    </xf>
    <xf numFmtId="0" fontId="2" fillId="3" borderId="26" xfId="0" applyFont="1" applyFill="1" applyBorder="1" applyAlignment="1">
      <alignment horizontal="center" vertical="center" wrapText="1"/>
    </xf>
    <xf numFmtId="0" fontId="28" fillId="12" borderId="30" xfId="0" applyFont="1" applyFill="1" applyBorder="1" applyAlignment="1">
      <alignment vertical="center"/>
    </xf>
    <xf numFmtId="0" fontId="28" fillId="12" borderId="6" xfId="0" applyFont="1" applyFill="1" applyBorder="1" applyAlignment="1">
      <alignment vertical="center"/>
    </xf>
    <xf numFmtId="0" fontId="6" fillId="12" borderId="6" xfId="0" applyFont="1" applyFill="1" applyBorder="1" applyAlignment="1">
      <alignment vertical="center"/>
    </xf>
    <xf numFmtId="0" fontId="18" fillId="12" borderId="6" xfId="0" applyFont="1" applyFill="1" applyBorder="1" applyAlignment="1">
      <alignment vertical="center"/>
    </xf>
    <xf numFmtId="0" fontId="16" fillId="12" borderId="6" xfId="0" applyFont="1" applyFill="1" applyBorder="1" applyAlignment="1">
      <alignment vertical="center"/>
    </xf>
    <xf numFmtId="44" fontId="1" fillId="12" borderId="6" xfId="5" applyFont="1" applyFill="1" applyBorder="1" applyAlignment="1">
      <alignment vertical="center"/>
    </xf>
    <xf numFmtId="44" fontId="6" fillId="12" borderId="6" xfId="5" applyFont="1" applyFill="1" applyBorder="1" applyAlignment="1">
      <alignment vertical="center"/>
    </xf>
    <xf numFmtId="0" fontId="29" fillId="0" borderId="6" xfId="0" applyFont="1" applyBorder="1" applyAlignment="1">
      <alignment horizontal="center" vertical="center"/>
    </xf>
    <xf numFmtId="9" fontId="29" fillId="0" borderId="6" xfId="0" applyNumberFormat="1" applyFont="1" applyBorder="1" applyAlignment="1">
      <alignment horizontal="center" vertical="center"/>
    </xf>
    <xf numFmtId="2" fontId="34" fillId="0" borderId="6" xfId="0" applyNumberFormat="1" applyFont="1" applyBorder="1" applyAlignment="1">
      <alignment horizontal="center" vertical="center"/>
    </xf>
    <xf numFmtId="2" fontId="16" fillId="0" borderId="6" xfId="0" applyNumberFormat="1" applyFont="1" applyBorder="1" applyAlignment="1">
      <alignment horizontal="center" vertical="center"/>
    </xf>
    <xf numFmtId="44" fontId="1" fillId="0" borderId="6" xfId="5" applyFont="1" applyFill="1" applyBorder="1" applyAlignment="1">
      <alignment vertical="center"/>
    </xf>
    <xf numFmtId="44" fontId="6" fillId="0" borderId="6" xfId="5" applyFont="1" applyBorder="1" applyAlignment="1">
      <alignment vertical="center"/>
    </xf>
    <xf numFmtId="0" fontId="0" fillId="12" borderId="6" xfId="0" applyFill="1" applyBorder="1" applyAlignment="1">
      <alignment vertical="center"/>
    </xf>
    <xf numFmtId="0" fontId="28" fillId="0" borderId="30" xfId="0" applyFont="1" applyBorder="1" applyAlignment="1">
      <alignment vertical="center" wrapText="1"/>
    </xf>
    <xf numFmtId="4" fontId="16" fillId="0" borderId="6" xfId="0" applyNumberFormat="1" applyFont="1" applyBorder="1" applyAlignment="1">
      <alignment horizontal="center" vertical="center"/>
    </xf>
    <xf numFmtId="2" fontId="6" fillId="0" borderId="6" xfId="0" applyNumberFormat="1" applyFont="1" applyBorder="1" applyAlignment="1">
      <alignment horizontal="center" vertical="center"/>
    </xf>
    <xf numFmtId="0" fontId="28" fillId="9" borderId="0" xfId="0" applyFont="1" applyFill="1" applyAlignment="1">
      <alignment horizontal="left" vertical="center"/>
    </xf>
    <xf numFmtId="0" fontId="2" fillId="3" borderId="14" xfId="0" applyFont="1" applyFill="1" applyBorder="1" applyAlignment="1">
      <alignment horizontal="center" vertical="center" wrapText="1"/>
    </xf>
    <xf numFmtId="0" fontId="29" fillId="0" borderId="0" xfId="0" applyFont="1" applyAlignment="1">
      <alignment vertical="center"/>
    </xf>
    <xf numFmtId="173" fontId="0" fillId="0" borderId="6" xfId="0" applyNumberFormat="1" applyBorder="1" applyAlignment="1">
      <alignment horizontal="center" vertical="center"/>
    </xf>
    <xf numFmtId="0" fontId="28" fillId="11" borderId="32" xfId="0" applyFont="1" applyFill="1" applyBorder="1" applyAlignment="1">
      <alignment vertical="center"/>
    </xf>
    <xf numFmtId="0" fontId="0" fillId="11" borderId="32" xfId="0" applyFill="1" applyBorder="1" applyAlignment="1">
      <alignment horizontal="center" vertical="center"/>
    </xf>
    <xf numFmtId="0" fontId="0" fillId="11" borderId="6" xfId="0" applyFill="1" applyBorder="1" applyAlignment="1">
      <alignment vertical="center"/>
    </xf>
    <xf numFmtId="0" fontId="29" fillId="0" borderId="52" xfId="0" applyFont="1" applyBorder="1" applyAlignment="1">
      <alignment vertical="center"/>
    </xf>
    <xf numFmtId="0" fontId="29" fillId="0" borderId="32" xfId="0" applyFont="1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28" fillId="0" borderId="12" xfId="0" applyFont="1" applyBorder="1" applyAlignment="1">
      <alignment vertical="center"/>
    </xf>
    <xf numFmtId="0" fontId="0" fillId="0" borderId="12" xfId="0" applyBorder="1" applyAlignment="1">
      <alignment horizontal="center"/>
    </xf>
    <xf numFmtId="0" fontId="9" fillId="0" borderId="32" xfId="0" applyFont="1" applyBorder="1" applyAlignment="1">
      <alignment horizontal="center" vertical="center"/>
    </xf>
    <xf numFmtId="0" fontId="29" fillId="0" borderId="28" xfId="0" applyFont="1" applyBorder="1" applyAlignment="1">
      <alignment vertical="center"/>
    </xf>
    <xf numFmtId="0" fontId="29" fillId="0" borderId="12" xfId="0" applyFont="1" applyBorder="1" applyAlignment="1">
      <alignment vertical="center"/>
    </xf>
    <xf numFmtId="0" fontId="6" fillId="0" borderId="14" xfId="0" applyFont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/>
    </xf>
    <xf numFmtId="43" fontId="6" fillId="0" borderId="27" xfId="1" applyFont="1" applyFill="1" applyBorder="1" applyAlignment="1">
      <alignment horizontal="center" vertical="center"/>
    </xf>
    <xf numFmtId="44" fontId="9" fillId="0" borderId="12" xfId="5" applyFont="1" applyFill="1" applyBorder="1" applyAlignment="1">
      <alignment vertical="center"/>
    </xf>
    <xf numFmtId="2" fontId="9" fillId="0" borderId="4" xfId="0" applyNumberFormat="1" applyFont="1" applyBorder="1" applyAlignment="1">
      <alignment horizontal="center" vertical="center"/>
    </xf>
    <xf numFmtId="4" fontId="9" fillId="0" borderId="12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41" fillId="16" borderId="63" xfId="0" applyFont="1" applyFill="1" applyBorder="1" applyAlignment="1">
      <alignment horizontal="center" vertical="center" wrapText="1"/>
    </xf>
    <xf numFmtId="0" fontId="42" fillId="0" borderId="0" xfId="0" applyFont="1"/>
    <xf numFmtId="17" fontId="43" fillId="0" borderId="63" xfId="0" applyNumberFormat="1" applyFont="1" applyBorder="1" applyAlignment="1">
      <alignment vertical="center"/>
    </xf>
    <xf numFmtId="44" fontId="8" fillId="0" borderId="63" xfId="5" applyFont="1" applyBorder="1" applyAlignment="1">
      <alignment vertical="center" wrapText="1"/>
    </xf>
    <xf numFmtId="44" fontId="8" fillId="0" borderId="63" xfId="5" applyFont="1" applyFill="1" applyBorder="1" applyAlignment="1">
      <alignment horizontal="left" vertical="center" wrapText="1"/>
    </xf>
    <xf numFmtId="44" fontId="8" fillId="0" borderId="63" xfId="5" applyFont="1" applyBorder="1" applyAlignment="1">
      <alignment horizontal="center" vertical="center" wrapText="1"/>
    </xf>
    <xf numFmtId="0" fontId="43" fillId="0" borderId="63" xfId="0" applyFont="1" applyBorder="1" applyAlignment="1">
      <alignment horizontal="left" vertical="center" wrapText="1"/>
    </xf>
    <xf numFmtId="44" fontId="8" fillId="0" borderId="63" xfId="5" applyFont="1" applyBorder="1" applyAlignment="1">
      <alignment horizontal="left" vertical="center" wrapText="1"/>
    </xf>
    <xf numFmtId="0" fontId="43" fillId="0" borderId="63" xfId="0" applyFont="1" applyBorder="1" applyAlignment="1">
      <alignment horizontal="center" vertical="center" wrapText="1"/>
    </xf>
    <xf numFmtId="0" fontId="44" fillId="16" borderId="63" xfId="0" applyFont="1" applyFill="1" applyBorder="1" applyAlignment="1">
      <alignment horizontal="center" vertical="center" wrapText="1"/>
    </xf>
    <xf numFmtId="0" fontId="45" fillId="16" borderId="53" xfId="0" applyFont="1" applyFill="1" applyBorder="1" applyAlignment="1">
      <alignment horizontal="center" vertical="center" wrapText="1"/>
    </xf>
    <xf numFmtId="0" fontId="45" fillId="16" borderId="70" xfId="0" applyFont="1" applyFill="1" applyBorder="1" applyAlignment="1">
      <alignment horizontal="center" vertical="center" wrapText="1"/>
    </xf>
    <xf numFmtId="0" fontId="8" fillId="0" borderId="63" xfId="0" applyFont="1" applyBorder="1" applyAlignment="1">
      <alignment horizontal="center" vertical="center" wrapText="1"/>
    </xf>
    <xf numFmtId="174" fontId="8" fillId="0" borderId="63" xfId="0" applyNumberFormat="1" applyFont="1" applyBorder="1" applyAlignment="1">
      <alignment horizontal="center" vertical="center" shrinkToFit="1"/>
    </xf>
    <xf numFmtId="0" fontId="43" fillId="0" borderId="63" xfId="0" applyFont="1" applyBorder="1" applyAlignment="1">
      <alignment horizontal="center" vertical="center"/>
    </xf>
    <xf numFmtId="2" fontId="8" fillId="0" borderId="63" xfId="0" applyNumberFormat="1" applyFont="1" applyBorder="1" applyAlignment="1">
      <alignment horizontal="center" vertical="center" shrinkToFit="1"/>
    </xf>
    <xf numFmtId="0" fontId="44" fillId="0" borderId="69" xfId="0" applyFont="1" applyBorder="1" applyAlignment="1">
      <alignment horizontal="center" vertical="center"/>
    </xf>
    <xf numFmtId="0" fontId="44" fillId="0" borderId="0" xfId="0" applyFont="1" applyAlignment="1">
      <alignment horizontal="center" vertical="center" wrapText="1"/>
    </xf>
    <xf numFmtId="174" fontId="44" fillId="0" borderId="0" xfId="0" applyNumberFormat="1" applyFont="1" applyAlignment="1">
      <alignment horizontal="center" vertical="center" shrinkToFit="1"/>
    </xf>
    <xf numFmtId="2" fontId="44" fillId="0" borderId="0" xfId="0" applyNumberFormat="1" applyFont="1" applyAlignment="1">
      <alignment horizontal="center" vertical="center" shrinkToFit="1"/>
    </xf>
    <xf numFmtId="0" fontId="47" fillId="5" borderId="0" xfId="9" applyFont="1" applyFill="1" applyAlignment="1">
      <alignment vertical="center"/>
    </xf>
    <xf numFmtId="0" fontId="47" fillId="5" borderId="0" xfId="9" applyFont="1" applyFill="1" applyAlignment="1">
      <alignment horizontal="center" vertical="center"/>
    </xf>
    <xf numFmtId="0" fontId="40" fillId="15" borderId="63" xfId="0" applyFont="1" applyFill="1" applyBorder="1" applyAlignment="1">
      <alignment horizontal="center" vertical="center" wrapText="1"/>
    </xf>
    <xf numFmtId="0" fontId="42" fillId="0" borderId="0" xfId="0" applyFont="1" applyAlignment="1">
      <alignment horizontal="center" vertical="center"/>
    </xf>
    <xf numFmtId="0" fontId="42" fillId="0" borderId="63" xfId="0" applyFont="1" applyBorder="1" applyAlignment="1">
      <alignment horizontal="center" vertical="center"/>
    </xf>
    <xf numFmtId="0" fontId="42" fillId="0" borderId="63" xfId="0" applyFont="1" applyBorder="1" applyAlignment="1">
      <alignment horizontal="left" vertical="center"/>
    </xf>
    <xf numFmtId="44" fontId="44" fillId="0" borderId="63" xfId="5" applyFont="1" applyFill="1" applyBorder="1" applyAlignment="1">
      <alignment horizontal="center" vertical="center"/>
    </xf>
    <xf numFmtId="44" fontId="44" fillId="0" borderId="63" xfId="5" applyFont="1" applyFill="1" applyBorder="1" applyAlignment="1">
      <alignment horizontal="center" vertical="center" wrapText="1"/>
    </xf>
    <xf numFmtId="0" fontId="48" fillId="5" borderId="0" xfId="9" applyFont="1" applyFill="1" applyAlignment="1">
      <alignment vertical="center"/>
    </xf>
    <xf numFmtId="0" fontId="49" fillId="7" borderId="63" xfId="9" applyFont="1" applyFill="1" applyBorder="1" applyAlignment="1">
      <alignment horizontal="center" vertical="center"/>
    </xf>
    <xf numFmtId="0" fontId="49" fillId="7" borderId="63" xfId="9" applyFont="1" applyFill="1" applyBorder="1" applyAlignment="1">
      <alignment horizontal="center" vertical="center" wrapText="1"/>
    </xf>
    <xf numFmtId="17" fontId="48" fillId="0" borderId="63" xfId="9" applyNumberFormat="1" applyFont="1" applyBorder="1" applyAlignment="1">
      <alignment horizontal="center" vertical="center"/>
    </xf>
    <xf numFmtId="0" fontId="48" fillId="0" borderId="59" xfId="9" applyFont="1" applyBorder="1" applyAlignment="1">
      <alignment horizontal="center" vertical="center"/>
    </xf>
    <xf numFmtId="0" fontId="50" fillId="3" borderId="63" xfId="10" applyFont="1" applyFill="1" applyBorder="1" applyAlignment="1">
      <alignment horizontal="center" vertical="center" wrapText="1"/>
    </xf>
    <xf numFmtId="0" fontId="33" fillId="5" borderId="0" xfId="10" applyFont="1" applyFill="1" applyAlignment="1">
      <alignment horizontal="center" vertical="center" wrapText="1"/>
    </xf>
    <xf numFmtId="44" fontId="48" fillId="5" borderId="0" xfId="9" applyNumberFormat="1" applyFont="1" applyFill="1" applyAlignment="1">
      <alignment vertical="center"/>
    </xf>
    <xf numFmtId="0" fontId="51" fillId="5" borderId="58" xfId="10" applyFont="1" applyFill="1" applyBorder="1" applyAlignment="1">
      <alignment horizontal="right" vertical="center" wrapText="1"/>
    </xf>
    <xf numFmtId="0" fontId="51" fillId="5" borderId="64" xfId="10" applyFont="1" applyFill="1" applyBorder="1" applyAlignment="1">
      <alignment horizontal="center" vertical="center" wrapText="1"/>
    </xf>
    <xf numFmtId="0" fontId="51" fillId="5" borderId="64" xfId="10" applyFont="1" applyFill="1" applyBorder="1" applyAlignment="1">
      <alignment horizontal="left" vertical="center" wrapText="1"/>
    </xf>
    <xf numFmtId="0" fontId="49" fillId="5" borderId="64" xfId="10" applyFont="1" applyFill="1" applyBorder="1" applyAlignment="1">
      <alignment horizontal="center" vertical="center" wrapText="1"/>
    </xf>
    <xf numFmtId="17" fontId="49" fillId="0" borderId="63" xfId="10" applyNumberFormat="1" applyFont="1" applyBorder="1" applyAlignment="1">
      <alignment horizontal="center" wrapText="1"/>
    </xf>
    <xf numFmtId="17" fontId="49" fillId="0" borderId="61" xfId="10" applyNumberFormat="1" applyFont="1" applyBorder="1" applyAlignment="1">
      <alignment horizontal="center" wrapText="1"/>
    </xf>
    <xf numFmtId="0" fontId="52" fillId="0" borderId="63" xfId="9" applyFont="1" applyBorder="1" applyAlignment="1">
      <alignment horizontal="center" vertical="center"/>
    </xf>
    <xf numFmtId="175" fontId="52" fillId="0" borderId="63" xfId="9" applyNumberFormat="1" applyFont="1" applyBorder="1" applyAlignment="1">
      <alignment vertical="center"/>
    </xf>
    <xf numFmtId="49" fontId="37" fillId="0" borderId="63" xfId="11" applyNumberFormat="1" applyFont="1" applyFill="1" applyBorder="1" applyAlignment="1">
      <alignment horizontal="center" vertical="center" wrapText="1"/>
    </xf>
    <xf numFmtId="176" fontId="37" fillId="0" borderId="63" xfId="12" applyFont="1" applyFill="1" applyBorder="1" applyAlignment="1">
      <alignment vertical="center"/>
    </xf>
    <xf numFmtId="43" fontId="37" fillId="5" borderId="63" xfId="13" applyFont="1" applyFill="1" applyBorder="1" applyAlignment="1">
      <alignment horizontal="center" vertical="center" wrapText="1"/>
    </xf>
    <xf numFmtId="0" fontId="48" fillId="5" borderId="0" xfId="9" applyFont="1" applyFill="1" applyAlignment="1">
      <alignment horizontal="center" vertical="center"/>
    </xf>
    <xf numFmtId="174" fontId="48" fillId="5" borderId="0" xfId="9" applyNumberFormat="1" applyFont="1" applyFill="1" applyAlignment="1">
      <alignment vertical="center"/>
    </xf>
    <xf numFmtId="49" fontId="37" fillId="0" borderId="53" xfId="11" applyNumberFormat="1" applyFont="1" applyFill="1" applyBorder="1" applyAlignment="1">
      <alignment horizontal="center" vertical="center" wrapText="1"/>
    </xf>
    <xf numFmtId="176" fontId="37" fillId="0" borderId="53" xfId="12" applyFont="1" applyFill="1" applyBorder="1" applyAlignment="1">
      <alignment vertical="center"/>
    </xf>
    <xf numFmtId="44" fontId="52" fillId="0" borderId="83" xfId="9" applyNumberFormat="1" applyFont="1" applyBorder="1" applyAlignment="1">
      <alignment vertical="center"/>
    </xf>
    <xf numFmtId="0" fontId="52" fillId="0" borderId="83" xfId="9" applyFont="1" applyBorder="1" applyAlignment="1">
      <alignment horizontal="center" vertical="center"/>
    </xf>
    <xf numFmtId="9" fontId="52" fillId="0" borderId="83" xfId="14" applyFont="1" applyFill="1" applyBorder="1" applyAlignment="1">
      <alignment horizontal="center" vertical="center"/>
    </xf>
    <xf numFmtId="0" fontId="49" fillId="5" borderId="58" xfId="10" applyFont="1" applyFill="1" applyBorder="1" applyAlignment="1">
      <alignment horizontal="center" vertical="center" wrapText="1"/>
    </xf>
    <xf numFmtId="0" fontId="49" fillId="0" borderId="64" xfId="10" applyFont="1" applyBorder="1" applyAlignment="1">
      <alignment horizontal="center" vertical="center" wrapText="1"/>
    </xf>
    <xf numFmtId="0" fontId="52" fillId="5" borderId="0" xfId="9" applyFont="1" applyFill="1" applyAlignment="1">
      <alignment horizontal="center" vertical="center"/>
    </xf>
    <xf numFmtId="175" fontId="52" fillId="5" borderId="0" xfId="9" applyNumberFormat="1" applyFont="1" applyFill="1" applyAlignment="1">
      <alignment vertical="center"/>
    </xf>
    <xf numFmtId="0" fontId="54" fillId="5" borderId="0" xfId="9" applyFont="1" applyFill="1" applyAlignment="1">
      <alignment horizontal="center" vertical="center"/>
    </xf>
    <xf numFmtId="0" fontId="48" fillId="5" borderId="71" xfId="9" applyFont="1" applyFill="1" applyBorder="1" applyAlignment="1">
      <alignment horizontal="center" vertical="center"/>
    </xf>
    <xf numFmtId="0" fontId="48" fillId="5" borderId="72" xfId="9" applyFont="1" applyFill="1" applyBorder="1" applyAlignment="1">
      <alignment horizontal="center" vertical="center"/>
    </xf>
    <xf numFmtId="0" fontId="48" fillId="5" borderId="73" xfId="9" applyFont="1" applyFill="1" applyBorder="1" applyAlignment="1">
      <alignment horizontal="center" vertical="center"/>
    </xf>
    <xf numFmtId="0" fontId="48" fillId="5" borderId="73" xfId="9" applyFont="1" applyFill="1" applyBorder="1" applyAlignment="1">
      <alignment vertical="center"/>
    </xf>
    <xf numFmtId="0" fontId="48" fillId="5" borderId="74" xfId="9" applyFont="1" applyFill="1" applyBorder="1" applyAlignment="1">
      <alignment horizontal="center" vertical="center"/>
    </xf>
    <xf numFmtId="0" fontId="48" fillId="5" borderId="75" xfId="9" applyFont="1" applyFill="1" applyBorder="1" applyAlignment="1">
      <alignment horizontal="center" vertical="center"/>
    </xf>
    <xf numFmtId="0" fontId="48" fillId="5" borderId="75" xfId="9" applyFont="1" applyFill="1" applyBorder="1" applyAlignment="1">
      <alignment vertical="center"/>
    </xf>
    <xf numFmtId="0" fontId="48" fillId="5" borderId="76" xfId="9" applyFont="1" applyFill="1" applyBorder="1" applyAlignment="1">
      <alignment vertical="center"/>
    </xf>
    <xf numFmtId="0" fontId="48" fillId="5" borderId="77" xfId="9" applyFont="1" applyFill="1" applyBorder="1" applyAlignment="1">
      <alignment vertical="center"/>
    </xf>
    <xf numFmtId="0" fontId="48" fillId="5" borderId="78" xfId="9" applyFont="1" applyFill="1" applyBorder="1" applyAlignment="1">
      <alignment vertical="center"/>
    </xf>
    <xf numFmtId="0" fontId="9" fillId="0" borderId="62" xfId="3" applyFont="1" applyBorder="1" applyAlignment="1">
      <alignment horizontal="center" vertical="center" wrapText="1"/>
    </xf>
    <xf numFmtId="0" fontId="9" fillId="0" borderId="65" xfId="3" applyFont="1" applyBorder="1" applyAlignment="1">
      <alignment horizontal="center" vertical="center" wrapText="1"/>
    </xf>
    <xf numFmtId="0" fontId="9" fillId="0" borderId="65" xfId="3" applyFont="1" applyBorder="1" applyAlignment="1">
      <alignment horizontal="right" vertical="center"/>
    </xf>
    <xf numFmtId="17" fontId="9" fillId="5" borderId="65" xfId="3" applyNumberFormat="1" applyFont="1" applyFill="1" applyBorder="1" applyAlignment="1">
      <alignment horizontal="left" vertical="center"/>
    </xf>
    <xf numFmtId="0" fontId="9" fillId="0" borderId="66" xfId="3" applyFont="1" applyBorder="1" applyAlignment="1">
      <alignment horizontal="center" vertical="center" wrapText="1"/>
    </xf>
    <xf numFmtId="0" fontId="6" fillId="0" borderId="60" xfId="3" applyFont="1" applyBorder="1" applyAlignment="1">
      <alignment vertical="center"/>
    </xf>
    <xf numFmtId="0" fontId="6" fillId="0" borderId="84" xfId="3" applyFont="1" applyBorder="1" applyAlignment="1">
      <alignment vertical="center"/>
    </xf>
    <xf numFmtId="0" fontId="9" fillId="0" borderId="84" xfId="3" applyFont="1" applyBorder="1" applyAlignment="1">
      <alignment horizontal="right" vertical="center"/>
    </xf>
    <xf numFmtId="49" fontId="9" fillId="0" borderId="84" xfId="3" applyNumberFormat="1" applyFont="1" applyBorder="1" applyAlignment="1">
      <alignment horizontal="left" vertical="center"/>
    </xf>
    <xf numFmtId="0" fontId="6" fillId="0" borderId="84" xfId="3" applyFont="1" applyBorder="1"/>
    <xf numFmtId="0" fontId="6" fillId="0" borderId="61" xfId="3" applyFont="1" applyBorder="1" applyAlignment="1">
      <alignment vertical="center"/>
    </xf>
    <xf numFmtId="0" fontId="2" fillId="0" borderId="0" xfId="0" applyFont="1" applyAlignment="1">
      <alignment vertical="center" wrapText="1"/>
    </xf>
    <xf numFmtId="0" fontId="2" fillId="3" borderId="79" xfId="0" applyFont="1" applyFill="1" applyBorder="1" applyAlignment="1">
      <alignment horizontal="center" vertical="center" wrapText="1"/>
    </xf>
    <xf numFmtId="0" fontId="2" fillId="3" borderId="55" xfId="0" applyFont="1" applyFill="1" applyBorder="1" applyAlignment="1">
      <alignment horizontal="center" vertical="center" wrapText="1"/>
    </xf>
    <xf numFmtId="0" fontId="2" fillId="3" borderId="85" xfId="0" applyFont="1" applyFill="1" applyBorder="1" applyAlignment="1">
      <alignment horizontal="center" vertical="center" wrapText="1"/>
    </xf>
    <xf numFmtId="0" fontId="6" fillId="5" borderId="86" xfId="0" applyFont="1" applyFill="1" applyBorder="1" applyAlignment="1">
      <alignment horizontal="justify" vertical="center" wrapText="1"/>
    </xf>
    <xf numFmtId="4" fontId="29" fillId="0" borderId="61" xfId="0" applyNumberFormat="1" applyFont="1" applyBorder="1" applyAlignment="1">
      <alignment horizontal="center" vertical="center" wrapText="1"/>
    </xf>
    <xf numFmtId="4" fontId="29" fillId="0" borderId="87" xfId="0" applyNumberFormat="1" applyFont="1" applyBorder="1" applyAlignment="1">
      <alignment horizontal="center" vertical="center" wrapText="1"/>
    </xf>
    <xf numFmtId="4" fontId="29" fillId="0" borderId="0" xfId="0" applyNumberFormat="1" applyFont="1" applyAlignment="1">
      <alignment horizontal="center" vertical="center" wrapText="1"/>
    </xf>
    <xf numFmtId="0" fontId="6" fillId="5" borderId="88" xfId="0" applyFont="1" applyFill="1" applyBorder="1" applyAlignment="1">
      <alignment horizontal="justify" vertical="center" wrapText="1"/>
    </xf>
    <xf numFmtId="0" fontId="6" fillId="5" borderId="80" xfId="0" applyFont="1" applyFill="1" applyBorder="1" applyAlignment="1">
      <alignment horizontal="justify" vertical="center" wrapText="1"/>
    </xf>
    <xf numFmtId="0" fontId="6" fillId="5" borderId="89" xfId="0" applyFont="1" applyFill="1" applyBorder="1" applyAlignment="1">
      <alignment horizontal="justify" vertical="center" wrapText="1"/>
    </xf>
    <xf numFmtId="4" fontId="29" fillId="0" borderId="90" xfId="0" applyNumberFormat="1" applyFont="1" applyBorder="1" applyAlignment="1">
      <alignment horizontal="center" vertical="center" wrapText="1"/>
    </xf>
    <xf numFmtId="4" fontId="28" fillId="0" borderId="90" xfId="0" applyNumberFormat="1" applyFont="1" applyBorder="1" applyAlignment="1">
      <alignment horizontal="center" vertical="center" wrapText="1"/>
    </xf>
    <xf numFmtId="4" fontId="29" fillId="0" borderId="78" xfId="0" applyNumberFormat="1" applyFont="1" applyBorder="1" applyAlignment="1">
      <alignment horizontal="center" vertical="center" wrapText="1"/>
    </xf>
    <xf numFmtId="0" fontId="55" fillId="0" borderId="0" xfId="15" applyFont="1" applyAlignment="1">
      <alignment horizontal="center"/>
    </xf>
    <xf numFmtId="0" fontId="56" fillId="0" borderId="0" xfId="15" applyFont="1" applyAlignment="1">
      <alignment horizontal="center" vertical="center" wrapText="1"/>
    </xf>
    <xf numFmtId="0" fontId="55" fillId="0" borderId="0" xfId="15" applyFont="1" applyAlignment="1">
      <alignment horizontal="left"/>
    </xf>
    <xf numFmtId="0" fontId="56" fillId="0" borderId="0" xfId="15" applyFont="1" applyAlignment="1">
      <alignment horizontal="left"/>
    </xf>
    <xf numFmtId="0" fontId="55" fillId="0" borderId="0" xfId="15" applyFont="1" applyAlignment="1">
      <alignment horizontal="left" vertical="center"/>
    </xf>
    <xf numFmtId="0" fontId="8" fillId="0" borderId="0" xfId="0" applyFont="1" applyAlignment="1">
      <alignment vertical="center"/>
    </xf>
    <xf numFmtId="0" fontId="5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0" fontId="8" fillId="0" borderId="5" xfId="0" applyFont="1" applyBorder="1" applyAlignment="1">
      <alignment horizontal="left" vertical="center"/>
    </xf>
    <xf numFmtId="0" fontId="8" fillId="0" borderId="5" xfId="0" applyFont="1" applyBorder="1" applyAlignment="1">
      <alignment horizontal="center" vertical="center"/>
    </xf>
    <xf numFmtId="10" fontId="43" fillId="0" borderId="6" xfId="2" applyNumberFormat="1" applyFont="1" applyBorder="1" applyAlignment="1">
      <alignment horizontal="center" vertical="center"/>
    </xf>
    <xf numFmtId="0" fontId="8" fillId="0" borderId="6" xfId="0" applyFont="1" applyBorder="1" applyAlignment="1">
      <alignment horizontal="center"/>
    </xf>
    <xf numFmtId="0" fontId="8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horizontal="center" vertical="center"/>
    </xf>
    <xf numFmtId="10" fontId="59" fillId="0" borderId="4" xfId="2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9" fontId="8" fillId="0" borderId="0" xfId="0" applyNumberFormat="1" applyFont="1" applyAlignment="1">
      <alignment vertical="center"/>
    </xf>
    <xf numFmtId="4" fontId="8" fillId="0" borderId="6" xfId="0" applyNumberFormat="1" applyFont="1" applyBorder="1" applyAlignment="1">
      <alignment horizontal="center" vertical="center"/>
    </xf>
    <xf numFmtId="10" fontId="41" fillId="3" borderId="5" xfId="2" applyNumberFormat="1" applyFont="1" applyFill="1" applyBorder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0" fillId="5" borderId="0" xfId="0" applyFill="1" applyAlignment="1">
      <alignment horizontal="center" vertical="center"/>
    </xf>
    <xf numFmtId="0" fontId="0" fillId="5" borderId="0" xfId="0" applyFill="1" applyAlignment="1">
      <alignment horizontal="left" vertical="center"/>
    </xf>
    <xf numFmtId="0" fontId="0" fillId="0" borderId="0" xfId="0" applyAlignment="1">
      <alignment horizontal="center" vertical="center"/>
    </xf>
    <xf numFmtId="0" fontId="4" fillId="20" borderId="63" xfId="0" applyFont="1" applyFill="1" applyBorder="1" applyAlignment="1">
      <alignment horizontal="center" vertical="center" wrapText="1"/>
    </xf>
    <xf numFmtId="178" fontId="0" fillId="0" borderId="63" xfId="0" applyNumberFormat="1" applyBorder="1"/>
    <xf numFmtId="178" fontId="4" fillId="20" borderId="63" xfId="0" applyNumberFormat="1" applyFont="1" applyFill="1" applyBorder="1"/>
    <xf numFmtId="178" fontId="0" fillId="21" borderId="63" xfId="0" applyNumberFormat="1" applyFill="1" applyBorder="1"/>
    <xf numFmtId="10" fontId="8" fillId="0" borderId="0" xfId="0" applyNumberFormat="1" applyFont="1" applyAlignment="1">
      <alignment vertical="center"/>
    </xf>
    <xf numFmtId="0" fontId="60" fillId="0" borderId="0" xfId="0" applyFont="1" applyAlignment="1">
      <alignment horizontal="left" vertical="top"/>
    </xf>
    <xf numFmtId="0" fontId="55" fillId="0" borderId="0" xfId="15" applyFont="1" applyAlignment="1">
      <alignment horizontal="center" vertical="center"/>
    </xf>
    <xf numFmtId="0" fontId="2" fillId="23" borderId="63" xfId="0" applyFont="1" applyFill="1" applyBorder="1" applyAlignment="1">
      <alignment horizontal="center" vertical="center" wrapText="1"/>
    </xf>
    <xf numFmtId="4" fontId="29" fillId="0" borderId="63" xfId="0" applyNumberFormat="1" applyFont="1" applyBorder="1" applyAlignment="1">
      <alignment horizontal="center" vertical="center" wrapText="1"/>
    </xf>
    <xf numFmtId="0" fontId="6" fillId="0" borderId="0" xfId="3" applyFont="1" applyAlignment="1">
      <alignment horizontal="center"/>
    </xf>
    <xf numFmtId="180" fontId="11" fillId="22" borderId="63" xfId="15" applyNumberFormat="1" applyFont="1" applyFill="1" applyBorder="1" applyAlignment="1">
      <alignment horizontal="center" vertical="center"/>
    </xf>
    <xf numFmtId="4" fontId="11" fillId="22" borderId="63" xfId="15" applyNumberFormat="1" applyFont="1" applyFill="1" applyBorder="1" applyAlignment="1">
      <alignment horizontal="center" vertical="center"/>
    </xf>
    <xf numFmtId="180" fontId="15" fillId="22" borderId="63" xfId="15" applyNumberFormat="1" applyFont="1" applyFill="1" applyBorder="1" applyAlignment="1">
      <alignment horizontal="center" vertical="center"/>
    </xf>
    <xf numFmtId="0" fontId="15" fillId="0" borderId="0" xfId="15" applyFont="1" applyAlignment="1">
      <alignment vertical="center"/>
    </xf>
    <xf numFmtId="10" fontId="29" fillId="24" borderId="0" xfId="0" applyNumberFormat="1" applyFont="1" applyFill="1" applyAlignment="1">
      <alignment horizontal="center" vertical="center"/>
    </xf>
    <xf numFmtId="0" fontId="4" fillId="5" borderId="0" xfId="0" applyFont="1" applyFill="1"/>
    <xf numFmtId="10" fontId="0" fillId="5" borderId="0" xfId="2" applyNumberFormat="1" applyFont="1" applyFill="1" applyBorder="1"/>
    <xf numFmtId="0" fontId="42" fillId="0" borderId="0" xfId="0" quotePrefix="1" applyFont="1" applyAlignment="1">
      <alignment horizontal="left" vertical="center"/>
    </xf>
    <xf numFmtId="0" fontId="40" fillId="25" borderId="53" xfId="0" applyFont="1" applyFill="1" applyBorder="1" applyAlignment="1">
      <alignment horizontal="center" vertical="center"/>
    </xf>
    <xf numFmtId="0" fontId="40" fillId="25" borderId="53" xfId="0" applyFont="1" applyFill="1" applyBorder="1" applyAlignment="1">
      <alignment horizontal="center" vertical="center" wrapText="1"/>
    </xf>
    <xf numFmtId="0" fontId="64" fillId="21" borderId="94" xfId="0" applyFont="1" applyFill="1" applyBorder="1" applyAlignment="1">
      <alignment horizontal="center" vertical="center"/>
    </xf>
    <xf numFmtId="0" fontId="42" fillId="21" borderId="94" xfId="0" applyFont="1" applyFill="1" applyBorder="1" applyAlignment="1">
      <alignment horizontal="center" vertical="center"/>
    </xf>
    <xf numFmtId="0" fontId="42" fillId="21" borderId="95" xfId="0" applyFont="1" applyFill="1" applyBorder="1" applyAlignment="1">
      <alignment horizontal="center" vertical="center"/>
    </xf>
    <xf numFmtId="0" fontId="42" fillId="21" borderId="96" xfId="0" applyFont="1" applyFill="1" applyBorder="1" applyAlignment="1">
      <alignment horizontal="center" vertical="center"/>
    </xf>
    <xf numFmtId="0" fontId="42" fillId="0" borderId="68" xfId="0" applyFont="1" applyBorder="1" applyAlignment="1">
      <alignment horizontal="center" vertical="center"/>
    </xf>
    <xf numFmtId="0" fontId="44" fillId="0" borderId="68" xfId="0" applyFont="1" applyBorder="1" applyAlignment="1">
      <alignment horizontal="left" vertical="center" wrapText="1"/>
    </xf>
    <xf numFmtId="44" fontId="44" fillId="0" borderId="68" xfId="19" applyFont="1" applyFill="1" applyBorder="1" applyAlignment="1">
      <alignment horizontal="center" vertical="center"/>
    </xf>
    <xf numFmtId="181" fontId="64" fillId="0" borderId="97" xfId="1" applyNumberFormat="1" applyFont="1" applyFill="1" applyBorder="1" applyAlignment="1">
      <alignment vertical="center"/>
    </xf>
    <xf numFmtId="181" fontId="42" fillId="0" borderId="98" xfId="1" applyNumberFormat="1" applyFont="1" applyFill="1" applyBorder="1" applyAlignment="1">
      <alignment vertical="center"/>
    </xf>
    <xf numFmtId="181" fontId="42" fillId="0" borderId="67" xfId="0" applyNumberFormat="1" applyFont="1" applyBorder="1" applyAlignment="1">
      <alignment vertical="center"/>
    </xf>
    <xf numFmtId="181" fontId="42" fillId="0" borderId="99" xfId="0" applyNumberFormat="1" applyFont="1" applyBorder="1" applyAlignment="1">
      <alignment vertical="center"/>
    </xf>
    <xf numFmtId="0" fontId="42" fillId="0" borderId="68" xfId="0" applyFont="1" applyBorder="1" applyAlignment="1">
      <alignment horizontal="left" vertical="center" wrapText="1"/>
    </xf>
    <xf numFmtId="181" fontId="64" fillId="0" borderId="100" xfId="0" applyNumberFormat="1" applyFont="1" applyBorder="1" applyAlignment="1">
      <alignment vertical="center"/>
    </xf>
    <xf numFmtId="181" fontId="42" fillId="0" borderId="101" xfId="0" applyNumberFormat="1" applyFont="1" applyBorder="1" applyAlignment="1">
      <alignment vertical="center"/>
    </xf>
    <xf numFmtId="181" fontId="42" fillId="23" borderId="68" xfId="1" applyNumberFormat="1" applyFont="1" applyFill="1" applyBorder="1" applyAlignment="1">
      <alignment vertical="center"/>
    </xf>
    <xf numFmtId="181" fontId="42" fillId="23" borderId="102" xfId="0" applyNumberFormat="1" applyFont="1" applyFill="1" applyBorder="1" applyAlignment="1">
      <alignment vertical="center"/>
    </xf>
    <xf numFmtId="181" fontId="42" fillId="0" borderId="102" xfId="0" applyNumberFormat="1" applyFont="1" applyBorder="1" applyAlignment="1">
      <alignment vertical="center"/>
    </xf>
    <xf numFmtId="181" fontId="42" fillId="0" borderId="68" xfId="0" applyNumberFormat="1" applyFont="1" applyBorder="1" applyAlignment="1">
      <alignment vertical="center"/>
    </xf>
    <xf numFmtId="0" fontId="65" fillId="0" borderId="93" xfId="0" applyFont="1" applyBorder="1" applyAlignment="1">
      <alignment vertical="center"/>
    </xf>
    <xf numFmtId="0" fontId="66" fillId="0" borderId="93" xfId="0" applyFont="1" applyBorder="1" applyAlignment="1">
      <alignment vertical="center"/>
    </xf>
    <xf numFmtId="44" fontId="44" fillId="0" borderId="0" xfId="19" applyFont="1" applyFill="1" applyBorder="1" applyAlignment="1">
      <alignment vertical="center"/>
    </xf>
    <xf numFmtId="1" fontId="44" fillId="0" borderId="0" xfId="19" applyNumberFormat="1" applyFont="1" applyFill="1" applyBorder="1" applyAlignment="1">
      <alignment vertical="center"/>
    </xf>
    <xf numFmtId="44" fontId="44" fillId="0" borderId="0" xfId="19" applyFont="1" applyFill="1" applyBorder="1" applyAlignment="1">
      <alignment horizontal="center" vertical="center"/>
    </xf>
    <xf numFmtId="43" fontId="42" fillId="0" borderId="0" xfId="0" applyNumberFormat="1" applyFont="1" applyAlignment="1">
      <alignment horizontal="center" vertical="center"/>
    </xf>
    <xf numFmtId="181" fontId="42" fillId="0" borderId="0" xfId="0" applyNumberFormat="1" applyFont="1" applyAlignment="1">
      <alignment horizontal="right" vertical="center"/>
    </xf>
    <xf numFmtId="0" fontId="42" fillId="0" borderId="0" xfId="0" applyFont="1" applyAlignment="1">
      <alignment horizontal="left" vertical="center" wrapText="1"/>
    </xf>
    <xf numFmtId="43" fontId="42" fillId="0" borderId="0" xfId="1" applyFont="1" applyFill="1" applyBorder="1" applyAlignment="1">
      <alignment horizontal="center" vertical="center"/>
    </xf>
    <xf numFmtId="43" fontId="42" fillId="0" borderId="0" xfId="1" applyFont="1" applyFill="1" applyBorder="1" applyAlignment="1">
      <alignment horizontal="left" vertical="center"/>
    </xf>
    <xf numFmtId="173" fontId="42" fillId="0" borderId="0" xfId="1" applyNumberFormat="1" applyFont="1" applyFill="1" applyBorder="1" applyAlignment="1">
      <alignment horizontal="center" vertical="center"/>
    </xf>
    <xf numFmtId="0" fontId="67" fillId="0" borderId="0" xfId="20"/>
    <xf numFmtId="0" fontId="64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44" fontId="6" fillId="0" borderId="6" xfId="19" applyFont="1" applyFill="1" applyBorder="1" applyAlignment="1">
      <alignment horizontal="center" vertical="center"/>
    </xf>
    <xf numFmtId="0" fontId="30" fillId="0" borderId="0" xfId="0" applyFont="1" applyAlignment="1">
      <alignment horizontal="left" vertical="top" wrapText="1"/>
    </xf>
    <xf numFmtId="0" fontId="30" fillId="0" borderId="0" xfId="0" applyFont="1" applyAlignment="1">
      <alignment horizontal="justify" vertical="top" wrapText="1"/>
    </xf>
    <xf numFmtId="44" fontId="0" fillId="0" borderId="0" xfId="19" applyFont="1"/>
    <xf numFmtId="44" fontId="22" fillId="0" borderId="0" xfId="3" applyNumberFormat="1" applyFont="1"/>
    <xf numFmtId="168" fontId="9" fillId="4" borderId="4" xfId="0" applyNumberFormat="1" applyFont="1" applyFill="1" applyBorder="1" applyAlignment="1">
      <alignment horizontal="center" vertical="center" wrapText="1"/>
    </xf>
    <xf numFmtId="0" fontId="68" fillId="0" borderId="0" xfId="21"/>
    <xf numFmtId="0" fontId="68" fillId="0" borderId="92" xfId="21" applyBorder="1"/>
    <xf numFmtId="0" fontId="42" fillId="0" borderId="103" xfId="0" applyFont="1" applyBorder="1" applyAlignment="1">
      <alignment horizontal="center" vertical="center"/>
    </xf>
    <xf numFmtId="0" fontId="46" fillId="0" borderId="103" xfId="0" applyFont="1" applyBorder="1" applyAlignment="1">
      <alignment horizontal="left" vertical="center" wrapText="1"/>
    </xf>
    <xf numFmtId="44" fontId="44" fillId="0" borderId="103" xfId="19" applyFont="1" applyFill="1" applyBorder="1" applyAlignment="1">
      <alignment horizontal="center" vertical="center"/>
    </xf>
    <xf numFmtId="0" fontId="65" fillId="0" borderId="0" xfId="0" applyFont="1" applyAlignment="1">
      <alignment vertical="center"/>
    </xf>
    <xf numFmtId="0" fontId="66" fillId="0" borderId="0" xfId="0" applyFont="1" applyAlignment="1">
      <alignment vertical="center"/>
    </xf>
    <xf numFmtId="0" fontId="42" fillId="0" borderId="91" xfId="0" applyFont="1" applyBorder="1" applyAlignment="1">
      <alignment horizontal="center" vertical="center"/>
    </xf>
    <xf numFmtId="0" fontId="42" fillId="0" borderId="67" xfId="0" applyFont="1" applyBorder="1" applyAlignment="1">
      <alignment horizontal="left" vertical="center" wrapText="1"/>
    </xf>
    <xf numFmtId="44" fontId="44" fillId="0" borderId="67" xfId="19" applyFont="1" applyFill="1" applyBorder="1" applyAlignment="1">
      <alignment horizontal="center" vertical="center"/>
    </xf>
    <xf numFmtId="1" fontId="44" fillId="0" borderId="67" xfId="19" applyNumberFormat="1" applyFont="1" applyFill="1" applyBorder="1" applyAlignment="1">
      <alignment horizontal="center" vertical="center"/>
    </xf>
    <xf numFmtId="0" fontId="40" fillId="25" borderId="63" xfId="0" applyFont="1" applyFill="1" applyBorder="1" applyAlignment="1">
      <alignment horizontal="center" vertical="center"/>
    </xf>
    <xf numFmtId="0" fontId="40" fillId="25" borderId="63" xfId="0" applyFont="1" applyFill="1" applyBorder="1" applyAlignment="1">
      <alignment horizontal="center" vertical="center" wrapText="1"/>
    </xf>
    <xf numFmtId="0" fontId="44" fillId="0" borderId="63" xfId="0" applyFont="1" applyBorder="1" applyAlignment="1">
      <alignment horizontal="left" vertical="center" wrapText="1"/>
    </xf>
    <xf numFmtId="44" fontId="44" fillId="0" borderId="63" xfId="19" applyFont="1" applyFill="1" applyBorder="1" applyAlignment="1">
      <alignment horizontal="center" vertical="center"/>
    </xf>
    <xf numFmtId="1" fontId="44" fillId="0" borderId="63" xfId="19" applyNumberFormat="1" applyFont="1" applyFill="1" applyBorder="1" applyAlignment="1">
      <alignment horizontal="center" vertical="center"/>
    </xf>
    <xf numFmtId="0" fontId="42" fillId="0" borderId="63" xfId="0" applyFont="1" applyBorder="1" applyAlignment="1">
      <alignment horizontal="left" vertical="center" wrapText="1"/>
    </xf>
    <xf numFmtId="0" fontId="46" fillId="0" borderId="63" xfId="0" applyFont="1" applyBorder="1" applyAlignment="1">
      <alignment horizontal="left" vertical="center" wrapText="1"/>
    </xf>
    <xf numFmtId="44" fontId="46" fillId="0" borderId="63" xfId="19" applyFont="1" applyFill="1" applyBorder="1" applyAlignment="1">
      <alignment horizontal="center" vertical="center"/>
    </xf>
    <xf numFmtId="44" fontId="44" fillId="26" borderId="68" xfId="19" applyFont="1" applyFill="1" applyBorder="1" applyAlignment="1">
      <alignment horizontal="center" vertical="center"/>
    </xf>
    <xf numFmtId="181" fontId="46" fillId="26" borderId="103" xfId="19" applyNumberFormat="1" applyFont="1" applyFill="1" applyBorder="1" applyAlignment="1">
      <alignment horizontal="center" vertical="center"/>
    </xf>
    <xf numFmtId="0" fontId="29" fillId="0" borderId="6" xfId="0" applyFont="1" applyBorder="1" applyAlignment="1">
      <alignment horizontal="justify" vertical="top" wrapText="1"/>
    </xf>
    <xf numFmtId="0" fontId="29" fillId="0" borderId="6" xfId="0" applyFont="1" applyBorder="1" applyAlignment="1">
      <alignment vertical="center" wrapText="1"/>
    </xf>
    <xf numFmtId="0" fontId="65" fillId="21" borderId="71" xfId="0" applyFont="1" applyFill="1" applyBorder="1" applyAlignment="1">
      <alignment vertical="center"/>
    </xf>
    <xf numFmtId="0" fontId="55" fillId="21" borderId="72" xfId="15" applyFont="1" applyFill="1" applyBorder="1" applyAlignment="1">
      <alignment horizontal="left"/>
    </xf>
    <xf numFmtId="0" fontId="55" fillId="21" borderId="72" xfId="15" applyFont="1" applyFill="1" applyBorder="1" applyAlignment="1">
      <alignment horizontal="center"/>
    </xf>
    <xf numFmtId="0" fontId="55" fillId="21" borderId="73" xfId="15" applyFont="1" applyFill="1" applyBorder="1" applyAlignment="1">
      <alignment horizontal="center"/>
    </xf>
    <xf numFmtId="0" fontId="65" fillId="21" borderId="74" xfId="0" applyFont="1" applyFill="1" applyBorder="1" applyAlignment="1">
      <alignment vertical="center"/>
    </xf>
    <xf numFmtId="0" fontId="55" fillId="21" borderId="75" xfId="15" applyFont="1" applyFill="1" applyBorder="1" applyAlignment="1">
      <alignment horizontal="center"/>
    </xf>
    <xf numFmtId="0" fontId="65" fillId="21" borderId="76" xfId="0" applyFont="1" applyFill="1" applyBorder="1" applyAlignment="1">
      <alignment vertical="center"/>
    </xf>
    <xf numFmtId="0" fontId="56" fillId="21" borderId="77" xfId="15" quotePrefix="1" applyFont="1" applyFill="1" applyBorder="1" applyAlignment="1">
      <alignment horizontal="center"/>
    </xf>
    <xf numFmtId="0" fontId="56" fillId="21" borderId="77" xfId="15" applyFont="1" applyFill="1" applyBorder="1" applyAlignment="1">
      <alignment horizontal="center"/>
    </xf>
    <xf numFmtId="0" fontId="55" fillId="21" borderId="78" xfId="15" applyFont="1" applyFill="1" applyBorder="1" applyAlignment="1">
      <alignment horizontal="center"/>
    </xf>
    <xf numFmtId="2" fontId="44" fillId="0" borderId="63" xfId="0" applyNumberFormat="1" applyFont="1" applyBorder="1" applyAlignment="1">
      <alignment horizontal="center" vertical="center"/>
    </xf>
    <xf numFmtId="0" fontId="6" fillId="0" borderId="32" xfId="0" applyFont="1" applyBorder="1" applyAlignment="1">
      <alignment horizontal="justify" vertical="center" wrapText="1"/>
    </xf>
    <xf numFmtId="178" fontId="0" fillId="0" borderId="0" xfId="0" applyNumberFormat="1"/>
    <xf numFmtId="0" fontId="42" fillId="0" borderId="0" xfId="43"/>
    <xf numFmtId="0" fontId="64" fillId="0" borderId="0" xfId="43" applyFont="1" applyAlignment="1">
      <alignment horizontal="right"/>
    </xf>
    <xf numFmtId="0" fontId="42" fillId="0" borderId="0" xfId="43" applyAlignment="1">
      <alignment horizontal="right"/>
    </xf>
    <xf numFmtId="4" fontId="0" fillId="0" borderId="0" xfId="0" applyNumberFormat="1"/>
    <xf numFmtId="44" fontId="6" fillId="0" borderId="0" xfId="2" applyNumberFormat="1" applyFont="1" applyAlignment="1">
      <alignment vertical="center"/>
    </xf>
    <xf numFmtId="4" fontId="6" fillId="0" borderId="0" xfId="2" applyNumberFormat="1" applyFont="1" applyAlignment="1">
      <alignment vertical="center"/>
    </xf>
    <xf numFmtId="177" fontId="61" fillId="0" borderId="0" xfId="0" applyNumberFormat="1" applyFont="1" applyAlignment="1">
      <alignment horizontal="right"/>
    </xf>
    <xf numFmtId="179" fontId="61" fillId="0" borderId="0" xfId="0" applyNumberFormat="1" applyFont="1"/>
    <xf numFmtId="0" fontId="61" fillId="0" borderId="0" xfId="0" applyFont="1"/>
    <xf numFmtId="0" fontId="56" fillId="22" borderId="63" xfId="44" applyFont="1" applyFill="1" applyBorder="1" applyAlignment="1">
      <alignment horizontal="center" vertical="center" wrapText="1"/>
    </xf>
    <xf numFmtId="0" fontId="55" fillId="0" borderId="104" xfId="44" applyFont="1" applyBorder="1" applyAlignment="1">
      <alignment horizontal="center"/>
    </xf>
    <xf numFmtId="43" fontId="55" fillId="0" borderId="104" xfId="45" applyFont="1" applyBorder="1" applyAlignment="1">
      <alignment horizontal="center" vertical="center"/>
    </xf>
    <xf numFmtId="0" fontId="55" fillId="0" borderId="105" xfId="44" applyFont="1" applyBorder="1" applyAlignment="1">
      <alignment horizontal="center"/>
    </xf>
    <xf numFmtId="43" fontId="55" fillId="0" borderId="105" xfId="45" applyFont="1" applyBorder="1" applyAlignment="1">
      <alignment horizontal="center" vertical="center"/>
    </xf>
    <xf numFmtId="0" fontId="55" fillId="0" borderId="57" xfId="44" applyFont="1" applyBorder="1" applyAlignment="1">
      <alignment horizontal="center"/>
    </xf>
    <xf numFmtId="43" fontId="55" fillId="0" borderId="57" xfId="45" applyFont="1" applyBorder="1" applyAlignment="1">
      <alignment horizontal="center" vertical="center"/>
    </xf>
    <xf numFmtId="43" fontId="55" fillId="0" borderId="106" xfId="45" applyFont="1" applyBorder="1" applyAlignment="1">
      <alignment horizontal="center" vertical="center"/>
    </xf>
    <xf numFmtId="43" fontId="55" fillId="0" borderId="107" xfId="45" applyFont="1" applyBorder="1" applyAlignment="1">
      <alignment horizontal="center" vertical="center"/>
    </xf>
    <xf numFmtId="43" fontId="55" fillId="0" borderId="53" xfId="45" applyFont="1" applyBorder="1" applyAlignment="1">
      <alignment horizontal="center" vertical="center"/>
    </xf>
    <xf numFmtId="43" fontId="55" fillId="0" borderId="108" xfId="45" applyFont="1" applyBorder="1" applyAlignment="1">
      <alignment horizontal="center" vertical="center"/>
    </xf>
    <xf numFmtId="0" fontId="55" fillId="0" borderId="0" xfId="44" applyFont="1" applyAlignment="1">
      <alignment horizontal="center"/>
    </xf>
    <xf numFmtId="0" fontId="55" fillId="0" borderId="0" xfId="44" applyFont="1" applyAlignment="1">
      <alignment horizontal="center" vertical="center"/>
    </xf>
    <xf numFmtId="0" fontId="72" fillId="22" borderId="63" xfId="44" applyFont="1" applyFill="1" applyBorder="1" applyAlignment="1">
      <alignment horizontal="center" vertical="center" wrapText="1"/>
    </xf>
    <xf numFmtId="4" fontId="55" fillId="0" borderId="63" xfId="15" applyNumberFormat="1" applyFont="1" applyBorder="1" applyAlignment="1">
      <alignment horizontal="center" vertical="center"/>
    </xf>
    <xf numFmtId="183" fontId="55" fillId="0" borderId="63" xfId="13" applyNumberFormat="1" applyFont="1" applyBorder="1" applyAlignment="1">
      <alignment horizontal="center" vertical="center"/>
    </xf>
    <xf numFmtId="43" fontId="73" fillId="0" borderId="63" xfId="13" applyFont="1" applyBorder="1" applyAlignment="1">
      <alignment horizontal="center" vertical="center"/>
    </xf>
    <xf numFmtId="0" fontId="55" fillId="0" borderId="0" xfId="15" applyFont="1" applyAlignment="1">
      <alignment vertical="center"/>
    </xf>
    <xf numFmtId="179" fontId="61" fillId="0" borderId="0" xfId="0" applyNumberFormat="1" applyFont="1" applyAlignment="1">
      <alignment vertical="center"/>
    </xf>
    <xf numFmtId="177" fontId="61" fillId="0" borderId="0" xfId="0" applyNumberFormat="1" applyFont="1" applyAlignment="1">
      <alignment vertical="center"/>
    </xf>
    <xf numFmtId="0" fontId="74" fillId="27" borderId="109" xfId="43" applyFont="1" applyFill="1" applyBorder="1" applyAlignment="1">
      <alignment horizontal="center" vertical="center" wrapText="1"/>
    </xf>
    <xf numFmtId="0" fontId="75" fillId="0" borderId="114" xfId="43" applyFont="1" applyBorder="1" applyAlignment="1">
      <alignment horizontal="center" vertical="center" wrapText="1"/>
    </xf>
    <xf numFmtId="0" fontId="75" fillId="0" borderId="109" xfId="43" applyFont="1" applyBorder="1" applyAlignment="1">
      <alignment vertical="center" wrapText="1"/>
    </xf>
    <xf numFmtId="0" fontId="75" fillId="0" borderId="109" xfId="43" applyFont="1" applyBorder="1" applyAlignment="1">
      <alignment horizontal="center" vertical="center" wrapText="1"/>
    </xf>
    <xf numFmtId="4" fontId="75" fillId="0" borderId="109" xfId="43" applyNumberFormat="1" applyFont="1" applyBorder="1" applyAlignment="1">
      <alignment horizontal="right" vertical="center" wrapText="1"/>
    </xf>
    <xf numFmtId="2" fontId="75" fillId="0" borderId="109" xfId="46" applyNumberFormat="1" applyFont="1" applyBorder="1" applyAlignment="1">
      <alignment horizontal="center" vertical="center" wrapText="1"/>
    </xf>
    <xf numFmtId="4" fontId="75" fillId="0" borderId="115" xfId="43" applyNumberFormat="1" applyFont="1" applyBorder="1" applyAlignment="1">
      <alignment horizontal="right" vertical="center" wrapText="1"/>
    </xf>
    <xf numFmtId="44" fontId="43" fillId="0" borderId="63" xfId="1" applyNumberFormat="1" applyFont="1" applyFill="1" applyBorder="1" applyAlignment="1">
      <alignment vertical="center" wrapText="1"/>
    </xf>
    <xf numFmtId="0" fontId="55" fillId="21" borderId="0" xfId="15" applyFont="1" applyFill="1" applyAlignment="1">
      <alignment horizontal="left"/>
    </xf>
    <xf numFmtId="0" fontId="55" fillId="21" borderId="0" xfId="15" applyFont="1" applyFill="1" applyAlignment="1">
      <alignment horizontal="center"/>
    </xf>
    <xf numFmtId="0" fontId="55" fillId="21" borderId="0" xfId="15" quotePrefix="1" applyFont="1" applyFill="1" applyAlignment="1">
      <alignment horizontal="center"/>
    </xf>
    <xf numFmtId="173" fontId="55" fillId="21" borderId="0" xfId="15" applyNumberFormat="1" applyFont="1" applyFill="1" applyAlignment="1">
      <alignment horizontal="center"/>
    </xf>
    <xf numFmtId="173" fontId="55" fillId="21" borderId="75" xfId="15" applyNumberFormat="1" applyFont="1" applyFill="1" applyBorder="1" applyAlignment="1">
      <alignment horizontal="center"/>
    </xf>
    <xf numFmtId="2" fontId="75" fillId="0" borderId="109" xfId="46" applyNumberFormat="1" applyFont="1" applyFill="1" applyBorder="1" applyAlignment="1">
      <alignment horizontal="center" vertical="center" wrapText="1"/>
    </xf>
    <xf numFmtId="0" fontId="0" fillId="21" borderId="0" xfId="0" applyFill="1" applyAlignment="1">
      <alignment vertical="center"/>
    </xf>
    <xf numFmtId="10" fontId="29" fillId="0" borderId="0" xfId="0" applyNumberFormat="1" applyFont="1" applyAlignment="1">
      <alignment horizontal="center" vertical="center"/>
    </xf>
    <xf numFmtId="0" fontId="4" fillId="20" borderId="63" xfId="0" applyFont="1" applyFill="1" applyBorder="1" applyAlignment="1">
      <alignment horizontal="center" vertical="center" wrapText="1"/>
    </xf>
    <xf numFmtId="165" fontId="7" fillId="6" borderId="15" xfId="0" applyNumberFormat="1" applyFont="1" applyFill="1" applyBorder="1" applyAlignment="1">
      <alignment horizontal="center" vertical="center" wrapText="1"/>
    </xf>
    <xf numFmtId="165" fontId="7" fillId="6" borderId="16" xfId="0" applyNumberFormat="1" applyFont="1" applyFill="1" applyBorder="1" applyAlignment="1">
      <alignment horizontal="center" vertical="center" wrapText="1"/>
    </xf>
    <xf numFmtId="165" fontId="7" fillId="6" borderId="17" xfId="0" applyNumberFormat="1" applyFont="1" applyFill="1" applyBorder="1" applyAlignment="1">
      <alignment horizontal="center" vertical="center" wrapText="1"/>
    </xf>
    <xf numFmtId="0" fontId="15" fillId="5" borderId="19" xfId="4" applyFont="1" applyFill="1" applyBorder="1" applyAlignment="1">
      <alignment horizontal="center" vertical="center"/>
    </xf>
    <xf numFmtId="0" fontId="15" fillId="5" borderId="20" xfId="4" applyFont="1" applyFill="1" applyBorder="1" applyAlignment="1">
      <alignment horizontal="center" vertical="center"/>
    </xf>
    <xf numFmtId="0" fontId="15" fillId="5" borderId="21" xfId="4" applyFont="1" applyFill="1" applyBorder="1" applyAlignment="1">
      <alignment horizontal="center" vertical="center"/>
    </xf>
    <xf numFmtId="0" fontId="7" fillId="0" borderId="0" xfId="0" applyFont="1" applyAlignment="1">
      <alignment horizontal="justify" vertical="top" wrapText="1"/>
    </xf>
    <xf numFmtId="165" fontId="2" fillId="3" borderId="2" xfId="0" applyNumberFormat="1" applyFont="1" applyFill="1" applyBorder="1" applyAlignment="1">
      <alignment horizontal="center" vertical="center" wrapText="1"/>
    </xf>
    <xf numFmtId="165" fontId="2" fillId="3" borderId="3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justify" vertical="center" wrapText="1"/>
    </xf>
    <xf numFmtId="165" fontId="12" fillId="3" borderId="4" xfId="0" applyNumberFormat="1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/>
    </xf>
    <xf numFmtId="0" fontId="7" fillId="0" borderId="7" xfId="4" applyFont="1" applyBorder="1" applyAlignment="1">
      <alignment horizontal="center" vertical="center" wrapText="1"/>
    </xf>
    <xf numFmtId="0" fontId="7" fillId="0" borderId="8" xfId="4" applyFont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9" fillId="4" borderId="27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justify" vertical="center"/>
    </xf>
    <xf numFmtId="0" fontId="6" fillId="4" borderId="27" xfId="0" applyFont="1" applyFill="1" applyBorder="1" applyAlignment="1">
      <alignment horizontal="justify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justify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165" fontId="9" fillId="0" borderId="25" xfId="0" applyNumberFormat="1" applyFont="1" applyBorder="1" applyAlignment="1">
      <alignment horizontal="center" vertical="center" wrapText="1"/>
    </xf>
    <xf numFmtId="165" fontId="9" fillId="0" borderId="26" xfId="0" applyNumberFormat="1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172" fontId="22" fillId="0" borderId="4" xfId="0" applyNumberFormat="1" applyFont="1" applyBorder="1" applyAlignment="1">
      <alignment horizontal="center" vertical="center"/>
    </xf>
    <xf numFmtId="0" fontId="24" fillId="8" borderId="3" xfId="0" applyFont="1" applyFill="1" applyBorder="1" applyAlignment="1">
      <alignment horizontal="center" vertical="center" wrapText="1"/>
    </xf>
    <xf numFmtId="0" fontId="25" fillId="3" borderId="25" xfId="0" applyFont="1" applyFill="1" applyBorder="1" applyAlignment="1">
      <alignment horizontal="center" vertical="center" wrapText="1"/>
    </xf>
    <xf numFmtId="0" fontId="25" fillId="3" borderId="29" xfId="0" applyFont="1" applyFill="1" applyBorder="1" applyAlignment="1">
      <alignment horizontal="center" vertical="center" wrapText="1"/>
    </xf>
    <xf numFmtId="0" fontId="25" fillId="3" borderId="28" xfId="0" applyFont="1" applyFill="1" applyBorder="1" applyAlignment="1">
      <alignment horizontal="center" vertical="center" wrapText="1"/>
    </xf>
    <xf numFmtId="0" fontId="25" fillId="3" borderId="12" xfId="0" applyFont="1" applyFill="1" applyBorder="1" applyAlignment="1">
      <alignment horizontal="center" vertical="center" wrapText="1"/>
    </xf>
    <xf numFmtId="0" fontId="25" fillId="3" borderId="3" xfId="0" applyFont="1" applyFill="1" applyBorder="1" applyAlignment="1">
      <alignment horizontal="center" vertical="center" wrapText="1"/>
    </xf>
    <xf numFmtId="0" fontId="26" fillId="3" borderId="3" xfId="0" applyFont="1" applyFill="1" applyBorder="1" applyAlignment="1">
      <alignment horizontal="center"/>
    </xf>
    <xf numFmtId="0" fontId="26" fillId="3" borderId="3" xfId="0" applyFont="1" applyFill="1" applyBorder="1"/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28" fillId="9" borderId="5" xfId="0" applyFont="1" applyFill="1" applyBorder="1" applyAlignment="1">
      <alignment horizontal="left" vertical="center"/>
    </xf>
    <xf numFmtId="0" fontId="28" fillId="9" borderId="6" xfId="0" applyFont="1" applyFill="1" applyBorder="1" applyAlignment="1">
      <alignment horizontal="left" vertical="center"/>
    </xf>
    <xf numFmtId="0" fontId="28" fillId="9" borderId="30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/>
    </xf>
    <xf numFmtId="0" fontId="5" fillId="3" borderId="3" xfId="0" applyFont="1" applyFill="1" applyBorder="1"/>
    <xf numFmtId="0" fontId="2" fillId="3" borderId="26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8" fillId="9" borderId="25" xfId="0" applyFont="1" applyFill="1" applyBorder="1" applyAlignment="1">
      <alignment horizontal="left" vertical="center"/>
    </xf>
    <xf numFmtId="0" fontId="28" fillId="9" borderId="26" xfId="0" applyFont="1" applyFill="1" applyBorder="1" applyAlignment="1">
      <alignment horizontal="left" vertical="center"/>
    </xf>
    <xf numFmtId="0" fontId="28" fillId="9" borderId="0" xfId="0" applyFont="1" applyFill="1" applyAlignment="1">
      <alignment horizontal="left" vertical="center"/>
    </xf>
    <xf numFmtId="0" fontId="0" fillId="0" borderId="0" xfId="0" applyAlignment="1">
      <alignment horizontal="center"/>
    </xf>
    <xf numFmtId="0" fontId="5" fillId="3" borderId="26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/>
    <xf numFmtId="0" fontId="9" fillId="0" borderId="28" xfId="0" applyFont="1" applyBorder="1" applyAlignment="1">
      <alignment horizontal="left" vertical="center"/>
    </xf>
    <xf numFmtId="0" fontId="9" fillId="0" borderId="14" xfId="0" applyFont="1" applyBorder="1" applyAlignment="1">
      <alignment horizontal="left" vertical="center"/>
    </xf>
    <xf numFmtId="0" fontId="9" fillId="0" borderId="12" xfId="0" applyFont="1" applyBorder="1" applyAlignment="1">
      <alignment horizontal="left" vertical="center"/>
    </xf>
    <xf numFmtId="0" fontId="23" fillId="0" borderId="25" xfId="0" applyFont="1" applyBorder="1" applyAlignment="1">
      <alignment horizontal="center" vertical="center"/>
    </xf>
    <xf numFmtId="0" fontId="23" fillId="0" borderId="26" xfId="0" applyFont="1" applyBorder="1" applyAlignment="1">
      <alignment horizontal="center" vertical="center"/>
    </xf>
    <xf numFmtId="0" fontId="23" fillId="0" borderId="29" xfId="0" applyFont="1" applyBorder="1" applyAlignment="1">
      <alignment horizontal="center" vertical="center"/>
    </xf>
    <xf numFmtId="0" fontId="23" fillId="0" borderId="28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72" fontId="22" fillId="0" borderId="2" xfId="0" applyNumberFormat="1" applyFont="1" applyBorder="1" applyAlignment="1">
      <alignment horizontal="center" vertical="center"/>
    </xf>
    <xf numFmtId="172" fontId="22" fillId="0" borderId="1" xfId="0" applyNumberFormat="1" applyFont="1" applyBorder="1" applyAlignment="1">
      <alignment horizontal="center" vertical="center"/>
    </xf>
    <xf numFmtId="0" fontId="25" fillId="3" borderId="26" xfId="0" applyFont="1" applyFill="1" applyBorder="1" applyAlignment="1">
      <alignment horizontal="center" vertical="center" wrapText="1"/>
    </xf>
    <xf numFmtId="0" fontId="25" fillId="3" borderId="14" xfId="0" applyFont="1" applyFill="1" applyBorder="1" applyAlignment="1">
      <alignment horizontal="center" vertical="center" wrapText="1"/>
    </xf>
    <xf numFmtId="0" fontId="2" fillId="3" borderId="25" xfId="0" applyFont="1" applyFill="1" applyBorder="1" applyAlignment="1">
      <alignment horizontal="center" vertical="center" wrapText="1"/>
    </xf>
    <xf numFmtId="0" fontId="2" fillId="3" borderId="28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8" fillId="9" borderId="5" xfId="0" applyFont="1" applyFill="1" applyBorder="1" applyAlignment="1">
      <alignment horizontal="center" vertical="center"/>
    </xf>
    <xf numFmtId="0" fontId="28" fillId="9" borderId="6" xfId="0" applyFont="1" applyFill="1" applyBorder="1" applyAlignment="1">
      <alignment horizontal="center" vertical="center"/>
    </xf>
    <xf numFmtId="0" fontId="28" fillId="9" borderId="25" xfId="0" applyFont="1" applyFill="1" applyBorder="1" applyAlignment="1">
      <alignment horizontal="center" vertical="center"/>
    </xf>
    <xf numFmtId="0" fontId="28" fillId="9" borderId="30" xfId="0" applyFont="1" applyFill="1" applyBorder="1" applyAlignment="1">
      <alignment horizontal="center" vertical="center"/>
    </xf>
    <xf numFmtId="172" fontId="18" fillId="0" borderId="4" xfId="0" applyNumberFormat="1" applyFont="1" applyBorder="1" applyAlignment="1">
      <alignment horizontal="center" vertical="center"/>
    </xf>
    <xf numFmtId="0" fontId="2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6" fillId="0" borderId="6" xfId="0" applyFont="1" applyBorder="1" applyAlignment="1">
      <alignment horizontal="justify" vertical="center" wrapText="1"/>
    </xf>
    <xf numFmtId="0" fontId="6" fillId="0" borderId="5" xfId="0" applyFont="1" applyBorder="1" applyAlignment="1">
      <alignment horizontal="justify" vertical="center" wrapText="1"/>
    </xf>
    <xf numFmtId="0" fontId="6" fillId="0" borderId="27" xfId="0" applyFont="1" applyBorder="1" applyAlignment="1">
      <alignment horizontal="justify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29" xfId="0" applyFont="1" applyBorder="1" applyAlignment="1">
      <alignment horizontal="justify" vertical="center" wrapText="1"/>
    </xf>
    <xf numFmtId="0" fontId="6" fillId="0" borderId="32" xfId="0" applyFont="1" applyBorder="1" applyAlignment="1">
      <alignment horizontal="justify" vertical="center" wrapText="1"/>
    </xf>
    <xf numFmtId="0" fontId="6" fillId="0" borderId="12" xfId="0" applyFont="1" applyBorder="1" applyAlignment="1">
      <alignment horizontal="justify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27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/>
    </xf>
    <xf numFmtId="0" fontId="5" fillId="3" borderId="4" xfId="0" applyFont="1" applyFill="1" applyBorder="1"/>
    <xf numFmtId="0" fontId="2" fillId="3" borderId="33" xfId="0" applyFont="1" applyFill="1" applyBorder="1" applyAlignment="1">
      <alignment horizontal="center" vertical="center" wrapText="1"/>
    </xf>
    <xf numFmtId="0" fontId="5" fillId="3" borderId="33" xfId="0" applyFont="1" applyFill="1" applyBorder="1"/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8" fillId="0" borderId="25" xfId="0" applyFont="1" applyBorder="1" applyAlignment="1">
      <alignment horizontal="center" vertical="center"/>
    </xf>
    <xf numFmtId="0" fontId="28" fillId="0" borderId="26" xfId="0" applyFont="1" applyBorder="1" applyAlignment="1">
      <alignment horizontal="center" vertical="center"/>
    </xf>
    <xf numFmtId="0" fontId="28" fillId="0" borderId="29" xfId="0" applyFont="1" applyBorder="1" applyAlignment="1">
      <alignment horizontal="center" vertical="center"/>
    </xf>
    <xf numFmtId="0" fontId="28" fillId="9" borderId="29" xfId="0" applyFont="1" applyFill="1" applyBorder="1" applyAlignment="1">
      <alignment horizontal="left" vertical="center"/>
    </xf>
    <xf numFmtId="0" fontId="28" fillId="9" borderId="28" xfId="0" applyFont="1" applyFill="1" applyBorder="1" applyAlignment="1">
      <alignment horizontal="left" vertical="center"/>
    </xf>
    <xf numFmtId="0" fontId="28" fillId="9" borderId="12" xfId="0" applyFont="1" applyFill="1" applyBorder="1" applyAlignment="1">
      <alignment horizontal="left" vertical="center"/>
    </xf>
    <xf numFmtId="10" fontId="9" fillId="0" borderId="2" xfId="0" applyNumberFormat="1" applyFont="1" applyBorder="1" applyAlignment="1">
      <alignment horizontal="center" vertical="center"/>
    </xf>
    <xf numFmtId="10" fontId="9" fillId="0" borderId="1" xfId="0" applyNumberFormat="1" applyFont="1" applyBorder="1" applyAlignment="1">
      <alignment horizontal="center" vertical="center"/>
    </xf>
    <xf numFmtId="0" fontId="9" fillId="0" borderId="40" xfId="4" applyFont="1" applyBorder="1" applyAlignment="1">
      <alignment horizontal="left" vertical="center" wrapText="1"/>
    </xf>
    <xf numFmtId="0" fontId="9" fillId="0" borderId="41" xfId="4" applyFont="1" applyBorder="1" applyAlignment="1">
      <alignment horizontal="left" vertical="center" wrapText="1"/>
    </xf>
    <xf numFmtId="0" fontId="9" fillId="0" borderId="13" xfId="4" applyFont="1" applyBorder="1" applyAlignment="1">
      <alignment horizontal="left" vertical="center" wrapText="1"/>
    </xf>
    <xf numFmtId="0" fontId="35" fillId="0" borderId="25" xfId="0" applyFont="1" applyBorder="1" applyAlignment="1">
      <alignment horizontal="center" vertical="center"/>
    </xf>
    <xf numFmtId="0" fontId="35" fillId="0" borderId="26" xfId="0" applyFont="1" applyBorder="1" applyAlignment="1">
      <alignment horizontal="center" vertical="center"/>
    </xf>
    <xf numFmtId="0" fontId="35" fillId="0" borderId="29" xfId="0" applyFont="1" applyBorder="1" applyAlignment="1">
      <alignment horizontal="center" vertical="center"/>
    </xf>
    <xf numFmtId="0" fontId="35" fillId="0" borderId="30" xfId="0" applyFont="1" applyBorder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35" fillId="0" borderId="32" xfId="0" applyFont="1" applyBorder="1" applyAlignment="1">
      <alignment horizontal="center" vertical="center"/>
    </xf>
    <xf numFmtId="0" fontId="24" fillId="8" borderId="40" xfId="3" applyFont="1" applyFill="1" applyBorder="1" applyAlignment="1">
      <alignment horizontal="center" vertical="center" wrapText="1"/>
    </xf>
    <xf numFmtId="0" fontId="24" fillId="8" borderId="41" xfId="3" applyFont="1" applyFill="1" applyBorder="1" applyAlignment="1">
      <alignment horizontal="center" vertical="center" wrapText="1"/>
    </xf>
    <xf numFmtId="0" fontId="24" fillId="8" borderId="13" xfId="3" applyFont="1" applyFill="1" applyBorder="1" applyAlignment="1">
      <alignment horizontal="center" vertical="center" wrapText="1"/>
    </xf>
    <xf numFmtId="0" fontId="24" fillId="0" borderId="0" xfId="3" applyFont="1" applyAlignment="1">
      <alignment horizontal="right" vertical="center" wrapText="1"/>
    </xf>
    <xf numFmtId="0" fontId="24" fillId="0" borderId="10" xfId="3" applyFont="1" applyBorder="1" applyAlignment="1">
      <alignment horizontal="right" vertical="center" wrapText="1"/>
    </xf>
    <xf numFmtId="0" fontId="6" fillId="0" borderId="7" xfId="4" applyFont="1" applyBorder="1" applyAlignment="1">
      <alignment horizontal="center" vertical="center" wrapText="1"/>
    </xf>
    <xf numFmtId="0" fontId="6" fillId="0" borderId="8" xfId="4" applyFont="1" applyBorder="1" applyAlignment="1">
      <alignment horizontal="center" vertical="center" wrapText="1"/>
    </xf>
    <xf numFmtId="0" fontId="4" fillId="0" borderId="40" xfId="4" applyFont="1" applyBorder="1" applyAlignment="1">
      <alignment horizontal="left" vertical="center" wrapText="1"/>
    </xf>
    <xf numFmtId="172" fontId="6" fillId="0" borderId="4" xfId="0" applyNumberFormat="1" applyFont="1" applyBorder="1" applyAlignment="1">
      <alignment horizontal="center" vertical="center"/>
    </xf>
    <xf numFmtId="0" fontId="24" fillId="8" borderId="43" xfId="3" applyFont="1" applyFill="1" applyBorder="1" applyAlignment="1">
      <alignment horizontal="center" vertical="center" wrapText="1"/>
    </xf>
    <xf numFmtId="0" fontId="24" fillId="8" borderId="14" xfId="3" applyFont="1" applyFill="1" applyBorder="1" applyAlignment="1">
      <alignment horizontal="center" vertical="center" wrapText="1"/>
    </xf>
    <xf numFmtId="0" fontId="74" fillId="27" borderId="109" xfId="43" applyFont="1" applyFill="1" applyBorder="1" applyAlignment="1">
      <alignment horizontal="center" vertical="center" wrapText="1"/>
    </xf>
    <xf numFmtId="0" fontId="64" fillId="0" borderId="0" xfId="43" applyFont="1" applyAlignment="1">
      <alignment horizontal="left" wrapText="1"/>
    </xf>
    <xf numFmtId="0" fontId="74" fillId="27" borderId="110" xfId="43" applyFont="1" applyFill="1" applyBorder="1" applyAlignment="1">
      <alignment horizontal="center" vertical="center" wrapText="1"/>
    </xf>
    <xf numFmtId="0" fontId="74" fillId="27" borderId="111" xfId="43" applyFont="1" applyFill="1" applyBorder="1" applyAlignment="1">
      <alignment horizontal="center" vertical="center" wrapText="1"/>
    </xf>
    <xf numFmtId="0" fontId="74" fillId="27" borderId="112" xfId="43" applyFont="1" applyFill="1" applyBorder="1" applyAlignment="1">
      <alignment horizontal="center" vertical="center" wrapText="1"/>
    </xf>
    <xf numFmtId="0" fontId="74" fillId="27" borderId="113" xfId="43" applyFont="1" applyFill="1" applyBorder="1" applyAlignment="1">
      <alignment horizontal="center" vertical="center" wrapText="1"/>
    </xf>
    <xf numFmtId="0" fontId="63" fillId="0" borderId="84" xfId="0" applyFont="1" applyBorder="1" applyAlignment="1">
      <alignment horizontal="right" vertical="center"/>
    </xf>
    <xf numFmtId="0" fontId="44" fillId="0" borderId="69" xfId="0" applyFont="1" applyBorder="1" applyAlignment="1">
      <alignment horizontal="center" vertical="top" wrapText="1"/>
    </xf>
    <xf numFmtId="0" fontId="44" fillId="0" borderId="0" xfId="0" applyFont="1" applyAlignment="1">
      <alignment horizontal="center" vertical="top" wrapText="1"/>
    </xf>
    <xf numFmtId="0" fontId="42" fillId="0" borderId="0" xfId="0" applyFont="1" applyAlignment="1">
      <alignment horizontal="center" wrapText="1"/>
    </xf>
    <xf numFmtId="0" fontId="43" fillId="0" borderId="53" xfId="0" applyFont="1" applyBorder="1" applyAlignment="1">
      <alignment horizontal="center" vertical="center" wrapText="1"/>
    </xf>
    <xf numFmtId="0" fontId="43" fillId="0" borderId="57" xfId="0" applyFont="1" applyBorder="1" applyAlignment="1">
      <alignment horizontal="center" vertical="center" wrapText="1"/>
    </xf>
    <xf numFmtId="0" fontId="40" fillId="16" borderId="63" xfId="0" applyFont="1" applyFill="1" applyBorder="1" applyAlignment="1">
      <alignment horizontal="center" vertical="center" wrapText="1"/>
    </xf>
    <xf numFmtId="0" fontId="42" fillId="0" borderId="58" xfId="0" applyFont="1" applyBorder="1" applyAlignment="1">
      <alignment horizontal="center" vertical="center"/>
    </xf>
    <xf numFmtId="0" fontId="42" fillId="0" borderId="64" xfId="0" applyFont="1" applyBorder="1" applyAlignment="1">
      <alignment horizontal="center" vertical="center"/>
    </xf>
    <xf numFmtId="0" fontId="42" fillId="0" borderId="59" xfId="0" applyFont="1" applyBorder="1" applyAlignment="1">
      <alignment horizontal="center" vertical="center"/>
    </xf>
    <xf numFmtId="0" fontId="8" fillId="0" borderId="53" xfId="0" applyFont="1" applyBorder="1" applyAlignment="1">
      <alignment horizontal="center" vertical="center" wrapText="1"/>
    </xf>
    <xf numFmtId="0" fontId="8" fillId="0" borderId="57" xfId="0" applyFont="1" applyBorder="1" applyAlignment="1">
      <alignment horizontal="center" vertical="center" wrapText="1"/>
    </xf>
    <xf numFmtId="0" fontId="8" fillId="0" borderId="56" xfId="0" applyFont="1" applyBorder="1" applyAlignment="1">
      <alignment horizontal="center" vertical="center" wrapText="1"/>
    </xf>
    <xf numFmtId="0" fontId="64" fillId="10" borderId="0" xfId="0" applyFont="1" applyFill="1" applyAlignment="1">
      <alignment horizontal="center" vertical="center"/>
    </xf>
    <xf numFmtId="0" fontId="63" fillId="0" borderId="84" xfId="0" applyFont="1" applyBorder="1" applyAlignment="1">
      <alignment horizontal="right" vertical="center" wrapText="1"/>
    </xf>
    <xf numFmtId="0" fontId="2" fillId="3" borderId="58" xfId="3" applyFont="1" applyFill="1" applyBorder="1" applyAlignment="1">
      <alignment horizontal="center" vertical="center" wrapText="1"/>
    </xf>
    <xf numFmtId="0" fontId="2" fillId="3" borderId="64" xfId="3" applyFont="1" applyFill="1" applyBorder="1" applyAlignment="1">
      <alignment horizontal="center" vertical="center" wrapText="1"/>
    </xf>
    <xf numFmtId="0" fontId="2" fillId="3" borderId="59" xfId="3" applyFont="1" applyFill="1" applyBorder="1" applyAlignment="1">
      <alignment horizontal="center" vertical="center" wrapText="1"/>
    </xf>
    <xf numFmtId="0" fontId="2" fillId="3" borderId="71" xfId="0" applyFont="1" applyFill="1" applyBorder="1" applyAlignment="1">
      <alignment horizontal="center" vertical="center" wrapText="1"/>
    </xf>
    <xf numFmtId="0" fontId="2" fillId="3" borderId="72" xfId="0" applyFont="1" applyFill="1" applyBorder="1" applyAlignment="1">
      <alignment horizontal="center" vertical="center" wrapText="1"/>
    </xf>
    <xf numFmtId="0" fontId="2" fillId="3" borderId="73" xfId="0" applyFont="1" applyFill="1" applyBorder="1" applyAlignment="1">
      <alignment horizontal="center" vertical="center" wrapText="1"/>
    </xf>
    <xf numFmtId="0" fontId="2" fillId="3" borderId="76" xfId="0" applyFont="1" applyFill="1" applyBorder="1" applyAlignment="1">
      <alignment horizontal="center" vertical="center" wrapText="1"/>
    </xf>
    <xf numFmtId="0" fontId="2" fillId="3" borderId="77" xfId="0" applyFont="1" applyFill="1" applyBorder="1" applyAlignment="1">
      <alignment horizontal="center" vertical="center" wrapText="1"/>
    </xf>
    <xf numFmtId="0" fontId="2" fillId="3" borderId="78" xfId="0" applyFont="1" applyFill="1" applyBorder="1" applyAlignment="1">
      <alignment horizontal="center" vertical="center" wrapText="1"/>
    </xf>
    <xf numFmtId="0" fontId="24" fillId="17" borderId="63" xfId="0" applyFont="1" applyFill="1" applyBorder="1" applyAlignment="1">
      <alignment horizontal="center" vertical="center" wrapText="1"/>
    </xf>
    <xf numFmtId="0" fontId="50" fillId="3" borderId="63" xfId="10" applyFont="1" applyFill="1" applyBorder="1" applyAlignment="1">
      <alignment horizontal="center" vertical="center" wrapText="1"/>
    </xf>
    <xf numFmtId="0" fontId="50" fillId="3" borderId="53" xfId="10" applyFont="1" applyFill="1" applyBorder="1" applyAlignment="1">
      <alignment horizontal="center" vertical="center" wrapText="1"/>
    </xf>
    <xf numFmtId="0" fontId="50" fillId="3" borderId="57" xfId="10" applyFont="1" applyFill="1" applyBorder="1" applyAlignment="1">
      <alignment horizontal="center" vertical="center" wrapText="1"/>
    </xf>
    <xf numFmtId="0" fontId="50" fillId="3" borderId="58" xfId="10" applyFont="1" applyFill="1" applyBorder="1" applyAlignment="1">
      <alignment horizontal="center" vertical="center" wrapText="1"/>
    </xf>
    <xf numFmtId="0" fontId="50" fillId="3" borderId="64" xfId="10" applyFont="1" applyFill="1" applyBorder="1" applyAlignment="1">
      <alignment horizontal="center" vertical="center" wrapText="1"/>
    </xf>
    <xf numFmtId="0" fontId="50" fillId="3" borderId="59" xfId="10" applyFont="1" applyFill="1" applyBorder="1" applyAlignment="1">
      <alignment horizontal="center" vertical="center" wrapText="1"/>
    </xf>
    <xf numFmtId="0" fontId="50" fillId="3" borderId="63" xfId="10" applyFont="1" applyFill="1" applyBorder="1" applyAlignment="1">
      <alignment horizontal="center" vertical="center"/>
    </xf>
    <xf numFmtId="0" fontId="50" fillId="3" borderId="58" xfId="10" applyFont="1" applyFill="1" applyBorder="1" applyAlignment="1">
      <alignment horizontal="center" vertical="center"/>
    </xf>
    <xf numFmtId="0" fontId="50" fillId="3" borderId="59" xfId="10" applyFont="1" applyFill="1" applyBorder="1" applyAlignment="1">
      <alignment horizontal="center" vertical="center"/>
    </xf>
    <xf numFmtId="0" fontId="52" fillId="7" borderId="23" xfId="9" applyFont="1" applyFill="1" applyBorder="1" applyAlignment="1">
      <alignment horizontal="center" vertical="center"/>
    </xf>
    <xf numFmtId="0" fontId="52" fillId="7" borderId="24" xfId="9" applyFont="1" applyFill="1" applyBorder="1" applyAlignment="1">
      <alignment horizontal="center" vertical="center"/>
    </xf>
    <xf numFmtId="0" fontId="52" fillId="7" borderId="82" xfId="9" applyFont="1" applyFill="1" applyBorder="1" applyAlignment="1">
      <alignment horizontal="center" vertical="center"/>
    </xf>
    <xf numFmtId="0" fontId="49" fillId="0" borderId="54" xfId="10" applyFont="1" applyBorder="1" applyAlignment="1">
      <alignment horizontal="right"/>
    </xf>
    <xf numFmtId="0" fontId="49" fillId="0" borderId="64" xfId="10" applyFont="1" applyBorder="1" applyAlignment="1">
      <alignment horizontal="right"/>
    </xf>
    <xf numFmtId="0" fontId="53" fillId="5" borderId="0" xfId="9" applyFont="1" applyFill="1" applyAlignment="1">
      <alignment horizontal="justify" vertical="top" wrapText="1"/>
    </xf>
    <xf numFmtId="49" fontId="37" fillId="18" borderId="53" xfId="11" applyNumberFormat="1" applyFont="1" applyFill="1" applyBorder="1" applyAlignment="1">
      <alignment horizontal="center" vertical="center" wrapText="1"/>
    </xf>
    <xf numFmtId="49" fontId="37" fillId="18" borderId="56" xfId="11" applyNumberFormat="1" applyFont="1" applyFill="1" applyBorder="1" applyAlignment="1">
      <alignment horizontal="center" vertical="center" wrapText="1"/>
    </xf>
    <xf numFmtId="176" fontId="49" fillId="5" borderId="53" xfId="10" applyNumberFormat="1" applyFont="1" applyFill="1" applyBorder="1" applyAlignment="1">
      <alignment horizontal="center" vertical="center" wrapText="1"/>
    </xf>
    <xf numFmtId="176" fontId="49" fillId="5" borderId="56" xfId="10" applyNumberFormat="1" applyFont="1" applyFill="1" applyBorder="1" applyAlignment="1">
      <alignment horizontal="center" vertical="center" wrapText="1"/>
    </xf>
    <xf numFmtId="176" fontId="49" fillId="5" borderId="81" xfId="10" applyNumberFormat="1" applyFont="1" applyFill="1" applyBorder="1" applyAlignment="1">
      <alignment horizontal="center" vertical="center" wrapText="1"/>
    </xf>
    <xf numFmtId="0" fontId="37" fillId="14" borderId="53" xfId="10" applyFont="1" applyFill="1" applyBorder="1" applyAlignment="1">
      <alignment horizontal="center" vertical="center" wrapText="1"/>
    </xf>
    <xf numFmtId="0" fontId="37" fillId="14" borderId="56" xfId="10" applyFont="1" applyFill="1" applyBorder="1" applyAlignment="1">
      <alignment horizontal="center" vertical="center" wrapText="1"/>
    </xf>
    <xf numFmtId="0" fontId="37" fillId="14" borderId="81" xfId="10" applyFont="1" applyFill="1" applyBorder="1" applyAlignment="1">
      <alignment horizontal="center" vertical="center" wrapText="1"/>
    </xf>
    <xf numFmtId="9" fontId="37" fillId="19" borderId="53" xfId="14" applyFont="1" applyFill="1" applyBorder="1" applyAlignment="1">
      <alignment horizontal="center" vertical="center" wrapText="1"/>
    </xf>
    <xf numFmtId="9" fontId="37" fillId="19" borderId="56" xfId="14" applyFont="1" applyFill="1" applyBorder="1" applyAlignment="1">
      <alignment horizontal="center" vertical="center" wrapText="1"/>
    </xf>
    <xf numFmtId="9" fontId="37" fillId="19" borderId="81" xfId="14" applyFont="1" applyFill="1" applyBorder="1" applyAlignment="1">
      <alignment horizontal="center" vertical="center" wrapText="1"/>
    </xf>
    <xf numFmtId="43" fontId="37" fillId="18" borderId="53" xfId="13" applyFont="1" applyFill="1" applyBorder="1" applyAlignment="1">
      <alignment horizontal="center" vertical="center" wrapText="1"/>
    </xf>
    <xf numFmtId="43" fontId="37" fillId="18" borderId="56" xfId="13" applyFont="1" applyFill="1" applyBorder="1" applyAlignment="1">
      <alignment horizontal="center" vertical="center" wrapText="1"/>
    </xf>
    <xf numFmtId="43" fontId="37" fillId="18" borderId="81" xfId="13" applyFont="1" applyFill="1" applyBorder="1" applyAlignment="1">
      <alignment horizontal="center" vertical="center" wrapText="1"/>
    </xf>
    <xf numFmtId="44" fontId="37" fillId="18" borderId="53" xfId="13" applyNumberFormat="1" applyFont="1" applyFill="1" applyBorder="1" applyAlignment="1">
      <alignment horizontal="center" vertical="center" wrapText="1"/>
    </xf>
    <xf numFmtId="44" fontId="37" fillId="18" borderId="56" xfId="13" applyNumberFormat="1" applyFont="1" applyFill="1" applyBorder="1" applyAlignment="1">
      <alignment horizontal="center" vertical="center" wrapText="1"/>
    </xf>
    <xf numFmtId="44" fontId="37" fillId="18" borderId="81" xfId="13" applyNumberFormat="1" applyFont="1" applyFill="1" applyBorder="1" applyAlignment="1">
      <alignment horizontal="center" vertical="center" wrapText="1"/>
    </xf>
    <xf numFmtId="176" fontId="37" fillId="5" borderId="53" xfId="10" applyNumberFormat="1" applyFont="1" applyFill="1" applyBorder="1" applyAlignment="1">
      <alignment horizontal="center" vertical="center" wrapText="1"/>
    </xf>
    <xf numFmtId="176" fontId="37" fillId="5" borderId="56" xfId="10" applyNumberFormat="1" applyFont="1" applyFill="1" applyBorder="1" applyAlignment="1">
      <alignment horizontal="center" vertical="center" wrapText="1"/>
    </xf>
    <xf numFmtId="176" fontId="37" fillId="5" borderId="81" xfId="10" applyNumberFormat="1" applyFont="1" applyFill="1" applyBorder="1" applyAlignment="1">
      <alignment horizontal="center" vertical="center" wrapText="1"/>
    </xf>
    <xf numFmtId="0" fontId="48" fillId="5" borderId="69" xfId="9" applyFont="1" applyFill="1" applyBorder="1" applyAlignment="1">
      <alignment horizontal="left" vertical="center"/>
    </xf>
    <xf numFmtId="0" fontId="2" fillId="3" borderId="63" xfId="0" applyFont="1" applyFill="1" applyBorder="1" applyAlignment="1">
      <alignment horizontal="center" vertical="center" wrapText="1"/>
    </xf>
    <xf numFmtId="0" fontId="2" fillId="23" borderId="63" xfId="0" applyFont="1" applyFill="1" applyBorder="1" applyAlignment="1">
      <alignment horizontal="center" vertical="center" wrapText="1"/>
    </xf>
    <xf numFmtId="0" fontId="6" fillId="5" borderId="63" xfId="0" applyFont="1" applyFill="1" applyBorder="1" applyAlignment="1">
      <alignment horizontal="left" vertical="center" wrapText="1"/>
    </xf>
    <xf numFmtId="0" fontId="15" fillId="22" borderId="58" xfId="15" applyFont="1" applyFill="1" applyBorder="1" applyAlignment="1">
      <alignment horizontal="center" vertical="center"/>
    </xf>
    <xf numFmtId="0" fontId="15" fillId="22" borderId="64" xfId="15" applyFont="1" applyFill="1" applyBorder="1" applyAlignment="1">
      <alignment horizontal="center" vertical="center"/>
    </xf>
    <xf numFmtId="0" fontId="15" fillId="22" borderId="59" xfId="15" applyFont="1" applyFill="1" applyBorder="1" applyAlignment="1">
      <alignment horizontal="center" vertical="center"/>
    </xf>
    <xf numFmtId="0" fontId="55" fillId="0" borderId="53" xfId="44" applyFont="1" applyBorder="1" applyAlignment="1">
      <alignment horizontal="center" vertical="center"/>
    </xf>
    <xf numFmtId="0" fontId="55" fillId="0" borderId="56" xfId="44" applyFont="1" applyBorder="1" applyAlignment="1">
      <alignment horizontal="center" vertical="center"/>
    </xf>
    <xf numFmtId="0" fontId="55" fillId="0" borderId="57" xfId="44" applyFont="1" applyBorder="1" applyAlignment="1">
      <alignment horizontal="center" vertical="center"/>
    </xf>
    <xf numFmtId="43" fontId="55" fillId="0" borderId="53" xfId="45" applyFont="1" applyFill="1" applyBorder="1" applyAlignment="1">
      <alignment horizontal="center" vertical="center"/>
    </xf>
    <xf numFmtId="43" fontId="55" fillId="0" borderId="56" xfId="45" applyFont="1" applyFill="1" applyBorder="1" applyAlignment="1">
      <alignment horizontal="center" vertical="center"/>
    </xf>
    <xf numFmtId="43" fontId="55" fillId="0" borderId="57" xfId="45" applyFont="1" applyFill="1" applyBorder="1" applyAlignment="1">
      <alignment horizontal="center" vertical="center"/>
    </xf>
    <xf numFmtId="14" fontId="55" fillId="0" borderId="53" xfId="44" applyNumberFormat="1" applyFont="1" applyBorder="1" applyAlignment="1">
      <alignment horizontal="center" vertical="center"/>
    </xf>
    <xf numFmtId="14" fontId="55" fillId="0" borderId="56" xfId="44" applyNumberFormat="1" applyFont="1" applyBorder="1" applyAlignment="1">
      <alignment horizontal="center" vertical="center"/>
    </xf>
    <xf numFmtId="14" fontId="55" fillId="0" borderId="57" xfId="44" applyNumberFormat="1" applyFont="1" applyBorder="1" applyAlignment="1">
      <alignment horizontal="center" vertical="center"/>
    </xf>
    <xf numFmtId="1" fontId="55" fillId="0" borderId="53" xfId="44" applyNumberFormat="1" applyFont="1" applyBorder="1" applyAlignment="1">
      <alignment horizontal="center" vertical="center"/>
    </xf>
    <xf numFmtId="1" fontId="55" fillId="0" borderId="56" xfId="44" applyNumberFormat="1" applyFont="1" applyBorder="1" applyAlignment="1">
      <alignment horizontal="center" vertical="center"/>
    </xf>
    <xf numFmtId="1" fontId="55" fillId="0" borderId="57" xfId="44" applyNumberFormat="1" applyFont="1" applyBorder="1" applyAlignment="1">
      <alignment horizontal="center" vertical="center"/>
    </xf>
    <xf numFmtId="0" fontId="55" fillId="0" borderId="63" xfId="44" applyFont="1" applyBorder="1" applyAlignment="1">
      <alignment horizontal="center" vertical="center"/>
    </xf>
    <xf numFmtId="0" fontId="11" fillId="22" borderId="63" xfId="44" applyFont="1" applyFill="1" applyBorder="1" applyAlignment="1">
      <alignment horizontal="center" vertical="center"/>
    </xf>
    <xf numFmtId="177" fontId="11" fillId="22" borderId="63" xfId="44" applyNumberFormat="1" applyFont="1" applyFill="1" applyBorder="1" applyAlignment="1">
      <alignment horizontal="center" vertical="center"/>
    </xf>
    <xf numFmtId="0" fontId="72" fillId="22" borderId="53" xfId="44" applyFont="1" applyFill="1" applyBorder="1" applyAlignment="1">
      <alignment horizontal="center" vertical="center" wrapText="1"/>
    </xf>
    <xf numFmtId="0" fontId="72" fillId="22" borderId="57" xfId="44" applyFont="1" applyFill="1" applyBorder="1" applyAlignment="1">
      <alignment horizontal="center" vertical="center" wrapText="1"/>
    </xf>
    <xf numFmtId="0" fontId="72" fillId="22" borderId="63" xfId="44" applyFont="1" applyFill="1" applyBorder="1" applyAlignment="1">
      <alignment horizontal="center" vertical="center" wrapText="1"/>
    </xf>
    <xf numFmtId="0" fontId="56" fillId="22" borderId="63" xfId="44" applyFont="1" applyFill="1" applyBorder="1" applyAlignment="1">
      <alignment horizontal="center" vertical="center" wrapText="1"/>
    </xf>
    <xf numFmtId="0" fontId="58" fillId="0" borderId="2" xfId="0" applyFont="1" applyBorder="1" applyAlignment="1">
      <alignment horizontal="right" vertical="center"/>
    </xf>
    <xf numFmtId="0" fontId="58" fillId="0" borderId="3" xfId="0" applyFont="1" applyBorder="1" applyAlignment="1">
      <alignment horizontal="right" vertical="center"/>
    </xf>
    <xf numFmtId="0" fontId="58" fillId="0" borderId="1" xfId="0" applyFont="1" applyBorder="1" applyAlignment="1">
      <alignment horizontal="right" vertical="center"/>
    </xf>
    <xf numFmtId="0" fontId="41" fillId="3" borderId="25" xfId="0" applyFont="1" applyFill="1" applyBorder="1" applyAlignment="1">
      <alignment horizontal="center" vertical="center"/>
    </xf>
    <xf numFmtId="0" fontId="41" fillId="3" borderId="26" xfId="0" applyFont="1" applyFill="1" applyBorder="1" applyAlignment="1">
      <alignment horizontal="center" vertical="center"/>
    </xf>
    <xf numFmtId="0" fontId="41" fillId="3" borderId="29" xfId="0" applyFont="1" applyFill="1" applyBorder="1" applyAlignment="1">
      <alignment horizontal="center" vertical="center"/>
    </xf>
    <xf numFmtId="0" fontId="0" fillId="5" borderId="0" xfId="0" applyFill="1" applyAlignment="1">
      <alignment horizontal="justify" vertical="center" wrapText="1"/>
    </xf>
    <xf numFmtId="165" fontId="57" fillId="3" borderId="15" xfId="0" applyNumberFormat="1" applyFont="1" applyFill="1" applyBorder="1" applyAlignment="1">
      <alignment horizontal="center" vertical="center" wrapText="1"/>
    </xf>
    <xf numFmtId="165" fontId="57" fillId="3" borderId="16" xfId="0" applyNumberFormat="1" applyFont="1" applyFill="1" applyBorder="1" applyAlignment="1">
      <alignment horizontal="center" vertical="center" wrapText="1"/>
    </xf>
    <xf numFmtId="165" fontId="57" fillId="3" borderId="17" xfId="0" applyNumberFormat="1" applyFont="1" applyFill="1" applyBorder="1" applyAlignment="1">
      <alignment horizontal="center" vertical="center" wrapText="1"/>
    </xf>
    <xf numFmtId="0" fontId="58" fillId="0" borderId="2" xfId="0" applyFont="1" applyBorder="1" applyAlignment="1">
      <alignment horizontal="center" vertical="center"/>
    </xf>
    <xf numFmtId="0" fontId="58" fillId="0" borderId="1" xfId="0" applyFont="1" applyBorder="1" applyAlignment="1">
      <alignment horizontal="center" vertical="center"/>
    </xf>
  </cellXfs>
  <cellStyles count="47">
    <cellStyle name="Hiperlink 2" xfId="39" xr:uid="{00000000-0005-0000-0000-000000000000}"/>
    <cellStyle name="Hyperlink" xfId="20" xr:uid="{00000000-0005-0000-0000-000001000000}"/>
    <cellStyle name="Moeda" xfId="19" builtinId="4"/>
    <cellStyle name="Moeda 2" xfId="5" xr:uid="{00000000-0005-0000-0000-000003000000}"/>
    <cellStyle name="Moeda 2 2" xfId="28" xr:uid="{00000000-0005-0000-0000-000004000000}"/>
    <cellStyle name="Moeda 3" xfId="22" xr:uid="{00000000-0005-0000-0000-000005000000}"/>
    <cellStyle name="Moeda_12UNT-orcamento-ger0505 2" xfId="12" xr:uid="{00000000-0005-0000-0000-000006000000}"/>
    <cellStyle name="Neutra 2" xfId="7" xr:uid="{00000000-0005-0000-0000-000007000000}"/>
    <cellStyle name="Normal" xfId="0" builtinId="0"/>
    <cellStyle name="Normal 10" xfId="29" xr:uid="{00000000-0005-0000-0000-000009000000}"/>
    <cellStyle name="Normal 10 3" xfId="15" xr:uid="{00000000-0005-0000-0000-00000A000000}"/>
    <cellStyle name="Normal 10 3 2" xfId="44" xr:uid="{AE6284F3-04A8-4000-81FB-E40ED9D6ADB0}"/>
    <cellStyle name="Normal 11 2" xfId="18" xr:uid="{00000000-0005-0000-0000-00000B000000}"/>
    <cellStyle name="Normal 13" xfId="43" xr:uid="{59648AD7-BCE0-4E10-8A80-97909D049990}"/>
    <cellStyle name="Normal 2" xfId="21" xr:uid="{00000000-0005-0000-0000-00000C000000}"/>
    <cellStyle name="Normal 2 17" xfId="3" xr:uid="{00000000-0005-0000-0000-00000D000000}"/>
    <cellStyle name="Normal 2 2" xfId="38" xr:uid="{00000000-0005-0000-0000-00000E000000}"/>
    <cellStyle name="Normal 2 3" xfId="25" xr:uid="{00000000-0005-0000-0000-00000F000000}"/>
    <cellStyle name="Normal 2 4" xfId="24" xr:uid="{00000000-0005-0000-0000-000010000000}"/>
    <cellStyle name="Normal 3" xfId="30" xr:uid="{00000000-0005-0000-0000-000011000000}"/>
    <cellStyle name="Normal 4" xfId="10" xr:uid="{00000000-0005-0000-0000-000012000000}"/>
    <cellStyle name="Normal 4 2" xfId="42" xr:uid="{00000000-0005-0000-0000-000013000000}"/>
    <cellStyle name="Normal 4 3" xfId="31" xr:uid="{00000000-0005-0000-0000-000014000000}"/>
    <cellStyle name="Normal 5" xfId="4" xr:uid="{00000000-0005-0000-0000-000015000000}"/>
    <cellStyle name="Normal 6" xfId="32" xr:uid="{00000000-0005-0000-0000-000016000000}"/>
    <cellStyle name="Normal 7" xfId="26" xr:uid="{00000000-0005-0000-0000-000017000000}"/>
    <cellStyle name="Normal 7 2 3 2" xfId="9" xr:uid="{00000000-0005-0000-0000-000018000000}"/>
    <cellStyle name="Normal 8" xfId="41" xr:uid="{00000000-0005-0000-0000-000019000000}"/>
    <cellStyle name="Normal 9" xfId="23" xr:uid="{00000000-0005-0000-0000-00001A000000}"/>
    <cellStyle name="Normal_Orçamento Gestão de Processos" xfId="6" xr:uid="{00000000-0005-0000-0000-00001B000000}"/>
    <cellStyle name="Porcentagem" xfId="2" builtinId="5"/>
    <cellStyle name="Porcentagem 2" xfId="8" xr:uid="{00000000-0005-0000-0000-00001D000000}"/>
    <cellStyle name="Porcentagem 2 2" xfId="17" xr:uid="{00000000-0005-0000-0000-00001E000000}"/>
    <cellStyle name="Porcentagem 3" xfId="14" xr:uid="{00000000-0005-0000-0000-00001F000000}"/>
    <cellStyle name="Porcentagem 4" xfId="27" xr:uid="{00000000-0005-0000-0000-000020000000}"/>
    <cellStyle name="Porcentagem 5" xfId="33" xr:uid="{00000000-0005-0000-0000-000021000000}"/>
    <cellStyle name="Separador de milhares 2" xfId="34" xr:uid="{00000000-0005-0000-0000-000022000000}"/>
    <cellStyle name="Separador de milhares 3" xfId="35" xr:uid="{00000000-0005-0000-0000-000023000000}"/>
    <cellStyle name="Separador de milhares 3 2" xfId="36" xr:uid="{00000000-0005-0000-0000-000024000000}"/>
    <cellStyle name="Separador de milhares_01 - Orçamento Ass. Técnica Supervisão de Manutenção - Lote 01 2" xfId="11" xr:uid="{00000000-0005-0000-0000-000025000000}"/>
    <cellStyle name="Vírgula" xfId="1" builtinId="3"/>
    <cellStyle name="Vírgula 2" xfId="37" xr:uid="{00000000-0005-0000-0000-000027000000}"/>
    <cellStyle name="Vírgula 2 3" xfId="13" xr:uid="{00000000-0005-0000-0000-000028000000}"/>
    <cellStyle name="Vírgula 2 3 2" xfId="40" xr:uid="{00000000-0005-0000-0000-000029000000}"/>
    <cellStyle name="Vírgula 3" xfId="46" xr:uid="{D5C33468-55D1-482D-A208-899D8E07C400}"/>
    <cellStyle name="Vírgula 7 3" xfId="16" xr:uid="{00000000-0005-0000-0000-00002A000000}"/>
    <cellStyle name="Vírgula 7 3 2" xfId="45" xr:uid="{594669B6-CC3D-46FB-A298-CCCC2E38402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16.xml.rels><?xml version="1.0" encoding="UTF-8" standalone="yes"?>
<Relationships xmlns="http://schemas.openxmlformats.org/package/2006/relationships"><Relationship Id="rId8" Type="http://schemas.openxmlformats.org/officeDocument/2006/relationships/image" Target="../media/image13.png"/><Relationship Id="rId3" Type="http://schemas.openxmlformats.org/officeDocument/2006/relationships/image" Target="../media/image8.png"/><Relationship Id="rId7" Type="http://schemas.openxmlformats.org/officeDocument/2006/relationships/image" Target="../media/image12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6" Type="http://schemas.openxmlformats.org/officeDocument/2006/relationships/image" Target="../media/image11.png"/><Relationship Id="rId11" Type="http://schemas.openxmlformats.org/officeDocument/2006/relationships/image" Target="../media/image16.png"/><Relationship Id="rId5" Type="http://schemas.openxmlformats.org/officeDocument/2006/relationships/image" Target="../media/image10.jpeg"/><Relationship Id="rId10" Type="http://schemas.openxmlformats.org/officeDocument/2006/relationships/image" Target="../media/image15.png"/><Relationship Id="rId4" Type="http://schemas.openxmlformats.org/officeDocument/2006/relationships/image" Target="../media/image9.jpeg"/><Relationship Id="rId9" Type="http://schemas.openxmlformats.org/officeDocument/2006/relationships/image" Target="../media/image14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pn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20.jpeg"/><Relationship Id="rId2" Type="http://schemas.openxmlformats.org/officeDocument/2006/relationships/image" Target="../media/image19.jpeg"/><Relationship Id="rId1" Type="http://schemas.openxmlformats.org/officeDocument/2006/relationships/image" Target="../media/image18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png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23.png"/><Relationship Id="rId2" Type="http://schemas.openxmlformats.org/officeDocument/2006/relationships/image" Target="../media/image22.png"/><Relationship Id="rId1" Type="http://schemas.openxmlformats.org/officeDocument/2006/relationships/image" Target="../media/image21.png"/><Relationship Id="rId4" Type="http://schemas.openxmlformats.org/officeDocument/2006/relationships/image" Target="../media/image24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5.jpe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33616</xdr:colOff>
      <xdr:row>1</xdr:row>
      <xdr:rowOff>33617</xdr:rowOff>
    </xdr:from>
    <xdr:to>
      <xdr:col>2</xdr:col>
      <xdr:colOff>2324861</xdr:colOff>
      <xdr:row>5</xdr:row>
      <xdr:rowOff>131807</xdr:rowOff>
    </xdr:to>
    <xdr:pic>
      <xdr:nvPicPr>
        <xdr:cNvPr id="2" name="Imagem 39">
          <a:extLst>
            <a:ext uri="{FF2B5EF4-FFF2-40B4-BE49-F238E27FC236}">
              <a16:creationId xmlns:a16="http://schemas.microsoft.com/office/drawing/2014/main" id="{4445EF55-E70A-EEDA-68E8-5C59DDF3AFA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10" t="10624" r="59138" b="14511"/>
        <a:stretch/>
      </xdr:blipFill>
      <xdr:spPr bwMode="auto">
        <a:xfrm>
          <a:off x="281266" y="224117"/>
          <a:ext cx="3472345" cy="860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593992</xdr:colOff>
      <xdr:row>1</xdr:row>
      <xdr:rowOff>28575</xdr:rowOff>
    </xdr:from>
    <xdr:to>
      <xdr:col>7</xdr:col>
      <xdr:colOff>1873063</xdr:colOff>
      <xdr:row>6</xdr:row>
      <xdr:rowOff>0</xdr:rowOff>
    </xdr:to>
    <xdr:grpSp>
      <xdr:nvGrpSpPr>
        <xdr:cNvPr id="3" name="Agrupar 41">
          <a:extLst>
            <a:ext uri="{FF2B5EF4-FFF2-40B4-BE49-F238E27FC236}">
              <a16:creationId xmlns:a16="http://schemas.microsoft.com/office/drawing/2014/main" id="{8E30B6FA-F90B-6DA7-995C-7D252F1949BE}"/>
            </a:ext>
          </a:extLst>
        </xdr:cNvPr>
        <xdr:cNvGrpSpPr>
          <a:grpSpLocks/>
        </xdr:cNvGrpSpPr>
      </xdr:nvGrpSpPr>
      <xdr:grpSpPr bwMode="auto">
        <a:xfrm>
          <a:off x="9071242" y="219075"/>
          <a:ext cx="4381500" cy="923925"/>
          <a:chOff x="10761179" y="190500"/>
          <a:chExt cx="4316896" cy="942976"/>
        </a:xfrm>
      </xdr:grpSpPr>
      <xdr:pic>
        <xdr:nvPicPr>
          <xdr:cNvPr id="4" name="Imagem 43">
            <a:extLst>
              <a:ext uri="{FF2B5EF4-FFF2-40B4-BE49-F238E27FC236}">
                <a16:creationId xmlns:a16="http://schemas.microsoft.com/office/drawing/2014/main" id="{116F2E20-00B9-29C2-F066-8EFB4A1B663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42413" r="-34"/>
          <a:stretch>
            <a:fillRect/>
          </a:stretch>
        </xdr:blipFill>
        <xdr:spPr bwMode="auto">
          <a:xfrm>
            <a:off x="10761179" y="190500"/>
            <a:ext cx="4316896" cy="94297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" name="Imagem 44">
            <a:extLst>
              <a:ext uri="{FF2B5EF4-FFF2-40B4-BE49-F238E27FC236}">
                <a16:creationId xmlns:a16="http://schemas.microsoft.com/office/drawing/2014/main" id="{A2EC5441-3F2A-31E1-34B5-F7C764B9418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56773" t="6667" r="24390"/>
          <a:stretch>
            <a:fillRect/>
          </a:stretch>
        </xdr:blipFill>
        <xdr:spPr bwMode="auto">
          <a:xfrm>
            <a:off x="12295948" y="207065"/>
            <a:ext cx="2729947" cy="88044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>
    <xdr:from>
      <xdr:col>6</xdr:col>
      <xdr:colOff>308241</xdr:colOff>
      <xdr:row>1</xdr:row>
      <xdr:rowOff>68035</xdr:rowOff>
    </xdr:from>
    <xdr:to>
      <xdr:col>7</xdr:col>
      <xdr:colOff>1832239</xdr:colOff>
      <xdr:row>5</xdr:row>
      <xdr:rowOff>130457</xdr:rowOff>
    </xdr:to>
    <xdr:sp macro="" textlink="">
      <xdr:nvSpPr>
        <xdr:cNvPr id="6" name="CaixaDeTexto 5">
          <a:extLst>
            <a:ext uri="{FF2B5EF4-FFF2-40B4-BE49-F238E27FC236}">
              <a16:creationId xmlns:a16="http://schemas.microsoft.com/office/drawing/2014/main" id="{9E45E26C-22B6-4A4A-87A5-542D86BAC739}"/>
            </a:ext>
          </a:extLst>
        </xdr:cNvPr>
        <xdr:cNvSpPr txBox="1"/>
      </xdr:nvSpPr>
      <xdr:spPr>
        <a:xfrm>
          <a:off x="10147566" y="258535"/>
          <a:ext cx="3238498" cy="82442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pt-BR" sz="105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SUPERINTENDÊNCIA REGIONAL DO DNIT NO ESTADO DE RORAIMA</a:t>
          </a:r>
          <a:endParaRPr kumimoji="0" lang="pt-BR" sz="1050" b="0" i="0" u="none" strike="noStrike" kern="0" cap="none" spc="0" normalizeH="0" baseline="0" noProof="0">
            <a:ln>
              <a:noFill/>
            </a:ln>
            <a:solidFill>
              <a:prstClr val="white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2</xdr:col>
      <xdr:colOff>2296583</xdr:colOff>
      <xdr:row>31</xdr:row>
      <xdr:rowOff>21167</xdr:rowOff>
    </xdr:from>
    <xdr:to>
      <xdr:col>5</xdr:col>
      <xdr:colOff>1368497</xdr:colOff>
      <xdr:row>33</xdr:row>
      <xdr:rowOff>17358</xdr:rowOff>
    </xdr:to>
    <xdr:pic>
      <xdr:nvPicPr>
        <xdr:cNvPr id="7" name="Imagem 10">
          <a:extLst>
            <a:ext uri="{FF2B5EF4-FFF2-40B4-BE49-F238E27FC236}">
              <a16:creationId xmlns:a16="http://schemas.microsoft.com/office/drawing/2014/main" id="{A48E7DD4-C1BC-4A71-A5EA-99926184C3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5333" y="10279592"/>
          <a:ext cx="6101364" cy="377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1408956</xdr:colOff>
      <xdr:row>1</xdr:row>
      <xdr:rowOff>37110</xdr:rowOff>
    </xdr:from>
    <xdr:to>
      <xdr:col>22</xdr:col>
      <xdr:colOff>1478229</xdr:colOff>
      <xdr:row>6</xdr:row>
      <xdr:rowOff>8535</xdr:rowOff>
    </xdr:to>
    <xdr:grpSp>
      <xdr:nvGrpSpPr>
        <xdr:cNvPr id="2" name="Agrupar 41">
          <a:extLst>
            <a:ext uri="{FF2B5EF4-FFF2-40B4-BE49-F238E27FC236}">
              <a16:creationId xmlns:a16="http://schemas.microsoft.com/office/drawing/2014/main" id="{6CE67F04-A569-4873-8BFA-3F35042852B9}"/>
            </a:ext>
          </a:extLst>
        </xdr:cNvPr>
        <xdr:cNvGrpSpPr>
          <a:grpSpLocks/>
        </xdr:cNvGrpSpPr>
      </xdr:nvGrpSpPr>
      <xdr:grpSpPr bwMode="auto">
        <a:xfrm>
          <a:off x="30689927" y="227610"/>
          <a:ext cx="4607655" cy="923925"/>
          <a:chOff x="10761179" y="190500"/>
          <a:chExt cx="4316896" cy="942976"/>
        </a:xfrm>
      </xdr:grpSpPr>
      <xdr:pic>
        <xdr:nvPicPr>
          <xdr:cNvPr id="3" name="Imagem 43">
            <a:extLst>
              <a:ext uri="{FF2B5EF4-FFF2-40B4-BE49-F238E27FC236}">
                <a16:creationId xmlns:a16="http://schemas.microsoft.com/office/drawing/2014/main" id="{A8E1E76F-3AFE-D0FF-17DD-0F7199EE484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42413" r="-34"/>
          <a:stretch>
            <a:fillRect/>
          </a:stretch>
        </xdr:blipFill>
        <xdr:spPr bwMode="auto">
          <a:xfrm>
            <a:off x="10761179" y="190500"/>
            <a:ext cx="4316896" cy="94297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4" name="Imagem 44">
            <a:extLst>
              <a:ext uri="{FF2B5EF4-FFF2-40B4-BE49-F238E27FC236}">
                <a16:creationId xmlns:a16="http://schemas.microsoft.com/office/drawing/2014/main" id="{325CAE65-E72C-E0D0-5382-3F3C775E752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56773" t="6667" r="24390"/>
          <a:stretch>
            <a:fillRect/>
          </a:stretch>
        </xdr:blipFill>
        <xdr:spPr bwMode="auto">
          <a:xfrm>
            <a:off x="12295948" y="207065"/>
            <a:ext cx="2729947" cy="88044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>
    <xdr:from>
      <xdr:col>20</xdr:col>
      <xdr:colOff>1073725</xdr:colOff>
      <xdr:row>1</xdr:row>
      <xdr:rowOff>76570</xdr:rowOff>
    </xdr:from>
    <xdr:to>
      <xdr:col>22</xdr:col>
      <xdr:colOff>1437405</xdr:colOff>
      <xdr:row>5</xdr:row>
      <xdr:rowOff>129467</xdr:rowOff>
    </xdr:to>
    <xdr:sp macro="" textlink="">
      <xdr:nvSpPr>
        <xdr:cNvPr id="5" name="CaixaDeTexto 4">
          <a:extLst>
            <a:ext uri="{FF2B5EF4-FFF2-40B4-BE49-F238E27FC236}">
              <a16:creationId xmlns:a16="http://schemas.microsoft.com/office/drawing/2014/main" id="{B144DED7-21CC-48F1-8DF8-CE8A5859E6BB}"/>
            </a:ext>
          </a:extLst>
        </xdr:cNvPr>
        <xdr:cNvSpPr txBox="1"/>
      </xdr:nvSpPr>
      <xdr:spPr>
        <a:xfrm>
          <a:off x="31896625" y="267070"/>
          <a:ext cx="3392630" cy="81489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pt-BR" sz="105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SUPERINTEENDÊNCIA REGIONAL DO DNIT NO ESTADO DE RORAIMA</a:t>
          </a:r>
          <a:endParaRPr kumimoji="0" lang="pt-BR" sz="1050" b="0" i="0" u="none" strike="noStrike" kern="0" cap="none" spc="0" normalizeH="0" baseline="0" noProof="0">
            <a:ln>
              <a:noFill/>
            </a:ln>
            <a:solidFill>
              <a:prstClr val="white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</xdr:col>
      <xdr:colOff>40821</xdr:colOff>
      <xdr:row>1</xdr:row>
      <xdr:rowOff>40821</xdr:rowOff>
    </xdr:from>
    <xdr:to>
      <xdr:col>2</xdr:col>
      <xdr:colOff>2597006</xdr:colOff>
      <xdr:row>5</xdr:row>
      <xdr:rowOff>142821</xdr:rowOff>
    </xdr:to>
    <xdr:pic>
      <xdr:nvPicPr>
        <xdr:cNvPr id="6" name="Imagem 39">
          <a:extLst>
            <a:ext uri="{FF2B5EF4-FFF2-40B4-BE49-F238E27FC236}">
              <a16:creationId xmlns:a16="http://schemas.microsoft.com/office/drawing/2014/main" id="{56930B9E-AF10-472D-8BDC-CB8ED8A94BC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10" t="10624" r="59138" b="14511"/>
        <a:stretch/>
      </xdr:blipFill>
      <xdr:spPr bwMode="auto">
        <a:xfrm>
          <a:off x="288471" y="231321"/>
          <a:ext cx="3470585" cy="86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693964</xdr:colOff>
      <xdr:row>99</xdr:row>
      <xdr:rowOff>0</xdr:rowOff>
    </xdr:from>
    <xdr:to>
      <xdr:col>13</xdr:col>
      <xdr:colOff>718378</xdr:colOff>
      <xdr:row>100</xdr:row>
      <xdr:rowOff>179070</xdr:rowOff>
    </xdr:to>
    <xdr:pic>
      <xdr:nvPicPr>
        <xdr:cNvPr id="7" name="Imagem 10">
          <a:extLst>
            <a:ext uri="{FF2B5EF4-FFF2-40B4-BE49-F238E27FC236}">
              <a16:creationId xmlns:a16="http://schemas.microsoft.com/office/drawing/2014/main" id="{5DB0D7EB-C5EA-4599-AC54-6932A8E8DA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7639" y="24669750"/>
          <a:ext cx="6082314" cy="377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190500</xdr:rowOff>
    </xdr:from>
    <xdr:to>
      <xdr:col>2</xdr:col>
      <xdr:colOff>0</xdr:colOff>
      <xdr:row>3</xdr:row>
      <xdr:rowOff>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F8FDB07-9861-6DD3-E89C-69A0371F2C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190500"/>
          <a:ext cx="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3619500</xdr:colOff>
      <xdr:row>64</xdr:row>
      <xdr:rowOff>142875</xdr:rowOff>
    </xdr:from>
    <xdr:to>
      <xdr:col>7</xdr:col>
      <xdr:colOff>478971</xdr:colOff>
      <xdr:row>67</xdr:row>
      <xdr:rowOff>38099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5C41F2CF-0F16-9069-419F-6E01050F7A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5325" y="20459700"/>
          <a:ext cx="5915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190500</xdr:rowOff>
    </xdr:from>
    <xdr:to>
      <xdr:col>2</xdr:col>
      <xdr:colOff>0</xdr:colOff>
      <xdr:row>2</xdr:row>
      <xdr:rowOff>38100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AFA0CEAD-AA49-F32D-0CDF-E9C7D116DC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19050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23851</xdr:colOff>
      <xdr:row>2</xdr:row>
      <xdr:rowOff>34739</xdr:rowOff>
    </xdr:from>
    <xdr:to>
      <xdr:col>9</xdr:col>
      <xdr:colOff>1619040</xdr:colOff>
      <xdr:row>5</xdr:row>
      <xdr:rowOff>18042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F0405236-6A3F-1369-F1B3-0DB805C17E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413" r="-34"/>
        <a:stretch>
          <a:fillRect/>
        </a:stretch>
      </xdr:blipFill>
      <xdr:spPr bwMode="auto">
        <a:xfrm>
          <a:off x="9910801" y="225239"/>
          <a:ext cx="4359344" cy="9262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373714</xdr:colOff>
      <xdr:row>2</xdr:row>
      <xdr:rowOff>53789</xdr:rowOff>
    </xdr:from>
    <xdr:to>
      <xdr:col>9</xdr:col>
      <xdr:colOff>1503379</xdr:colOff>
      <xdr:row>4</xdr:row>
      <xdr:rowOff>307042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C871AF5C-F924-1D70-A1C0-857238F984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6773" t="6667" r="24390"/>
        <a:stretch>
          <a:fillRect/>
        </a:stretch>
      </xdr:blipFill>
      <xdr:spPr bwMode="auto">
        <a:xfrm>
          <a:off x="11508439" y="244289"/>
          <a:ext cx="2646045" cy="8819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190500</xdr:rowOff>
    </xdr:from>
    <xdr:to>
      <xdr:col>2</xdr:col>
      <xdr:colOff>0</xdr:colOff>
      <xdr:row>3</xdr:row>
      <xdr:rowOff>249555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15D03DC8-DDDE-2FAA-9E59-1376CD995D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190500"/>
          <a:ext cx="0" cy="569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190500</xdr:rowOff>
    </xdr:from>
    <xdr:to>
      <xdr:col>2</xdr:col>
      <xdr:colOff>0</xdr:colOff>
      <xdr:row>2</xdr:row>
      <xdr:rowOff>38100</xdr:rowOff>
    </xdr:to>
    <xdr:pic>
      <xdr:nvPicPr>
        <xdr:cNvPr id="8" name="Imagem 9">
          <a:extLst>
            <a:ext uri="{FF2B5EF4-FFF2-40B4-BE49-F238E27FC236}">
              <a16:creationId xmlns:a16="http://schemas.microsoft.com/office/drawing/2014/main" id="{FD6F3D3F-463D-B2DC-B514-84252F84A8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19050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190500</xdr:rowOff>
    </xdr:from>
    <xdr:to>
      <xdr:col>2</xdr:col>
      <xdr:colOff>0</xdr:colOff>
      <xdr:row>3</xdr:row>
      <xdr:rowOff>0</xdr:rowOff>
    </xdr:to>
    <xdr:pic>
      <xdr:nvPicPr>
        <xdr:cNvPr id="9" name="Imagem 10">
          <a:extLst>
            <a:ext uri="{FF2B5EF4-FFF2-40B4-BE49-F238E27FC236}">
              <a16:creationId xmlns:a16="http://schemas.microsoft.com/office/drawing/2014/main" id="{DA8652E6-A677-6DAA-1207-ED3A19987C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190500"/>
          <a:ext cx="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3619500</xdr:colOff>
      <xdr:row>64</xdr:row>
      <xdr:rowOff>142875</xdr:rowOff>
    </xdr:from>
    <xdr:to>
      <xdr:col>7</xdr:col>
      <xdr:colOff>478971</xdr:colOff>
      <xdr:row>67</xdr:row>
      <xdr:rowOff>38099</xdr:rowOff>
    </xdr:to>
    <xdr:pic>
      <xdr:nvPicPr>
        <xdr:cNvPr id="10" name="Imagem 11">
          <a:extLst>
            <a:ext uri="{FF2B5EF4-FFF2-40B4-BE49-F238E27FC236}">
              <a16:creationId xmlns:a16="http://schemas.microsoft.com/office/drawing/2014/main" id="{AAB6A875-CE48-983E-A2BF-3AC473851D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5325" y="20459700"/>
          <a:ext cx="5915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190500</xdr:rowOff>
    </xdr:from>
    <xdr:to>
      <xdr:col>2</xdr:col>
      <xdr:colOff>0</xdr:colOff>
      <xdr:row>2</xdr:row>
      <xdr:rowOff>38100</xdr:rowOff>
    </xdr:to>
    <xdr:pic>
      <xdr:nvPicPr>
        <xdr:cNvPr id="11" name="Imagem 12">
          <a:extLst>
            <a:ext uri="{FF2B5EF4-FFF2-40B4-BE49-F238E27FC236}">
              <a16:creationId xmlns:a16="http://schemas.microsoft.com/office/drawing/2014/main" id="{75EBA053-D689-10C8-33F9-B1A0384F91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19050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190500</xdr:rowOff>
    </xdr:from>
    <xdr:to>
      <xdr:col>2</xdr:col>
      <xdr:colOff>0</xdr:colOff>
      <xdr:row>3</xdr:row>
      <xdr:rowOff>249555</xdr:rowOff>
    </xdr:to>
    <xdr:pic>
      <xdr:nvPicPr>
        <xdr:cNvPr id="12" name="Imagem 13">
          <a:extLst>
            <a:ext uri="{FF2B5EF4-FFF2-40B4-BE49-F238E27FC236}">
              <a16:creationId xmlns:a16="http://schemas.microsoft.com/office/drawing/2014/main" id="{4F4EC60D-B8AF-CDB4-3BB0-EBFF89C063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190500"/>
          <a:ext cx="0" cy="569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2</xdr:col>
      <xdr:colOff>2817921</xdr:colOff>
      <xdr:row>4</xdr:row>
      <xdr:rowOff>244091</xdr:rowOff>
    </xdr:to>
    <xdr:pic>
      <xdr:nvPicPr>
        <xdr:cNvPr id="13" name="Imagem 39">
          <a:extLst>
            <a:ext uri="{FF2B5EF4-FFF2-40B4-BE49-F238E27FC236}">
              <a16:creationId xmlns:a16="http://schemas.microsoft.com/office/drawing/2014/main" id="{9C34E8EF-53DA-49BE-84E9-3D511EE2451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10" t="10624" r="59138" b="14511"/>
        <a:stretch/>
      </xdr:blipFill>
      <xdr:spPr bwMode="auto">
        <a:xfrm>
          <a:off x="247650" y="190500"/>
          <a:ext cx="3465621" cy="867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1020536</xdr:colOff>
      <xdr:row>2</xdr:row>
      <xdr:rowOff>81643</xdr:rowOff>
    </xdr:from>
    <xdr:to>
      <xdr:col>9</xdr:col>
      <xdr:colOff>1642752</xdr:colOff>
      <xdr:row>4</xdr:row>
      <xdr:rowOff>270611</xdr:rowOff>
    </xdr:to>
    <xdr:sp macro="" textlink="">
      <xdr:nvSpPr>
        <xdr:cNvPr id="14" name="CaixaDeTexto 13">
          <a:extLst>
            <a:ext uri="{FF2B5EF4-FFF2-40B4-BE49-F238E27FC236}">
              <a16:creationId xmlns:a16="http://schemas.microsoft.com/office/drawing/2014/main" id="{8292DCA4-6B8E-4970-AC19-49274BFACC2C}"/>
            </a:ext>
          </a:extLst>
        </xdr:cNvPr>
        <xdr:cNvSpPr txBox="1"/>
      </xdr:nvSpPr>
      <xdr:spPr>
        <a:xfrm>
          <a:off x="10907486" y="272143"/>
          <a:ext cx="3374941" cy="81761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pt-BR" sz="105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SUPERINTENDÊNCIA REGIONAL DO DNIT NO ESTADO DE RORAIMA</a:t>
          </a:r>
          <a:endParaRPr kumimoji="0" lang="pt-BR" sz="1050" b="0" i="0" u="none" strike="noStrike" kern="0" cap="none" spc="0" normalizeH="0" baseline="0" noProof="0">
            <a:ln>
              <a:noFill/>
            </a:ln>
            <a:solidFill>
              <a:prstClr val="white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190500</xdr:rowOff>
    </xdr:from>
    <xdr:to>
      <xdr:col>2</xdr:col>
      <xdr:colOff>0</xdr:colOff>
      <xdr:row>3</xdr:row>
      <xdr:rowOff>16852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AABD410-FD87-4B29-9BFC-27CAAB9B88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190500"/>
          <a:ext cx="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3619500</xdr:colOff>
      <xdr:row>65</xdr:row>
      <xdr:rowOff>142875</xdr:rowOff>
    </xdr:from>
    <xdr:to>
      <xdr:col>6</xdr:col>
      <xdr:colOff>919710</xdr:colOff>
      <xdr:row>68</xdr:row>
      <xdr:rowOff>38100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F6BF6D43-D817-4CB3-BD03-2646AB0BE1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5325" y="20574000"/>
          <a:ext cx="5915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190500</xdr:rowOff>
    </xdr:from>
    <xdr:to>
      <xdr:col>2</xdr:col>
      <xdr:colOff>0</xdr:colOff>
      <xdr:row>2</xdr:row>
      <xdr:rowOff>54952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B0C7AE22-AFEC-4F4F-A5AD-AC42B35CF7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19050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98420</xdr:colOff>
      <xdr:row>2</xdr:row>
      <xdr:rowOff>41275</xdr:rowOff>
    </xdr:from>
    <xdr:to>
      <xdr:col>10</xdr:col>
      <xdr:colOff>11333</xdr:colOff>
      <xdr:row>5</xdr:row>
      <xdr:rowOff>19050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E7F16329-C331-42C1-9798-2836C898BF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413" r="-34"/>
        <a:stretch>
          <a:fillRect/>
        </a:stretch>
      </xdr:blipFill>
      <xdr:spPr bwMode="auto">
        <a:xfrm>
          <a:off x="9985370" y="231775"/>
          <a:ext cx="4366532" cy="920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429074</xdr:colOff>
      <xdr:row>2</xdr:row>
      <xdr:rowOff>60325</xdr:rowOff>
    </xdr:from>
    <xdr:to>
      <xdr:col>9</xdr:col>
      <xdr:colOff>1465393</xdr:colOff>
      <xdr:row>5</xdr:row>
      <xdr:rowOff>244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335B3AD8-0ACE-44BA-B9A3-3C0195913C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6773" t="6667" r="24390"/>
        <a:stretch>
          <a:fillRect/>
        </a:stretch>
      </xdr:blipFill>
      <xdr:spPr bwMode="auto">
        <a:xfrm>
          <a:off x="11563799" y="250825"/>
          <a:ext cx="264795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190500</xdr:rowOff>
    </xdr:from>
    <xdr:to>
      <xdr:col>2</xdr:col>
      <xdr:colOff>0</xdr:colOff>
      <xdr:row>3</xdr:row>
      <xdr:rowOff>264502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14395251-3761-4EB7-AB44-1E0687E0C0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190500"/>
          <a:ext cx="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190500</xdr:rowOff>
    </xdr:from>
    <xdr:to>
      <xdr:col>2</xdr:col>
      <xdr:colOff>0</xdr:colOff>
      <xdr:row>2</xdr:row>
      <xdr:rowOff>54952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427EC5E5-46D6-43C9-9C4B-5A340272E4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19050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190500</xdr:rowOff>
    </xdr:from>
    <xdr:to>
      <xdr:col>2</xdr:col>
      <xdr:colOff>0</xdr:colOff>
      <xdr:row>3</xdr:row>
      <xdr:rowOff>16852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295B092F-AC12-4712-96FC-4DFBE92485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190500"/>
          <a:ext cx="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3619500</xdr:colOff>
      <xdr:row>65</xdr:row>
      <xdr:rowOff>142875</xdr:rowOff>
    </xdr:from>
    <xdr:to>
      <xdr:col>6</xdr:col>
      <xdr:colOff>919710</xdr:colOff>
      <xdr:row>68</xdr:row>
      <xdr:rowOff>38100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E4D73159-B7B8-4FFE-809F-6206EC3290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5325" y="20574000"/>
          <a:ext cx="5915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190500</xdr:rowOff>
    </xdr:from>
    <xdr:to>
      <xdr:col>2</xdr:col>
      <xdr:colOff>0</xdr:colOff>
      <xdr:row>2</xdr:row>
      <xdr:rowOff>54952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7F12A818-7E13-4625-A623-6267696C21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19050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190500</xdr:rowOff>
    </xdr:from>
    <xdr:to>
      <xdr:col>2</xdr:col>
      <xdr:colOff>0</xdr:colOff>
      <xdr:row>3</xdr:row>
      <xdr:rowOff>264502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774C2F2D-8C5B-457F-9986-BAE3B555BC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190500"/>
          <a:ext cx="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2</xdr:col>
      <xdr:colOff>2817921</xdr:colOff>
      <xdr:row>4</xdr:row>
      <xdr:rowOff>247900</xdr:rowOff>
    </xdr:to>
    <xdr:pic>
      <xdr:nvPicPr>
        <xdr:cNvPr id="13" name="Imagem 39">
          <a:extLst>
            <a:ext uri="{FF2B5EF4-FFF2-40B4-BE49-F238E27FC236}">
              <a16:creationId xmlns:a16="http://schemas.microsoft.com/office/drawing/2014/main" id="{3A4E39E9-A00D-459B-82AC-57BCAECC79A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10" t="10624" r="59138" b="14511"/>
        <a:stretch/>
      </xdr:blipFill>
      <xdr:spPr bwMode="auto">
        <a:xfrm>
          <a:off x="247650" y="190500"/>
          <a:ext cx="3465621" cy="8651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1074964</xdr:colOff>
      <xdr:row>2</xdr:row>
      <xdr:rowOff>81644</xdr:rowOff>
    </xdr:from>
    <xdr:to>
      <xdr:col>9</xdr:col>
      <xdr:colOff>1601930</xdr:colOff>
      <xdr:row>4</xdr:row>
      <xdr:rowOff>270612</xdr:rowOff>
    </xdr:to>
    <xdr:sp macro="" textlink="">
      <xdr:nvSpPr>
        <xdr:cNvPr id="14" name="CaixaDeTexto 13">
          <a:extLst>
            <a:ext uri="{FF2B5EF4-FFF2-40B4-BE49-F238E27FC236}">
              <a16:creationId xmlns:a16="http://schemas.microsoft.com/office/drawing/2014/main" id="{4E545EC0-F9A6-4CC9-BC92-EECDFBE8694A}"/>
            </a:ext>
          </a:extLst>
        </xdr:cNvPr>
        <xdr:cNvSpPr txBox="1"/>
      </xdr:nvSpPr>
      <xdr:spPr>
        <a:xfrm>
          <a:off x="10961914" y="272144"/>
          <a:ext cx="3374941" cy="81761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pt-BR" sz="105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SUPERINTENDÊNCIA REGIONAL DO DNIT NO ESTADO DE RORAIMA</a:t>
          </a:r>
          <a:endParaRPr kumimoji="0" lang="pt-BR" sz="1050" b="0" i="0" u="none" strike="noStrike" kern="0" cap="none" spc="0" normalizeH="0" baseline="0" noProof="0">
            <a:ln>
              <a:noFill/>
            </a:ln>
            <a:solidFill>
              <a:prstClr val="white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190500</xdr:rowOff>
    </xdr:from>
    <xdr:to>
      <xdr:col>2</xdr:col>
      <xdr:colOff>0</xdr:colOff>
      <xdr:row>3</xdr:row>
      <xdr:rowOff>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87A9F32-A7D7-4503-BD2D-F87610AD05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190500"/>
          <a:ext cx="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3619500</xdr:colOff>
      <xdr:row>64</xdr:row>
      <xdr:rowOff>142875</xdr:rowOff>
    </xdr:from>
    <xdr:to>
      <xdr:col>7</xdr:col>
      <xdr:colOff>533400</xdr:colOff>
      <xdr:row>67</xdr:row>
      <xdr:rowOff>34291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1D9E360F-EF86-441E-A659-7EB303D526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5325" y="19726275"/>
          <a:ext cx="5915025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190500</xdr:rowOff>
    </xdr:from>
    <xdr:to>
      <xdr:col>2</xdr:col>
      <xdr:colOff>0</xdr:colOff>
      <xdr:row>2</xdr:row>
      <xdr:rowOff>38100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737538F-9CC0-4726-BB4D-0200A337D0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19050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1143903</xdr:colOff>
      <xdr:row>2</xdr:row>
      <xdr:rowOff>41275</xdr:rowOff>
    </xdr:from>
    <xdr:to>
      <xdr:col>9</xdr:col>
      <xdr:colOff>1622330</xdr:colOff>
      <xdr:row>5</xdr:row>
      <xdr:rowOff>19050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AB6DB66F-5780-4345-AA34-F7FFC8EC2F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413" r="-34"/>
        <a:stretch>
          <a:fillRect/>
        </a:stretch>
      </xdr:blipFill>
      <xdr:spPr bwMode="auto">
        <a:xfrm>
          <a:off x="9783078" y="231775"/>
          <a:ext cx="4374152" cy="920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358771</xdr:colOff>
      <xdr:row>2</xdr:row>
      <xdr:rowOff>60325</xdr:rowOff>
    </xdr:from>
    <xdr:to>
      <xdr:col>9</xdr:col>
      <xdr:colOff>1616343</xdr:colOff>
      <xdr:row>4</xdr:row>
      <xdr:rowOff>307975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DB4F4054-E5ED-4047-8B97-C4012D930B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6773" t="6667" r="24390"/>
        <a:stretch>
          <a:fillRect/>
        </a:stretch>
      </xdr:blipFill>
      <xdr:spPr bwMode="auto">
        <a:xfrm>
          <a:off x="11493496" y="250825"/>
          <a:ext cx="2657747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190500</xdr:rowOff>
    </xdr:from>
    <xdr:to>
      <xdr:col>2</xdr:col>
      <xdr:colOff>0</xdr:colOff>
      <xdr:row>3</xdr:row>
      <xdr:rowOff>245745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9626ED7C-17BF-499A-A0C2-A774171AED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190500"/>
          <a:ext cx="0" cy="567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190500</xdr:rowOff>
    </xdr:from>
    <xdr:to>
      <xdr:col>2</xdr:col>
      <xdr:colOff>0</xdr:colOff>
      <xdr:row>2</xdr:row>
      <xdr:rowOff>38100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4E7C1824-46B2-49BD-AA32-45FD5AA452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19050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190500</xdr:rowOff>
    </xdr:from>
    <xdr:to>
      <xdr:col>2</xdr:col>
      <xdr:colOff>0</xdr:colOff>
      <xdr:row>3</xdr:row>
      <xdr:rowOff>0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CD665C56-E640-4DFA-AB5B-0892B1BE26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190500"/>
          <a:ext cx="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3619500</xdr:colOff>
      <xdr:row>64</xdr:row>
      <xdr:rowOff>142875</xdr:rowOff>
    </xdr:from>
    <xdr:to>
      <xdr:col>7</xdr:col>
      <xdr:colOff>533400</xdr:colOff>
      <xdr:row>67</xdr:row>
      <xdr:rowOff>34291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F31B4AC4-8FDB-4D7B-BE8C-D7E5E74AF7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5325" y="19726275"/>
          <a:ext cx="5915025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190500</xdr:rowOff>
    </xdr:from>
    <xdr:to>
      <xdr:col>2</xdr:col>
      <xdr:colOff>0</xdr:colOff>
      <xdr:row>2</xdr:row>
      <xdr:rowOff>38100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F412B04F-3D3D-40DE-8B40-5FB196255E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19050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190500</xdr:rowOff>
    </xdr:from>
    <xdr:to>
      <xdr:col>2</xdr:col>
      <xdr:colOff>0</xdr:colOff>
      <xdr:row>3</xdr:row>
      <xdr:rowOff>245745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0B44A3B7-F2AD-4DB7-B379-3D03F805EC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190500"/>
          <a:ext cx="0" cy="567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2</xdr:col>
      <xdr:colOff>2816988</xdr:colOff>
      <xdr:row>4</xdr:row>
      <xdr:rowOff>229000</xdr:rowOff>
    </xdr:to>
    <xdr:pic>
      <xdr:nvPicPr>
        <xdr:cNvPr id="13" name="Imagem 39">
          <a:extLst>
            <a:ext uri="{FF2B5EF4-FFF2-40B4-BE49-F238E27FC236}">
              <a16:creationId xmlns:a16="http://schemas.microsoft.com/office/drawing/2014/main" id="{691552B9-64BB-4C05-9DE9-9EC42A5E22E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10" t="10624" r="59138" b="14511"/>
        <a:stretch/>
      </xdr:blipFill>
      <xdr:spPr bwMode="auto">
        <a:xfrm>
          <a:off x="247650" y="190500"/>
          <a:ext cx="3464688" cy="85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870858</xdr:colOff>
      <xdr:row>2</xdr:row>
      <xdr:rowOff>81643</xdr:rowOff>
    </xdr:from>
    <xdr:to>
      <xdr:col>9</xdr:col>
      <xdr:colOff>1601931</xdr:colOff>
      <xdr:row>4</xdr:row>
      <xdr:rowOff>270611</xdr:rowOff>
    </xdr:to>
    <xdr:sp macro="" textlink="">
      <xdr:nvSpPr>
        <xdr:cNvPr id="14" name="CaixaDeTexto 13">
          <a:extLst>
            <a:ext uri="{FF2B5EF4-FFF2-40B4-BE49-F238E27FC236}">
              <a16:creationId xmlns:a16="http://schemas.microsoft.com/office/drawing/2014/main" id="{EEAE0EFA-E5FC-4A51-AF5B-77AB069728BD}"/>
            </a:ext>
          </a:extLst>
        </xdr:cNvPr>
        <xdr:cNvSpPr txBox="1"/>
      </xdr:nvSpPr>
      <xdr:spPr>
        <a:xfrm>
          <a:off x="10757808" y="272143"/>
          <a:ext cx="3379023" cy="81761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pt-BR" sz="105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SUPERINTENDÊNCIA REGIONAL DO DNIT NO ESTADO DE RORAIMA</a:t>
          </a:r>
          <a:endParaRPr kumimoji="0" lang="pt-BR" sz="1050" b="0" i="0" u="none" strike="noStrike" kern="0" cap="none" spc="0" normalizeH="0" baseline="0" noProof="0">
            <a:ln>
              <a:noFill/>
            </a:ln>
            <a:solidFill>
              <a:prstClr val="white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190500</xdr:rowOff>
    </xdr:from>
    <xdr:to>
      <xdr:col>2</xdr:col>
      <xdr:colOff>0</xdr:colOff>
      <xdr:row>3</xdr:row>
      <xdr:rowOff>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321D154-B785-4F37-81DB-C73CDEC108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190500"/>
          <a:ext cx="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3619500</xdr:colOff>
      <xdr:row>59</xdr:row>
      <xdr:rowOff>142875</xdr:rowOff>
    </xdr:from>
    <xdr:to>
      <xdr:col>7</xdr:col>
      <xdr:colOff>533400</xdr:colOff>
      <xdr:row>62</xdr:row>
      <xdr:rowOff>38100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B886C31D-B880-4B24-B961-FBAD742EF7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5325" y="19088100"/>
          <a:ext cx="5915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190500</xdr:rowOff>
    </xdr:from>
    <xdr:to>
      <xdr:col>2</xdr:col>
      <xdr:colOff>0</xdr:colOff>
      <xdr:row>2</xdr:row>
      <xdr:rowOff>38100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1AB20A93-A4B2-4D2F-A55D-8F145CF7B4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19050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1157511</xdr:colOff>
      <xdr:row>2</xdr:row>
      <xdr:rowOff>41275</xdr:rowOff>
    </xdr:from>
    <xdr:to>
      <xdr:col>9</xdr:col>
      <xdr:colOff>1621968</xdr:colOff>
      <xdr:row>5</xdr:row>
      <xdr:rowOff>19050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4879812A-9623-496D-8994-E4C4F91AFA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413" r="-34"/>
        <a:stretch>
          <a:fillRect/>
        </a:stretch>
      </xdr:blipFill>
      <xdr:spPr bwMode="auto">
        <a:xfrm>
          <a:off x="9796686" y="231775"/>
          <a:ext cx="4356372" cy="916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372379</xdr:colOff>
      <xdr:row>2</xdr:row>
      <xdr:rowOff>60325</xdr:rowOff>
    </xdr:from>
    <xdr:to>
      <xdr:col>9</xdr:col>
      <xdr:colOff>1616616</xdr:colOff>
      <xdr:row>4</xdr:row>
      <xdr:rowOff>307975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511C056A-C67F-488D-B010-A3266E9461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6773" t="6667" r="24390"/>
        <a:stretch>
          <a:fillRect/>
        </a:stretch>
      </xdr:blipFill>
      <xdr:spPr bwMode="auto">
        <a:xfrm>
          <a:off x="11507104" y="250825"/>
          <a:ext cx="2648222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190500</xdr:rowOff>
    </xdr:from>
    <xdr:to>
      <xdr:col>2</xdr:col>
      <xdr:colOff>0</xdr:colOff>
      <xdr:row>3</xdr:row>
      <xdr:rowOff>245745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6C1ABC30-A882-4C16-A028-82F39DC5F6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190500"/>
          <a:ext cx="0" cy="563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190500</xdr:rowOff>
    </xdr:from>
    <xdr:to>
      <xdr:col>2</xdr:col>
      <xdr:colOff>0</xdr:colOff>
      <xdr:row>2</xdr:row>
      <xdr:rowOff>38100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871C98A7-E75A-4507-BD91-95C55D1460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19050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190500</xdr:rowOff>
    </xdr:from>
    <xdr:to>
      <xdr:col>2</xdr:col>
      <xdr:colOff>0</xdr:colOff>
      <xdr:row>3</xdr:row>
      <xdr:rowOff>0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DB31DC84-2785-4502-B14A-F232BF6FAB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190500"/>
          <a:ext cx="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3619500</xdr:colOff>
      <xdr:row>59</xdr:row>
      <xdr:rowOff>142875</xdr:rowOff>
    </xdr:from>
    <xdr:to>
      <xdr:col>7</xdr:col>
      <xdr:colOff>533400</xdr:colOff>
      <xdr:row>62</xdr:row>
      <xdr:rowOff>38100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8212B592-ABDD-43D2-8AA3-04109FD37A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5325" y="19088100"/>
          <a:ext cx="5915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190500</xdr:rowOff>
    </xdr:from>
    <xdr:to>
      <xdr:col>2</xdr:col>
      <xdr:colOff>0</xdr:colOff>
      <xdr:row>2</xdr:row>
      <xdr:rowOff>38100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27F40228-FB95-46B3-AC92-66747D3E76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19050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190500</xdr:rowOff>
    </xdr:from>
    <xdr:to>
      <xdr:col>2</xdr:col>
      <xdr:colOff>0</xdr:colOff>
      <xdr:row>3</xdr:row>
      <xdr:rowOff>245745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157AB5E0-28C7-4BCF-AD5E-E99B8DB913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190500"/>
          <a:ext cx="0" cy="563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2</xdr:col>
      <xdr:colOff>2816988</xdr:colOff>
      <xdr:row>4</xdr:row>
      <xdr:rowOff>229000</xdr:rowOff>
    </xdr:to>
    <xdr:pic>
      <xdr:nvPicPr>
        <xdr:cNvPr id="13" name="Imagem 39">
          <a:extLst>
            <a:ext uri="{FF2B5EF4-FFF2-40B4-BE49-F238E27FC236}">
              <a16:creationId xmlns:a16="http://schemas.microsoft.com/office/drawing/2014/main" id="{73EF4FB3-26A8-4678-BDA1-113816CAE8D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10" t="10624" r="59138" b="14511"/>
        <a:stretch/>
      </xdr:blipFill>
      <xdr:spPr bwMode="auto">
        <a:xfrm>
          <a:off x="247650" y="190500"/>
          <a:ext cx="3464688" cy="85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870860</xdr:colOff>
      <xdr:row>2</xdr:row>
      <xdr:rowOff>95250</xdr:rowOff>
    </xdr:from>
    <xdr:to>
      <xdr:col>9</xdr:col>
      <xdr:colOff>1601933</xdr:colOff>
      <xdr:row>4</xdr:row>
      <xdr:rowOff>284218</xdr:rowOff>
    </xdr:to>
    <xdr:sp macro="" textlink="">
      <xdr:nvSpPr>
        <xdr:cNvPr id="14" name="CaixaDeTexto 13">
          <a:extLst>
            <a:ext uri="{FF2B5EF4-FFF2-40B4-BE49-F238E27FC236}">
              <a16:creationId xmlns:a16="http://schemas.microsoft.com/office/drawing/2014/main" id="{DC46CFC0-9DEB-44E8-90C1-DB09DC8454B7}"/>
            </a:ext>
          </a:extLst>
        </xdr:cNvPr>
        <xdr:cNvSpPr txBox="1"/>
      </xdr:nvSpPr>
      <xdr:spPr>
        <a:xfrm>
          <a:off x="10757810" y="285750"/>
          <a:ext cx="3379023" cy="81761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pt-BR" sz="105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SUPERINTENDÊNCIA REGIONAL DO DNIT NO ESTADO DE RORAIMA</a:t>
          </a:r>
          <a:endParaRPr kumimoji="0" lang="pt-BR" sz="1050" b="0" i="0" u="none" strike="noStrike" kern="0" cap="none" spc="0" normalizeH="0" baseline="0" noProof="0">
            <a:ln>
              <a:noFill/>
            </a:ln>
            <a:solidFill>
              <a:prstClr val="white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190500</xdr:rowOff>
    </xdr:from>
    <xdr:to>
      <xdr:col>2</xdr:col>
      <xdr:colOff>0</xdr:colOff>
      <xdr:row>3</xdr:row>
      <xdr:rowOff>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4586376-7047-4F5B-ACC4-04D24487D1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190500"/>
          <a:ext cx="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3619500</xdr:colOff>
      <xdr:row>59</xdr:row>
      <xdr:rowOff>142875</xdr:rowOff>
    </xdr:from>
    <xdr:to>
      <xdr:col>7</xdr:col>
      <xdr:colOff>533400</xdr:colOff>
      <xdr:row>62</xdr:row>
      <xdr:rowOff>38100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3527F1B-B4E3-4C59-99D1-A4CDA468DA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5325" y="19335750"/>
          <a:ext cx="5915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190500</xdr:rowOff>
    </xdr:from>
    <xdr:to>
      <xdr:col>2</xdr:col>
      <xdr:colOff>0</xdr:colOff>
      <xdr:row>2</xdr:row>
      <xdr:rowOff>38100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A2B0EB91-B106-4403-A713-685B5746AD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19050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1157511</xdr:colOff>
      <xdr:row>2</xdr:row>
      <xdr:rowOff>41275</xdr:rowOff>
    </xdr:from>
    <xdr:to>
      <xdr:col>9</xdr:col>
      <xdr:colOff>1618158</xdr:colOff>
      <xdr:row>5</xdr:row>
      <xdr:rowOff>15240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A3517571-DD2A-46FB-BF30-E776D1D264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413" r="-34"/>
        <a:stretch>
          <a:fillRect/>
        </a:stretch>
      </xdr:blipFill>
      <xdr:spPr bwMode="auto">
        <a:xfrm>
          <a:off x="9796686" y="231775"/>
          <a:ext cx="4356372" cy="916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372379</xdr:colOff>
      <xdr:row>2</xdr:row>
      <xdr:rowOff>60325</xdr:rowOff>
    </xdr:from>
    <xdr:to>
      <xdr:col>9</xdr:col>
      <xdr:colOff>1620426</xdr:colOff>
      <xdr:row>4</xdr:row>
      <xdr:rowOff>307975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2DA973C7-BAD5-42B0-A009-2392D9CF84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6773" t="6667" r="24390"/>
        <a:stretch>
          <a:fillRect/>
        </a:stretch>
      </xdr:blipFill>
      <xdr:spPr bwMode="auto">
        <a:xfrm>
          <a:off x="11507104" y="250825"/>
          <a:ext cx="2648222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190500</xdr:rowOff>
    </xdr:from>
    <xdr:to>
      <xdr:col>2</xdr:col>
      <xdr:colOff>0</xdr:colOff>
      <xdr:row>3</xdr:row>
      <xdr:rowOff>249555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BB3D7475-D309-4F51-AAF3-994E6C16CC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190500"/>
          <a:ext cx="0" cy="563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190500</xdr:rowOff>
    </xdr:from>
    <xdr:to>
      <xdr:col>2</xdr:col>
      <xdr:colOff>0</xdr:colOff>
      <xdr:row>2</xdr:row>
      <xdr:rowOff>38100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3262AD84-B110-486F-A3BA-452BCC3901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19050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190500</xdr:rowOff>
    </xdr:from>
    <xdr:to>
      <xdr:col>2</xdr:col>
      <xdr:colOff>0</xdr:colOff>
      <xdr:row>3</xdr:row>
      <xdr:rowOff>0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0338BE14-E2E2-44D8-9A84-A1AC8A9654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190500"/>
          <a:ext cx="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3619500</xdr:colOff>
      <xdr:row>59</xdr:row>
      <xdr:rowOff>142875</xdr:rowOff>
    </xdr:from>
    <xdr:to>
      <xdr:col>7</xdr:col>
      <xdr:colOff>533400</xdr:colOff>
      <xdr:row>62</xdr:row>
      <xdr:rowOff>38100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35B1DE8F-292B-4CCF-8381-D2979F966A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5325" y="19335750"/>
          <a:ext cx="5915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190500</xdr:rowOff>
    </xdr:from>
    <xdr:to>
      <xdr:col>2</xdr:col>
      <xdr:colOff>0</xdr:colOff>
      <xdr:row>2</xdr:row>
      <xdr:rowOff>38100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8196AF60-60A0-4A0C-890D-BC4D477A6A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19050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190500</xdr:rowOff>
    </xdr:from>
    <xdr:to>
      <xdr:col>2</xdr:col>
      <xdr:colOff>0</xdr:colOff>
      <xdr:row>3</xdr:row>
      <xdr:rowOff>249555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38826222-672A-4595-8536-997D8B0F9E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190500"/>
          <a:ext cx="0" cy="563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2</xdr:col>
      <xdr:colOff>2816988</xdr:colOff>
      <xdr:row>4</xdr:row>
      <xdr:rowOff>229000</xdr:rowOff>
    </xdr:to>
    <xdr:pic>
      <xdr:nvPicPr>
        <xdr:cNvPr id="13" name="Imagem 39">
          <a:extLst>
            <a:ext uri="{FF2B5EF4-FFF2-40B4-BE49-F238E27FC236}">
              <a16:creationId xmlns:a16="http://schemas.microsoft.com/office/drawing/2014/main" id="{3CC9B048-84D3-435A-8D1F-DB92CF8F61C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10" t="10624" r="59138" b="14511"/>
        <a:stretch/>
      </xdr:blipFill>
      <xdr:spPr bwMode="auto">
        <a:xfrm>
          <a:off x="247650" y="190500"/>
          <a:ext cx="3464688" cy="85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870860</xdr:colOff>
      <xdr:row>2</xdr:row>
      <xdr:rowOff>95250</xdr:rowOff>
    </xdr:from>
    <xdr:to>
      <xdr:col>9</xdr:col>
      <xdr:colOff>1601933</xdr:colOff>
      <xdr:row>4</xdr:row>
      <xdr:rowOff>284218</xdr:rowOff>
    </xdr:to>
    <xdr:sp macro="" textlink="">
      <xdr:nvSpPr>
        <xdr:cNvPr id="14" name="CaixaDeTexto 13">
          <a:extLst>
            <a:ext uri="{FF2B5EF4-FFF2-40B4-BE49-F238E27FC236}">
              <a16:creationId xmlns:a16="http://schemas.microsoft.com/office/drawing/2014/main" id="{8A2FA819-49E7-4158-90C5-975557C9BD03}"/>
            </a:ext>
          </a:extLst>
        </xdr:cNvPr>
        <xdr:cNvSpPr txBox="1"/>
      </xdr:nvSpPr>
      <xdr:spPr>
        <a:xfrm>
          <a:off x="10757810" y="285750"/>
          <a:ext cx="3379023" cy="81761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pt-BR" sz="105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SUPERINTENDÊNCIA REGIONAL DO DNIT NO ESTADO DE RORAIMA</a:t>
          </a:r>
          <a:endParaRPr kumimoji="0" lang="pt-BR" sz="1050" b="0" i="0" u="none" strike="noStrike" kern="0" cap="none" spc="0" normalizeH="0" baseline="0" noProof="0">
            <a:ln>
              <a:noFill/>
            </a:ln>
            <a:solidFill>
              <a:prstClr val="white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190500</xdr:rowOff>
    </xdr:from>
    <xdr:to>
      <xdr:col>2</xdr:col>
      <xdr:colOff>0</xdr:colOff>
      <xdr:row>3</xdr:row>
      <xdr:rowOff>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4AC7F19-D5C9-44BF-A377-35B3F765CD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190500"/>
          <a:ext cx="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3619500</xdr:colOff>
      <xdr:row>65</xdr:row>
      <xdr:rowOff>142875</xdr:rowOff>
    </xdr:from>
    <xdr:to>
      <xdr:col>6</xdr:col>
      <xdr:colOff>1028700</xdr:colOff>
      <xdr:row>68</xdr:row>
      <xdr:rowOff>38099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C9BD4C2-6D67-48BF-ADB7-6DE961D86C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14850" y="20774025"/>
          <a:ext cx="5915025" cy="371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190500</xdr:rowOff>
    </xdr:from>
    <xdr:to>
      <xdr:col>2</xdr:col>
      <xdr:colOff>0</xdr:colOff>
      <xdr:row>2</xdr:row>
      <xdr:rowOff>38100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D75A08D3-81D0-4F87-9ABD-D4B764EFE7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19050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1143909</xdr:colOff>
      <xdr:row>2</xdr:row>
      <xdr:rowOff>52614</xdr:rowOff>
    </xdr:from>
    <xdr:to>
      <xdr:col>9</xdr:col>
      <xdr:colOff>1618526</xdr:colOff>
      <xdr:row>5</xdr:row>
      <xdr:rowOff>22769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43073A0-1207-4A21-B68E-4876BBC69C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413" r="-34"/>
        <a:stretch>
          <a:fillRect/>
        </a:stretch>
      </xdr:blipFill>
      <xdr:spPr bwMode="auto">
        <a:xfrm>
          <a:off x="10545084" y="243114"/>
          <a:ext cx="4370342" cy="913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304346</xdr:colOff>
      <xdr:row>2</xdr:row>
      <xdr:rowOff>98878</xdr:rowOff>
    </xdr:from>
    <xdr:to>
      <xdr:col>9</xdr:col>
      <xdr:colOff>1542868</xdr:colOff>
      <xdr:row>5</xdr:row>
      <xdr:rowOff>21408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46FF089F-C3C2-4831-ABA4-8128360E1B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6773" t="6667" r="24390"/>
        <a:stretch>
          <a:fillRect/>
        </a:stretch>
      </xdr:blipFill>
      <xdr:spPr bwMode="auto">
        <a:xfrm>
          <a:off x="12201071" y="289378"/>
          <a:ext cx="2638697" cy="86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190500</xdr:rowOff>
    </xdr:from>
    <xdr:to>
      <xdr:col>2</xdr:col>
      <xdr:colOff>0</xdr:colOff>
      <xdr:row>3</xdr:row>
      <xdr:rowOff>249555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60D76235-6C6A-48D6-9DD1-58230E1DB1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190500"/>
          <a:ext cx="0" cy="563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190500</xdr:rowOff>
    </xdr:from>
    <xdr:to>
      <xdr:col>2</xdr:col>
      <xdr:colOff>0</xdr:colOff>
      <xdr:row>2</xdr:row>
      <xdr:rowOff>38100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5DC9E8FC-89D9-4A63-8401-F7C8986C88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19050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190500</xdr:rowOff>
    </xdr:from>
    <xdr:to>
      <xdr:col>2</xdr:col>
      <xdr:colOff>0</xdr:colOff>
      <xdr:row>3</xdr:row>
      <xdr:rowOff>0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2F8DBFFC-5EE6-4959-BFEC-85A2C842E8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190500"/>
          <a:ext cx="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3619500</xdr:colOff>
      <xdr:row>65</xdr:row>
      <xdr:rowOff>142875</xdr:rowOff>
    </xdr:from>
    <xdr:to>
      <xdr:col>6</xdr:col>
      <xdr:colOff>1028700</xdr:colOff>
      <xdr:row>68</xdr:row>
      <xdr:rowOff>38099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6490287C-C17B-4FD9-820F-9BB813AFCC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14850" y="20774025"/>
          <a:ext cx="5915025" cy="371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190500</xdr:rowOff>
    </xdr:from>
    <xdr:to>
      <xdr:col>2</xdr:col>
      <xdr:colOff>0</xdr:colOff>
      <xdr:row>2</xdr:row>
      <xdr:rowOff>38100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307787BC-C211-4AFD-AF68-7BC36807CE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19050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190500</xdr:rowOff>
    </xdr:from>
    <xdr:to>
      <xdr:col>2</xdr:col>
      <xdr:colOff>0</xdr:colOff>
      <xdr:row>3</xdr:row>
      <xdr:rowOff>249555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C5AFBFCD-1A4A-4483-85A5-96C5BEBB08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190500"/>
          <a:ext cx="0" cy="563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2</xdr:col>
      <xdr:colOff>2816988</xdr:colOff>
      <xdr:row>4</xdr:row>
      <xdr:rowOff>229000</xdr:rowOff>
    </xdr:to>
    <xdr:pic>
      <xdr:nvPicPr>
        <xdr:cNvPr id="13" name="Imagem 39">
          <a:extLst>
            <a:ext uri="{FF2B5EF4-FFF2-40B4-BE49-F238E27FC236}">
              <a16:creationId xmlns:a16="http://schemas.microsoft.com/office/drawing/2014/main" id="{579DBC82-7F88-4E2A-9A80-43CDA7D71E1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10" t="10624" r="59138" b="14511"/>
        <a:stretch/>
      </xdr:blipFill>
      <xdr:spPr bwMode="auto">
        <a:xfrm>
          <a:off x="247650" y="190500"/>
          <a:ext cx="3464688" cy="85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857253</xdr:colOff>
      <xdr:row>2</xdr:row>
      <xdr:rowOff>95249</xdr:rowOff>
    </xdr:from>
    <xdr:to>
      <xdr:col>9</xdr:col>
      <xdr:colOff>1588326</xdr:colOff>
      <xdr:row>4</xdr:row>
      <xdr:rowOff>284217</xdr:rowOff>
    </xdr:to>
    <xdr:sp macro="" textlink="">
      <xdr:nvSpPr>
        <xdr:cNvPr id="14" name="CaixaDeTexto 13">
          <a:extLst>
            <a:ext uri="{FF2B5EF4-FFF2-40B4-BE49-F238E27FC236}">
              <a16:creationId xmlns:a16="http://schemas.microsoft.com/office/drawing/2014/main" id="{A545D03E-E798-4FE6-9326-790FD41E8B32}"/>
            </a:ext>
          </a:extLst>
        </xdr:cNvPr>
        <xdr:cNvSpPr txBox="1"/>
      </xdr:nvSpPr>
      <xdr:spPr>
        <a:xfrm>
          <a:off x="11506203" y="285749"/>
          <a:ext cx="3379023" cy="81761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pt-BR" sz="105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SUPERINTENDÊNCIA REGIONAL DO DNIT NO ESTADO DE RORAIMA</a:t>
          </a:r>
          <a:endParaRPr kumimoji="0" lang="pt-BR" sz="1050" b="0" i="0" u="none" strike="noStrike" kern="0" cap="none" spc="0" normalizeH="0" baseline="0" noProof="0">
            <a:ln>
              <a:noFill/>
            </a:ln>
            <a:solidFill>
              <a:prstClr val="white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190500</xdr:rowOff>
    </xdr:from>
    <xdr:to>
      <xdr:col>2</xdr:col>
      <xdr:colOff>0</xdr:colOff>
      <xdr:row>3</xdr:row>
      <xdr:rowOff>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D1E0865-BCCA-4C64-A7F9-9213F51B18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190500"/>
          <a:ext cx="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3619500</xdr:colOff>
      <xdr:row>59</xdr:row>
      <xdr:rowOff>142875</xdr:rowOff>
    </xdr:from>
    <xdr:to>
      <xdr:col>7</xdr:col>
      <xdr:colOff>533400</xdr:colOff>
      <xdr:row>62</xdr:row>
      <xdr:rowOff>38100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1A72F33C-5E63-49EC-AFF5-C5AC792B67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5325" y="19230975"/>
          <a:ext cx="5915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190500</xdr:rowOff>
    </xdr:from>
    <xdr:to>
      <xdr:col>2</xdr:col>
      <xdr:colOff>0</xdr:colOff>
      <xdr:row>2</xdr:row>
      <xdr:rowOff>38100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EDEB3D44-F55C-4A25-B2CF-2FF7C04AD7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19050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1143907</xdr:colOff>
      <xdr:row>2</xdr:row>
      <xdr:rowOff>41275</xdr:rowOff>
    </xdr:from>
    <xdr:to>
      <xdr:col>9</xdr:col>
      <xdr:colOff>1622334</xdr:colOff>
      <xdr:row>5</xdr:row>
      <xdr:rowOff>19050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ED87036C-13A2-42D7-B87C-73B5049524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413" r="-34"/>
        <a:stretch>
          <a:fillRect/>
        </a:stretch>
      </xdr:blipFill>
      <xdr:spPr bwMode="auto">
        <a:xfrm>
          <a:off x="9783082" y="231775"/>
          <a:ext cx="4370342" cy="916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358775</xdr:colOff>
      <xdr:row>2</xdr:row>
      <xdr:rowOff>60325</xdr:rowOff>
    </xdr:from>
    <xdr:to>
      <xdr:col>9</xdr:col>
      <xdr:colOff>1616347</xdr:colOff>
      <xdr:row>4</xdr:row>
      <xdr:rowOff>307975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4A8534EF-0E9E-4F2C-B046-B7E3CDD91A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6773" t="6667" r="24390"/>
        <a:stretch>
          <a:fillRect/>
        </a:stretch>
      </xdr:blipFill>
      <xdr:spPr bwMode="auto">
        <a:xfrm>
          <a:off x="11493500" y="250825"/>
          <a:ext cx="2661557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190500</xdr:rowOff>
    </xdr:from>
    <xdr:to>
      <xdr:col>2</xdr:col>
      <xdr:colOff>0</xdr:colOff>
      <xdr:row>3</xdr:row>
      <xdr:rowOff>245745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7E0A80CE-CA8A-4E7B-BB31-733F3216AC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190500"/>
          <a:ext cx="0" cy="563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190500</xdr:rowOff>
    </xdr:from>
    <xdr:to>
      <xdr:col>2</xdr:col>
      <xdr:colOff>0</xdr:colOff>
      <xdr:row>2</xdr:row>
      <xdr:rowOff>38100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1CA92F5A-5370-4925-B766-76609B04A2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19050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190500</xdr:rowOff>
    </xdr:from>
    <xdr:to>
      <xdr:col>2</xdr:col>
      <xdr:colOff>0</xdr:colOff>
      <xdr:row>3</xdr:row>
      <xdr:rowOff>0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7FD36554-CBBA-4429-AD32-0E1EB80D3A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190500"/>
          <a:ext cx="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3619500</xdr:colOff>
      <xdr:row>59</xdr:row>
      <xdr:rowOff>142875</xdr:rowOff>
    </xdr:from>
    <xdr:to>
      <xdr:col>7</xdr:col>
      <xdr:colOff>533400</xdr:colOff>
      <xdr:row>62</xdr:row>
      <xdr:rowOff>38100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613D845A-6326-48EF-AAEB-6DDC0B2084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5325" y="19230975"/>
          <a:ext cx="5915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190500</xdr:rowOff>
    </xdr:from>
    <xdr:to>
      <xdr:col>2</xdr:col>
      <xdr:colOff>0</xdr:colOff>
      <xdr:row>2</xdr:row>
      <xdr:rowOff>38100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E215BD9A-AE6F-4F20-AAA9-518D3A0E1B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19050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190500</xdr:rowOff>
    </xdr:from>
    <xdr:to>
      <xdr:col>2</xdr:col>
      <xdr:colOff>0</xdr:colOff>
      <xdr:row>3</xdr:row>
      <xdr:rowOff>245745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6636F876-C8D3-4D0D-8730-CC74DDF02B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190500"/>
          <a:ext cx="0" cy="563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2</xdr:col>
      <xdr:colOff>2816988</xdr:colOff>
      <xdr:row>4</xdr:row>
      <xdr:rowOff>229000</xdr:rowOff>
    </xdr:to>
    <xdr:pic>
      <xdr:nvPicPr>
        <xdr:cNvPr id="13" name="Imagem 39">
          <a:extLst>
            <a:ext uri="{FF2B5EF4-FFF2-40B4-BE49-F238E27FC236}">
              <a16:creationId xmlns:a16="http://schemas.microsoft.com/office/drawing/2014/main" id="{615E726D-87CD-4431-B2F7-E25503B5981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10" t="10624" r="59138" b="14511"/>
        <a:stretch/>
      </xdr:blipFill>
      <xdr:spPr bwMode="auto">
        <a:xfrm>
          <a:off x="247650" y="190500"/>
          <a:ext cx="3464688" cy="85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857252</xdr:colOff>
      <xdr:row>2</xdr:row>
      <xdr:rowOff>95249</xdr:rowOff>
    </xdr:from>
    <xdr:to>
      <xdr:col>9</xdr:col>
      <xdr:colOff>1588325</xdr:colOff>
      <xdr:row>4</xdr:row>
      <xdr:rowOff>284217</xdr:rowOff>
    </xdr:to>
    <xdr:sp macro="" textlink="">
      <xdr:nvSpPr>
        <xdr:cNvPr id="14" name="CaixaDeTexto 13">
          <a:extLst>
            <a:ext uri="{FF2B5EF4-FFF2-40B4-BE49-F238E27FC236}">
              <a16:creationId xmlns:a16="http://schemas.microsoft.com/office/drawing/2014/main" id="{4089CC0B-11BD-4230-9DE2-ED82B8AC9E9D}"/>
            </a:ext>
          </a:extLst>
        </xdr:cNvPr>
        <xdr:cNvSpPr txBox="1"/>
      </xdr:nvSpPr>
      <xdr:spPr>
        <a:xfrm>
          <a:off x="10744202" y="285749"/>
          <a:ext cx="3379023" cy="81761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pt-BR" sz="105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SUPERINTENDÊNCIA REGIONAL DO DNIT NO ESTADO DE RORAIMA</a:t>
          </a:r>
          <a:endParaRPr kumimoji="0" lang="pt-BR" sz="1050" b="0" i="0" u="none" strike="noStrike" kern="0" cap="none" spc="0" normalizeH="0" baseline="0" noProof="0">
            <a:ln>
              <a:noFill/>
            </a:ln>
            <a:solidFill>
              <a:prstClr val="white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190500</xdr:rowOff>
    </xdr:from>
    <xdr:to>
      <xdr:col>2</xdr:col>
      <xdr:colOff>0</xdr:colOff>
      <xdr:row>3</xdr:row>
      <xdr:rowOff>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E8A1797-453D-4D01-A193-1C4052EEC8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190500"/>
          <a:ext cx="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3619500</xdr:colOff>
      <xdr:row>58</xdr:row>
      <xdr:rowOff>142875</xdr:rowOff>
    </xdr:from>
    <xdr:to>
      <xdr:col>7</xdr:col>
      <xdr:colOff>533400</xdr:colOff>
      <xdr:row>61</xdr:row>
      <xdr:rowOff>38098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E8B8821-EEBC-44AA-8628-C78E06094D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5325" y="18735675"/>
          <a:ext cx="5915025" cy="371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190500</xdr:rowOff>
    </xdr:from>
    <xdr:to>
      <xdr:col>2</xdr:col>
      <xdr:colOff>0</xdr:colOff>
      <xdr:row>2</xdr:row>
      <xdr:rowOff>38100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5AF41011-041A-470D-B0D5-1F91BFD833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19050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1157511</xdr:colOff>
      <xdr:row>2</xdr:row>
      <xdr:rowOff>41275</xdr:rowOff>
    </xdr:from>
    <xdr:to>
      <xdr:col>9</xdr:col>
      <xdr:colOff>1618158</xdr:colOff>
      <xdr:row>5</xdr:row>
      <xdr:rowOff>15240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BD53E2BA-DA8C-4F1F-B256-CF91ACF07D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413" r="-34"/>
        <a:stretch>
          <a:fillRect/>
        </a:stretch>
      </xdr:blipFill>
      <xdr:spPr bwMode="auto">
        <a:xfrm>
          <a:off x="9796686" y="231775"/>
          <a:ext cx="4356372" cy="916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372379</xdr:colOff>
      <xdr:row>2</xdr:row>
      <xdr:rowOff>60325</xdr:rowOff>
    </xdr:from>
    <xdr:to>
      <xdr:col>9</xdr:col>
      <xdr:colOff>1620426</xdr:colOff>
      <xdr:row>4</xdr:row>
      <xdr:rowOff>307975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B785DE51-9BCA-439B-BE35-8033AF4879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6773" t="6667" r="24390"/>
        <a:stretch>
          <a:fillRect/>
        </a:stretch>
      </xdr:blipFill>
      <xdr:spPr bwMode="auto">
        <a:xfrm>
          <a:off x="11507104" y="250825"/>
          <a:ext cx="2648222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190500</xdr:rowOff>
    </xdr:from>
    <xdr:to>
      <xdr:col>2</xdr:col>
      <xdr:colOff>0</xdr:colOff>
      <xdr:row>3</xdr:row>
      <xdr:rowOff>249555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BA95C2B3-223D-4DA9-A9FF-31F72B2AB1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190500"/>
          <a:ext cx="0" cy="563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190500</xdr:rowOff>
    </xdr:from>
    <xdr:to>
      <xdr:col>2</xdr:col>
      <xdr:colOff>0</xdr:colOff>
      <xdr:row>2</xdr:row>
      <xdr:rowOff>38100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A2E75DA0-CAB5-43D0-A9DF-7D0948D7BF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19050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190500</xdr:rowOff>
    </xdr:from>
    <xdr:to>
      <xdr:col>2</xdr:col>
      <xdr:colOff>0</xdr:colOff>
      <xdr:row>3</xdr:row>
      <xdr:rowOff>0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643450B3-127B-4F15-8386-DF8FB5186F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190500"/>
          <a:ext cx="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3619500</xdr:colOff>
      <xdr:row>58</xdr:row>
      <xdr:rowOff>142875</xdr:rowOff>
    </xdr:from>
    <xdr:to>
      <xdr:col>7</xdr:col>
      <xdr:colOff>533400</xdr:colOff>
      <xdr:row>61</xdr:row>
      <xdr:rowOff>38098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38F3EF9F-5602-4819-A38B-7A93A56871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5325" y="18735675"/>
          <a:ext cx="5915025" cy="371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190500</xdr:rowOff>
    </xdr:from>
    <xdr:to>
      <xdr:col>2</xdr:col>
      <xdr:colOff>0</xdr:colOff>
      <xdr:row>2</xdr:row>
      <xdr:rowOff>38100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558AB45D-DE5C-45F8-8498-BC71630FE9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19050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190500</xdr:rowOff>
    </xdr:from>
    <xdr:to>
      <xdr:col>2</xdr:col>
      <xdr:colOff>0</xdr:colOff>
      <xdr:row>3</xdr:row>
      <xdr:rowOff>249555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87285810-25BE-408B-AEFD-6D709C703C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190500"/>
          <a:ext cx="0" cy="563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2</xdr:col>
      <xdr:colOff>2816988</xdr:colOff>
      <xdr:row>4</xdr:row>
      <xdr:rowOff>229000</xdr:rowOff>
    </xdr:to>
    <xdr:pic>
      <xdr:nvPicPr>
        <xdr:cNvPr id="13" name="Imagem 39">
          <a:extLst>
            <a:ext uri="{FF2B5EF4-FFF2-40B4-BE49-F238E27FC236}">
              <a16:creationId xmlns:a16="http://schemas.microsoft.com/office/drawing/2014/main" id="{48776176-07E6-40E1-9880-BDA5151B1BB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10" t="10624" r="59138" b="14511"/>
        <a:stretch/>
      </xdr:blipFill>
      <xdr:spPr bwMode="auto">
        <a:xfrm>
          <a:off x="247650" y="190500"/>
          <a:ext cx="3464688" cy="85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884463</xdr:colOff>
      <xdr:row>2</xdr:row>
      <xdr:rowOff>81643</xdr:rowOff>
    </xdr:from>
    <xdr:to>
      <xdr:col>9</xdr:col>
      <xdr:colOff>1615536</xdr:colOff>
      <xdr:row>4</xdr:row>
      <xdr:rowOff>270611</xdr:rowOff>
    </xdr:to>
    <xdr:sp macro="" textlink="">
      <xdr:nvSpPr>
        <xdr:cNvPr id="14" name="CaixaDeTexto 13">
          <a:extLst>
            <a:ext uri="{FF2B5EF4-FFF2-40B4-BE49-F238E27FC236}">
              <a16:creationId xmlns:a16="http://schemas.microsoft.com/office/drawing/2014/main" id="{10346526-ADE3-4F87-B928-637D3741ABC3}"/>
            </a:ext>
          </a:extLst>
        </xdr:cNvPr>
        <xdr:cNvSpPr txBox="1"/>
      </xdr:nvSpPr>
      <xdr:spPr>
        <a:xfrm>
          <a:off x="10771413" y="272143"/>
          <a:ext cx="3379023" cy="81761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pt-BR" sz="105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SUPERINTENDÊNCIA REGIONAL DO DNIT NO ESTADO DE RORAIMA</a:t>
          </a:r>
          <a:endParaRPr kumimoji="0" lang="pt-BR" sz="1050" b="0" i="0" u="none" strike="noStrike" kern="0" cap="none" spc="0" normalizeH="0" baseline="0" noProof="0">
            <a:ln>
              <a:noFill/>
            </a:ln>
            <a:solidFill>
              <a:prstClr val="white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190500</xdr:rowOff>
    </xdr:from>
    <xdr:to>
      <xdr:col>2</xdr:col>
      <xdr:colOff>0</xdr:colOff>
      <xdr:row>3</xdr:row>
      <xdr:rowOff>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A62DC98-E5F6-4F92-BE07-D12F48E8A1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190500"/>
          <a:ext cx="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3619500</xdr:colOff>
      <xdr:row>59</xdr:row>
      <xdr:rowOff>142875</xdr:rowOff>
    </xdr:from>
    <xdr:to>
      <xdr:col>7</xdr:col>
      <xdr:colOff>533400</xdr:colOff>
      <xdr:row>62</xdr:row>
      <xdr:rowOff>38100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9F56CDF0-80AD-4E35-9745-6323168F50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5325" y="18869025"/>
          <a:ext cx="5915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190500</xdr:rowOff>
    </xdr:from>
    <xdr:to>
      <xdr:col>2</xdr:col>
      <xdr:colOff>0</xdr:colOff>
      <xdr:row>2</xdr:row>
      <xdr:rowOff>38100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BFB73D08-CB33-49E3-85DA-CC14A9D9C8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19050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1157510</xdr:colOff>
      <xdr:row>2</xdr:row>
      <xdr:rowOff>41275</xdr:rowOff>
    </xdr:from>
    <xdr:to>
      <xdr:col>9</xdr:col>
      <xdr:colOff>1621967</xdr:colOff>
      <xdr:row>5</xdr:row>
      <xdr:rowOff>19050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4D76939A-6B6F-4178-AADB-2CB275B73B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413" r="-34"/>
        <a:stretch>
          <a:fillRect/>
        </a:stretch>
      </xdr:blipFill>
      <xdr:spPr bwMode="auto">
        <a:xfrm>
          <a:off x="9796685" y="231775"/>
          <a:ext cx="4360182" cy="920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372378</xdr:colOff>
      <xdr:row>2</xdr:row>
      <xdr:rowOff>60325</xdr:rowOff>
    </xdr:from>
    <xdr:to>
      <xdr:col>9</xdr:col>
      <xdr:colOff>1616615</xdr:colOff>
      <xdr:row>4</xdr:row>
      <xdr:rowOff>307975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D27B382C-7C1F-4E15-8513-30EC4DC4BC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6773" t="6667" r="24390"/>
        <a:stretch>
          <a:fillRect/>
        </a:stretch>
      </xdr:blipFill>
      <xdr:spPr bwMode="auto">
        <a:xfrm>
          <a:off x="11507103" y="250825"/>
          <a:ext cx="2652032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190500</xdr:rowOff>
    </xdr:from>
    <xdr:to>
      <xdr:col>2</xdr:col>
      <xdr:colOff>0</xdr:colOff>
      <xdr:row>3</xdr:row>
      <xdr:rowOff>253365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35838202-D39A-4CC1-820F-D57BBEF42F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190500"/>
          <a:ext cx="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190500</xdr:rowOff>
    </xdr:from>
    <xdr:to>
      <xdr:col>2</xdr:col>
      <xdr:colOff>0</xdr:colOff>
      <xdr:row>2</xdr:row>
      <xdr:rowOff>38100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6D654EA5-C4C8-4988-963D-620DEC0000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19050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190500</xdr:rowOff>
    </xdr:from>
    <xdr:to>
      <xdr:col>2</xdr:col>
      <xdr:colOff>0</xdr:colOff>
      <xdr:row>3</xdr:row>
      <xdr:rowOff>0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25DD68DD-6C4E-4055-805F-AB119F2F72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190500"/>
          <a:ext cx="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3619500</xdr:colOff>
      <xdr:row>59</xdr:row>
      <xdr:rowOff>142875</xdr:rowOff>
    </xdr:from>
    <xdr:to>
      <xdr:col>7</xdr:col>
      <xdr:colOff>533400</xdr:colOff>
      <xdr:row>62</xdr:row>
      <xdr:rowOff>38100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B3F2A45C-46E3-4278-A8FF-53502139E8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5325" y="18869025"/>
          <a:ext cx="5915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190500</xdr:rowOff>
    </xdr:from>
    <xdr:to>
      <xdr:col>2</xdr:col>
      <xdr:colOff>0</xdr:colOff>
      <xdr:row>2</xdr:row>
      <xdr:rowOff>38100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830923DB-BE67-4AD3-BE89-BAE6A30D88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19050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190500</xdr:rowOff>
    </xdr:from>
    <xdr:to>
      <xdr:col>2</xdr:col>
      <xdr:colOff>0</xdr:colOff>
      <xdr:row>3</xdr:row>
      <xdr:rowOff>253365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FF01F30E-A2D8-4B4E-8CC9-9648E0B30A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190500"/>
          <a:ext cx="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2</xdr:col>
      <xdr:colOff>2816988</xdr:colOff>
      <xdr:row>4</xdr:row>
      <xdr:rowOff>229000</xdr:rowOff>
    </xdr:to>
    <xdr:pic>
      <xdr:nvPicPr>
        <xdr:cNvPr id="13" name="Imagem 39">
          <a:extLst>
            <a:ext uri="{FF2B5EF4-FFF2-40B4-BE49-F238E27FC236}">
              <a16:creationId xmlns:a16="http://schemas.microsoft.com/office/drawing/2014/main" id="{40731874-4A11-415D-8132-CB6B2FE8204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10" t="10624" r="59138" b="14511"/>
        <a:stretch/>
      </xdr:blipFill>
      <xdr:spPr bwMode="auto">
        <a:xfrm>
          <a:off x="247650" y="190500"/>
          <a:ext cx="3464688" cy="85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870859</xdr:colOff>
      <xdr:row>2</xdr:row>
      <xdr:rowOff>95249</xdr:rowOff>
    </xdr:from>
    <xdr:to>
      <xdr:col>9</xdr:col>
      <xdr:colOff>1601932</xdr:colOff>
      <xdr:row>4</xdr:row>
      <xdr:rowOff>284217</xdr:rowOff>
    </xdr:to>
    <xdr:sp macro="" textlink="">
      <xdr:nvSpPr>
        <xdr:cNvPr id="14" name="CaixaDeTexto 13">
          <a:extLst>
            <a:ext uri="{FF2B5EF4-FFF2-40B4-BE49-F238E27FC236}">
              <a16:creationId xmlns:a16="http://schemas.microsoft.com/office/drawing/2014/main" id="{30322AFF-12B9-4B40-BC76-2C24AD392C35}"/>
            </a:ext>
          </a:extLst>
        </xdr:cNvPr>
        <xdr:cNvSpPr txBox="1"/>
      </xdr:nvSpPr>
      <xdr:spPr>
        <a:xfrm>
          <a:off x="10757809" y="285749"/>
          <a:ext cx="3379023" cy="81761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pt-BR" sz="105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SUPERINTENDÊNCIA REGIONAL DO DNIT NO ESTADO DE RORAIMA</a:t>
          </a:r>
          <a:endParaRPr kumimoji="0" lang="pt-BR" sz="1050" b="0" i="0" u="none" strike="noStrike" kern="0" cap="none" spc="0" normalizeH="0" baseline="0" noProof="0">
            <a:ln>
              <a:noFill/>
            </a:ln>
            <a:solidFill>
              <a:prstClr val="white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</xdr:row>
      <xdr:rowOff>190500</xdr:rowOff>
    </xdr:from>
    <xdr:to>
      <xdr:col>4</xdr:col>
      <xdr:colOff>0</xdr:colOff>
      <xdr:row>3</xdr:row>
      <xdr:rowOff>1633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8E6918E-AE12-02A6-7575-19E3B109AD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34025" y="180975"/>
          <a:ext cx="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3609975</xdr:colOff>
      <xdr:row>90</xdr:row>
      <xdr:rowOff>142875</xdr:rowOff>
    </xdr:from>
    <xdr:to>
      <xdr:col>10</xdr:col>
      <xdr:colOff>0</xdr:colOff>
      <xdr:row>93</xdr:row>
      <xdr:rowOff>38099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5609B846-7A81-EB3C-44EB-445F636283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86775" y="25936575"/>
          <a:ext cx="6238875" cy="361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</xdr:row>
      <xdr:rowOff>190500</xdr:rowOff>
    </xdr:from>
    <xdr:to>
      <xdr:col>4</xdr:col>
      <xdr:colOff>0</xdr:colOff>
      <xdr:row>2</xdr:row>
      <xdr:rowOff>18778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DE40E548-0609-00AB-DBF7-AC1974A909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34025" y="180975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</xdr:row>
      <xdr:rowOff>190500</xdr:rowOff>
    </xdr:from>
    <xdr:to>
      <xdr:col>4</xdr:col>
      <xdr:colOff>0</xdr:colOff>
      <xdr:row>3</xdr:row>
      <xdr:rowOff>289288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717D6026-408C-31C4-1615-5E9417FECC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34025" y="180975"/>
          <a:ext cx="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194505</xdr:colOff>
      <xdr:row>2</xdr:row>
      <xdr:rowOff>166508</xdr:rowOff>
    </xdr:from>
    <xdr:to>
      <xdr:col>15</xdr:col>
      <xdr:colOff>1042059</xdr:colOff>
      <xdr:row>5</xdr:row>
      <xdr:rowOff>139577</xdr:rowOff>
    </xdr:to>
    <xdr:sp macro="" textlink="">
      <xdr:nvSpPr>
        <xdr:cNvPr id="6" name="CaixaDeTexto 5">
          <a:extLst>
            <a:ext uri="{FF2B5EF4-FFF2-40B4-BE49-F238E27FC236}">
              <a16:creationId xmlns:a16="http://schemas.microsoft.com/office/drawing/2014/main" id="{5D120EB1-F80E-EEF0-66DD-B31C9A85DC6C}"/>
            </a:ext>
          </a:extLst>
        </xdr:cNvPr>
        <xdr:cNvSpPr txBox="1"/>
      </xdr:nvSpPr>
      <xdr:spPr>
        <a:xfrm>
          <a:off x="18663480" y="347483"/>
          <a:ext cx="3343104" cy="84936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endParaRPr lang="pt-BR" sz="1050">
            <a:solidFill>
              <a:schemeClr val="bg1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662131</xdr:colOff>
      <xdr:row>2</xdr:row>
      <xdr:rowOff>47625</xdr:rowOff>
    </xdr:from>
    <xdr:to>
      <xdr:col>15</xdr:col>
      <xdr:colOff>1695641</xdr:colOff>
      <xdr:row>5</xdr:row>
      <xdr:rowOff>111125</xdr:rowOff>
    </xdr:to>
    <xdr:grpSp>
      <xdr:nvGrpSpPr>
        <xdr:cNvPr id="7" name="Agrupar 8">
          <a:extLst>
            <a:ext uri="{FF2B5EF4-FFF2-40B4-BE49-F238E27FC236}">
              <a16:creationId xmlns:a16="http://schemas.microsoft.com/office/drawing/2014/main" id="{DB9B7EF7-065C-1221-0AA1-42A2BF3DCF09}"/>
            </a:ext>
          </a:extLst>
        </xdr:cNvPr>
        <xdr:cNvGrpSpPr>
          <a:grpSpLocks/>
        </xdr:cNvGrpSpPr>
      </xdr:nvGrpSpPr>
      <xdr:grpSpPr bwMode="auto">
        <a:xfrm>
          <a:off x="17915988" y="47625"/>
          <a:ext cx="4789082" cy="934357"/>
          <a:chOff x="11122983" y="40528"/>
          <a:chExt cx="4316896" cy="942976"/>
        </a:xfrm>
      </xdr:grpSpPr>
      <xdr:pic>
        <xdr:nvPicPr>
          <xdr:cNvPr id="8" name="Imagem 10">
            <a:extLst>
              <a:ext uri="{FF2B5EF4-FFF2-40B4-BE49-F238E27FC236}">
                <a16:creationId xmlns:a16="http://schemas.microsoft.com/office/drawing/2014/main" id="{5930397E-6392-947A-30B3-28282FDF474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42413" r="-34"/>
          <a:stretch>
            <a:fillRect/>
          </a:stretch>
        </xdr:blipFill>
        <xdr:spPr bwMode="auto">
          <a:xfrm>
            <a:off x="11122983" y="40528"/>
            <a:ext cx="4316896" cy="94297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" name="Imagem 11">
            <a:extLst>
              <a:ext uri="{FF2B5EF4-FFF2-40B4-BE49-F238E27FC236}">
                <a16:creationId xmlns:a16="http://schemas.microsoft.com/office/drawing/2014/main" id="{9786EB84-02AA-0681-553A-46C5DD7AF3E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56773" t="6667" r="24390"/>
          <a:stretch>
            <a:fillRect/>
          </a:stretch>
        </xdr:blipFill>
        <xdr:spPr bwMode="auto">
          <a:xfrm>
            <a:off x="12629189" y="67805"/>
            <a:ext cx="2729947" cy="88044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 editAs="oneCell">
    <xdr:from>
      <xdr:col>2</xdr:col>
      <xdr:colOff>0</xdr:colOff>
      <xdr:row>2</xdr:row>
      <xdr:rowOff>0</xdr:rowOff>
    </xdr:from>
    <xdr:to>
      <xdr:col>3</xdr:col>
      <xdr:colOff>2245488</xdr:colOff>
      <xdr:row>4</xdr:row>
      <xdr:rowOff>228999</xdr:rowOff>
    </xdr:to>
    <xdr:pic>
      <xdr:nvPicPr>
        <xdr:cNvPr id="10" name="Imagem 39">
          <a:extLst>
            <a:ext uri="{FF2B5EF4-FFF2-40B4-BE49-F238E27FC236}">
              <a16:creationId xmlns:a16="http://schemas.microsoft.com/office/drawing/2014/main" id="{286B4445-1438-4B94-A486-38061E78B88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10" t="10624" r="59138" b="14511"/>
        <a:stretch/>
      </xdr:blipFill>
      <xdr:spPr bwMode="auto">
        <a:xfrm>
          <a:off x="495300" y="180975"/>
          <a:ext cx="3474213" cy="85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865907</xdr:colOff>
      <xdr:row>2</xdr:row>
      <xdr:rowOff>86591</xdr:rowOff>
    </xdr:from>
    <xdr:to>
      <xdr:col>16</xdr:col>
      <xdr:colOff>24737</xdr:colOff>
      <xdr:row>5</xdr:row>
      <xdr:rowOff>35579</xdr:rowOff>
    </xdr:to>
    <xdr:sp macro="" textlink="">
      <xdr:nvSpPr>
        <xdr:cNvPr id="11" name="CaixaDeTexto 10">
          <a:extLst>
            <a:ext uri="{FF2B5EF4-FFF2-40B4-BE49-F238E27FC236}">
              <a16:creationId xmlns:a16="http://schemas.microsoft.com/office/drawing/2014/main" id="{694246DE-BB37-47F3-9D8F-CB4DD557E0E7}"/>
            </a:ext>
          </a:extLst>
        </xdr:cNvPr>
        <xdr:cNvSpPr txBox="1"/>
      </xdr:nvSpPr>
      <xdr:spPr>
        <a:xfrm>
          <a:off x="19334882" y="267566"/>
          <a:ext cx="3378405" cy="82528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pt-BR" sz="105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SUPERINTENDÊNCIA REGIONAL DO DNIT NO ESTADO DE RORAIMA</a:t>
          </a:r>
          <a:endParaRPr kumimoji="0" lang="pt-BR" sz="1050" b="0" i="0" u="none" strike="noStrike" kern="0" cap="none" spc="0" normalizeH="0" baseline="0" noProof="0">
            <a:ln>
              <a:noFill/>
            </a:ln>
            <a:solidFill>
              <a:prstClr val="white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2156418</xdr:colOff>
      <xdr:row>1</xdr:row>
      <xdr:rowOff>44824</xdr:rowOff>
    </xdr:from>
    <xdr:to>
      <xdr:col>4</xdr:col>
      <xdr:colOff>1600046</xdr:colOff>
      <xdr:row>7</xdr:row>
      <xdr:rowOff>54013</xdr:rowOff>
    </xdr:to>
    <xdr:pic>
      <xdr:nvPicPr>
        <xdr:cNvPr id="2" name="Imagem 10">
          <a:extLst>
            <a:ext uri="{FF2B5EF4-FFF2-40B4-BE49-F238E27FC236}">
              <a16:creationId xmlns:a16="http://schemas.microsoft.com/office/drawing/2014/main" id="{A1052BB4-AB65-8323-8A61-C5BD12A40C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413" r="-34"/>
        <a:stretch>
          <a:fillRect/>
        </a:stretch>
      </xdr:blipFill>
      <xdr:spPr bwMode="auto">
        <a:xfrm>
          <a:off x="4042368" y="206749"/>
          <a:ext cx="4072778" cy="980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3913101</xdr:colOff>
      <xdr:row>1</xdr:row>
      <xdr:rowOff>92449</xdr:rowOff>
    </xdr:from>
    <xdr:to>
      <xdr:col>4</xdr:col>
      <xdr:colOff>1501259</xdr:colOff>
      <xdr:row>7</xdr:row>
      <xdr:rowOff>25438</xdr:rowOff>
    </xdr:to>
    <xdr:pic>
      <xdr:nvPicPr>
        <xdr:cNvPr id="3" name="Imagem 12">
          <a:extLst>
            <a:ext uri="{FF2B5EF4-FFF2-40B4-BE49-F238E27FC236}">
              <a16:creationId xmlns:a16="http://schemas.microsoft.com/office/drawing/2014/main" id="{DC38DFBE-F4D7-9175-7AD5-35519A0FEF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6773" t="6667" r="24390"/>
        <a:stretch>
          <a:fillRect/>
        </a:stretch>
      </xdr:blipFill>
      <xdr:spPr bwMode="auto">
        <a:xfrm>
          <a:off x="5799051" y="254374"/>
          <a:ext cx="2217308" cy="9045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828675</xdr:colOff>
      <xdr:row>27</xdr:row>
      <xdr:rowOff>47625</xdr:rowOff>
    </xdr:from>
    <xdr:to>
      <xdr:col>4</xdr:col>
      <xdr:colOff>341700</xdr:colOff>
      <xdr:row>28</xdr:row>
      <xdr:rowOff>152400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17842705-C0F7-4A47-BE28-A46E9F11DC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2975" y="9267825"/>
          <a:ext cx="591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3</xdr:col>
      <xdr:colOff>1697334</xdr:colOff>
      <xdr:row>6</xdr:row>
      <xdr:rowOff>79588</xdr:rowOff>
    </xdr:to>
    <xdr:pic>
      <xdr:nvPicPr>
        <xdr:cNvPr id="5" name="Imagem 39">
          <a:extLst>
            <a:ext uri="{FF2B5EF4-FFF2-40B4-BE49-F238E27FC236}">
              <a16:creationId xmlns:a16="http://schemas.microsoft.com/office/drawing/2014/main" id="{A35ACF70-ED2E-47E3-B6EF-EB0B503C9D7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10" t="10624" r="59138" b="14511"/>
        <a:stretch/>
      </xdr:blipFill>
      <xdr:spPr bwMode="auto">
        <a:xfrm>
          <a:off x="114300" y="161925"/>
          <a:ext cx="3468984" cy="8892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3048000</xdr:colOff>
      <xdr:row>1</xdr:row>
      <xdr:rowOff>136069</xdr:rowOff>
    </xdr:from>
    <xdr:to>
      <xdr:col>5</xdr:col>
      <xdr:colOff>173180</xdr:colOff>
      <xdr:row>6</xdr:row>
      <xdr:rowOff>134538</xdr:rowOff>
    </xdr:to>
    <xdr:sp macro="" textlink="">
      <xdr:nvSpPr>
        <xdr:cNvPr id="6" name="CaixaDeTexto 5">
          <a:extLst>
            <a:ext uri="{FF2B5EF4-FFF2-40B4-BE49-F238E27FC236}">
              <a16:creationId xmlns:a16="http://schemas.microsoft.com/office/drawing/2014/main" id="{727FF9E5-6DCE-4B22-89B3-80AFBF16365F}"/>
            </a:ext>
          </a:extLst>
        </xdr:cNvPr>
        <xdr:cNvSpPr txBox="1"/>
      </xdr:nvSpPr>
      <xdr:spPr>
        <a:xfrm>
          <a:off x="4933950" y="297994"/>
          <a:ext cx="3392630" cy="8080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pt-BR" sz="105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SUPERINTENDÊNCIA REGIONAL DO DNIT NO ESTADO DE RORAIMA</a:t>
          </a:r>
          <a:endParaRPr kumimoji="0" lang="pt-BR" sz="1050" b="0" i="0" u="none" strike="noStrike" kern="0" cap="none" spc="0" normalizeH="0" baseline="0" noProof="0">
            <a:ln>
              <a:noFill/>
            </a:ln>
            <a:solidFill>
              <a:prstClr val="white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190500</xdr:rowOff>
    </xdr:from>
    <xdr:to>
      <xdr:col>2</xdr:col>
      <xdr:colOff>0</xdr:colOff>
      <xdr:row>3</xdr:row>
      <xdr:rowOff>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623D3F0-3973-A9F2-1F2D-3AA90FA9C4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6775" y="190500"/>
          <a:ext cx="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3619500</xdr:colOff>
      <xdr:row>48</xdr:row>
      <xdr:rowOff>142875</xdr:rowOff>
    </xdr:from>
    <xdr:to>
      <xdr:col>7</xdr:col>
      <xdr:colOff>1009922</xdr:colOff>
      <xdr:row>51</xdr:row>
      <xdr:rowOff>38100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701DD098-AD7B-60DE-446A-149BBA8D97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86275" y="16125825"/>
          <a:ext cx="6100082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190500</xdr:rowOff>
    </xdr:from>
    <xdr:to>
      <xdr:col>2</xdr:col>
      <xdr:colOff>0</xdr:colOff>
      <xdr:row>2</xdr:row>
      <xdr:rowOff>38100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6DF675ED-5E97-6C9B-18D0-3DF42258DE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6775" y="19050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190500</xdr:rowOff>
    </xdr:from>
    <xdr:to>
      <xdr:col>2</xdr:col>
      <xdr:colOff>0</xdr:colOff>
      <xdr:row>3</xdr:row>
      <xdr:rowOff>281940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CC073624-271D-B828-2A32-5D3715E92D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6775" y="190500"/>
          <a:ext cx="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190500</xdr:rowOff>
    </xdr:from>
    <xdr:to>
      <xdr:col>2</xdr:col>
      <xdr:colOff>0</xdr:colOff>
      <xdr:row>2</xdr:row>
      <xdr:rowOff>38100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CB1A12F7-A725-0983-DDC0-8FADBD5BD4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6775" y="19050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190500</xdr:rowOff>
    </xdr:from>
    <xdr:to>
      <xdr:col>2</xdr:col>
      <xdr:colOff>0</xdr:colOff>
      <xdr:row>3</xdr:row>
      <xdr:rowOff>0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EC1425B3-BCD0-6B35-C153-CBC2224FF6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6775" y="190500"/>
          <a:ext cx="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3619500</xdr:colOff>
      <xdr:row>48</xdr:row>
      <xdr:rowOff>142875</xdr:rowOff>
    </xdr:from>
    <xdr:to>
      <xdr:col>7</xdr:col>
      <xdr:colOff>1009922</xdr:colOff>
      <xdr:row>51</xdr:row>
      <xdr:rowOff>38100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F9FC1AC4-8C00-7CF5-4CD9-3C017DD057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86275" y="16125825"/>
          <a:ext cx="6100082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190500</xdr:rowOff>
    </xdr:from>
    <xdr:to>
      <xdr:col>2</xdr:col>
      <xdr:colOff>0</xdr:colOff>
      <xdr:row>2</xdr:row>
      <xdr:rowOff>38100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3C640777-A924-9721-1761-F3AE517B41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6775" y="19050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190500</xdr:rowOff>
    </xdr:from>
    <xdr:to>
      <xdr:col>2</xdr:col>
      <xdr:colOff>0</xdr:colOff>
      <xdr:row>3</xdr:row>
      <xdr:rowOff>281940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CF74F00F-791D-BF9E-C42C-63454B9FED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6775" y="190500"/>
          <a:ext cx="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1FE4237F-4C17-F173-3BCC-C7338AED46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6775" y="1905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645465C5-1986-1891-D555-109A15FC79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6775" y="1905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0</xdr:colOff>
      <xdr:row>2</xdr:row>
      <xdr:rowOff>281940</xdr:rowOff>
    </xdr:to>
    <xdr:pic>
      <xdr:nvPicPr>
        <xdr:cNvPr id="13" name="Imagem 12">
          <a:extLst>
            <a:ext uri="{FF2B5EF4-FFF2-40B4-BE49-F238E27FC236}">
              <a16:creationId xmlns:a16="http://schemas.microsoft.com/office/drawing/2014/main" id="{88322072-86EB-BDD9-0D88-951AE974FB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6775" y="1905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14" name="Imagem 14">
          <a:extLst>
            <a:ext uri="{FF2B5EF4-FFF2-40B4-BE49-F238E27FC236}">
              <a16:creationId xmlns:a16="http://schemas.microsoft.com/office/drawing/2014/main" id="{9FE57736-84F5-4368-5E27-9046AB7DD7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6775" y="1905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15" name="Imagem 15">
          <a:extLst>
            <a:ext uri="{FF2B5EF4-FFF2-40B4-BE49-F238E27FC236}">
              <a16:creationId xmlns:a16="http://schemas.microsoft.com/office/drawing/2014/main" id="{8E65058C-C226-3B88-F59A-C07223A20A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6775" y="1905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16" name="Imagem 16">
          <a:extLst>
            <a:ext uri="{FF2B5EF4-FFF2-40B4-BE49-F238E27FC236}">
              <a16:creationId xmlns:a16="http://schemas.microsoft.com/office/drawing/2014/main" id="{43D254FF-A9EA-7128-52EA-ABFF9A715B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6775" y="1905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1092200</xdr:colOff>
      <xdr:row>2</xdr:row>
      <xdr:rowOff>25400</xdr:rowOff>
    </xdr:from>
    <xdr:to>
      <xdr:col>11</xdr:col>
      <xdr:colOff>1676400</xdr:colOff>
      <xdr:row>4</xdr:row>
      <xdr:rowOff>301625</xdr:rowOff>
    </xdr:to>
    <xdr:grpSp>
      <xdr:nvGrpSpPr>
        <xdr:cNvPr id="17" name="Agrupar 17">
          <a:extLst>
            <a:ext uri="{FF2B5EF4-FFF2-40B4-BE49-F238E27FC236}">
              <a16:creationId xmlns:a16="http://schemas.microsoft.com/office/drawing/2014/main" id="{114739D6-4638-673C-2D96-B54587EE6A98}"/>
            </a:ext>
          </a:extLst>
        </xdr:cNvPr>
        <xdr:cNvGrpSpPr>
          <a:grpSpLocks/>
        </xdr:cNvGrpSpPr>
      </xdr:nvGrpSpPr>
      <xdr:grpSpPr bwMode="auto">
        <a:xfrm>
          <a:off x="11933382" y="25400"/>
          <a:ext cx="4324927" cy="899680"/>
          <a:chOff x="6388661" y="207917"/>
          <a:chExt cx="4503041" cy="903085"/>
        </a:xfrm>
      </xdr:grpSpPr>
      <xdr:pic>
        <xdr:nvPicPr>
          <xdr:cNvPr id="18" name="Imagem 18">
            <a:extLst>
              <a:ext uri="{FF2B5EF4-FFF2-40B4-BE49-F238E27FC236}">
                <a16:creationId xmlns:a16="http://schemas.microsoft.com/office/drawing/2014/main" id="{783BCC30-27BA-36B3-839C-3D6AF0925EB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42413" r="-34"/>
          <a:stretch>
            <a:fillRect/>
          </a:stretch>
        </xdr:blipFill>
        <xdr:spPr bwMode="auto">
          <a:xfrm>
            <a:off x="6388661" y="207917"/>
            <a:ext cx="4503041" cy="90308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9" name="Imagem 19">
            <a:extLst>
              <a:ext uri="{FF2B5EF4-FFF2-40B4-BE49-F238E27FC236}">
                <a16:creationId xmlns:a16="http://schemas.microsoft.com/office/drawing/2014/main" id="{B2F5EEA4-2528-7BD8-D7FE-E46808518F7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56773" t="6667" r="24390"/>
          <a:stretch>
            <a:fillRect/>
          </a:stretch>
        </xdr:blipFill>
        <xdr:spPr bwMode="auto">
          <a:xfrm>
            <a:off x="8005072" y="372255"/>
            <a:ext cx="2821659" cy="61619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0</xdr:colOff>
      <xdr:row>2</xdr:row>
      <xdr:rowOff>281940</xdr:rowOff>
    </xdr:to>
    <xdr:pic>
      <xdr:nvPicPr>
        <xdr:cNvPr id="20" name="Imagem 20">
          <a:extLst>
            <a:ext uri="{FF2B5EF4-FFF2-40B4-BE49-F238E27FC236}">
              <a16:creationId xmlns:a16="http://schemas.microsoft.com/office/drawing/2014/main" id="{7496DF29-4D19-DE6C-3330-EFE6880D4A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6775" y="1905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2</xdr:col>
      <xdr:colOff>2837308</xdr:colOff>
      <xdr:row>4</xdr:row>
      <xdr:rowOff>229000</xdr:rowOff>
    </xdr:to>
    <xdr:pic>
      <xdr:nvPicPr>
        <xdr:cNvPr id="21" name="Imagem 39">
          <a:extLst>
            <a:ext uri="{FF2B5EF4-FFF2-40B4-BE49-F238E27FC236}">
              <a16:creationId xmlns:a16="http://schemas.microsoft.com/office/drawing/2014/main" id="{BA3CB14E-1F1E-40B6-B7A8-85F5EB730DC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10" t="10624" r="59138" b="14511"/>
        <a:stretch/>
      </xdr:blipFill>
      <xdr:spPr bwMode="auto">
        <a:xfrm>
          <a:off x="247650" y="190500"/>
          <a:ext cx="3467863" cy="85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816431</xdr:colOff>
      <xdr:row>2</xdr:row>
      <xdr:rowOff>68036</xdr:rowOff>
    </xdr:from>
    <xdr:to>
      <xdr:col>11</xdr:col>
      <xdr:colOff>1697183</xdr:colOff>
      <xdr:row>4</xdr:row>
      <xdr:rowOff>257004</xdr:rowOff>
    </xdr:to>
    <xdr:sp macro="" textlink="">
      <xdr:nvSpPr>
        <xdr:cNvPr id="22" name="CaixaDeTexto 21">
          <a:extLst>
            <a:ext uri="{FF2B5EF4-FFF2-40B4-BE49-F238E27FC236}">
              <a16:creationId xmlns:a16="http://schemas.microsoft.com/office/drawing/2014/main" id="{A9DBC757-D387-4F07-B681-62E6B009CE80}"/>
            </a:ext>
          </a:extLst>
        </xdr:cNvPr>
        <xdr:cNvSpPr txBox="1"/>
      </xdr:nvSpPr>
      <xdr:spPr>
        <a:xfrm>
          <a:off x="12903656" y="258536"/>
          <a:ext cx="3376302" cy="81761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pt-BR" sz="105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SUPERINTENDÊNCIA REGIONAL DO DNIT NO ESTADO DE RORAIMA</a:t>
          </a:r>
          <a:endParaRPr kumimoji="0" lang="pt-BR" sz="1050" b="0" i="0" u="none" strike="noStrike" kern="0" cap="none" spc="0" normalizeH="0" baseline="0" noProof="0">
            <a:ln>
              <a:noFill/>
            </a:ln>
            <a:solidFill>
              <a:prstClr val="white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19</xdr:row>
      <xdr:rowOff>0</xdr:rowOff>
    </xdr:from>
    <xdr:ext cx="287020" cy="7620"/>
    <xdr:sp macro="" textlink="">
      <xdr:nvSpPr>
        <xdr:cNvPr id="2" name="Shape 34">
          <a:extLst>
            <a:ext uri="{FF2B5EF4-FFF2-40B4-BE49-F238E27FC236}">
              <a16:creationId xmlns:a16="http://schemas.microsoft.com/office/drawing/2014/main" id="{D2EDE55D-D517-41CE-8B6E-9C2931D5671C}"/>
            </a:ext>
          </a:extLst>
        </xdr:cNvPr>
        <xdr:cNvSpPr/>
      </xdr:nvSpPr>
      <xdr:spPr>
        <a:xfrm>
          <a:off x="1543050" y="4219575"/>
          <a:ext cx="287020" cy="7620"/>
        </a:xfrm>
        <a:custGeom>
          <a:avLst/>
          <a:gdLst/>
          <a:ahLst/>
          <a:cxnLst/>
          <a:rect l="0" t="0" r="0" b="0"/>
          <a:pathLst>
            <a:path w="287020" h="7620">
              <a:moveTo>
                <a:pt x="286512" y="0"/>
              </a:moveTo>
              <a:lnTo>
                <a:pt x="0" y="0"/>
              </a:lnTo>
              <a:lnTo>
                <a:pt x="0" y="7620"/>
              </a:lnTo>
              <a:lnTo>
                <a:pt x="286512" y="7620"/>
              </a:lnTo>
              <a:lnTo>
                <a:pt x="286512" y="0"/>
              </a:lnTo>
              <a:close/>
            </a:path>
          </a:pathLst>
        </a:custGeom>
        <a:solidFill>
          <a:srgbClr val="000000">
            <a:alpha val="50000"/>
          </a:srgbClr>
        </a:solidFill>
      </xdr:spPr>
    </xdr:sp>
    <xdr:clientData/>
  </xdr:oneCellAnchor>
  <xdr:oneCellAnchor>
    <xdr:from>
      <xdr:col>2</xdr:col>
      <xdr:colOff>0</xdr:colOff>
      <xdr:row>19</xdr:row>
      <xdr:rowOff>0</xdr:rowOff>
    </xdr:from>
    <xdr:ext cx="287020" cy="7620"/>
    <xdr:sp macro="" textlink="">
      <xdr:nvSpPr>
        <xdr:cNvPr id="3" name="Shape 35">
          <a:extLst>
            <a:ext uri="{FF2B5EF4-FFF2-40B4-BE49-F238E27FC236}">
              <a16:creationId xmlns:a16="http://schemas.microsoft.com/office/drawing/2014/main" id="{CF0A15DD-E67A-4A09-959F-4FF8BE6EB925}"/>
            </a:ext>
          </a:extLst>
        </xdr:cNvPr>
        <xdr:cNvSpPr/>
      </xdr:nvSpPr>
      <xdr:spPr>
        <a:xfrm>
          <a:off x="1543050" y="4219575"/>
          <a:ext cx="287020" cy="7620"/>
        </a:xfrm>
        <a:custGeom>
          <a:avLst/>
          <a:gdLst/>
          <a:ahLst/>
          <a:cxnLst/>
          <a:rect l="0" t="0" r="0" b="0"/>
          <a:pathLst>
            <a:path w="287020" h="7620">
              <a:moveTo>
                <a:pt x="286512" y="0"/>
              </a:moveTo>
              <a:lnTo>
                <a:pt x="0" y="0"/>
              </a:lnTo>
              <a:lnTo>
                <a:pt x="0" y="7620"/>
              </a:lnTo>
              <a:lnTo>
                <a:pt x="286512" y="7620"/>
              </a:lnTo>
              <a:lnTo>
                <a:pt x="286512" y="0"/>
              </a:lnTo>
              <a:close/>
            </a:path>
          </a:pathLst>
        </a:custGeom>
        <a:solidFill>
          <a:srgbClr val="000000">
            <a:alpha val="50000"/>
          </a:srgbClr>
        </a:solidFill>
      </xdr:spPr>
    </xdr:sp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195943</xdr:colOff>
      <xdr:row>92</xdr:row>
      <xdr:rowOff>54429</xdr:rowOff>
    </xdr:from>
    <xdr:to>
      <xdr:col>5</xdr:col>
      <xdr:colOff>515983</xdr:colOff>
      <xdr:row>105</xdr:row>
      <xdr:rowOff>150839</xdr:rowOff>
    </xdr:to>
    <xdr:pic>
      <xdr:nvPicPr>
        <xdr:cNvPr id="20" name="Imagem 19">
          <a:extLst>
            <a:ext uri="{FF2B5EF4-FFF2-40B4-BE49-F238E27FC236}">
              <a16:creationId xmlns:a16="http://schemas.microsoft.com/office/drawing/2014/main" id="{2903176F-F951-5C2E-61F1-DA73668BBD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3629" y="17308286"/>
          <a:ext cx="7968343" cy="236063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</xdr:row>
      <xdr:rowOff>72040</xdr:rowOff>
    </xdr:from>
    <xdr:to>
      <xdr:col>1</xdr:col>
      <xdr:colOff>4459270</xdr:colOff>
      <xdr:row>37</xdr:row>
      <xdr:rowOff>54350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6C2D3460-4BB2-4910-9ADA-26B4789F75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4796440"/>
          <a:ext cx="5535035" cy="3020785"/>
        </a:xfrm>
        <a:prstGeom prst="rect">
          <a:avLst/>
        </a:prstGeom>
      </xdr:spPr>
    </xdr:pic>
    <xdr:clientData/>
  </xdr:twoCellAnchor>
  <xdr:twoCellAnchor editAs="oneCell">
    <xdr:from>
      <xdr:col>1</xdr:col>
      <xdr:colOff>4743587</xdr:colOff>
      <xdr:row>20</xdr:row>
      <xdr:rowOff>44825</xdr:rowOff>
    </xdr:from>
    <xdr:to>
      <xdr:col>7</xdr:col>
      <xdr:colOff>345436</xdr:colOff>
      <xdr:row>36</xdr:row>
      <xdr:rowOff>94537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7ECC2057-6C56-4B4E-9AB9-5A077F3AB5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819352" y="4769225"/>
          <a:ext cx="5552672" cy="2918418"/>
        </a:xfrm>
        <a:prstGeom prst="rect">
          <a:avLst/>
        </a:prstGeom>
      </xdr:spPr>
    </xdr:pic>
    <xdr:clientData/>
  </xdr:twoCellAnchor>
  <xdr:twoCellAnchor editAs="oneCell">
    <xdr:from>
      <xdr:col>0</xdr:col>
      <xdr:colOff>40821</xdr:colOff>
      <xdr:row>38</xdr:row>
      <xdr:rowOff>4003</xdr:rowOff>
    </xdr:from>
    <xdr:to>
      <xdr:col>1</xdr:col>
      <xdr:colOff>4380837</xdr:colOff>
      <xdr:row>54</xdr:row>
      <xdr:rowOff>18882</xdr:rowOff>
    </xdr:to>
    <xdr:pic>
      <xdr:nvPicPr>
        <xdr:cNvPr id="8" name="Imagem 7" descr="C:\Users\ricardo.scaliante\AppData\Local\Packages\Microsoft.Windows.Photos_8wekyb3d8bbwe\TempState\ShareServiceTempFolder\Captura de tela 2025-06-27 080543.jpeg">
          <a:extLst>
            <a:ext uri="{FF2B5EF4-FFF2-40B4-BE49-F238E27FC236}">
              <a16:creationId xmlns:a16="http://schemas.microsoft.com/office/drawing/2014/main" id="{3056D7C6-FE2C-40E3-965E-36A3FE5183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0821" y="7955697"/>
          <a:ext cx="5415781" cy="2891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4733044</xdr:colOff>
      <xdr:row>38</xdr:row>
      <xdr:rowOff>30578</xdr:rowOff>
    </xdr:from>
    <xdr:to>
      <xdr:col>7</xdr:col>
      <xdr:colOff>321854</xdr:colOff>
      <xdr:row>54</xdr:row>
      <xdr:rowOff>60697</xdr:rowOff>
    </xdr:to>
    <xdr:pic>
      <xdr:nvPicPr>
        <xdr:cNvPr id="9" name="Imagem 8" descr="C:\Users\ricardo.scaliante\AppData\Local\Packages\Microsoft.Windows.Photos_8wekyb3d8bbwe\TempState\ShareServiceTempFolder\Captura de tela 2025-06-27 080618.jpeg">
          <a:extLst>
            <a:ext uri="{FF2B5EF4-FFF2-40B4-BE49-F238E27FC236}">
              <a16:creationId xmlns:a16="http://schemas.microsoft.com/office/drawing/2014/main" id="{7C4DDFDD-7283-49B5-8355-3E9E448A34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808809" y="7982272"/>
          <a:ext cx="5530108" cy="2891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61</xdr:row>
      <xdr:rowOff>0</xdr:rowOff>
    </xdr:from>
    <xdr:to>
      <xdr:col>7</xdr:col>
      <xdr:colOff>1049383</xdr:colOff>
      <xdr:row>88</xdr:row>
      <xdr:rowOff>57629</xdr:rowOff>
    </xdr:to>
    <xdr:pic>
      <xdr:nvPicPr>
        <xdr:cNvPr id="25" name="Imagem 24">
          <a:extLst>
            <a:ext uri="{FF2B5EF4-FFF2-40B4-BE49-F238E27FC236}">
              <a16:creationId xmlns:a16="http://schemas.microsoft.com/office/drawing/2014/main" id="{84EA136B-7526-4C6E-B7CF-92A9472FF2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12075459"/>
          <a:ext cx="12060731" cy="4887140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109</xdr:row>
      <xdr:rowOff>0</xdr:rowOff>
    </xdr:from>
    <xdr:to>
      <xdr:col>7</xdr:col>
      <xdr:colOff>741607</xdr:colOff>
      <xdr:row>144</xdr:row>
      <xdr:rowOff>17040</xdr:rowOff>
    </xdr:to>
    <xdr:pic>
      <xdr:nvPicPr>
        <xdr:cNvPr id="26" name="Imagem 25">
          <a:extLst>
            <a:ext uri="{FF2B5EF4-FFF2-40B4-BE49-F238E27FC236}">
              <a16:creationId xmlns:a16="http://schemas.microsoft.com/office/drawing/2014/main" id="{918F8BAF-42C8-4166-9952-A9E268817D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" y="20681576"/>
          <a:ext cx="11779624" cy="628662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148</xdr:row>
      <xdr:rowOff>0</xdr:rowOff>
    </xdr:from>
    <xdr:to>
      <xdr:col>9</xdr:col>
      <xdr:colOff>1049036</xdr:colOff>
      <xdr:row>170</xdr:row>
      <xdr:rowOff>1409</xdr:rowOff>
    </xdr:to>
    <xdr:pic>
      <xdr:nvPicPr>
        <xdr:cNvPr id="27" name="Imagem 26">
          <a:extLst>
            <a:ext uri="{FF2B5EF4-FFF2-40B4-BE49-F238E27FC236}">
              <a16:creationId xmlns:a16="http://schemas.microsoft.com/office/drawing/2014/main" id="{CADA129B-15B2-4B24-B449-69049F2D0E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270376" y="27674047"/>
          <a:ext cx="7100213" cy="3930864"/>
        </a:xfrm>
        <a:prstGeom prst="rect">
          <a:avLst/>
        </a:prstGeom>
      </xdr:spPr>
    </xdr:pic>
    <xdr:clientData/>
  </xdr:twoCellAnchor>
  <xdr:twoCellAnchor editAs="oneCell">
    <xdr:from>
      <xdr:col>0</xdr:col>
      <xdr:colOff>27216</xdr:colOff>
      <xdr:row>148</xdr:row>
      <xdr:rowOff>13607</xdr:rowOff>
    </xdr:from>
    <xdr:to>
      <xdr:col>2</xdr:col>
      <xdr:colOff>934994</xdr:colOff>
      <xdr:row>170</xdr:row>
      <xdr:rowOff>54428</xdr:rowOff>
    </xdr:to>
    <xdr:pic>
      <xdr:nvPicPr>
        <xdr:cNvPr id="28" name="Imagem 27">
          <a:extLst>
            <a:ext uri="{FF2B5EF4-FFF2-40B4-BE49-F238E27FC236}">
              <a16:creationId xmlns:a16="http://schemas.microsoft.com/office/drawing/2014/main" id="{5F3207F0-743F-4D67-BB8C-1AF4862260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7216" y="27687654"/>
          <a:ext cx="7087150" cy="398529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171</xdr:row>
      <xdr:rowOff>13605</xdr:rowOff>
    </xdr:from>
    <xdr:to>
      <xdr:col>2</xdr:col>
      <xdr:colOff>783500</xdr:colOff>
      <xdr:row>191</xdr:row>
      <xdr:rowOff>60806</xdr:rowOff>
    </xdr:to>
    <xdr:pic>
      <xdr:nvPicPr>
        <xdr:cNvPr id="29" name="Imagem 28">
          <a:extLst>
            <a:ext uri="{FF2B5EF4-FFF2-40B4-BE49-F238E27FC236}">
              <a16:creationId xmlns:a16="http://schemas.microsoft.com/office/drawing/2014/main" id="{02AB98D3-9E87-4C2B-8E10-E527A5D44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31811417"/>
          <a:ext cx="6983827" cy="3642608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170</xdr:row>
      <xdr:rowOff>138472</xdr:rowOff>
    </xdr:from>
    <xdr:to>
      <xdr:col>9</xdr:col>
      <xdr:colOff>704405</xdr:colOff>
      <xdr:row>191</xdr:row>
      <xdr:rowOff>21321</xdr:rowOff>
    </xdr:to>
    <xdr:pic>
      <xdr:nvPicPr>
        <xdr:cNvPr id="30" name="Imagem 29">
          <a:extLst>
            <a:ext uri="{FF2B5EF4-FFF2-40B4-BE49-F238E27FC236}">
              <a16:creationId xmlns:a16="http://schemas.microsoft.com/office/drawing/2014/main" id="{00EB403E-F98F-454B-B198-F18CB12966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270376" y="31756990"/>
          <a:ext cx="6770822" cy="3648025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550956</xdr:colOff>
      <xdr:row>14</xdr:row>
      <xdr:rowOff>169022</xdr:rowOff>
    </xdr:from>
    <xdr:to>
      <xdr:col>6</xdr:col>
      <xdr:colOff>412750</xdr:colOff>
      <xdr:row>45</xdr:row>
      <xdr:rowOff>149242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1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0956" y="6231404"/>
          <a:ext cx="7044765" cy="5885720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89647</xdr:colOff>
      <xdr:row>12</xdr:row>
      <xdr:rowOff>116541</xdr:rowOff>
    </xdr:from>
    <xdr:to>
      <xdr:col>3</xdr:col>
      <xdr:colOff>1050519</xdr:colOff>
      <xdr:row>25</xdr:row>
      <xdr:rowOff>399298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C8B85CF0-516C-46C4-ADDD-B8BFF3FB25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06188" y="5638800"/>
          <a:ext cx="5340803" cy="62225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102533</xdr:colOff>
      <xdr:row>12</xdr:row>
      <xdr:rowOff>116541</xdr:rowOff>
    </xdr:from>
    <xdr:to>
      <xdr:col>10</xdr:col>
      <xdr:colOff>1008800</xdr:colOff>
      <xdr:row>25</xdr:row>
      <xdr:rowOff>399298</xdr:rowOff>
    </xdr:to>
    <xdr:pic>
      <xdr:nvPicPr>
        <xdr:cNvPr id="9" name="Imagem 3">
          <a:extLst>
            <a:ext uri="{FF2B5EF4-FFF2-40B4-BE49-F238E27FC236}">
              <a16:creationId xmlns:a16="http://schemas.microsoft.com/office/drawing/2014/main" id="{6AD89FCB-889D-42D7-A53F-C65092B76B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6826062" y="5638800"/>
          <a:ext cx="5042807" cy="62225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319527</xdr:colOff>
      <xdr:row>12</xdr:row>
      <xdr:rowOff>330173</xdr:rowOff>
    </xdr:from>
    <xdr:to>
      <xdr:col>17</xdr:col>
      <xdr:colOff>1965212</xdr:colOff>
      <xdr:row>26</xdr:row>
      <xdr:rowOff>131237</xdr:rowOff>
    </xdr:to>
    <xdr:pic>
      <xdr:nvPicPr>
        <xdr:cNvPr id="10" name="Imagem 4">
          <a:extLst>
            <a:ext uri="{FF2B5EF4-FFF2-40B4-BE49-F238E27FC236}">
              <a16:creationId xmlns:a16="http://schemas.microsoft.com/office/drawing/2014/main" id="{1782907B-7F4B-4788-8702-3D3F694FA5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497645" y="5852432"/>
          <a:ext cx="5066392" cy="61980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314324</xdr:colOff>
      <xdr:row>93</xdr:row>
      <xdr:rowOff>180975</xdr:rowOff>
    </xdr:from>
    <xdr:to>
      <xdr:col>7</xdr:col>
      <xdr:colOff>1034324</xdr:colOff>
      <xdr:row>95</xdr:row>
      <xdr:rowOff>15975</xdr:rowOff>
    </xdr:to>
    <xdr:sp macro="" textlink="">
      <xdr:nvSpPr>
        <xdr:cNvPr id="2" name="Oval 5">
          <a:extLst>
            <a:ext uri="{FF2B5EF4-FFF2-40B4-BE49-F238E27FC236}">
              <a16:creationId xmlns:a16="http://schemas.microsoft.com/office/drawing/2014/main" id="{65A3EEA8-E035-42F4-8C71-3E1F9BD1F932}"/>
            </a:ext>
            <a:ext uri="{147F2762-F138-4A5C-976F-8EAC2B608ADB}">
              <a16:predDERef xmlns:a16="http://schemas.microsoft.com/office/drawing/2014/main" pred="{9FB0EC28-0934-C87A-6F6B-FE37BCE0E343}"/>
            </a:ext>
          </a:extLst>
        </xdr:cNvPr>
        <xdr:cNvSpPr/>
      </xdr:nvSpPr>
      <xdr:spPr>
        <a:xfrm>
          <a:off x="7172324" y="18002250"/>
          <a:ext cx="720000" cy="21600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t-BR"/>
            <a:t>,</a:t>
          </a:r>
        </a:p>
      </xdr:txBody>
    </xdr:sp>
    <xdr:clientData/>
  </xdr:twoCellAnchor>
  <xdr:twoCellAnchor editAs="oneCell">
    <xdr:from>
      <xdr:col>1</xdr:col>
      <xdr:colOff>962025</xdr:colOff>
      <xdr:row>108</xdr:row>
      <xdr:rowOff>52060</xdr:rowOff>
    </xdr:from>
    <xdr:to>
      <xdr:col>7</xdr:col>
      <xdr:colOff>493395</xdr:colOff>
      <xdr:row>148</xdr:row>
      <xdr:rowOff>95156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1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76325" y="20740360"/>
          <a:ext cx="6200775" cy="7678336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39</xdr:row>
      <xdr:rowOff>33628</xdr:rowOff>
    </xdr:from>
    <xdr:to>
      <xdr:col>6</xdr:col>
      <xdr:colOff>1234440</xdr:colOff>
      <xdr:row>73</xdr:row>
      <xdr:rowOff>95451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55062D60-E4B4-4321-A585-A1F6191077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7463128"/>
          <a:ext cx="12410515" cy="654263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74</xdr:row>
      <xdr:rowOff>33628</xdr:rowOff>
    </xdr:from>
    <xdr:to>
      <xdr:col>6</xdr:col>
      <xdr:colOff>1381452</xdr:colOff>
      <xdr:row>107</xdr:row>
      <xdr:rowOff>82366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79995E52-E2DF-4DC9-A310-F609FCC458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4130628"/>
          <a:ext cx="12551812" cy="633333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108</xdr:row>
      <xdr:rowOff>33628</xdr:rowOff>
    </xdr:from>
    <xdr:to>
      <xdr:col>6</xdr:col>
      <xdr:colOff>1117508</xdr:colOff>
      <xdr:row>137</xdr:row>
      <xdr:rowOff>28313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E198E3E1-2437-4DEB-A08C-CFD4F4EB78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20607628"/>
          <a:ext cx="12287868" cy="55210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6</xdr:col>
      <xdr:colOff>1000124</xdr:colOff>
      <xdr:row>39</xdr:row>
      <xdr:rowOff>61103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169B74C-92FE-0E17-4196-C7157113E0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12430124" cy="8038291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3190875</xdr:colOff>
      <xdr:row>1</xdr:row>
      <xdr:rowOff>31750</xdr:rowOff>
    </xdr:from>
    <xdr:to>
      <xdr:col>5</xdr:col>
      <xdr:colOff>1635125</xdr:colOff>
      <xdr:row>6</xdr:row>
      <xdr:rowOff>31750</xdr:rowOff>
    </xdr:to>
    <xdr:grpSp>
      <xdr:nvGrpSpPr>
        <xdr:cNvPr id="2" name="Agrupar 8">
          <a:extLst>
            <a:ext uri="{FF2B5EF4-FFF2-40B4-BE49-F238E27FC236}">
              <a16:creationId xmlns:a16="http://schemas.microsoft.com/office/drawing/2014/main" id="{95E09536-B5D1-7A73-D6A5-5367DD09914A}"/>
            </a:ext>
          </a:extLst>
        </xdr:cNvPr>
        <xdr:cNvGrpSpPr>
          <a:grpSpLocks/>
        </xdr:cNvGrpSpPr>
      </xdr:nvGrpSpPr>
      <xdr:grpSpPr bwMode="auto">
        <a:xfrm>
          <a:off x="4660446" y="222250"/>
          <a:ext cx="5234215" cy="952500"/>
          <a:chOff x="10780229" y="190500"/>
          <a:chExt cx="4316896" cy="942976"/>
        </a:xfrm>
      </xdr:grpSpPr>
      <xdr:pic>
        <xdr:nvPicPr>
          <xdr:cNvPr id="3" name="Imagem 9">
            <a:extLst>
              <a:ext uri="{FF2B5EF4-FFF2-40B4-BE49-F238E27FC236}">
                <a16:creationId xmlns:a16="http://schemas.microsoft.com/office/drawing/2014/main" id="{5D24E9F8-F0CB-58E9-493D-C598D43CBB1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42413" r="-34"/>
          <a:stretch>
            <a:fillRect/>
          </a:stretch>
        </xdr:blipFill>
        <xdr:spPr bwMode="auto">
          <a:xfrm>
            <a:off x="10780229" y="190500"/>
            <a:ext cx="4316896" cy="94297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4" name="Imagem 11">
            <a:extLst>
              <a:ext uri="{FF2B5EF4-FFF2-40B4-BE49-F238E27FC236}">
                <a16:creationId xmlns:a16="http://schemas.microsoft.com/office/drawing/2014/main" id="{59DA3968-07C0-B3F1-FC9F-9D871F64970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56773" t="6667" r="24390"/>
          <a:stretch>
            <a:fillRect/>
          </a:stretch>
        </xdr:blipFill>
        <xdr:spPr bwMode="auto">
          <a:xfrm>
            <a:off x="12314998" y="207065"/>
            <a:ext cx="2729947" cy="88044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2231518</xdr:colOff>
      <xdr:row>5</xdr:row>
      <xdr:rowOff>98190</xdr:rowOff>
    </xdr:to>
    <xdr:pic>
      <xdr:nvPicPr>
        <xdr:cNvPr id="5" name="Imagem 39">
          <a:extLst>
            <a:ext uri="{FF2B5EF4-FFF2-40B4-BE49-F238E27FC236}">
              <a16:creationId xmlns:a16="http://schemas.microsoft.com/office/drawing/2014/main" id="{CA79FEE4-A5FE-4755-A2B3-D915D33B7D6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10" t="10624" r="59138" b="14511"/>
        <a:stretch/>
      </xdr:blipFill>
      <xdr:spPr bwMode="auto">
        <a:xfrm>
          <a:off x="247650" y="190500"/>
          <a:ext cx="3467863" cy="86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1523998</xdr:colOff>
      <xdr:row>1</xdr:row>
      <xdr:rowOff>112059</xdr:rowOff>
    </xdr:from>
    <xdr:to>
      <xdr:col>5</xdr:col>
      <xdr:colOff>1613935</xdr:colOff>
      <xdr:row>5</xdr:row>
      <xdr:rowOff>164956</xdr:rowOff>
    </xdr:to>
    <xdr:sp macro="" textlink="">
      <xdr:nvSpPr>
        <xdr:cNvPr id="6" name="CaixaDeTexto 5">
          <a:extLst>
            <a:ext uri="{FF2B5EF4-FFF2-40B4-BE49-F238E27FC236}">
              <a16:creationId xmlns:a16="http://schemas.microsoft.com/office/drawing/2014/main" id="{6180F450-437C-440B-89F8-B09714CEBA75}"/>
            </a:ext>
          </a:extLst>
        </xdr:cNvPr>
        <xdr:cNvSpPr txBox="1"/>
      </xdr:nvSpPr>
      <xdr:spPr>
        <a:xfrm>
          <a:off x="6496048" y="302559"/>
          <a:ext cx="3385587" cy="81489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pt-BR" sz="1050" b="1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SUPERINTENDÊNCIA REGIONAL DO DNIT NO ESTADO DE RORAIMA</a:t>
          </a:r>
          <a:endParaRPr kumimoji="0" lang="pt-BR" sz="1050" b="0" i="0" u="none" strike="noStrike" kern="0" cap="none" spc="0" normalizeH="0" baseline="0" noProof="0">
            <a:ln>
              <a:noFill/>
            </a:ln>
            <a:solidFill>
              <a:prstClr val="white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647700</xdr:colOff>
      <xdr:row>1</xdr:row>
      <xdr:rowOff>190500</xdr:rowOff>
    </xdr:to>
    <xdr:pic>
      <xdr:nvPicPr>
        <xdr:cNvPr id="2" name="Picture 1" descr="logoDnit.jpg">
          <a:extLst>
            <a:ext uri="{FF2B5EF4-FFF2-40B4-BE49-F238E27FC236}">
              <a16:creationId xmlns:a16="http://schemas.microsoft.com/office/drawing/2014/main" id="{843D2373-A009-4FCF-B6DB-5CC9BDF1A7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3435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6</xdr:col>
      <xdr:colOff>647700</xdr:colOff>
      <xdr:row>1</xdr:row>
      <xdr:rowOff>190500</xdr:rowOff>
    </xdr:to>
    <xdr:pic>
      <xdr:nvPicPr>
        <xdr:cNvPr id="3" name="Picture 1" descr="logoDnit.jpg">
          <a:extLst>
            <a:ext uri="{FF2B5EF4-FFF2-40B4-BE49-F238E27FC236}">
              <a16:creationId xmlns:a16="http://schemas.microsoft.com/office/drawing/2014/main" id="{31E1F334-F3E6-41B8-8D46-76DCE0FDDA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3435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>
    <tabColor theme="4" tint="0.59999389629810485"/>
    <pageSetUpPr fitToPage="1"/>
  </sheetPr>
  <dimension ref="B4:R38"/>
  <sheetViews>
    <sheetView tabSelected="1" topLeftCell="A12" zoomScale="70" zoomScaleNormal="70" zoomScaleSheetLayoutView="90" workbookViewId="0">
      <selection activeCell="C21" sqref="C21"/>
    </sheetView>
  </sheetViews>
  <sheetFormatPr defaultRowHeight="15"/>
  <cols>
    <col min="1" max="1" width="3.7109375" customWidth="1"/>
    <col min="2" max="2" width="17.7109375" customWidth="1"/>
    <col min="3" max="3" width="64" customWidth="1"/>
    <col min="4" max="6" width="20.7109375" customWidth="1"/>
    <col min="7" max="7" width="25.7109375" customWidth="1"/>
    <col min="8" max="8" width="28.42578125" bestFit="1" customWidth="1"/>
    <col min="9" max="9" width="16.7109375" bestFit="1" customWidth="1"/>
    <col min="10" max="10" width="20.7109375" customWidth="1"/>
    <col min="11" max="11" width="10.7109375" customWidth="1"/>
    <col min="12" max="12" width="20.7109375" customWidth="1"/>
    <col min="13" max="13" width="10.7109375" customWidth="1"/>
    <col min="14" max="14" width="27.28515625" customWidth="1"/>
    <col min="15" max="15" width="17.28515625" bestFit="1" customWidth="1"/>
    <col min="16" max="16" width="18.7109375" bestFit="1" customWidth="1"/>
    <col min="17" max="17" width="17.28515625" bestFit="1" customWidth="1"/>
    <col min="18" max="18" width="14.28515625" customWidth="1"/>
    <col min="19" max="31" width="9.28515625" customWidth="1"/>
    <col min="32" max="32" width="12.28515625" customWidth="1"/>
    <col min="33" max="33" width="8.28515625" customWidth="1"/>
    <col min="34" max="34" width="9.28515625" customWidth="1"/>
    <col min="35" max="35" width="18.7109375" customWidth="1"/>
    <col min="36" max="44" width="9.28515625" customWidth="1"/>
  </cols>
  <sheetData>
    <row r="4" spans="2:18">
      <c r="F4" s="1"/>
    </row>
    <row r="5" spans="2:18">
      <c r="I5" s="2"/>
    </row>
    <row r="6" spans="2:18">
      <c r="I6" s="2"/>
    </row>
    <row r="7" spans="2:18" ht="12" customHeight="1">
      <c r="I7" s="626"/>
      <c r="J7" s="626"/>
      <c r="K7" s="626"/>
      <c r="L7" s="626"/>
      <c r="M7" s="626"/>
      <c r="N7" s="626"/>
      <c r="O7" s="626"/>
      <c r="P7" s="626"/>
      <c r="Q7" s="626"/>
      <c r="R7" s="626"/>
    </row>
    <row r="8" spans="2:18" ht="44.25" customHeight="1">
      <c r="B8" s="3" t="s">
        <v>0</v>
      </c>
      <c r="C8" s="627" t="s">
        <v>1</v>
      </c>
      <c r="D8" s="628"/>
      <c r="E8" s="628"/>
      <c r="F8" s="628"/>
      <c r="G8" s="629"/>
      <c r="H8" s="4" t="s">
        <v>2</v>
      </c>
      <c r="I8" s="626"/>
      <c r="J8" s="626"/>
      <c r="K8" s="626"/>
      <c r="L8" s="626"/>
      <c r="M8" s="626"/>
      <c r="N8" s="626"/>
      <c r="O8" s="626"/>
      <c r="P8" s="626"/>
      <c r="Q8" s="626"/>
      <c r="R8" s="626"/>
    </row>
    <row r="9" spans="2:18" ht="51.75" customHeight="1">
      <c r="B9" s="6" t="s">
        <v>3</v>
      </c>
      <c r="C9" s="630" t="s">
        <v>709</v>
      </c>
      <c r="D9" s="630"/>
      <c r="E9" s="630"/>
      <c r="F9" s="630"/>
      <c r="G9" s="630"/>
      <c r="H9" s="7">
        <v>45931</v>
      </c>
      <c r="J9" s="8"/>
      <c r="K9" s="9"/>
      <c r="N9" s="10"/>
      <c r="O9" s="8"/>
      <c r="P9" s="10"/>
      <c r="Q9" s="10"/>
      <c r="R9" s="8"/>
    </row>
    <row r="10" spans="2:18" s="11" customFormat="1" ht="32.25" customHeight="1">
      <c r="B10" s="631" t="s">
        <v>4</v>
      </c>
      <c r="C10" s="631" t="s">
        <v>5</v>
      </c>
      <c r="D10" s="631" t="s">
        <v>6</v>
      </c>
      <c r="E10" s="631" t="s">
        <v>7</v>
      </c>
      <c r="F10" s="631" t="s">
        <v>8</v>
      </c>
      <c r="G10" s="632" t="s">
        <v>9</v>
      </c>
      <c r="H10" s="632"/>
      <c r="J10" s="633" t="s">
        <v>10</v>
      </c>
      <c r="K10" s="12"/>
      <c r="L10" s="633" t="s">
        <v>11</v>
      </c>
      <c r="M10" s="13"/>
      <c r="N10" s="633" t="s">
        <v>12</v>
      </c>
      <c r="O10" s="14"/>
      <c r="P10" s="15"/>
      <c r="Q10" s="15"/>
      <c r="R10" s="14"/>
    </row>
    <row r="11" spans="2:18" s="11" customFormat="1" ht="32.25" customHeight="1">
      <c r="B11" s="631"/>
      <c r="C11" s="631"/>
      <c r="D11" s="631"/>
      <c r="E11" s="631" t="s">
        <v>7</v>
      </c>
      <c r="F11" s="631"/>
      <c r="G11" s="16" t="s">
        <v>13</v>
      </c>
      <c r="H11" s="16" t="s">
        <v>14</v>
      </c>
      <c r="J11" s="634"/>
      <c r="K11" s="12"/>
      <c r="L11" s="634"/>
      <c r="M11" s="13"/>
      <c r="N11" s="634"/>
      <c r="O11" s="14"/>
      <c r="P11" s="15"/>
      <c r="Q11" s="15"/>
      <c r="R11" s="14"/>
    </row>
    <row r="12" spans="2:18" ht="30" customHeight="1">
      <c r="B12" s="17">
        <v>1</v>
      </c>
      <c r="C12" s="18" t="s">
        <v>15</v>
      </c>
      <c r="D12" s="19" t="s">
        <v>16</v>
      </c>
      <c r="E12" s="19" t="s">
        <v>17</v>
      </c>
      <c r="F12" s="20">
        <v>60</v>
      </c>
      <c r="G12" s="21">
        <f>'COMP. P1'!J63</f>
        <v>148158.14000000001</v>
      </c>
      <c r="H12" s="22">
        <f t="shared" ref="H12:H19" si="0">TRUNC(F12*G12,2)</f>
        <v>8889488.4000000004</v>
      </c>
      <c r="I12" s="23"/>
      <c r="J12" s="24">
        <f t="shared" ref="J12:J22" si="1">H12/$H$24</f>
        <v>0.14691053987370586</v>
      </c>
      <c r="K12" s="25"/>
      <c r="L12" s="24">
        <f t="shared" ref="L12:L22" si="2">(H12/$F$12)/$H$24</f>
        <v>2.448508997895098E-3</v>
      </c>
      <c r="M12" s="26"/>
      <c r="N12" s="27">
        <f t="shared" ref="N12:N22" si="3">L12*$H$24</f>
        <v>148158.14000000001</v>
      </c>
      <c r="P12" s="28"/>
      <c r="Q12" s="8"/>
      <c r="R12" s="29"/>
    </row>
    <row r="13" spans="2:18" ht="30" customHeight="1">
      <c r="B13" s="17" t="str">
        <f>CONCATENATE(B12+1)</f>
        <v>2</v>
      </c>
      <c r="C13" s="18" t="s">
        <v>18</v>
      </c>
      <c r="D13" s="19" t="s">
        <v>16</v>
      </c>
      <c r="E13" s="19" t="s">
        <v>17</v>
      </c>
      <c r="F13" s="20">
        <v>60</v>
      </c>
      <c r="G13" s="21">
        <f>'COMP. P2'!J65</f>
        <v>343754.04</v>
      </c>
      <c r="H13" s="22">
        <f t="shared" si="0"/>
        <v>20625242.399999999</v>
      </c>
      <c r="I13" s="23"/>
      <c r="J13" s="24">
        <f t="shared" si="1"/>
        <v>0.34085937904031111</v>
      </c>
      <c r="K13" s="25"/>
      <c r="L13" s="24">
        <f t="shared" si="2"/>
        <v>5.6809896506718515E-3</v>
      </c>
      <c r="M13" s="26"/>
      <c r="N13" s="27">
        <f t="shared" si="3"/>
        <v>343754.04</v>
      </c>
      <c r="P13" s="28"/>
      <c r="Q13" s="8"/>
      <c r="R13" s="29"/>
    </row>
    <row r="14" spans="2:18" ht="30" customHeight="1">
      <c r="B14" s="17">
        <v>3</v>
      </c>
      <c r="C14" s="30" t="s">
        <v>19</v>
      </c>
      <c r="D14" s="19" t="s">
        <v>16</v>
      </c>
      <c r="E14" s="19" t="s">
        <v>17</v>
      </c>
      <c r="F14" s="20">
        <v>60</v>
      </c>
      <c r="G14" s="21">
        <f>'COMP. P3'!J64</f>
        <v>228680.68</v>
      </c>
      <c r="H14" s="22">
        <f>TRUNC(F14*G14,2)</f>
        <v>13720840.800000001</v>
      </c>
      <c r="I14" s="578"/>
      <c r="J14" s="24">
        <f t="shared" si="1"/>
        <v>0.22675502107063555</v>
      </c>
      <c r="K14" s="25"/>
      <c r="L14" s="24">
        <f t="shared" si="2"/>
        <v>3.7792503511772592E-3</v>
      </c>
      <c r="M14" s="26"/>
      <c r="N14" s="27">
        <f t="shared" si="3"/>
        <v>228680.68000000002</v>
      </c>
      <c r="P14" s="28"/>
      <c r="Q14" s="8"/>
      <c r="R14" s="29"/>
    </row>
    <row r="15" spans="2:18" ht="30" customHeight="1">
      <c r="B15" s="17" t="s">
        <v>20</v>
      </c>
      <c r="C15" s="31" t="s">
        <v>704</v>
      </c>
      <c r="D15" s="19" t="s">
        <v>16</v>
      </c>
      <c r="E15" s="32" t="s">
        <v>7</v>
      </c>
      <c r="F15" s="20">
        <v>0</v>
      </c>
      <c r="G15" s="21">
        <f>'COMP. P4A'!J58</f>
        <v>57322.77</v>
      </c>
      <c r="H15" s="22">
        <f t="shared" ref="H15:H16" si="4">TRUNC(F15*G15,2)</f>
        <v>0</v>
      </c>
      <c r="I15" s="579"/>
      <c r="J15" s="24">
        <f t="shared" si="1"/>
        <v>0</v>
      </c>
      <c r="K15" s="25"/>
      <c r="L15" s="24">
        <f t="shared" si="2"/>
        <v>0</v>
      </c>
      <c r="M15" s="26"/>
      <c r="N15" s="27">
        <f t="shared" si="3"/>
        <v>0</v>
      </c>
      <c r="P15" s="28"/>
      <c r="Q15" s="8"/>
      <c r="R15" s="29"/>
    </row>
    <row r="16" spans="2:18" ht="30" customHeight="1">
      <c r="B16" s="17" t="s">
        <v>21</v>
      </c>
      <c r="C16" s="31" t="s">
        <v>705</v>
      </c>
      <c r="D16" s="19" t="s">
        <v>16</v>
      </c>
      <c r="E16" s="32" t="s">
        <v>7</v>
      </c>
      <c r="F16" s="20">
        <v>0</v>
      </c>
      <c r="G16" s="21">
        <f>'COMP. P4B'!J58</f>
        <v>57322.77</v>
      </c>
      <c r="H16" s="22">
        <f t="shared" si="4"/>
        <v>0</v>
      </c>
      <c r="I16" s="23"/>
      <c r="J16" s="24">
        <f t="shared" si="1"/>
        <v>0</v>
      </c>
      <c r="K16" s="25"/>
      <c r="L16" s="24">
        <f t="shared" si="2"/>
        <v>0</v>
      </c>
      <c r="M16" s="26"/>
      <c r="N16" s="27">
        <f t="shared" si="3"/>
        <v>0</v>
      </c>
      <c r="P16" s="28"/>
      <c r="Q16" s="8"/>
      <c r="R16" s="29"/>
    </row>
    <row r="17" spans="2:14" ht="30" customHeight="1">
      <c r="B17" s="17">
        <v>5</v>
      </c>
      <c r="C17" s="18" t="s">
        <v>22</v>
      </c>
      <c r="D17" s="19" t="s">
        <v>16</v>
      </c>
      <c r="E17" s="19" t="s">
        <v>17</v>
      </c>
      <c r="F17" s="20">
        <v>60</v>
      </c>
      <c r="G17" s="21">
        <f>'COMP. P5'!J65</f>
        <v>182252.27</v>
      </c>
      <c r="H17" s="22">
        <f>TRUNC(F17*G17,2)</f>
        <v>10935136.199999999</v>
      </c>
      <c r="I17" s="23"/>
      <c r="J17" s="24">
        <f t="shared" si="1"/>
        <v>0.18071757231096722</v>
      </c>
      <c r="K17" s="25"/>
      <c r="L17" s="24">
        <f t="shared" si="2"/>
        <v>3.0119595385161204E-3</v>
      </c>
      <c r="M17" s="26"/>
      <c r="N17" s="27">
        <f t="shared" si="3"/>
        <v>182252.27</v>
      </c>
    </row>
    <row r="18" spans="2:14" ht="30" customHeight="1">
      <c r="B18" s="17">
        <v>6</v>
      </c>
      <c r="C18" s="31" t="s">
        <v>23</v>
      </c>
      <c r="D18" s="19" t="s">
        <v>16</v>
      </c>
      <c r="E18" s="19" t="s">
        <v>17</v>
      </c>
      <c r="F18" s="20">
        <v>60</v>
      </c>
      <c r="G18" s="21">
        <f>'COMP. P6'!J59</f>
        <v>37877.379999999997</v>
      </c>
      <c r="H18" s="22">
        <f t="shared" si="0"/>
        <v>2272642.7999999998</v>
      </c>
      <c r="I18" s="23"/>
      <c r="J18" s="24">
        <f t="shared" si="1"/>
        <v>3.7558424699456326E-2</v>
      </c>
      <c r="K18" s="25"/>
      <c r="L18" s="24">
        <f t="shared" si="2"/>
        <v>6.2597374499093878E-4</v>
      </c>
      <c r="M18" s="26"/>
      <c r="N18" s="27">
        <f t="shared" si="3"/>
        <v>37877.379999999997</v>
      </c>
    </row>
    <row r="19" spans="2:14" ht="30" customHeight="1">
      <c r="B19" s="17">
        <v>7</v>
      </c>
      <c r="C19" s="33" t="s">
        <v>24</v>
      </c>
      <c r="D19" s="19" t="s">
        <v>16</v>
      </c>
      <c r="E19" s="19" t="s">
        <v>17</v>
      </c>
      <c r="F19" s="20">
        <v>60</v>
      </c>
      <c r="G19" s="21">
        <f>'COMP. P7'!J58</f>
        <v>44750.65</v>
      </c>
      <c r="H19" s="22">
        <f t="shared" si="0"/>
        <v>2685039</v>
      </c>
      <c r="I19" s="23"/>
      <c r="J19" s="24">
        <f t="shared" si="1"/>
        <v>4.4373816728525715E-2</v>
      </c>
      <c r="K19" s="25"/>
      <c r="L19" s="24">
        <f t="shared" si="2"/>
        <v>7.3956361214209531E-4</v>
      </c>
      <c r="M19" s="26"/>
      <c r="N19" s="27">
        <f t="shared" si="3"/>
        <v>44750.65</v>
      </c>
    </row>
    <row r="20" spans="2:14" ht="30.6" customHeight="1">
      <c r="B20" s="17">
        <v>8</v>
      </c>
      <c r="C20" s="31" t="s">
        <v>25</v>
      </c>
      <c r="D20" s="19" t="s">
        <v>26</v>
      </c>
      <c r="E20" s="32" t="s">
        <v>27</v>
      </c>
      <c r="F20" s="34">
        <v>1</v>
      </c>
      <c r="G20" s="21">
        <f>'COMP. P8'!J59</f>
        <v>88634.1</v>
      </c>
      <c r="H20" s="22">
        <f>TRUNC(F20*G20,2)</f>
        <v>88634.1</v>
      </c>
      <c r="I20" s="23"/>
      <c r="J20" s="24">
        <f t="shared" si="1"/>
        <v>1.4647955986106054E-3</v>
      </c>
      <c r="K20" s="25"/>
      <c r="L20" s="24">
        <f t="shared" si="2"/>
        <v>2.4413259976843426E-5</v>
      </c>
      <c r="M20" s="26"/>
      <c r="N20" s="27">
        <f t="shared" si="3"/>
        <v>1477.2350000000001</v>
      </c>
    </row>
    <row r="21" spans="2:14" ht="30" customHeight="1">
      <c r="B21" s="17">
        <v>9</v>
      </c>
      <c r="C21" s="31" t="s">
        <v>28</v>
      </c>
      <c r="D21" s="19" t="s">
        <v>26</v>
      </c>
      <c r="E21" s="32" t="s">
        <v>29</v>
      </c>
      <c r="F21" s="34">
        <v>1</v>
      </c>
      <c r="G21" s="21">
        <f>'COMP.09'!P89</f>
        <v>679684.9</v>
      </c>
      <c r="H21" s="22">
        <f t="shared" ref="H21" si="5">TRUNC(F21*G21,2)</f>
        <v>679684.9</v>
      </c>
      <c r="I21" s="23"/>
      <c r="J21" s="24">
        <f t="shared" si="1"/>
        <v>1.1232690916499288E-2</v>
      </c>
      <c r="K21" s="25"/>
      <c r="L21" s="24">
        <f t="shared" si="2"/>
        <v>1.8721151527498813E-4</v>
      </c>
      <c r="M21" s="26"/>
      <c r="N21" s="27">
        <f t="shared" si="3"/>
        <v>11328.081666666667</v>
      </c>
    </row>
    <row r="22" spans="2:14" ht="30" customHeight="1">
      <c r="B22" s="17" t="str">
        <f t="shared" ref="B22" si="6">CONCATENATE(B21+1)</f>
        <v>10</v>
      </c>
      <c r="C22" s="31" t="s">
        <v>30</v>
      </c>
      <c r="D22" s="19" t="s">
        <v>26</v>
      </c>
      <c r="E22" s="32" t="s">
        <v>31</v>
      </c>
      <c r="F22" s="34">
        <v>1</v>
      </c>
      <c r="G22" s="21">
        <f>'COMP. P10'!E25</f>
        <v>612826.02999999991</v>
      </c>
      <c r="H22" s="22">
        <f>TRUNC(F22*G22,2)</f>
        <v>612826.03</v>
      </c>
      <c r="I22" s="23"/>
      <c r="J22" s="24">
        <f t="shared" si="1"/>
        <v>1.0127759761288385E-2</v>
      </c>
      <c r="K22" s="25"/>
      <c r="L22" s="24">
        <f t="shared" si="2"/>
        <v>1.6879599602147308E-4</v>
      </c>
      <c r="M22" s="26"/>
      <c r="N22" s="27">
        <f t="shared" si="3"/>
        <v>10213.767166666667</v>
      </c>
    </row>
    <row r="23" spans="2:14" ht="13.9" customHeight="1">
      <c r="B23" s="35"/>
      <c r="C23" s="36"/>
      <c r="D23" s="37"/>
      <c r="E23" s="38"/>
      <c r="F23" s="38"/>
      <c r="G23" s="38"/>
      <c r="H23" s="39"/>
      <c r="I23" s="2"/>
      <c r="J23" s="40"/>
      <c r="K23" s="25"/>
      <c r="L23" s="40"/>
      <c r="M23" s="26"/>
      <c r="N23" s="41"/>
    </row>
    <row r="24" spans="2:14" s="11" customFormat="1" ht="25.15" customHeight="1">
      <c r="B24" s="620" t="s">
        <v>32</v>
      </c>
      <c r="C24" s="621"/>
      <c r="D24" s="621"/>
      <c r="E24" s="621"/>
      <c r="F24" s="621"/>
      <c r="G24" s="622"/>
      <c r="H24" s="42">
        <f>SUM(H12:H22)</f>
        <v>60509534.629999995</v>
      </c>
      <c r="I24" s="23"/>
      <c r="J24" s="43">
        <f>SUM(J12:J22)</f>
        <v>1</v>
      </c>
      <c r="K24" s="44"/>
      <c r="L24" s="45">
        <f>SUM(L12:L22)</f>
        <v>1.6666666666666666E-2</v>
      </c>
      <c r="M24" s="46"/>
      <c r="N24" s="47">
        <f>SUM(N12:N22)</f>
        <v>1008492.2438333334</v>
      </c>
    </row>
    <row r="25" spans="2:14" s="11" customFormat="1" ht="12" customHeight="1" thickBot="1">
      <c r="H25" s="48"/>
      <c r="I25" s="2"/>
      <c r="J25" s="49"/>
      <c r="K25" s="49"/>
      <c r="L25" s="50"/>
      <c r="M25" s="49"/>
      <c r="N25" s="49"/>
    </row>
    <row r="26" spans="2:14" s="11" customFormat="1" ht="16.5" thickBot="1">
      <c r="B26" s="623" t="s">
        <v>33</v>
      </c>
      <c r="C26" s="624"/>
      <c r="D26" s="624"/>
      <c r="E26" s="624"/>
      <c r="F26" s="624"/>
      <c r="G26" s="625"/>
      <c r="H26" s="51">
        <f>SUM(H12:H19)</f>
        <v>59128389.599999994</v>
      </c>
      <c r="I26" s="2"/>
      <c r="J26" s="52">
        <f>ROUND(H26/$H$24,3)</f>
        <v>0.97699999999999998</v>
      </c>
      <c r="K26" s="49"/>
      <c r="L26" s="53"/>
      <c r="M26" s="49"/>
      <c r="N26" s="54"/>
    </row>
    <row r="27" spans="2:14" s="11" customFormat="1" ht="12" customHeight="1" thickBot="1">
      <c r="B27" s="55"/>
      <c r="C27" s="56"/>
      <c r="D27" s="57"/>
      <c r="E27" s="57"/>
      <c r="F27" s="57"/>
      <c r="G27" s="57"/>
      <c r="H27" s="58"/>
      <c r="I27" s="2"/>
      <c r="J27" s="59"/>
      <c r="K27" s="49"/>
      <c r="L27" s="49"/>
      <c r="M27" s="49"/>
      <c r="N27" s="49"/>
    </row>
    <row r="28" spans="2:14" s="11" customFormat="1" ht="16.5" thickBot="1">
      <c r="B28" s="623" t="s">
        <v>34</v>
      </c>
      <c r="C28" s="624"/>
      <c r="D28" s="624"/>
      <c r="E28" s="624"/>
      <c r="F28" s="624"/>
      <c r="G28" s="625"/>
      <c r="H28" s="51">
        <f>SUM(H20:H22)</f>
        <v>1381145.03</v>
      </c>
      <c r="I28" s="2"/>
      <c r="J28" s="52">
        <f>ROUND(H28/$H$24,3)</f>
        <v>2.3E-2</v>
      </c>
      <c r="K28" s="49"/>
      <c r="L28" s="60"/>
      <c r="M28" s="49"/>
      <c r="N28" s="49"/>
    </row>
    <row r="29" spans="2:14" ht="15.75" hidden="1">
      <c r="B29" s="61"/>
      <c r="C29" s="62"/>
      <c r="D29" s="57"/>
      <c r="E29" s="57"/>
      <c r="F29" s="57"/>
      <c r="G29" s="57"/>
      <c r="H29" s="58"/>
      <c r="I29" s="2"/>
      <c r="J29" s="63"/>
      <c r="K29" s="64"/>
      <c r="M29" s="64"/>
      <c r="N29" s="64"/>
    </row>
    <row r="30" spans="2:14" ht="16.5" hidden="1" thickBot="1">
      <c r="B30" s="61"/>
      <c r="C30" s="62"/>
      <c r="D30" s="65" t="s">
        <v>35</v>
      </c>
      <c r="E30" s="66"/>
      <c r="F30" s="66"/>
      <c r="G30" s="67"/>
      <c r="H30" s="68">
        <f>H24-(H26+H28)</f>
        <v>0</v>
      </c>
      <c r="I30" s="2"/>
      <c r="J30" s="69">
        <f>J26+J28</f>
        <v>1</v>
      </c>
      <c r="K30" s="64"/>
      <c r="M30" s="64"/>
      <c r="N30" s="64"/>
    </row>
    <row r="31" spans="2:14" hidden="1">
      <c r="G31" s="70"/>
      <c r="H31" s="8"/>
      <c r="I31" s="2"/>
    </row>
    <row r="32" spans="2:14">
      <c r="G32" s="70"/>
    </row>
    <row r="33" spans="7:9">
      <c r="G33" s="8"/>
      <c r="H33" s="71"/>
    </row>
    <row r="34" spans="7:9">
      <c r="G34" s="8"/>
      <c r="H34" s="72"/>
    </row>
    <row r="36" spans="7:9">
      <c r="H36" s="71"/>
      <c r="I36" s="71"/>
    </row>
    <row r="38" spans="7:9">
      <c r="H38" s="71"/>
      <c r="I38" s="71"/>
    </row>
  </sheetData>
  <mergeCells count="15">
    <mergeCell ref="B24:G24"/>
    <mergeCell ref="B26:G26"/>
    <mergeCell ref="B28:G28"/>
    <mergeCell ref="I7:R8"/>
    <mergeCell ref="C8:G8"/>
    <mergeCell ref="C9:G9"/>
    <mergeCell ref="B10:B11"/>
    <mergeCell ref="C10:C11"/>
    <mergeCell ref="D10:D11"/>
    <mergeCell ref="E10:E11"/>
    <mergeCell ref="F10:F11"/>
    <mergeCell ref="G10:H10"/>
    <mergeCell ref="J10:J11"/>
    <mergeCell ref="L10:L11"/>
    <mergeCell ref="N10:N11"/>
  </mergeCells>
  <pageMargins left="0.511811024" right="0.511811024" top="0.78740157499999996" bottom="0.78740157499999996" header="0.31496062000000002" footer="0.31496062000000002"/>
  <pageSetup paperSize="66" scale="64" fitToHeight="0" orientation="landscape" r:id="rId1"/>
  <colBreaks count="1" manualBreakCount="1">
    <brk id="8" max="1048575" man="1"/>
  </col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>
    <tabColor theme="4" tint="0.59999389629810485"/>
    <pageSetUpPr fitToPage="1"/>
  </sheetPr>
  <dimension ref="A2:AJ98"/>
  <sheetViews>
    <sheetView view="pageBreakPreview" topLeftCell="Q58" zoomScale="85" zoomScaleNormal="40" zoomScaleSheetLayoutView="85" workbookViewId="0">
      <selection activeCell="W97" sqref="W97"/>
    </sheetView>
  </sheetViews>
  <sheetFormatPr defaultColWidth="23.7109375" defaultRowHeight="15"/>
  <cols>
    <col min="1" max="1" width="3.7109375" customWidth="1"/>
    <col min="2" max="2" width="13.7109375" style="76" customWidth="1"/>
    <col min="3" max="3" width="58.7109375" style="76" customWidth="1"/>
    <col min="4" max="23" width="22.7109375" style="76" customWidth="1"/>
    <col min="24" max="35" width="23.7109375" style="76" customWidth="1"/>
    <col min="36" max="36" width="23.7109375" style="78" customWidth="1"/>
    <col min="37" max="172" width="23.7109375" style="76" customWidth="1"/>
    <col min="173" max="16384" width="23.7109375" style="76"/>
  </cols>
  <sheetData>
    <row r="2" spans="1:36">
      <c r="X2" s="77"/>
      <c r="Y2" s="77"/>
      <c r="Z2" s="77"/>
      <c r="AA2" s="77"/>
      <c r="AB2"/>
      <c r="AC2" s="78"/>
    </row>
    <row r="3" spans="1:36">
      <c r="X3" s="77"/>
      <c r="Y3" s="77"/>
      <c r="Z3" s="77"/>
      <c r="AA3" s="77"/>
      <c r="AB3"/>
      <c r="AC3" s="78"/>
    </row>
    <row r="4" spans="1:36">
      <c r="X4" s="77"/>
      <c r="Y4" s="77"/>
      <c r="Z4" s="77"/>
      <c r="AA4" s="77"/>
      <c r="AB4"/>
      <c r="AC4" s="78"/>
    </row>
    <row r="5" spans="1:36">
      <c r="A5" s="2"/>
      <c r="X5" s="77"/>
      <c r="Y5" s="77"/>
      <c r="Z5" s="77"/>
      <c r="AA5" s="77"/>
      <c r="AB5"/>
      <c r="AC5" s="78"/>
      <c r="AJ5" s="79"/>
    </row>
    <row r="6" spans="1:36">
      <c r="A6" s="2"/>
      <c r="X6" s="77"/>
      <c r="Y6" s="77"/>
      <c r="Z6" s="77"/>
      <c r="AA6" s="77"/>
      <c r="AB6"/>
      <c r="AC6" s="78"/>
      <c r="AJ6" s="79"/>
    </row>
    <row r="7" spans="1:36">
      <c r="A7" s="2"/>
      <c r="X7" s="77"/>
      <c r="Y7" s="77"/>
      <c r="Z7" s="77"/>
      <c r="AA7" s="77"/>
      <c r="AB7"/>
      <c r="AC7" s="78"/>
      <c r="AJ7" s="79"/>
    </row>
    <row r="8" spans="1:36" ht="30">
      <c r="B8" s="3" t="s">
        <v>36</v>
      </c>
      <c r="C8" s="627" t="s">
        <v>37</v>
      </c>
      <c r="D8" s="628"/>
      <c r="E8" s="628"/>
      <c r="F8" s="628"/>
      <c r="G8" s="628"/>
      <c r="H8" s="628"/>
      <c r="I8" s="628"/>
      <c r="J8" s="628"/>
      <c r="K8" s="628"/>
      <c r="L8" s="628"/>
      <c r="M8" s="628"/>
      <c r="N8" s="628"/>
      <c r="O8" s="628"/>
      <c r="P8" s="628"/>
      <c r="Q8" s="628"/>
      <c r="R8" s="628"/>
      <c r="S8" s="628"/>
      <c r="T8" s="628"/>
      <c r="U8" s="628"/>
      <c r="V8" s="628"/>
      <c r="W8" s="629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</row>
    <row r="9" spans="1:36">
      <c r="B9" s="639" t="s">
        <v>38</v>
      </c>
      <c r="C9" s="640" t="str">
        <f>RESUMO!C9</f>
        <v>CONTRATAÇÃO DE EMPRESA(S) ESPECIALIZADA(S) PARA A PRESTAÇÃO DE SERVIÇOS TÉCNICOS DE APOIO E ASSESSORAMENTO EM ENGENHARIA CONSULTIVA PARA ATUAÇÃO NAS ÁREAS DE PLANEJAMENTO E GESTÃO PÚBLICA DAS DEMANDAS REFERENTES AOS EMPREENDIMENTOS SOB JURISDIÇÃO DA SUPERINTENDÊNCIA DO DNIT NO ESTADO DE RORAIMA E NO ÂMBITO DAS NECESSIDADES TÉCNICAS E OPERACIONAIS DAS UNIDADES LOCAIS SUBORDINADAS.</v>
      </c>
      <c r="D9" s="640"/>
      <c r="E9" s="640"/>
      <c r="F9" s="640"/>
      <c r="G9" s="640"/>
      <c r="H9" s="640"/>
      <c r="I9" s="640"/>
      <c r="J9" s="640"/>
      <c r="K9" s="640"/>
      <c r="L9" s="640"/>
      <c r="M9" s="640"/>
      <c r="N9" s="640"/>
      <c r="O9" s="640"/>
      <c r="P9" s="640"/>
      <c r="Q9" s="640"/>
      <c r="R9" s="640"/>
      <c r="S9" s="640"/>
      <c r="T9" s="640"/>
      <c r="U9" s="640"/>
      <c r="V9" s="640"/>
      <c r="W9" s="640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</row>
    <row r="10" spans="1:36">
      <c r="B10" s="639"/>
      <c r="C10" s="640"/>
      <c r="D10" s="640"/>
      <c r="E10" s="640"/>
      <c r="F10" s="640"/>
      <c r="G10" s="640"/>
      <c r="H10" s="640"/>
      <c r="I10" s="640"/>
      <c r="J10" s="640"/>
      <c r="K10" s="640"/>
      <c r="L10" s="640"/>
      <c r="M10" s="640"/>
      <c r="N10" s="640"/>
      <c r="O10" s="640"/>
      <c r="P10" s="640"/>
      <c r="Q10" s="640"/>
      <c r="R10" s="640"/>
      <c r="S10" s="640"/>
      <c r="T10" s="640"/>
      <c r="U10" s="640"/>
      <c r="V10" s="640"/>
      <c r="W10" s="640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</row>
    <row r="11" spans="1:36">
      <c r="A11" s="2"/>
      <c r="B11" s="639"/>
      <c r="C11" s="640"/>
      <c r="D11" s="640"/>
      <c r="E11" s="640"/>
      <c r="F11" s="640"/>
      <c r="G11" s="640"/>
      <c r="H11" s="640"/>
      <c r="I11" s="640"/>
      <c r="J11" s="640"/>
      <c r="K11" s="640"/>
      <c r="L11" s="640"/>
      <c r="M11" s="640"/>
      <c r="N11" s="640"/>
      <c r="O11" s="640"/>
      <c r="P11" s="640"/>
      <c r="Q11" s="640"/>
      <c r="R11" s="640"/>
      <c r="S11" s="640"/>
      <c r="T11" s="640"/>
      <c r="U11" s="640"/>
      <c r="V11" s="640"/>
      <c r="W11" s="640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9"/>
    </row>
    <row r="12" spans="1:36">
      <c r="A12" s="2"/>
      <c r="D12" s="80">
        <v>1</v>
      </c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9"/>
    </row>
    <row r="13" spans="1:36" ht="16.149999999999999" customHeight="1">
      <c r="A13" s="2"/>
      <c r="B13" s="641" t="s">
        <v>39</v>
      </c>
      <c r="C13" s="641" t="s">
        <v>40</v>
      </c>
      <c r="D13" s="643" t="s">
        <v>41</v>
      </c>
      <c r="E13" s="644"/>
      <c r="F13" s="644"/>
      <c r="G13" s="644"/>
      <c r="H13" s="644"/>
      <c r="I13" s="644"/>
      <c r="J13" s="644"/>
      <c r="K13" s="644"/>
      <c r="L13" s="644"/>
      <c r="M13" s="644"/>
      <c r="N13" s="644"/>
      <c r="O13" s="644"/>
      <c r="P13" s="644"/>
      <c r="Q13" s="644"/>
      <c r="R13" s="644"/>
      <c r="S13" s="644"/>
      <c r="T13" s="644"/>
      <c r="U13" s="644"/>
      <c r="V13" s="644"/>
      <c r="W13" s="644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7"/>
      <c r="AI13" s="77"/>
      <c r="AJ13" s="79"/>
    </row>
    <row r="14" spans="1:36" ht="16.149999999999999" customHeight="1">
      <c r="A14" s="2"/>
      <c r="B14" s="642"/>
      <c r="C14" s="642"/>
      <c r="D14" s="81">
        <v>30</v>
      </c>
      <c r="E14" s="81">
        <f>D14+30</f>
        <v>60</v>
      </c>
      <c r="F14" s="81">
        <f t="shared" ref="F14:W14" si="0">E14+30</f>
        <v>90</v>
      </c>
      <c r="G14" s="81">
        <f t="shared" si="0"/>
        <v>120</v>
      </c>
      <c r="H14" s="81">
        <f t="shared" si="0"/>
        <v>150</v>
      </c>
      <c r="I14" s="81">
        <f t="shared" si="0"/>
        <v>180</v>
      </c>
      <c r="J14" s="81">
        <f t="shared" si="0"/>
        <v>210</v>
      </c>
      <c r="K14" s="81">
        <f t="shared" si="0"/>
        <v>240</v>
      </c>
      <c r="L14" s="81">
        <f t="shared" si="0"/>
        <v>270</v>
      </c>
      <c r="M14" s="81">
        <f t="shared" si="0"/>
        <v>300</v>
      </c>
      <c r="N14" s="81">
        <f t="shared" si="0"/>
        <v>330</v>
      </c>
      <c r="O14" s="81">
        <f t="shared" si="0"/>
        <v>360</v>
      </c>
      <c r="P14" s="81">
        <f t="shared" si="0"/>
        <v>390</v>
      </c>
      <c r="Q14" s="81">
        <f t="shared" si="0"/>
        <v>420</v>
      </c>
      <c r="R14" s="81">
        <f t="shared" si="0"/>
        <v>450</v>
      </c>
      <c r="S14" s="81">
        <f t="shared" si="0"/>
        <v>480</v>
      </c>
      <c r="T14" s="81">
        <f t="shared" si="0"/>
        <v>510</v>
      </c>
      <c r="U14" s="81">
        <f t="shared" si="0"/>
        <v>540</v>
      </c>
      <c r="V14" s="81">
        <f t="shared" si="0"/>
        <v>570</v>
      </c>
      <c r="W14" s="81">
        <f t="shared" si="0"/>
        <v>600</v>
      </c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9"/>
    </row>
    <row r="15" spans="1:36" ht="16.149999999999999" customHeight="1">
      <c r="A15" s="2"/>
      <c r="B15" s="635">
        <f>RESUMO!B12</f>
        <v>1</v>
      </c>
      <c r="C15" s="637" t="str">
        <f>RESUMO!C12</f>
        <v>Coordenação Geral</v>
      </c>
      <c r="D15" s="82">
        <f>IFERROR(CFF!D16/RESUMO!$H$12,0)</f>
        <v>1.6666666666666666E-2</v>
      </c>
      <c r="E15" s="82">
        <f>IFERROR(CFF!E16/RESUMO!$H$12,0)</f>
        <v>1.6666666666666666E-2</v>
      </c>
      <c r="F15" s="82">
        <f>IFERROR(CFF!F16/RESUMO!$H$12,0)</f>
        <v>1.6666666666666666E-2</v>
      </c>
      <c r="G15" s="82">
        <f>IFERROR(CFF!G16/RESUMO!$H$12,0)</f>
        <v>1.6666666666666666E-2</v>
      </c>
      <c r="H15" s="82">
        <f>IFERROR(CFF!H16/RESUMO!$H$12,0)</f>
        <v>1.6666666666666666E-2</v>
      </c>
      <c r="I15" s="82">
        <f>IFERROR(CFF!I16/RESUMO!$H$12,0)</f>
        <v>1.6666666666666666E-2</v>
      </c>
      <c r="J15" s="82">
        <f>IFERROR(CFF!J16/RESUMO!$H$12,0)</f>
        <v>1.6666666666666666E-2</v>
      </c>
      <c r="K15" s="82">
        <f>IFERROR(CFF!K16/RESUMO!$H$12,0)</f>
        <v>1.6666666666666666E-2</v>
      </c>
      <c r="L15" s="82">
        <f>IFERROR(CFF!L16/RESUMO!$H$12,0)</f>
        <v>1.6666666666666666E-2</v>
      </c>
      <c r="M15" s="82">
        <f>IFERROR(CFF!M16/RESUMO!$H$12,0)</f>
        <v>1.6666666666666666E-2</v>
      </c>
      <c r="N15" s="82">
        <f>IFERROR(CFF!N16/RESUMO!$H$12,0)</f>
        <v>1.6666666666666666E-2</v>
      </c>
      <c r="O15" s="82">
        <f>IFERROR(CFF!O16/RESUMO!$H$12,0)</f>
        <v>1.6666666666666666E-2</v>
      </c>
      <c r="P15" s="82">
        <f>IFERROR(CFF!P16/RESUMO!$H$12,0)</f>
        <v>1.6666666666666666E-2</v>
      </c>
      <c r="Q15" s="82">
        <f>IFERROR(CFF!Q16/RESUMO!$H$12,0)</f>
        <v>1.6666666666666666E-2</v>
      </c>
      <c r="R15" s="82">
        <f>IFERROR(CFF!R16/RESUMO!$H$12,0)</f>
        <v>1.6666666666666666E-2</v>
      </c>
      <c r="S15" s="82">
        <f>IFERROR(CFF!S16/RESUMO!$H$12,0)</f>
        <v>1.6666666666666666E-2</v>
      </c>
      <c r="T15" s="82">
        <f>IFERROR(CFF!T16/RESUMO!$H$12,0)</f>
        <v>1.6666666666666666E-2</v>
      </c>
      <c r="U15" s="82">
        <f>IFERROR(CFF!U16/RESUMO!$H$12,0)</f>
        <v>1.6666666666666666E-2</v>
      </c>
      <c r="V15" s="82">
        <f>IFERROR(CFF!V16/RESUMO!$H$12,0)</f>
        <v>1.6666666666666666E-2</v>
      </c>
      <c r="W15" s="82">
        <f>IFERROR(CFF!W16/RESUMO!$H$12,0)</f>
        <v>1.6666666666666666E-2</v>
      </c>
      <c r="X15" s="77"/>
      <c r="Y15" s="77"/>
      <c r="Z15" s="77"/>
      <c r="AA15" s="77"/>
      <c r="AB15" s="77"/>
      <c r="AC15" s="77"/>
      <c r="AD15" s="77"/>
      <c r="AE15" s="77"/>
      <c r="AF15" s="77"/>
      <c r="AG15" s="77"/>
      <c r="AH15" s="77"/>
      <c r="AI15" s="77"/>
      <c r="AJ15" s="79"/>
    </row>
    <row r="16" spans="1:36" ht="16.149999999999999" customHeight="1">
      <c r="A16" s="2"/>
      <c r="B16" s="636"/>
      <c r="C16" s="638"/>
      <c r="D16" s="22">
        <f>RESUMO!$N$12</f>
        <v>148158.14000000001</v>
      </c>
      <c r="E16" s="22">
        <f>RESUMO!$N$12</f>
        <v>148158.14000000001</v>
      </c>
      <c r="F16" s="22">
        <f>RESUMO!$N$12</f>
        <v>148158.14000000001</v>
      </c>
      <c r="G16" s="22">
        <f>RESUMO!$N$12</f>
        <v>148158.14000000001</v>
      </c>
      <c r="H16" s="22">
        <f>RESUMO!$N$12</f>
        <v>148158.14000000001</v>
      </c>
      <c r="I16" s="22">
        <f>RESUMO!$N$12</f>
        <v>148158.14000000001</v>
      </c>
      <c r="J16" s="22">
        <f>RESUMO!$N$12</f>
        <v>148158.14000000001</v>
      </c>
      <c r="K16" s="22">
        <f>RESUMO!$N$12</f>
        <v>148158.14000000001</v>
      </c>
      <c r="L16" s="22">
        <f>RESUMO!$N$12</f>
        <v>148158.14000000001</v>
      </c>
      <c r="M16" s="22">
        <f>RESUMO!$N$12</f>
        <v>148158.14000000001</v>
      </c>
      <c r="N16" s="22">
        <f>RESUMO!$N$12</f>
        <v>148158.14000000001</v>
      </c>
      <c r="O16" s="22">
        <f>RESUMO!$N$12</f>
        <v>148158.14000000001</v>
      </c>
      <c r="P16" s="22">
        <f>RESUMO!$N$12</f>
        <v>148158.14000000001</v>
      </c>
      <c r="Q16" s="22">
        <f>RESUMO!$N$12</f>
        <v>148158.14000000001</v>
      </c>
      <c r="R16" s="22">
        <f>RESUMO!$N$12</f>
        <v>148158.14000000001</v>
      </c>
      <c r="S16" s="22">
        <f>RESUMO!$N$12</f>
        <v>148158.14000000001</v>
      </c>
      <c r="T16" s="22">
        <f>RESUMO!$N$12</f>
        <v>148158.14000000001</v>
      </c>
      <c r="U16" s="22">
        <f>RESUMO!$N$12</f>
        <v>148158.14000000001</v>
      </c>
      <c r="V16" s="22">
        <f>RESUMO!$N$12</f>
        <v>148158.14000000001</v>
      </c>
      <c r="W16" s="22">
        <f>RESUMO!$N$12</f>
        <v>148158.14000000001</v>
      </c>
      <c r="X16" s="77"/>
      <c r="Y16" s="77"/>
      <c r="Z16" s="77"/>
      <c r="AA16" s="77"/>
      <c r="AB16" s="77"/>
      <c r="AC16" s="77"/>
      <c r="AD16" s="77"/>
      <c r="AE16" s="77"/>
      <c r="AF16" s="77"/>
      <c r="AG16" s="77"/>
      <c r="AH16" s="77"/>
      <c r="AI16" s="77"/>
      <c r="AJ16" s="79"/>
    </row>
    <row r="17" spans="2:23" ht="16.149999999999999" customHeight="1">
      <c r="B17" s="635" t="str">
        <f>RESUMO!B13</f>
        <v>2</v>
      </c>
      <c r="C17" s="637" t="str">
        <f>RESUMO!C13</f>
        <v>Apoio ao Planejamento e Assessoramento Gerencial</v>
      </c>
      <c r="D17" s="82">
        <f>IFERROR(CFF!D18/RESUMO!$H$13,0)</f>
        <v>1.6666666666666666E-2</v>
      </c>
      <c r="E17" s="82">
        <f>IFERROR(CFF!E18/RESUMO!$H$13,0)</f>
        <v>1.6666666666666666E-2</v>
      </c>
      <c r="F17" s="82">
        <f>IFERROR(CFF!F18/RESUMO!$H$13,0)</f>
        <v>1.6666666666666666E-2</v>
      </c>
      <c r="G17" s="82">
        <f>IFERROR(CFF!G18/RESUMO!$H$13,0)</f>
        <v>1.6666666666666666E-2</v>
      </c>
      <c r="H17" s="82">
        <f>IFERROR(CFF!H18/RESUMO!$H$13,0)</f>
        <v>1.6666666666666666E-2</v>
      </c>
      <c r="I17" s="82">
        <f>IFERROR(CFF!I18/RESUMO!$H$13,0)</f>
        <v>1.6666666666666666E-2</v>
      </c>
      <c r="J17" s="82">
        <f>IFERROR(CFF!J18/RESUMO!$H$13,0)</f>
        <v>1.6666666666666666E-2</v>
      </c>
      <c r="K17" s="82">
        <f>IFERROR(CFF!K18/RESUMO!$H$13,0)</f>
        <v>1.6666666666666666E-2</v>
      </c>
      <c r="L17" s="82">
        <f>IFERROR(CFF!L18/RESUMO!$H$13,0)</f>
        <v>1.6666666666666666E-2</v>
      </c>
      <c r="M17" s="82">
        <f>IFERROR(CFF!M18/RESUMO!$H$13,0)</f>
        <v>1.6666666666666666E-2</v>
      </c>
      <c r="N17" s="82">
        <f>IFERROR(CFF!N18/RESUMO!$H$13,0)</f>
        <v>1.6666666666666666E-2</v>
      </c>
      <c r="O17" s="82">
        <f>IFERROR(CFF!O18/RESUMO!$H$13,0)</f>
        <v>1.6666666666666666E-2</v>
      </c>
      <c r="P17" s="82">
        <f>IFERROR(CFF!P18/RESUMO!$H$13,0)</f>
        <v>1.6666666666666666E-2</v>
      </c>
      <c r="Q17" s="82">
        <f>IFERROR(CFF!Q18/RESUMO!$H$13,0)</f>
        <v>1.6666666666666666E-2</v>
      </c>
      <c r="R17" s="82">
        <f>IFERROR(CFF!R18/RESUMO!$H$13,0)</f>
        <v>1.6666666666666666E-2</v>
      </c>
      <c r="S17" s="82">
        <f>IFERROR(CFF!S18/RESUMO!$H$13,0)</f>
        <v>1.6666666666666666E-2</v>
      </c>
      <c r="T17" s="82">
        <f>IFERROR(CFF!T18/RESUMO!$H$13,0)</f>
        <v>1.6666666666666666E-2</v>
      </c>
      <c r="U17" s="82">
        <f>IFERROR(CFF!U18/RESUMO!$H$13,0)</f>
        <v>1.6666666666666666E-2</v>
      </c>
      <c r="V17" s="82">
        <f>IFERROR(CFF!V18/RESUMO!$H$13,0)</f>
        <v>1.6666666666666666E-2</v>
      </c>
      <c r="W17" s="82">
        <f>IFERROR(CFF!W18/RESUMO!$H$13,0)</f>
        <v>1.6666666666666666E-2</v>
      </c>
    </row>
    <row r="18" spans="2:23" ht="16.149999999999999" customHeight="1">
      <c r="B18" s="636"/>
      <c r="C18" s="638"/>
      <c r="D18" s="22">
        <f>RESUMO!$N$13</f>
        <v>343754.04</v>
      </c>
      <c r="E18" s="22">
        <f>RESUMO!$N$13</f>
        <v>343754.04</v>
      </c>
      <c r="F18" s="22">
        <f>RESUMO!$N$13</f>
        <v>343754.04</v>
      </c>
      <c r="G18" s="22">
        <f>RESUMO!$N$13</f>
        <v>343754.04</v>
      </c>
      <c r="H18" s="22">
        <f>RESUMO!$N$13</f>
        <v>343754.04</v>
      </c>
      <c r="I18" s="22">
        <f>RESUMO!$N$13</f>
        <v>343754.04</v>
      </c>
      <c r="J18" s="22">
        <f>RESUMO!$N$13</f>
        <v>343754.04</v>
      </c>
      <c r="K18" s="22">
        <f>RESUMO!$N$13</f>
        <v>343754.04</v>
      </c>
      <c r="L18" s="22">
        <f>RESUMO!$N$13</f>
        <v>343754.04</v>
      </c>
      <c r="M18" s="22">
        <f>RESUMO!$N$13</f>
        <v>343754.04</v>
      </c>
      <c r="N18" s="22">
        <f>RESUMO!$N$13</f>
        <v>343754.04</v>
      </c>
      <c r="O18" s="22">
        <f>RESUMO!$N$13</f>
        <v>343754.04</v>
      </c>
      <c r="P18" s="22">
        <f>RESUMO!$N$13</f>
        <v>343754.04</v>
      </c>
      <c r="Q18" s="22">
        <f>RESUMO!$N$13</f>
        <v>343754.04</v>
      </c>
      <c r="R18" s="22">
        <f>RESUMO!$N$13</f>
        <v>343754.04</v>
      </c>
      <c r="S18" s="22">
        <f>RESUMO!$N$13</f>
        <v>343754.04</v>
      </c>
      <c r="T18" s="22">
        <f>RESUMO!$N$13</f>
        <v>343754.04</v>
      </c>
      <c r="U18" s="22">
        <f>RESUMO!$N$13</f>
        <v>343754.04</v>
      </c>
      <c r="V18" s="22">
        <f>RESUMO!$N$13</f>
        <v>343754.04</v>
      </c>
      <c r="W18" s="22">
        <f>RESUMO!$N$13</f>
        <v>343754.04</v>
      </c>
    </row>
    <row r="19" spans="2:23" ht="16.149999999999999" customHeight="1">
      <c r="B19" s="635">
        <f>RESUMO!B14</f>
        <v>3</v>
      </c>
      <c r="C19" s="637" t="str">
        <f>RESUMO!C14</f>
        <v>Apoio à Gestão da Infraestrutura - Obras e Serviços</v>
      </c>
      <c r="D19" s="82">
        <f>IFERROR(CFF!D20/RESUMO!$H$14,0)</f>
        <v>1.6666666666666666E-2</v>
      </c>
      <c r="E19" s="82">
        <f>IFERROR(CFF!E20/RESUMO!$H$14,0)</f>
        <v>1.6666666666666666E-2</v>
      </c>
      <c r="F19" s="82">
        <f>IFERROR(CFF!F20/RESUMO!$H$14,0)</f>
        <v>1.6666666666666666E-2</v>
      </c>
      <c r="G19" s="82">
        <f>IFERROR(CFF!G20/RESUMO!$H$14,0)</f>
        <v>1.6666666666666666E-2</v>
      </c>
      <c r="H19" s="82">
        <f>IFERROR(CFF!H20/RESUMO!$H$14,0)</f>
        <v>1.6666666666666666E-2</v>
      </c>
      <c r="I19" s="82">
        <f>IFERROR(CFF!I20/RESUMO!$H$14,0)</f>
        <v>1.6666666666666666E-2</v>
      </c>
      <c r="J19" s="82">
        <f>IFERROR(CFF!J20/RESUMO!$H$14,0)</f>
        <v>1.6666666666666666E-2</v>
      </c>
      <c r="K19" s="82">
        <f>IFERROR(CFF!K20/RESUMO!$H$14,0)</f>
        <v>1.6666666666666666E-2</v>
      </c>
      <c r="L19" s="82">
        <f>IFERROR(CFF!L20/RESUMO!$H$14,0)</f>
        <v>1.6666666666666666E-2</v>
      </c>
      <c r="M19" s="82">
        <f>IFERROR(CFF!M20/RESUMO!$H$14,0)</f>
        <v>1.6666666666666666E-2</v>
      </c>
      <c r="N19" s="82">
        <f>IFERROR(CFF!N20/RESUMO!$H$14,0)</f>
        <v>1.6666666666666666E-2</v>
      </c>
      <c r="O19" s="82">
        <f>IFERROR(CFF!O20/RESUMO!$H$14,0)</f>
        <v>1.6666666666666666E-2</v>
      </c>
      <c r="P19" s="82">
        <f>IFERROR(CFF!P20/RESUMO!$H$14,0)</f>
        <v>1.6666666666666666E-2</v>
      </c>
      <c r="Q19" s="82">
        <f>IFERROR(CFF!Q20/RESUMO!$H$14,0)</f>
        <v>1.6666666666666666E-2</v>
      </c>
      <c r="R19" s="82">
        <f>IFERROR(CFF!R20/RESUMO!$H$14,0)</f>
        <v>1.6666666666666666E-2</v>
      </c>
      <c r="S19" s="82">
        <f>IFERROR(CFF!S20/RESUMO!$H$14,0)</f>
        <v>1.6666666666666666E-2</v>
      </c>
      <c r="T19" s="82">
        <f>IFERROR(CFF!T20/RESUMO!$H$14,0)</f>
        <v>1.6666666666666666E-2</v>
      </c>
      <c r="U19" s="82">
        <f>IFERROR(CFF!U20/RESUMO!$H$14,0)</f>
        <v>1.6666666666666666E-2</v>
      </c>
      <c r="V19" s="82">
        <f>IFERROR(CFF!V20/RESUMO!$H$14,0)</f>
        <v>1.6666666666666666E-2</v>
      </c>
      <c r="W19" s="82">
        <f>IFERROR(CFF!W20/RESUMO!$H$14,0)</f>
        <v>1.6666666666666666E-2</v>
      </c>
    </row>
    <row r="20" spans="2:23" ht="16.149999999999999" customHeight="1">
      <c r="B20" s="636"/>
      <c r="C20" s="638"/>
      <c r="D20" s="22">
        <f>RESUMO!$N$14</f>
        <v>228680.68000000002</v>
      </c>
      <c r="E20" s="22">
        <f>RESUMO!$N$14</f>
        <v>228680.68000000002</v>
      </c>
      <c r="F20" s="22">
        <f>RESUMO!$N$14</f>
        <v>228680.68000000002</v>
      </c>
      <c r="G20" s="22">
        <f>RESUMO!$N$14</f>
        <v>228680.68000000002</v>
      </c>
      <c r="H20" s="22">
        <f>RESUMO!$N$14</f>
        <v>228680.68000000002</v>
      </c>
      <c r="I20" s="22">
        <f>RESUMO!$N$14</f>
        <v>228680.68000000002</v>
      </c>
      <c r="J20" s="22">
        <f>RESUMO!$N$14</f>
        <v>228680.68000000002</v>
      </c>
      <c r="K20" s="22">
        <f>RESUMO!$N$14</f>
        <v>228680.68000000002</v>
      </c>
      <c r="L20" s="22">
        <f>RESUMO!$N$14</f>
        <v>228680.68000000002</v>
      </c>
      <c r="M20" s="22">
        <f>RESUMO!$N$14</f>
        <v>228680.68000000002</v>
      </c>
      <c r="N20" s="22">
        <f>RESUMO!$N$14</f>
        <v>228680.68000000002</v>
      </c>
      <c r="O20" s="22">
        <f>RESUMO!$N$14</f>
        <v>228680.68000000002</v>
      </c>
      <c r="P20" s="22">
        <f>RESUMO!$N$14</f>
        <v>228680.68000000002</v>
      </c>
      <c r="Q20" s="22">
        <f>RESUMO!$N$14</f>
        <v>228680.68000000002</v>
      </c>
      <c r="R20" s="22">
        <f>RESUMO!$N$14</f>
        <v>228680.68000000002</v>
      </c>
      <c r="S20" s="22">
        <f>RESUMO!$N$14</f>
        <v>228680.68000000002</v>
      </c>
      <c r="T20" s="22">
        <f>RESUMO!$N$14</f>
        <v>228680.68000000002</v>
      </c>
      <c r="U20" s="22">
        <f>RESUMO!$N$14</f>
        <v>228680.68000000002</v>
      </c>
      <c r="V20" s="22">
        <f>RESUMO!$N$14</f>
        <v>228680.68000000002</v>
      </c>
      <c r="W20" s="22">
        <f>RESUMO!$N$14</f>
        <v>228680.68000000002</v>
      </c>
    </row>
    <row r="21" spans="2:23" ht="16.149999999999999" customHeight="1">
      <c r="B21" s="635" t="str">
        <f>RESUMO!B15</f>
        <v>4A</v>
      </c>
      <c r="C21" s="637" t="str">
        <f>RESUMO!C15</f>
        <v>Apoio Técnico e Operacional à Unidade Local - Boa Vista</v>
      </c>
      <c r="D21" s="82">
        <f>IFERROR(CFF!D22/RESUMO!$H$15,0)</f>
        <v>0</v>
      </c>
      <c r="E21" s="82">
        <f>IFERROR(CFF!E22/RESUMO!$H$15,0)</f>
        <v>0</v>
      </c>
      <c r="F21" s="82">
        <f>IFERROR(CFF!F22/RESUMO!$H$15,0)</f>
        <v>0</v>
      </c>
      <c r="G21" s="82">
        <f>IFERROR(CFF!G22/RESUMO!$H$15,0)</f>
        <v>0</v>
      </c>
      <c r="H21" s="82">
        <f>IFERROR(CFF!H22/RESUMO!$H$15,0)</f>
        <v>0</v>
      </c>
      <c r="I21" s="82">
        <f>IFERROR(CFF!I22/RESUMO!$H$15,0)</f>
        <v>0</v>
      </c>
      <c r="J21" s="82">
        <f>IFERROR(CFF!J22/RESUMO!$H$15,0)</f>
        <v>0</v>
      </c>
      <c r="K21" s="82">
        <f>IFERROR(CFF!K22/RESUMO!$H$15,0)</f>
        <v>0</v>
      </c>
      <c r="L21" s="82">
        <f>IFERROR(CFF!L22/RESUMO!$H$15,0)</f>
        <v>0</v>
      </c>
      <c r="M21" s="82">
        <f>IFERROR(CFF!M22/RESUMO!$H$15,0)</f>
        <v>0</v>
      </c>
      <c r="N21" s="82">
        <f>IFERROR(CFF!N22/RESUMO!$H$15,0)</f>
        <v>0</v>
      </c>
      <c r="O21" s="82">
        <f>IFERROR(CFF!O22/RESUMO!$H$15,0)</f>
        <v>0</v>
      </c>
      <c r="P21" s="82">
        <f>IFERROR(CFF!P22/RESUMO!$H$15,0)</f>
        <v>0</v>
      </c>
      <c r="Q21" s="82">
        <f>IFERROR(CFF!Q22/RESUMO!$H$15,0)</f>
        <v>0</v>
      </c>
      <c r="R21" s="82">
        <f>IFERROR(CFF!R22/RESUMO!$H$15,0)</f>
        <v>0</v>
      </c>
      <c r="S21" s="82">
        <f>IFERROR(CFF!S22/RESUMO!$H$15,0)</f>
        <v>0</v>
      </c>
      <c r="T21" s="82">
        <f>IFERROR(CFF!T22/RESUMO!$H$15,0)</f>
        <v>0</v>
      </c>
      <c r="U21" s="82">
        <f>IFERROR(CFF!U22/RESUMO!$H$15,0)</f>
        <v>0</v>
      </c>
      <c r="V21" s="82">
        <f>IFERROR(CFF!V22/RESUMO!$H$15,0)</f>
        <v>0</v>
      </c>
      <c r="W21" s="82">
        <f>IFERROR(CFF!W22/RESUMO!$H$15,0)</f>
        <v>0</v>
      </c>
    </row>
    <row r="22" spans="2:23" ht="16.149999999999999" customHeight="1">
      <c r="B22" s="636"/>
      <c r="C22" s="638"/>
      <c r="D22" s="22">
        <f>RESUMO!$N$15</f>
        <v>0</v>
      </c>
      <c r="E22" s="22">
        <f>RESUMO!$N$15</f>
        <v>0</v>
      </c>
      <c r="F22" s="22">
        <f>RESUMO!$N$15</f>
        <v>0</v>
      </c>
      <c r="G22" s="22">
        <f>RESUMO!$N$15</f>
        <v>0</v>
      </c>
      <c r="H22" s="22">
        <f>RESUMO!$N$15</f>
        <v>0</v>
      </c>
      <c r="I22" s="22">
        <f>RESUMO!$N$15</f>
        <v>0</v>
      </c>
      <c r="J22" s="22">
        <f>RESUMO!$N$15</f>
        <v>0</v>
      </c>
      <c r="K22" s="22">
        <f>RESUMO!$N$15</f>
        <v>0</v>
      </c>
      <c r="L22" s="22">
        <f>RESUMO!$N$15</f>
        <v>0</v>
      </c>
      <c r="M22" s="22">
        <f>RESUMO!$N$15</f>
        <v>0</v>
      </c>
      <c r="N22" s="22">
        <f>RESUMO!$N$15</f>
        <v>0</v>
      </c>
      <c r="O22" s="22">
        <f>RESUMO!$N$15</f>
        <v>0</v>
      </c>
      <c r="P22" s="22">
        <f>RESUMO!$N$15</f>
        <v>0</v>
      </c>
      <c r="Q22" s="22">
        <f>RESUMO!$N$15</f>
        <v>0</v>
      </c>
      <c r="R22" s="22">
        <f>RESUMO!$N$15</f>
        <v>0</v>
      </c>
      <c r="S22" s="22">
        <f>RESUMO!$N$15</f>
        <v>0</v>
      </c>
      <c r="T22" s="22">
        <f>RESUMO!$N$15</f>
        <v>0</v>
      </c>
      <c r="U22" s="22">
        <f>RESUMO!$N$15</f>
        <v>0</v>
      </c>
      <c r="V22" s="22">
        <f>RESUMO!$N$15</f>
        <v>0</v>
      </c>
      <c r="W22" s="22">
        <f>RESUMO!$N$15</f>
        <v>0</v>
      </c>
    </row>
    <row r="23" spans="2:23" ht="16.149999999999999" customHeight="1">
      <c r="B23" s="635" t="str">
        <f>RESUMO!B16</f>
        <v>4B</v>
      </c>
      <c r="C23" s="637" t="str">
        <f>RESUMO!C16</f>
        <v>Apoio Técnico e Operacional à Unidade Local - Rorainópolis</v>
      </c>
      <c r="D23" s="82">
        <f>IFERROR(CFF!D24/RESUMO!$H$16,0)</f>
        <v>0</v>
      </c>
      <c r="E23" s="82">
        <f>IFERROR(CFF!E24/RESUMO!$H$16,0)</f>
        <v>0</v>
      </c>
      <c r="F23" s="82">
        <f>IFERROR(CFF!F24/RESUMO!$H$16,0)</f>
        <v>0</v>
      </c>
      <c r="G23" s="82">
        <f>IFERROR(CFF!G24/RESUMO!$H$16,0)</f>
        <v>0</v>
      </c>
      <c r="H23" s="82">
        <f>IFERROR(CFF!H24/RESUMO!$H$16,0)</f>
        <v>0</v>
      </c>
      <c r="I23" s="82">
        <f>IFERROR(CFF!I24/RESUMO!$H$16,0)</f>
        <v>0</v>
      </c>
      <c r="J23" s="82">
        <f>IFERROR(CFF!J24/RESUMO!$H$16,0)</f>
        <v>0</v>
      </c>
      <c r="K23" s="82">
        <f>IFERROR(CFF!K24/RESUMO!$H$16,0)</f>
        <v>0</v>
      </c>
      <c r="L23" s="82">
        <f>IFERROR(CFF!L24/RESUMO!$H$16,0)</f>
        <v>0</v>
      </c>
      <c r="M23" s="82">
        <f>IFERROR(CFF!M24/RESUMO!$H$16,0)</f>
        <v>0</v>
      </c>
      <c r="N23" s="82">
        <f>IFERROR(CFF!N24/RESUMO!$H$16,0)</f>
        <v>0</v>
      </c>
      <c r="O23" s="82">
        <f>IFERROR(CFF!O24/RESUMO!$H$16,0)</f>
        <v>0</v>
      </c>
      <c r="P23" s="82">
        <f>IFERROR(CFF!P24/RESUMO!$H$16,0)</f>
        <v>0</v>
      </c>
      <c r="Q23" s="82">
        <f>IFERROR(CFF!Q24/RESUMO!$H$16,0)</f>
        <v>0</v>
      </c>
      <c r="R23" s="82">
        <f>IFERROR(CFF!R24/RESUMO!$H$16,0)</f>
        <v>0</v>
      </c>
      <c r="S23" s="82">
        <f>IFERROR(CFF!S24/RESUMO!$H$16,0)</f>
        <v>0</v>
      </c>
      <c r="T23" s="82">
        <f>IFERROR(CFF!T24/RESUMO!$H$16,0)</f>
        <v>0</v>
      </c>
      <c r="U23" s="82">
        <f>IFERROR(CFF!U24/RESUMO!$H$16,0)</f>
        <v>0</v>
      </c>
      <c r="V23" s="82">
        <f>IFERROR(CFF!V24/RESUMO!$H$16,0)</f>
        <v>0</v>
      </c>
      <c r="W23" s="82">
        <f>IFERROR(CFF!W24/RESUMO!$H$16,0)</f>
        <v>0</v>
      </c>
    </row>
    <row r="24" spans="2:23" ht="16.149999999999999" customHeight="1">
      <c r="B24" s="636"/>
      <c r="C24" s="638"/>
      <c r="D24" s="22">
        <f>RESUMO!$N$16</f>
        <v>0</v>
      </c>
      <c r="E24" s="22">
        <f>RESUMO!$N$16</f>
        <v>0</v>
      </c>
      <c r="F24" s="22">
        <f>RESUMO!$N$16</f>
        <v>0</v>
      </c>
      <c r="G24" s="22">
        <f>RESUMO!$N$16</f>
        <v>0</v>
      </c>
      <c r="H24" s="22">
        <f>RESUMO!$N$16</f>
        <v>0</v>
      </c>
      <c r="I24" s="22">
        <f>RESUMO!$N$16</f>
        <v>0</v>
      </c>
      <c r="J24" s="22">
        <f>RESUMO!$N$16</f>
        <v>0</v>
      </c>
      <c r="K24" s="22">
        <f>RESUMO!$N$16</f>
        <v>0</v>
      </c>
      <c r="L24" s="22">
        <f>RESUMO!$N$16</f>
        <v>0</v>
      </c>
      <c r="M24" s="22">
        <f>RESUMO!$N$16</f>
        <v>0</v>
      </c>
      <c r="N24" s="22">
        <f>RESUMO!$N$16</f>
        <v>0</v>
      </c>
      <c r="O24" s="22">
        <f>RESUMO!$N$16</f>
        <v>0</v>
      </c>
      <c r="P24" s="22">
        <f>RESUMO!$N$16</f>
        <v>0</v>
      </c>
      <c r="Q24" s="22">
        <f>RESUMO!$N$16</f>
        <v>0</v>
      </c>
      <c r="R24" s="22">
        <f>RESUMO!$N$16</f>
        <v>0</v>
      </c>
      <c r="S24" s="22">
        <f>RESUMO!$N$16</f>
        <v>0</v>
      </c>
      <c r="T24" s="22">
        <f>RESUMO!$N$16</f>
        <v>0</v>
      </c>
      <c r="U24" s="22">
        <f>RESUMO!$N$16</f>
        <v>0</v>
      </c>
      <c r="V24" s="22">
        <f>RESUMO!$N$16</f>
        <v>0</v>
      </c>
      <c r="W24" s="22">
        <f>RESUMO!$N$16</f>
        <v>0</v>
      </c>
    </row>
    <row r="25" spans="2:23" ht="16.149999999999999" customHeight="1">
      <c r="B25" s="635">
        <f>RESUMO!B17</f>
        <v>5</v>
      </c>
      <c r="C25" s="637" t="str">
        <f>RESUMO!C17</f>
        <v>Apoio e Assessoramento Técnico à Gestão das Ações de Meio Ambiente e Desapropriação/Reassentamento</v>
      </c>
      <c r="D25" s="82">
        <f>CFF!D26/RESUMO!$H$17</f>
        <v>1.6666666666666666E-2</v>
      </c>
      <c r="E25" s="82">
        <f>CFF!E26/RESUMO!$H$17</f>
        <v>1.6666666666666666E-2</v>
      </c>
      <c r="F25" s="82">
        <f>CFF!F26/RESUMO!$H$17</f>
        <v>1.6666666666666666E-2</v>
      </c>
      <c r="G25" s="82">
        <f>CFF!G26/RESUMO!$H$17</f>
        <v>1.6666666666666666E-2</v>
      </c>
      <c r="H25" s="82">
        <f>CFF!H26/RESUMO!$H$17</f>
        <v>1.6666666666666666E-2</v>
      </c>
      <c r="I25" s="82">
        <f>CFF!I26/RESUMO!$H$17</f>
        <v>1.6666666666666666E-2</v>
      </c>
      <c r="J25" s="82">
        <f>CFF!J26/RESUMO!$H$17</f>
        <v>1.6666666666666666E-2</v>
      </c>
      <c r="K25" s="82">
        <f>CFF!K26/RESUMO!$H$17</f>
        <v>1.6666666666666666E-2</v>
      </c>
      <c r="L25" s="82">
        <f>CFF!L26/RESUMO!$H$17</f>
        <v>1.6666666666666666E-2</v>
      </c>
      <c r="M25" s="82">
        <f>CFF!M26/RESUMO!$H$17</f>
        <v>1.6666666666666666E-2</v>
      </c>
      <c r="N25" s="82">
        <f>CFF!N26/RESUMO!$H$17</f>
        <v>1.6666666666666666E-2</v>
      </c>
      <c r="O25" s="82">
        <f>CFF!O26/RESUMO!$H$17</f>
        <v>1.6666666666666666E-2</v>
      </c>
      <c r="P25" s="82">
        <f>CFF!P26/RESUMO!$H$17</f>
        <v>1.6666666666666666E-2</v>
      </c>
      <c r="Q25" s="82">
        <f>CFF!Q26/RESUMO!$H$17</f>
        <v>1.6666666666666666E-2</v>
      </c>
      <c r="R25" s="82">
        <f>CFF!R26/RESUMO!$H$17</f>
        <v>1.6666666666666666E-2</v>
      </c>
      <c r="S25" s="82">
        <f>CFF!S26/RESUMO!$H$17</f>
        <v>1.6666666666666666E-2</v>
      </c>
      <c r="T25" s="82">
        <f>CFF!T26/RESUMO!$H$17</f>
        <v>1.6666666666666666E-2</v>
      </c>
      <c r="U25" s="82">
        <f>CFF!U26/RESUMO!$H$17</f>
        <v>1.6666666666666666E-2</v>
      </c>
      <c r="V25" s="82">
        <f>CFF!V26/RESUMO!$H$17</f>
        <v>1.6666666666666666E-2</v>
      </c>
      <c r="W25" s="82">
        <f>CFF!W26/RESUMO!$H$17</f>
        <v>1.6666666666666666E-2</v>
      </c>
    </row>
    <row r="26" spans="2:23" ht="16.149999999999999" customHeight="1">
      <c r="B26" s="636"/>
      <c r="C26" s="638"/>
      <c r="D26" s="22">
        <f>RESUMO!$N$17</f>
        <v>182252.27</v>
      </c>
      <c r="E26" s="22">
        <f>RESUMO!$N$17</f>
        <v>182252.27</v>
      </c>
      <c r="F26" s="22">
        <f>RESUMO!$N$17</f>
        <v>182252.27</v>
      </c>
      <c r="G26" s="22">
        <f>RESUMO!$N$17</f>
        <v>182252.27</v>
      </c>
      <c r="H26" s="22">
        <f>RESUMO!$N$17</f>
        <v>182252.27</v>
      </c>
      <c r="I26" s="22">
        <f>RESUMO!$N$17</f>
        <v>182252.27</v>
      </c>
      <c r="J26" s="22">
        <f>RESUMO!$N$17</f>
        <v>182252.27</v>
      </c>
      <c r="K26" s="22">
        <f>RESUMO!$N$17</f>
        <v>182252.27</v>
      </c>
      <c r="L26" s="22">
        <f>RESUMO!$N$17</f>
        <v>182252.27</v>
      </c>
      <c r="M26" s="22">
        <f>RESUMO!$N$17</f>
        <v>182252.27</v>
      </c>
      <c r="N26" s="22">
        <f>RESUMO!$N$17</f>
        <v>182252.27</v>
      </c>
      <c r="O26" s="22">
        <f>RESUMO!$N$17</f>
        <v>182252.27</v>
      </c>
      <c r="P26" s="22">
        <f>RESUMO!$N$17</f>
        <v>182252.27</v>
      </c>
      <c r="Q26" s="22">
        <f>RESUMO!$N$17</f>
        <v>182252.27</v>
      </c>
      <c r="R26" s="22">
        <f>RESUMO!$N$17</f>
        <v>182252.27</v>
      </c>
      <c r="S26" s="22">
        <f>RESUMO!$N$17</f>
        <v>182252.27</v>
      </c>
      <c r="T26" s="22">
        <f>RESUMO!$N$17</f>
        <v>182252.27</v>
      </c>
      <c r="U26" s="22">
        <f>RESUMO!$N$17</f>
        <v>182252.27</v>
      </c>
      <c r="V26" s="22">
        <f>RESUMO!$N$17</f>
        <v>182252.27</v>
      </c>
      <c r="W26" s="22">
        <f>RESUMO!$N$17</f>
        <v>182252.27</v>
      </c>
    </row>
    <row r="27" spans="2:23" ht="16.149999999999999" customHeight="1">
      <c r="B27" s="635">
        <f>RESUMO!B18</f>
        <v>6</v>
      </c>
      <c r="C27" s="637" t="str">
        <f>RESUMO!C18</f>
        <v>Apoio à Comunicação Social</v>
      </c>
      <c r="D27" s="82">
        <f>CFF!D28/RESUMO!$H$18</f>
        <v>1.6666666666666666E-2</v>
      </c>
      <c r="E27" s="82">
        <f>CFF!E28/RESUMO!$H$18</f>
        <v>1.6666666666666666E-2</v>
      </c>
      <c r="F27" s="82">
        <f>CFF!F28/RESUMO!$H$18</f>
        <v>1.6666666666666666E-2</v>
      </c>
      <c r="G27" s="82">
        <f>CFF!G28/RESUMO!$H$18</f>
        <v>1.6666666666666666E-2</v>
      </c>
      <c r="H27" s="82">
        <f>CFF!H28/RESUMO!$H$18</f>
        <v>1.6666666666666666E-2</v>
      </c>
      <c r="I27" s="82">
        <f>CFF!I28/RESUMO!$H$18</f>
        <v>1.6666666666666666E-2</v>
      </c>
      <c r="J27" s="82">
        <f>CFF!J28/RESUMO!$H$18</f>
        <v>1.6666666666666666E-2</v>
      </c>
      <c r="K27" s="82">
        <f>CFF!K28/RESUMO!$H$18</f>
        <v>1.6666666666666666E-2</v>
      </c>
      <c r="L27" s="82">
        <f>CFF!L28/RESUMO!$H$18</f>
        <v>1.6666666666666666E-2</v>
      </c>
      <c r="M27" s="82">
        <f>CFF!M28/RESUMO!$H$18</f>
        <v>1.6666666666666666E-2</v>
      </c>
      <c r="N27" s="82">
        <f>CFF!N28/RESUMO!$H$18</f>
        <v>1.6666666666666666E-2</v>
      </c>
      <c r="O27" s="82">
        <f>CFF!O28/RESUMO!$H$18</f>
        <v>1.6666666666666666E-2</v>
      </c>
      <c r="P27" s="82">
        <f>CFF!P28/RESUMO!$H$18</f>
        <v>1.6666666666666666E-2</v>
      </c>
      <c r="Q27" s="82">
        <f>CFF!Q28/RESUMO!$H$18</f>
        <v>1.6666666666666666E-2</v>
      </c>
      <c r="R27" s="82">
        <f>CFF!R28/RESUMO!$H$18</f>
        <v>1.6666666666666666E-2</v>
      </c>
      <c r="S27" s="82">
        <f>CFF!S28/RESUMO!$H$18</f>
        <v>1.6666666666666666E-2</v>
      </c>
      <c r="T27" s="82">
        <f>CFF!T28/RESUMO!$H$18</f>
        <v>1.6666666666666666E-2</v>
      </c>
      <c r="U27" s="82">
        <f>CFF!U28/RESUMO!$H$18</f>
        <v>1.6666666666666666E-2</v>
      </c>
      <c r="V27" s="82">
        <f>CFF!V28/RESUMO!$H$18</f>
        <v>1.6666666666666666E-2</v>
      </c>
      <c r="W27" s="82">
        <f>CFF!W28/RESUMO!$H$18</f>
        <v>1.6666666666666666E-2</v>
      </c>
    </row>
    <row r="28" spans="2:23" ht="16.149999999999999" customHeight="1">
      <c r="B28" s="636"/>
      <c r="C28" s="638"/>
      <c r="D28" s="22">
        <f>RESUMO!$N$18</f>
        <v>37877.379999999997</v>
      </c>
      <c r="E28" s="22">
        <f>RESUMO!$N$18</f>
        <v>37877.379999999997</v>
      </c>
      <c r="F28" s="22">
        <f>RESUMO!$N$18</f>
        <v>37877.379999999997</v>
      </c>
      <c r="G28" s="22">
        <f>RESUMO!$N$18</f>
        <v>37877.379999999997</v>
      </c>
      <c r="H28" s="22">
        <f>RESUMO!$N$18</f>
        <v>37877.379999999997</v>
      </c>
      <c r="I28" s="22">
        <f>RESUMO!$N$18</f>
        <v>37877.379999999997</v>
      </c>
      <c r="J28" s="22">
        <f>RESUMO!$N$18</f>
        <v>37877.379999999997</v>
      </c>
      <c r="K28" s="22">
        <f>RESUMO!$N$18</f>
        <v>37877.379999999997</v>
      </c>
      <c r="L28" s="22">
        <f>RESUMO!$N$18</f>
        <v>37877.379999999997</v>
      </c>
      <c r="M28" s="22">
        <f>RESUMO!$N$18</f>
        <v>37877.379999999997</v>
      </c>
      <c r="N28" s="22">
        <f>RESUMO!$N$18</f>
        <v>37877.379999999997</v>
      </c>
      <c r="O28" s="22">
        <f>RESUMO!$N$18</f>
        <v>37877.379999999997</v>
      </c>
      <c r="P28" s="22">
        <f>RESUMO!$N$18</f>
        <v>37877.379999999997</v>
      </c>
      <c r="Q28" s="22">
        <f>RESUMO!$N$18</f>
        <v>37877.379999999997</v>
      </c>
      <c r="R28" s="22">
        <f>RESUMO!$N$18</f>
        <v>37877.379999999997</v>
      </c>
      <c r="S28" s="22">
        <f>RESUMO!$N$18</f>
        <v>37877.379999999997</v>
      </c>
      <c r="T28" s="22">
        <f>RESUMO!$N$18</f>
        <v>37877.379999999997</v>
      </c>
      <c r="U28" s="22">
        <f>RESUMO!$N$18</f>
        <v>37877.379999999997</v>
      </c>
      <c r="V28" s="22">
        <f>RESUMO!$N$18</f>
        <v>37877.379999999997</v>
      </c>
      <c r="W28" s="22">
        <f>RESUMO!$N$18</f>
        <v>37877.379999999997</v>
      </c>
    </row>
    <row r="29" spans="2:23" ht="16.149999999999999" customHeight="1">
      <c r="B29" s="635">
        <f>RESUMO!B19</f>
        <v>7</v>
      </c>
      <c r="C29" s="637" t="str">
        <f>RESUMO!C19</f>
        <v>Apoio ao Processamento de Dados e T.I.</v>
      </c>
      <c r="D29" s="82">
        <f>CFF!D30/RESUMO!$H$19</f>
        <v>1.6666666666666666E-2</v>
      </c>
      <c r="E29" s="82">
        <f>CFF!E30/RESUMO!$H$19</f>
        <v>1.6666666666666666E-2</v>
      </c>
      <c r="F29" s="82">
        <f>CFF!F30/RESUMO!$H$19</f>
        <v>1.6666666666666666E-2</v>
      </c>
      <c r="G29" s="82">
        <f>CFF!G30/RESUMO!$H$19</f>
        <v>1.6666666666666666E-2</v>
      </c>
      <c r="H29" s="82">
        <f>CFF!H30/RESUMO!$H$19</f>
        <v>1.6666666666666666E-2</v>
      </c>
      <c r="I29" s="82">
        <f>CFF!I30/RESUMO!$H$19</f>
        <v>1.6666666666666666E-2</v>
      </c>
      <c r="J29" s="82">
        <f>CFF!J30/RESUMO!$H$19</f>
        <v>1.6666666666666666E-2</v>
      </c>
      <c r="K29" s="82">
        <f>CFF!K30/RESUMO!$H$19</f>
        <v>1.6666666666666666E-2</v>
      </c>
      <c r="L29" s="82">
        <f>CFF!L30/RESUMO!$H$19</f>
        <v>1.6666666666666666E-2</v>
      </c>
      <c r="M29" s="82">
        <f>CFF!M30/RESUMO!$H$19</f>
        <v>1.6666666666666666E-2</v>
      </c>
      <c r="N29" s="82">
        <f>CFF!N30/RESUMO!$H$19</f>
        <v>1.6666666666666666E-2</v>
      </c>
      <c r="O29" s="82">
        <f>CFF!O30/RESUMO!$H$19</f>
        <v>1.6666666666666666E-2</v>
      </c>
      <c r="P29" s="82">
        <f>CFF!P30/RESUMO!$H$19</f>
        <v>1.6666666666666666E-2</v>
      </c>
      <c r="Q29" s="82">
        <f>CFF!Q30/RESUMO!$H$19</f>
        <v>1.6666666666666666E-2</v>
      </c>
      <c r="R29" s="82">
        <f>CFF!R30/RESUMO!$H$19</f>
        <v>1.6666666666666666E-2</v>
      </c>
      <c r="S29" s="82">
        <f>CFF!S30/RESUMO!$H$19</f>
        <v>1.6666666666666666E-2</v>
      </c>
      <c r="T29" s="82">
        <f>CFF!T30/RESUMO!$H$19</f>
        <v>1.6666666666666666E-2</v>
      </c>
      <c r="U29" s="82">
        <f>CFF!U30/RESUMO!$H$19</f>
        <v>1.6666666666666666E-2</v>
      </c>
      <c r="V29" s="82">
        <f>CFF!V30/RESUMO!$H$19</f>
        <v>1.6666666666666666E-2</v>
      </c>
      <c r="W29" s="82">
        <f>CFF!W30/RESUMO!$H$19</f>
        <v>1.6666666666666666E-2</v>
      </c>
    </row>
    <row r="30" spans="2:23" ht="16.149999999999999" customHeight="1">
      <c r="B30" s="636"/>
      <c r="C30" s="638"/>
      <c r="D30" s="22">
        <f>RESUMO!$N$19</f>
        <v>44750.65</v>
      </c>
      <c r="E30" s="22">
        <f>RESUMO!$N$19</f>
        <v>44750.65</v>
      </c>
      <c r="F30" s="22">
        <f>RESUMO!$N$19</f>
        <v>44750.65</v>
      </c>
      <c r="G30" s="22">
        <f>RESUMO!$N$19</f>
        <v>44750.65</v>
      </c>
      <c r="H30" s="22">
        <f>RESUMO!$N$19</f>
        <v>44750.65</v>
      </c>
      <c r="I30" s="22">
        <f>RESUMO!$N$19</f>
        <v>44750.65</v>
      </c>
      <c r="J30" s="22">
        <f>RESUMO!$N$19</f>
        <v>44750.65</v>
      </c>
      <c r="K30" s="22">
        <f>RESUMO!$N$19</f>
        <v>44750.65</v>
      </c>
      <c r="L30" s="22">
        <f>RESUMO!$N$19</f>
        <v>44750.65</v>
      </c>
      <c r="M30" s="22">
        <f>RESUMO!$N$19</f>
        <v>44750.65</v>
      </c>
      <c r="N30" s="22">
        <f>RESUMO!$N$19</f>
        <v>44750.65</v>
      </c>
      <c r="O30" s="22">
        <f>RESUMO!$N$19</f>
        <v>44750.65</v>
      </c>
      <c r="P30" s="22">
        <f>RESUMO!$N$19</f>
        <v>44750.65</v>
      </c>
      <c r="Q30" s="22">
        <f>RESUMO!$N$19</f>
        <v>44750.65</v>
      </c>
      <c r="R30" s="22">
        <f>RESUMO!$N$19</f>
        <v>44750.65</v>
      </c>
      <c r="S30" s="22">
        <f>RESUMO!$N$19</f>
        <v>44750.65</v>
      </c>
      <c r="T30" s="22">
        <f>RESUMO!$N$19</f>
        <v>44750.65</v>
      </c>
      <c r="U30" s="22">
        <f>RESUMO!$N$19</f>
        <v>44750.65</v>
      </c>
      <c r="V30" s="22">
        <f>RESUMO!$N$19</f>
        <v>44750.65</v>
      </c>
      <c r="W30" s="22">
        <f>RESUMO!$N$19</f>
        <v>44750.65</v>
      </c>
    </row>
    <row r="31" spans="2:23" ht="16.149999999999999" customHeight="1">
      <c r="B31" s="635">
        <f>RESUMO!B20</f>
        <v>8</v>
      </c>
      <c r="C31" s="637" t="str">
        <f>RESUMO!C20</f>
        <v>Consultoria Especializada</v>
      </c>
      <c r="D31" s="82">
        <f>CFF!D32/RESUMO!$H$20</f>
        <v>1.6666666666666666E-2</v>
      </c>
      <c r="E31" s="82">
        <f>CFF!E32/RESUMO!$H$20</f>
        <v>1.6666666666666666E-2</v>
      </c>
      <c r="F31" s="82">
        <f>CFF!F32/RESUMO!$H$20</f>
        <v>1.6666666666666666E-2</v>
      </c>
      <c r="G31" s="82">
        <f>CFF!G32/RESUMO!$H$20</f>
        <v>1.6666666666666666E-2</v>
      </c>
      <c r="H31" s="82">
        <f>CFF!H32/RESUMO!$H$20</f>
        <v>1.6666666666666666E-2</v>
      </c>
      <c r="I31" s="82">
        <f>CFF!I32/RESUMO!$H$20</f>
        <v>1.6666666666666666E-2</v>
      </c>
      <c r="J31" s="82">
        <f>CFF!J32/RESUMO!$H$20</f>
        <v>1.6666666666666666E-2</v>
      </c>
      <c r="K31" s="82">
        <f>CFF!K32/RESUMO!$H$20</f>
        <v>1.6666666666666666E-2</v>
      </c>
      <c r="L31" s="82">
        <f>CFF!L32/RESUMO!$H$20</f>
        <v>1.6666666666666666E-2</v>
      </c>
      <c r="M31" s="82">
        <f>CFF!M32/RESUMO!$H$20</f>
        <v>1.6666666666666666E-2</v>
      </c>
      <c r="N31" s="82">
        <f>CFF!N32/RESUMO!$H$20</f>
        <v>1.6666666666666666E-2</v>
      </c>
      <c r="O31" s="82">
        <f>CFF!O32/RESUMO!$H$20</f>
        <v>1.6666666666666666E-2</v>
      </c>
      <c r="P31" s="82">
        <f>CFF!P32/RESUMO!$H$20</f>
        <v>1.6666666666666666E-2</v>
      </c>
      <c r="Q31" s="82">
        <f>CFF!Q32/RESUMO!$H$20</f>
        <v>1.6666666666666666E-2</v>
      </c>
      <c r="R31" s="82">
        <f>CFF!R32/RESUMO!$H$20</f>
        <v>1.6666666666666666E-2</v>
      </c>
      <c r="S31" s="82">
        <f>CFF!S32/RESUMO!$H$20</f>
        <v>1.6666666666666666E-2</v>
      </c>
      <c r="T31" s="82">
        <f>CFF!T32/RESUMO!$H$20</f>
        <v>1.6666666666666666E-2</v>
      </c>
      <c r="U31" s="82">
        <f>CFF!U32/RESUMO!$H$20</f>
        <v>1.6666666666666666E-2</v>
      </c>
      <c r="V31" s="82">
        <f>CFF!V32/RESUMO!$H$20</f>
        <v>1.6666666666666666E-2</v>
      </c>
      <c r="W31" s="82">
        <f>CFF!W32/RESUMO!$H$20</f>
        <v>1.6666666666666666E-2</v>
      </c>
    </row>
    <row r="32" spans="2:23" ht="16.149999999999999" customHeight="1">
      <c r="B32" s="636"/>
      <c r="C32" s="638"/>
      <c r="D32" s="22">
        <f>RESUMO!$N$20</f>
        <v>1477.2350000000001</v>
      </c>
      <c r="E32" s="22">
        <f>RESUMO!$N$20</f>
        <v>1477.2350000000001</v>
      </c>
      <c r="F32" s="22">
        <f>RESUMO!$N$20</f>
        <v>1477.2350000000001</v>
      </c>
      <c r="G32" s="22">
        <f>RESUMO!$N$20</f>
        <v>1477.2350000000001</v>
      </c>
      <c r="H32" s="22">
        <f>RESUMO!$N$20</f>
        <v>1477.2350000000001</v>
      </c>
      <c r="I32" s="22">
        <f>RESUMO!$N$20</f>
        <v>1477.2350000000001</v>
      </c>
      <c r="J32" s="22">
        <f>RESUMO!$N$20</f>
        <v>1477.2350000000001</v>
      </c>
      <c r="K32" s="22">
        <f>RESUMO!$N$20</f>
        <v>1477.2350000000001</v>
      </c>
      <c r="L32" s="22">
        <f>RESUMO!$N$20</f>
        <v>1477.2350000000001</v>
      </c>
      <c r="M32" s="22">
        <f>RESUMO!$N$20</f>
        <v>1477.2350000000001</v>
      </c>
      <c r="N32" s="22">
        <f>RESUMO!$N$20</f>
        <v>1477.2350000000001</v>
      </c>
      <c r="O32" s="22">
        <f>RESUMO!$N$20</f>
        <v>1477.2350000000001</v>
      </c>
      <c r="P32" s="22">
        <f>RESUMO!$N$20</f>
        <v>1477.2350000000001</v>
      </c>
      <c r="Q32" s="22">
        <f>RESUMO!$N$20</f>
        <v>1477.2350000000001</v>
      </c>
      <c r="R32" s="22">
        <f>RESUMO!$N$20</f>
        <v>1477.2350000000001</v>
      </c>
      <c r="S32" s="22">
        <f>RESUMO!$N$20</f>
        <v>1477.2350000000001</v>
      </c>
      <c r="T32" s="22">
        <f>RESUMO!$N$20</f>
        <v>1477.2350000000001</v>
      </c>
      <c r="U32" s="22">
        <f>RESUMO!$N$20</f>
        <v>1477.2350000000001</v>
      </c>
      <c r="V32" s="22">
        <f>RESUMO!$N$20</f>
        <v>1477.2350000000001</v>
      </c>
      <c r="W32" s="22">
        <f>RESUMO!$N$20</f>
        <v>1477.2350000000001</v>
      </c>
    </row>
    <row r="33" spans="1:36" ht="16.149999999999999" customHeight="1">
      <c r="B33" s="635">
        <f>RESUMO!B21</f>
        <v>9</v>
      </c>
      <c r="C33" s="637" t="str">
        <f>RESUMO!C21</f>
        <v>Apoio na Gestão de Projetos</v>
      </c>
      <c r="D33" s="82">
        <f>CFF!D34/RESUMO!$H$21</f>
        <v>1.6666666666666666E-2</v>
      </c>
      <c r="E33" s="82">
        <f>CFF!E34/RESUMO!$H$21</f>
        <v>1.6666666666666666E-2</v>
      </c>
      <c r="F33" s="82">
        <f>CFF!F34/RESUMO!$H$21</f>
        <v>1.6666666666666666E-2</v>
      </c>
      <c r="G33" s="82">
        <f>CFF!G34/RESUMO!$H$21</f>
        <v>1.6666666666666666E-2</v>
      </c>
      <c r="H33" s="82">
        <f>CFF!H34/RESUMO!$H$21</f>
        <v>1.6666666666666666E-2</v>
      </c>
      <c r="I33" s="82">
        <f>CFF!I34/RESUMO!$H$21</f>
        <v>1.6666666666666666E-2</v>
      </c>
      <c r="J33" s="82">
        <f>CFF!J34/RESUMO!$H$21</f>
        <v>1.6666666666666666E-2</v>
      </c>
      <c r="K33" s="82">
        <f>CFF!K34/RESUMO!$H$21</f>
        <v>1.6666666666666666E-2</v>
      </c>
      <c r="L33" s="82">
        <f>CFF!L34/RESUMO!$H$21</f>
        <v>1.6666666666666666E-2</v>
      </c>
      <c r="M33" s="82">
        <f>CFF!M34/RESUMO!$H$21</f>
        <v>1.6666666666666666E-2</v>
      </c>
      <c r="N33" s="82">
        <f>CFF!N34/RESUMO!$H$21</f>
        <v>1.6666666666666666E-2</v>
      </c>
      <c r="O33" s="82">
        <f>CFF!O34/RESUMO!$H$21</f>
        <v>1.6666666666666666E-2</v>
      </c>
      <c r="P33" s="82">
        <f>CFF!P34/RESUMO!$H$21</f>
        <v>1.6666666666666666E-2</v>
      </c>
      <c r="Q33" s="82">
        <f>CFF!Q34/RESUMO!$H$21</f>
        <v>1.6666666666666666E-2</v>
      </c>
      <c r="R33" s="82">
        <f>CFF!R34/RESUMO!$H$21</f>
        <v>1.6666666666666666E-2</v>
      </c>
      <c r="S33" s="82">
        <f>CFF!S34/RESUMO!$H$21</f>
        <v>1.6666666666666666E-2</v>
      </c>
      <c r="T33" s="82">
        <f>CFF!T34/RESUMO!$H$21</f>
        <v>1.6666666666666666E-2</v>
      </c>
      <c r="U33" s="82">
        <f>CFF!U34/RESUMO!$H$21</f>
        <v>1.6666666666666666E-2</v>
      </c>
      <c r="V33" s="82">
        <f>CFF!V34/RESUMO!$H$21</f>
        <v>1.6666666666666666E-2</v>
      </c>
      <c r="W33" s="82">
        <f>CFF!W34/RESUMO!$H$21</f>
        <v>1.6666666666666666E-2</v>
      </c>
    </row>
    <row r="34" spans="1:36" ht="16.149999999999999" customHeight="1">
      <c r="B34" s="636"/>
      <c r="C34" s="638"/>
      <c r="D34" s="22">
        <f>RESUMO!$N$21</f>
        <v>11328.081666666667</v>
      </c>
      <c r="E34" s="22">
        <f>RESUMO!$N$21</f>
        <v>11328.081666666667</v>
      </c>
      <c r="F34" s="22">
        <f>RESUMO!$N$21</f>
        <v>11328.081666666667</v>
      </c>
      <c r="G34" s="22">
        <f>RESUMO!$N$21</f>
        <v>11328.081666666667</v>
      </c>
      <c r="H34" s="22">
        <f>RESUMO!$N$21</f>
        <v>11328.081666666667</v>
      </c>
      <c r="I34" s="22">
        <f>RESUMO!$N$21</f>
        <v>11328.081666666667</v>
      </c>
      <c r="J34" s="22">
        <f>RESUMO!$N$21</f>
        <v>11328.081666666667</v>
      </c>
      <c r="K34" s="22">
        <f>RESUMO!$N$21</f>
        <v>11328.081666666667</v>
      </c>
      <c r="L34" s="22">
        <f>RESUMO!$N$21</f>
        <v>11328.081666666667</v>
      </c>
      <c r="M34" s="22">
        <f>RESUMO!$N$21</f>
        <v>11328.081666666667</v>
      </c>
      <c r="N34" s="22">
        <f>RESUMO!$N$21</f>
        <v>11328.081666666667</v>
      </c>
      <c r="O34" s="22">
        <f>RESUMO!$N$21</f>
        <v>11328.081666666667</v>
      </c>
      <c r="P34" s="22">
        <f>RESUMO!$N$21</f>
        <v>11328.081666666667</v>
      </c>
      <c r="Q34" s="22">
        <f>RESUMO!$N$21</f>
        <v>11328.081666666667</v>
      </c>
      <c r="R34" s="22">
        <f>RESUMO!$N$21</f>
        <v>11328.081666666667</v>
      </c>
      <c r="S34" s="22">
        <f>RESUMO!$N$21</f>
        <v>11328.081666666667</v>
      </c>
      <c r="T34" s="22">
        <f>RESUMO!$N$21</f>
        <v>11328.081666666667</v>
      </c>
      <c r="U34" s="22">
        <f>RESUMO!$N$21</f>
        <v>11328.081666666667</v>
      </c>
      <c r="V34" s="22">
        <f>RESUMO!$N$21</f>
        <v>11328.081666666667</v>
      </c>
      <c r="W34" s="22">
        <f>RESUMO!$N$21</f>
        <v>11328.081666666667</v>
      </c>
    </row>
    <row r="35" spans="1:36" ht="16.149999999999999" customHeight="1">
      <c r="B35" s="635" t="str">
        <f>RESUMO!B22</f>
        <v>10</v>
      </c>
      <c r="C35" s="637" t="str">
        <f>RESUMO!C22</f>
        <v>Realização de Estudos, Levantamentos, Ensaios Especiais e Treinamentos</v>
      </c>
      <c r="D35" s="82">
        <f>CFF!D36/RESUMO!$H$22</f>
        <v>1.6666666666666666E-2</v>
      </c>
      <c r="E35" s="82">
        <f>CFF!E36/RESUMO!$H$22</f>
        <v>1.6666666666666666E-2</v>
      </c>
      <c r="F35" s="82">
        <f>CFF!F36/RESUMO!$H$22</f>
        <v>1.6666666666666666E-2</v>
      </c>
      <c r="G35" s="82">
        <f>CFF!G36/RESUMO!$H$22</f>
        <v>1.6666666666666666E-2</v>
      </c>
      <c r="H35" s="82">
        <f>CFF!H36/RESUMO!$H$22</f>
        <v>1.6666666666666666E-2</v>
      </c>
      <c r="I35" s="82">
        <f>CFF!I36/RESUMO!$H$22</f>
        <v>1.6666666666666666E-2</v>
      </c>
      <c r="J35" s="82">
        <f>CFF!J36/RESUMO!$H$22</f>
        <v>1.6666666666666666E-2</v>
      </c>
      <c r="K35" s="82">
        <f>CFF!K36/RESUMO!$H$22</f>
        <v>1.6666666666666666E-2</v>
      </c>
      <c r="L35" s="82">
        <f>CFF!L36/RESUMO!$H$22</f>
        <v>1.6666666666666666E-2</v>
      </c>
      <c r="M35" s="82">
        <f>CFF!M36/RESUMO!$H$22</f>
        <v>1.6666666666666666E-2</v>
      </c>
      <c r="N35" s="82">
        <f>CFF!N36/RESUMO!$H$22</f>
        <v>1.6666666666666666E-2</v>
      </c>
      <c r="O35" s="82">
        <f>CFF!O36/RESUMO!$H$22</f>
        <v>1.6666666666666666E-2</v>
      </c>
      <c r="P35" s="82">
        <f>CFF!P36/RESUMO!$H$22</f>
        <v>1.6666666666666666E-2</v>
      </c>
      <c r="Q35" s="82">
        <f>CFF!Q36/RESUMO!$H$22</f>
        <v>1.6666666666666666E-2</v>
      </c>
      <c r="R35" s="82">
        <f>CFF!R36/RESUMO!$H$22</f>
        <v>1.6666666666666666E-2</v>
      </c>
      <c r="S35" s="82">
        <f>CFF!S36/RESUMO!$H$22</f>
        <v>1.6666666666666666E-2</v>
      </c>
      <c r="T35" s="82">
        <f>CFF!T36/RESUMO!$H$22</f>
        <v>1.6666666666666666E-2</v>
      </c>
      <c r="U35" s="82">
        <f>CFF!U36/RESUMO!$H$22</f>
        <v>1.6666666666666666E-2</v>
      </c>
      <c r="V35" s="82">
        <f>CFF!V36/RESUMO!$H$22</f>
        <v>1.6666666666666666E-2</v>
      </c>
      <c r="W35" s="82">
        <f>CFF!W36/RESUMO!$H$22</f>
        <v>1.6666666666666666E-2</v>
      </c>
    </row>
    <row r="36" spans="1:36" ht="16.149999999999999" customHeight="1">
      <c r="B36" s="636"/>
      <c r="C36" s="638"/>
      <c r="D36" s="22">
        <f>RESUMO!$N$22</f>
        <v>10213.767166666667</v>
      </c>
      <c r="E36" s="22">
        <f>RESUMO!$N$22</f>
        <v>10213.767166666667</v>
      </c>
      <c r="F36" s="22">
        <f>RESUMO!$N$22</f>
        <v>10213.767166666667</v>
      </c>
      <c r="G36" s="22">
        <f>RESUMO!$N$22</f>
        <v>10213.767166666667</v>
      </c>
      <c r="H36" s="22">
        <f>RESUMO!$N$22</f>
        <v>10213.767166666667</v>
      </c>
      <c r="I36" s="22">
        <f>RESUMO!$N$22</f>
        <v>10213.767166666667</v>
      </c>
      <c r="J36" s="22">
        <f>RESUMO!$N$22</f>
        <v>10213.767166666667</v>
      </c>
      <c r="K36" s="22">
        <f>RESUMO!$N$22</f>
        <v>10213.767166666667</v>
      </c>
      <c r="L36" s="22">
        <f>RESUMO!$N$22</f>
        <v>10213.767166666667</v>
      </c>
      <c r="M36" s="22">
        <f>RESUMO!$N$22</f>
        <v>10213.767166666667</v>
      </c>
      <c r="N36" s="22">
        <f>RESUMO!$N$22</f>
        <v>10213.767166666667</v>
      </c>
      <c r="O36" s="22">
        <f>RESUMO!$N$22</f>
        <v>10213.767166666667</v>
      </c>
      <c r="P36" s="22">
        <f>RESUMO!$N$22</f>
        <v>10213.767166666667</v>
      </c>
      <c r="Q36" s="22">
        <f>RESUMO!$N$22</f>
        <v>10213.767166666667</v>
      </c>
      <c r="R36" s="22">
        <f>RESUMO!$N$22</f>
        <v>10213.767166666667</v>
      </c>
      <c r="S36" s="22">
        <f>RESUMO!$N$22</f>
        <v>10213.767166666667</v>
      </c>
      <c r="T36" s="22">
        <f>RESUMO!$N$22</f>
        <v>10213.767166666667</v>
      </c>
      <c r="U36" s="22">
        <f>RESUMO!$N$22</f>
        <v>10213.767166666667</v>
      </c>
      <c r="V36" s="22">
        <f>RESUMO!$N$22</f>
        <v>10213.767166666667</v>
      </c>
      <c r="W36" s="22">
        <f>RESUMO!$N$22</f>
        <v>10213.767166666667</v>
      </c>
    </row>
    <row r="37" spans="1:36" ht="16.149999999999999" customHeight="1">
      <c r="B37" s="645" t="s">
        <v>16</v>
      </c>
      <c r="C37" s="646"/>
      <c r="D37" s="83">
        <f>D38/RESUMO!$H$24</f>
        <v>1.666666666666667E-2</v>
      </c>
      <c r="E37" s="83">
        <f>E38/RESUMO!$H$24</f>
        <v>1.666666666666667E-2</v>
      </c>
      <c r="F37" s="83">
        <f>F38/RESUMO!$H$24</f>
        <v>1.666666666666667E-2</v>
      </c>
      <c r="G37" s="83">
        <f>G38/RESUMO!$H$24</f>
        <v>1.666666666666667E-2</v>
      </c>
      <c r="H37" s="83">
        <f>H38/RESUMO!$H$24</f>
        <v>1.666666666666667E-2</v>
      </c>
      <c r="I37" s="83">
        <f>I38/RESUMO!$H$24</f>
        <v>1.666666666666667E-2</v>
      </c>
      <c r="J37" s="83">
        <f>J38/RESUMO!$H$24</f>
        <v>1.666666666666667E-2</v>
      </c>
      <c r="K37" s="83">
        <f>K38/RESUMO!$H$24</f>
        <v>1.666666666666667E-2</v>
      </c>
      <c r="L37" s="83">
        <f>L38/RESUMO!$H$24</f>
        <v>1.666666666666667E-2</v>
      </c>
      <c r="M37" s="83">
        <f>M38/RESUMO!$H$24</f>
        <v>1.666666666666667E-2</v>
      </c>
      <c r="N37" s="83">
        <f>N38/RESUMO!$H$24</f>
        <v>1.666666666666667E-2</v>
      </c>
      <c r="O37" s="83">
        <f>O38/RESUMO!$H$24</f>
        <v>1.666666666666667E-2</v>
      </c>
      <c r="P37" s="83">
        <f>P38/RESUMO!$H$24</f>
        <v>1.666666666666667E-2</v>
      </c>
      <c r="Q37" s="83">
        <f>Q38/RESUMO!$H$24</f>
        <v>1.666666666666667E-2</v>
      </c>
      <c r="R37" s="83">
        <f>R38/RESUMO!$H$24</f>
        <v>1.666666666666667E-2</v>
      </c>
      <c r="S37" s="83">
        <f>S38/RESUMO!$H$24</f>
        <v>1.666666666666667E-2</v>
      </c>
      <c r="T37" s="83">
        <f>T38/RESUMO!$H$24</f>
        <v>1.666666666666667E-2</v>
      </c>
      <c r="U37" s="83">
        <f>U38/RESUMO!$H$24</f>
        <v>1.666666666666667E-2</v>
      </c>
      <c r="V37" s="83">
        <f>V38/RESUMO!$H$24</f>
        <v>1.666666666666667E-2</v>
      </c>
      <c r="W37" s="83">
        <f>W38/RESUMO!$H$24</f>
        <v>1.666666666666667E-2</v>
      </c>
    </row>
    <row r="38" spans="1:36" ht="16.149999999999999" customHeight="1">
      <c r="B38" s="647"/>
      <c r="C38" s="648"/>
      <c r="D38" s="84">
        <f t="shared" ref="D38:W38" si="1">SUM(D16,D18,D20,D22,D24,D26,D28,D30,D32,D34,D36)</f>
        <v>1008492.2438333334</v>
      </c>
      <c r="E38" s="84">
        <f t="shared" si="1"/>
        <v>1008492.2438333334</v>
      </c>
      <c r="F38" s="84">
        <f t="shared" si="1"/>
        <v>1008492.2438333334</v>
      </c>
      <c r="G38" s="84">
        <f t="shared" si="1"/>
        <v>1008492.2438333334</v>
      </c>
      <c r="H38" s="84">
        <f t="shared" si="1"/>
        <v>1008492.2438333334</v>
      </c>
      <c r="I38" s="84">
        <f t="shared" si="1"/>
        <v>1008492.2438333334</v>
      </c>
      <c r="J38" s="84">
        <f t="shared" si="1"/>
        <v>1008492.2438333334</v>
      </c>
      <c r="K38" s="84">
        <f t="shared" si="1"/>
        <v>1008492.2438333334</v>
      </c>
      <c r="L38" s="84">
        <f t="shared" si="1"/>
        <v>1008492.2438333334</v>
      </c>
      <c r="M38" s="84">
        <f t="shared" si="1"/>
        <v>1008492.2438333334</v>
      </c>
      <c r="N38" s="84">
        <f t="shared" si="1"/>
        <v>1008492.2438333334</v>
      </c>
      <c r="O38" s="84">
        <f t="shared" si="1"/>
        <v>1008492.2438333334</v>
      </c>
      <c r="P38" s="84">
        <f t="shared" si="1"/>
        <v>1008492.2438333334</v>
      </c>
      <c r="Q38" s="84">
        <f t="shared" si="1"/>
        <v>1008492.2438333334</v>
      </c>
      <c r="R38" s="84">
        <f t="shared" si="1"/>
        <v>1008492.2438333334</v>
      </c>
      <c r="S38" s="84">
        <f t="shared" si="1"/>
        <v>1008492.2438333334</v>
      </c>
      <c r="T38" s="84">
        <f t="shared" si="1"/>
        <v>1008492.2438333334</v>
      </c>
      <c r="U38" s="84">
        <f t="shared" si="1"/>
        <v>1008492.2438333334</v>
      </c>
      <c r="V38" s="84">
        <f t="shared" si="1"/>
        <v>1008492.2438333334</v>
      </c>
      <c r="W38" s="84">
        <f t="shared" si="1"/>
        <v>1008492.2438333334</v>
      </c>
    </row>
    <row r="39" spans="1:36" ht="16.149999999999999" customHeight="1">
      <c r="B39" s="645" t="s">
        <v>42</v>
      </c>
      <c r="C39" s="649"/>
      <c r="D39" s="537">
        <f>D37</f>
        <v>1.666666666666667E-2</v>
      </c>
      <c r="E39" s="537">
        <f>D39+E37</f>
        <v>3.333333333333334E-2</v>
      </c>
      <c r="F39" s="537">
        <f t="shared" ref="F39:W40" si="2">E39+F37</f>
        <v>5.000000000000001E-2</v>
      </c>
      <c r="G39" s="537">
        <f t="shared" si="2"/>
        <v>6.666666666666668E-2</v>
      </c>
      <c r="H39" s="537">
        <f t="shared" si="2"/>
        <v>8.3333333333333343E-2</v>
      </c>
      <c r="I39" s="537">
        <f t="shared" si="2"/>
        <v>0.1</v>
      </c>
      <c r="J39" s="537">
        <f t="shared" si="2"/>
        <v>0.11666666666666667</v>
      </c>
      <c r="K39" s="537">
        <f t="shared" si="2"/>
        <v>0.13333333333333333</v>
      </c>
      <c r="L39" s="537">
        <f t="shared" si="2"/>
        <v>0.15</v>
      </c>
      <c r="M39" s="537">
        <f t="shared" si="2"/>
        <v>0.16666666666666666</v>
      </c>
      <c r="N39" s="537">
        <f t="shared" si="2"/>
        <v>0.18333333333333332</v>
      </c>
      <c r="O39" s="537">
        <f t="shared" si="2"/>
        <v>0.19999999999999998</v>
      </c>
      <c r="P39" s="537">
        <f t="shared" si="2"/>
        <v>0.21666666666666665</v>
      </c>
      <c r="Q39" s="537">
        <f t="shared" si="2"/>
        <v>0.23333333333333331</v>
      </c>
      <c r="R39" s="537">
        <f t="shared" si="2"/>
        <v>0.24999999999999997</v>
      </c>
      <c r="S39" s="537">
        <f t="shared" si="2"/>
        <v>0.26666666666666666</v>
      </c>
      <c r="T39" s="537">
        <f t="shared" si="2"/>
        <v>0.28333333333333333</v>
      </c>
      <c r="U39" s="537">
        <f t="shared" si="2"/>
        <v>0.3</v>
      </c>
      <c r="V39" s="537">
        <f t="shared" si="2"/>
        <v>0.31666666666666665</v>
      </c>
      <c r="W39" s="537">
        <f t="shared" si="2"/>
        <v>0.33333333333333331</v>
      </c>
    </row>
    <row r="40" spans="1:36" ht="16.149999999999999" customHeight="1">
      <c r="B40" s="647"/>
      <c r="C40" s="650"/>
      <c r="D40" s="85">
        <f>D38</f>
        <v>1008492.2438333334</v>
      </c>
      <c r="E40" s="85">
        <f>D40+E38</f>
        <v>2016984.4876666667</v>
      </c>
      <c r="F40" s="85">
        <f t="shared" si="2"/>
        <v>3025476.7315000002</v>
      </c>
      <c r="G40" s="85">
        <f t="shared" si="2"/>
        <v>4033968.9753333335</v>
      </c>
      <c r="H40" s="85">
        <f t="shared" si="2"/>
        <v>5042461.2191666672</v>
      </c>
      <c r="I40" s="85">
        <f t="shared" si="2"/>
        <v>6050953.4630000005</v>
      </c>
      <c r="J40" s="85">
        <f t="shared" si="2"/>
        <v>7059445.7068333337</v>
      </c>
      <c r="K40" s="85">
        <f t="shared" si="2"/>
        <v>8067937.950666667</v>
      </c>
      <c r="L40" s="85">
        <f t="shared" si="2"/>
        <v>9076430.1945000011</v>
      </c>
      <c r="M40" s="85">
        <f t="shared" si="2"/>
        <v>10084922.438333334</v>
      </c>
      <c r="N40" s="85">
        <f t="shared" si="2"/>
        <v>11093414.682166668</v>
      </c>
      <c r="O40" s="85">
        <f t="shared" si="2"/>
        <v>12101906.926000001</v>
      </c>
      <c r="P40" s="85">
        <f t="shared" si="2"/>
        <v>13110399.169833334</v>
      </c>
      <c r="Q40" s="85">
        <f t="shared" si="2"/>
        <v>14118891.413666667</v>
      </c>
      <c r="R40" s="85">
        <f t="shared" si="2"/>
        <v>15127383.657500001</v>
      </c>
      <c r="S40" s="85">
        <f t="shared" si="2"/>
        <v>16135875.901333334</v>
      </c>
      <c r="T40" s="85">
        <f t="shared" si="2"/>
        <v>17144368.145166669</v>
      </c>
      <c r="U40" s="85">
        <f t="shared" si="2"/>
        <v>18152860.389000002</v>
      </c>
      <c r="V40" s="85">
        <f t="shared" si="2"/>
        <v>19161352.632833336</v>
      </c>
      <c r="W40" s="85">
        <f t="shared" si="2"/>
        <v>20169844.876666669</v>
      </c>
    </row>
    <row r="41" spans="1:36" customFormat="1" ht="16.149999999999999" customHeight="1"/>
    <row r="42" spans="1:36" ht="16.149999999999999" customHeight="1">
      <c r="A42" s="2"/>
      <c r="B42" s="641" t="s">
        <v>39</v>
      </c>
      <c r="C42" s="641" t="s">
        <v>40</v>
      </c>
      <c r="D42" s="643" t="s">
        <v>41</v>
      </c>
      <c r="E42" s="644"/>
      <c r="F42" s="644"/>
      <c r="G42" s="644"/>
      <c r="H42" s="644"/>
      <c r="I42" s="644"/>
      <c r="J42" s="644"/>
      <c r="K42" s="644"/>
      <c r="L42" s="644"/>
      <c r="M42" s="644"/>
      <c r="N42" s="644"/>
      <c r="O42" s="644"/>
      <c r="P42" s="644"/>
      <c r="Q42" s="644"/>
      <c r="R42" s="644"/>
      <c r="S42" s="644"/>
      <c r="T42" s="644"/>
      <c r="U42" s="644"/>
      <c r="V42" s="644"/>
      <c r="W42" s="644"/>
      <c r="X42" s="77"/>
      <c r="Y42" s="77"/>
      <c r="Z42" s="77"/>
      <c r="AA42" s="77"/>
      <c r="AB42" s="77"/>
      <c r="AC42" s="77"/>
      <c r="AD42" s="77"/>
      <c r="AE42" s="77"/>
      <c r="AF42" s="77"/>
      <c r="AG42" s="77"/>
      <c r="AH42" s="77"/>
      <c r="AI42" s="77"/>
      <c r="AJ42" s="79"/>
    </row>
    <row r="43" spans="1:36" ht="16.149999999999999" customHeight="1">
      <c r="A43" s="2"/>
      <c r="B43" s="642"/>
      <c r="C43" s="642"/>
      <c r="D43" s="81">
        <v>630</v>
      </c>
      <c r="E43" s="81">
        <f>D43+30</f>
        <v>660</v>
      </c>
      <c r="F43" s="81">
        <f t="shared" ref="F43" si="3">E43+30</f>
        <v>690</v>
      </c>
      <c r="G43" s="81">
        <f t="shared" ref="G43" si="4">F43+30</f>
        <v>720</v>
      </c>
      <c r="H43" s="81">
        <f t="shared" ref="H43" si="5">G43+30</f>
        <v>750</v>
      </c>
      <c r="I43" s="81">
        <f t="shared" ref="I43" si="6">H43+30</f>
        <v>780</v>
      </c>
      <c r="J43" s="81">
        <f t="shared" ref="J43" si="7">I43+30</f>
        <v>810</v>
      </c>
      <c r="K43" s="81">
        <f t="shared" ref="K43" si="8">J43+30</f>
        <v>840</v>
      </c>
      <c r="L43" s="81">
        <f t="shared" ref="L43" si="9">K43+30</f>
        <v>870</v>
      </c>
      <c r="M43" s="81">
        <f t="shared" ref="M43" si="10">L43+30</f>
        <v>900</v>
      </c>
      <c r="N43" s="81">
        <f t="shared" ref="N43" si="11">M43+30</f>
        <v>930</v>
      </c>
      <c r="O43" s="81">
        <f t="shared" ref="O43" si="12">N43+30</f>
        <v>960</v>
      </c>
      <c r="P43" s="81">
        <f t="shared" ref="P43" si="13">O43+30</f>
        <v>990</v>
      </c>
      <c r="Q43" s="81">
        <f t="shared" ref="Q43" si="14">P43+30</f>
        <v>1020</v>
      </c>
      <c r="R43" s="81">
        <f t="shared" ref="R43" si="15">Q43+30</f>
        <v>1050</v>
      </c>
      <c r="S43" s="81">
        <f t="shared" ref="S43" si="16">R43+30</f>
        <v>1080</v>
      </c>
      <c r="T43" s="81">
        <f t="shared" ref="T43" si="17">S43+30</f>
        <v>1110</v>
      </c>
      <c r="U43" s="81">
        <f t="shared" ref="U43" si="18">T43+30</f>
        <v>1140</v>
      </c>
      <c r="V43" s="81">
        <f t="shared" ref="V43" si="19">U43+30</f>
        <v>1170</v>
      </c>
      <c r="W43" s="81">
        <f t="shared" ref="W43" si="20">V43+30</f>
        <v>1200</v>
      </c>
      <c r="X43" s="77"/>
      <c r="Y43" s="77"/>
      <c r="Z43" s="77"/>
      <c r="AA43" s="77"/>
      <c r="AB43" s="77"/>
      <c r="AC43" s="77"/>
      <c r="AD43" s="77"/>
      <c r="AE43" s="77"/>
      <c r="AF43" s="77"/>
      <c r="AG43" s="77"/>
      <c r="AH43" s="77"/>
      <c r="AI43" s="77"/>
      <c r="AJ43" s="79"/>
    </row>
    <row r="44" spans="1:36" ht="16.149999999999999" customHeight="1">
      <c r="A44" s="2"/>
      <c r="B44" s="635">
        <f>B15</f>
        <v>1</v>
      </c>
      <c r="C44" s="635" t="str">
        <f>C15</f>
        <v>Coordenação Geral</v>
      </c>
      <c r="D44" s="82">
        <f>IFERROR(CFF!D45/RESUMO!$H$12,0)</f>
        <v>1.6666666666666666E-2</v>
      </c>
      <c r="E44" s="82">
        <f>IFERROR(CFF!E45/RESUMO!$H$12,0)</f>
        <v>1.6666666666666666E-2</v>
      </c>
      <c r="F44" s="82">
        <f>IFERROR(CFF!F45/RESUMO!$H$12,0)</f>
        <v>1.6666666666666666E-2</v>
      </c>
      <c r="G44" s="82">
        <f>IFERROR(CFF!G45/RESUMO!$H$12,0)</f>
        <v>1.6666666666666666E-2</v>
      </c>
      <c r="H44" s="82">
        <f>IFERROR(CFF!H45/RESUMO!$H$12,0)</f>
        <v>1.6666666666666666E-2</v>
      </c>
      <c r="I44" s="82">
        <f>IFERROR(CFF!I45/RESUMO!$H$12,0)</f>
        <v>1.6666666666666666E-2</v>
      </c>
      <c r="J44" s="82">
        <f>IFERROR(CFF!J45/RESUMO!$H$12,0)</f>
        <v>1.6666666666666666E-2</v>
      </c>
      <c r="K44" s="82">
        <f>IFERROR(CFF!K45/RESUMO!$H$12,0)</f>
        <v>1.6666666666666666E-2</v>
      </c>
      <c r="L44" s="82">
        <f>IFERROR(CFF!L45/RESUMO!$H$12,0)</f>
        <v>1.6666666666666666E-2</v>
      </c>
      <c r="M44" s="82">
        <f>IFERROR(CFF!M45/RESUMO!$H$12,0)</f>
        <v>1.6666666666666666E-2</v>
      </c>
      <c r="N44" s="82">
        <f>IFERROR(CFF!N45/RESUMO!$H$12,0)</f>
        <v>1.6666666666666666E-2</v>
      </c>
      <c r="O44" s="82">
        <f>IFERROR(CFF!O45/RESUMO!$H$12,0)</f>
        <v>1.6666666666666666E-2</v>
      </c>
      <c r="P44" s="82">
        <f>IFERROR(CFF!P45/RESUMO!$H$12,0)</f>
        <v>1.6666666666666666E-2</v>
      </c>
      <c r="Q44" s="82">
        <f>IFERROR(CFF!Q45/RESUMO!$H$12,0)</f>
        <v>1.6666666666666666E-2</v>
      </c>
      <c r="R44" s="82">
        <f>IFERROR(CFF!R45/RESUMO!$H$12,0)</f>
        <v>1.6666666666666666E-2</v>
      </c>
      <c r="S44" s="82">
        <f>IFERROR(CFF!S45/RESUMO!$H$12,0)</f>
        <v>1.6666666666666666E-2</v>
      </c>
      <c r="T44" s="82">
        <f>IFERROR(CFF!T45/RESUMO!$H$12,0)</f>
        <v>1.6666666666666666E-2</v>
      </c>
      <c r="U44" s="82">
        <f>IFERROR(CFF!U45/RESUMO!$H$12,0)</f>
        <v>1.6666666666666666E-2</v>
      </c>
      <c r="V44" s="82">
        <f>IFERROR(CFF!V45/RESUMO!$H$12,0)</f>
        <v>1.6666666666666666E-2</v>
      </c>
      <c r="W44" s="82">
        <f>IFERROR(CFF!W45/RESUMO!$H$12,0)</f>
        <v>1.6666666666666666E-2</v>
      </c>
      <c r="X44" s="77"/>
      <c r="Y44" s="77"/>
      <c r="Z44" s="77"/>
      <c r="AA44" s="77"/>
      <c r="AB44" s="77"/>
      <c r="AC44" s="77"/>
      <c r="AD44" s="77"/>
      <c r="AE44" s="77"/>
      <c r="AF44" s="77"/>
      <c r="AG44" s="77"/>
      <c r="AH44" s="77"/>
      <c r="AI44" s="77"/>
      <c r="AJ44" s="79"/>
    </row>
    <row r="45" spans="1:36" ht="16.149999999999999" customHeight="1">
      <c r="A45" s="2"/>
      <c r="B45" s="636"/>
      <c r="C45" s="636"/>
      <c r="D45" s="22">
        <f>RESUMO!$N$12</f>
        <v>148158.14000000001</v>
      </c>
      <c r="E45" s="22">
        <f>RESUMO!$N$12</f>
        <v>148158.14000000001</v>
      </c>
      <c r="F45" s="22">
        <f>RESUMO!$N$12</f>
        <v>148158.14000000001</v>
      </c>
      <c r="G45" s="22">
        <f>RESUMO!$N$12</f>
        <v>148158.14000000001</v>
      </c>
      <c r="H45" s="22">
        <f>RESUMO!$N$12</f>
        <v>148158.14000000001</v>
      </c>
      <c r="I45" s="22">
        <f>RESUMO!$N$12</f>
        <v>148158.14000000001</v>
      </c>
      <c r="J45" s="22">
        <f>RESUMO!$N$12</f>
        <v>148158.14000000001</v>
      </c>
      <c r="K45" s="22">
        <f>RESUMO!$N$12</f>
        <v>148158.14000000001</v>
      </c>
      <c r="L45" s="22">
        <f>RESUMO!$N$12</f>
        <v>148158.14000000001</v>
      </c>
      <c r="M45" s="22">
        <f>RESUMO!$N$12</f>
        <v>148158.14000000001</v>
      </c>
      <c r="N45" s="22">
        <f>RESUMO!$N$12</f>
        <v>148158.14000000001</v>
      </c>
      <c r="O45" s="22">
        <f>RESUMO!$N$12</f>
        <v>148158.14000000001</v>
      </c>
      <c r="P45" s="22">
        <f>RESUMO!$N$12</f>
        <v>148158.14000000001</v>
      </c>
      <c r="Q45" s="22">
        <f>RESUMO!$N$12</f>
        <v>148158.14000000001</v>
      </c>
      <c r="R45" s="22">
        <f>RESUMO!$N$12</f>
        <v>148158.14000000001</v>
      </c>
      <c r="S45" s="22">
        <f>RESUMO!$N$12</f>
        <v>148158.14000000001</v>
      </c>
      <c r="T45" s="22">
        <f>RESUMO!$N$12</f>
        <v>148158.14000000001</v>
      </c>
      <c r="U45" s="22">
        <f>RESUMO!$N$12</f>
        <v>148158.14000000001</v>
      </c>
      <c r="V45" s="22">
        <f>RESUMO!$N$12</f>
        <v>148158.14000000001</v>
      </c>
      <c r="W45" s="22">
        <f>RESUMO!$N$12</f>
        <v>148158.14000000001</v>
      </c>
      <c r="X45" s="77"/>
      <c r="Y45" s="77"/>
      <c r="Z45" s="77"/>
      <c r="AA45" s="77"/>
      <c r="AB45" s="77"/>
      <c r="AC45" s="77"/>
      <c r="AD45" s="77"/>
      <c r="AE45" s="77"/>
      <c r="AF45" s="77"/>
      <c r="AG45" s="77"/>
      <c r="AH45" s="77"/>
      <c r="AI45" s="77"/>
      <c r="AJ45" s="79"/>
    </row>
    <row r="46" spans="1:36" ht="16.149999999999999" customHeight="1">
      <c r="B46" s="635" t="str">
        <f>B17</f>
        <v>2</v>
      </c>
      <c r="C46" s="635" t="str">
        <f>C17</f>
        <v>Apoio ao Planejamento e Assessoramento Gerencial</v>
      </c>
      <c r="D46" s="82">
        <f>IFERROR(CFF!D47/RESUMO!$H$13,0)</f>
        <v>1.6666666666666666E-2</v>
      </c>
      <c r="E46" s="82">
        <f>IFERROR(CFF!E47/RESUMO!$H$13,0)</f>
        <v>1.6666666666666666E-2</v>
      </c>
      <c r="F46" s="82">
        <f>IFERROR(CFF!F47/RESUMO!$H$13,0)</f>
        <v>1.6666666666666666E-2</v>
      </c>
      <c r="G46" s="82">
        <f>IFERROR(CFF!G47/RESUMO!$H$13,0)</f>
        <v>1.6666666666666666E-2</v>
      </c>
      <c r="H46" s="82">
        <f>IFERROR(CFF!H47/RESUMO!$H$13,0)</f>
        <v>1.6666666666666666E-2</v>
      </c>
      <c r="I46" s="82">
        <f>IFERROR(CFF!I47/RESUMO!$H$13,0)</f>
        <v>1.6666666666666666E-2</v>
      </c>
      <c r="J46" s="82">
        <f>IFERROR(CFF!J47/RESUMO!$H$13,0)</f>
        <v>1.6666666666666666E-2</v>
      </c>
      <c r="K46" s="82">
        <f>IFERROR(CFF!K47/RESUMO!$H$13,0)</f>
        <v>1.6666666666666666E-2</v>
      </c>
      <c r="L46" s="82">
        <f>IFERROR(CFF!L47/RESUMO!$H$13,0)</f>
        <v>1.6666666666666666E-2</v>
      </c>
      <c r="M46" s="82">
        <f>IFERROR(CFF!M47/RESUMO!$H$13,0)</f>
        <v>1.6666666666666666E-2</v>
      </c>
      <c r="N46" s="82">
        <f>IFERROR(CFF!N47/RESUMO!$H$13,0)</f>
        <v>1.6666666666666666E-2</v>
      </c>
      <c r="O46" s="82">
        <f>IFERROR(CFF!O47/RESUMO!$H$13,0)</f>
        <v>1.6666666666666666E-2</v>
      </c>
      <c r="P46" s="82">
        <f>IFERROR(CFF!P47/RESUMO!$H$13,0)</f>
        <v>1.6666666666666666E-2</v>
      </c>
      <c r="Q46" s="82">
        <f>IFERROR(CFF!Q47/RESUMO!$H$13,0)</f>
        <v>1.6666666666666666E-2</v>
      </c>
      <c r="R46" s="82">
        <f>IFERROR(CFF!R47/RESUMO!$H$13,0)</f>
        <v>1.6666666666666666E-2</v>
      </c>
      <c r="S46" s="82">
        <f>IFERROR(CFF!S47/RESUMO!$H$13,0)</f>
        <v>1.6666666666666666E-2</v>
      </c>
      <c r="T46" s="82">
        <f>IFERROR(CFF!T47/RESUMO!$H$13,0)</f>
        <v>1.6666666666666666E-2</v>
      </c>
      <c r="U46" s="82">
        <f>IFERROR(CFF!U47/RESUMO!$H$13,0)</f>
        <v>1.6666666666666666E-2</v>
      </c>
      <c r="V46" s="82">
        <f>IFERROR(CFF!V47/RESUMO!$H$13,0)</f>
        <v>1.6666666666666666E-2</v>
      </c>
      <c r="W46" s="82">
        <f>IFERROR(CFF!W47/RESUMO!$H$13,0)</f>
        <v>1.6666666666666666E-2</v>
      </c>
    </row>
    <row r="47" spans="1:36" ht="16.149999999999999" customHeight="1">
      <c r="B47" s="636"/>
      <c r="C47" s="636"/>
      <c r="D47" s="22">
        <f>RESUMO!$N$13</f>
        <v>343754.04</v>
      </c>
      <c r="E47" s="22">
        <f>RESUMO!$N$13</f>
        <v>343754.04</v>
      </c>
      <c r="F47" s="22">
        <f>RESUMO!$N$13</f>
        <v>343754.04</v>
      </c>
      <c r="G47" s="22">
        <f>RESUMO!$N$13</f>
        <v>343754.04</v>
      </c>
      <c r="H47" s="22">
        <f>RESUMO!$N$13</f>
        <v>343754.04</v>
      </c>
      <c r="I47" s="22">
        <f>RESUMO!$N$13</f>
        <v>343754.04</v>
      </c>
      <c r="J47" s="22">
        <f>RESUMO!$N$13</f>
        <v>343754.04</v>
      </c>
      <c r="K47" s="22">
        <f>RESUMO!$N$13</f>
        <v>343754.04</v>
      </c>
      <c r="L47" s="22">
        <f>RESUMO!$N$13</f>
        <v>343754.04</v>
      </c>
      <c r="M47" s="22">
        <f>RESUMO!$N$13</f>
        <v>343754.04</v>
      </c>
      <c r="N47" s="22">
        <f>RESUMO!$N$13</f>
        <v>343754.04</v>
      </c>
      <c r="O47" s="22">
        <f>RESUMO!$N$13</f>
        <v>343754.04</v>
      </c>
      <c r="P47" s="22">
        <f>RESUMO!$N$13</f>
        <v>343754.04</v>
      </c>
      <c r="Q47" s="22">
        <f>RESUMO!$N$13</f>
        <v>343754.04</v>
      </c>
      <c r="R47" s="22">
        <f>RESUMO!$N$13</f>
        <v>343754.04</v>
      </c>
      <c r="S47" s="22">
        <f>RESUMO!$N$13</f>
        <v>343754.04</v>
      </c>
      <c r="T47" s="22">
        <f>RESUMO!$N$13</f>
        <v>343754.04</v>
      </c>
      <c r="U47" s="22">
        <f>RESUMO!$N$13</f>
        <v>343754.04</v>
      </c>
      <c r="V47" s="22">
        <f>RESUMO!$N$13</f>
        <v>343754.04</v>
      </c>
      <c r="W47" s="22">
        <f>RESUMO!$N$13</f>
        <v>343754.04</v>
      </c>
    </row>
    <row r="48" spans="1:36" ht="16.149999999999999" customHeight="1">
      <c r="B48" s="635">
        <f>B19</f>
        <v>3</v>
      </c>
      <c r="C48" s="635" t="str">
        <f>C19</f>
        <v>Apoio à Gestão da Infraestrutura - Obras e Serviços</v>
      </c>
      <c r="D48" s="82">
        <f>IFERROR(CFF!D49/RESUMO!$H$14,0)</f>
        <v>1.6666666666666666E-2</v>
      </c>
      <c r="E48" s="82">
        <f>IFERROR(CFF!E49/RESUMO!$H$14,0)</f>
        <v>1.6666666666666666E-2</v>
      </c>
      <c r="F48" s="82">
        <f>IFERROR(CFF!F49/RESUMO!$H$14,0)</f>
        <v>1.6666666666666666E-2</v>
      </c>
      <c r="G48" s="82">
        <f>IFERROR(CFF!G49/RESUMO!$H$14,0)</f>
        <v>1.6666666666666666E-2</v>
      </c>
      <c r="H48" s="82">
        <f>IFERROR(CFF!H49/RESUMO!$H$14,0)</f>
        <v>1.6666666666666666E-2</v>
      </c>
      <c r="I48" s="82">
        <f>IFERROR(CFF!I49/RESUMO!$H$14,0)</f>
        <v>1.6666666666666666E-2</v>
      </c>
      <c r="J48" s="82">
        <f>IFERROR(CFF!J49/RESUMO!$H$14,0)</f>
        <v>1.6666666666666666E-2</v>
      </c>
      <c r="K48" s="82">
        <f>IFERROR(CFF!K49/RESUMO!$H$14,0)</f>
        <v>1.6666666666666666E-2</v>
      </c>
      <c r="L48" s="82">
        <f>IFERROR(CFF!L49/RESUMO!$H$14,0)</f>
        <v>1.6666666666666666E-2</v>
      </c>
      <c r="M48" s="82">
        <f>IFERROR(CFF!M49/RESUMO!$H$14,0)</f>
        <v>1.6666666666666666E-2</v>
      </c>
      <c r="N48" s="82">
        <f>IFERROR(CFF!N49/RESUMO!$H$14,0)</f>
        <v>1.6666666666666666E-2</v>
      </c>
      <c r="O48" s="82">
        <f>IFERROR(CFF!O49/RESUMO!$H$14,0)</f>
        <v>1.6666666666666666E-2</v>
      </c>
      <c r="P48" s="82">
        <f>IFERROR(CFF!P49/RESUMO!$H$14,0)</f>
        <v>1.6666666666666666E-2</v>
      </c>
      <c r="Q48" s="82">
        <f>IFERROR(CFF!Q49/RESUMO!$H$14,0)</f>
        <v>1.6666666666666666E-2</v>
      </c>
      <c r="R48" s="82">
        <f>IFERROR(CFF!R49/RESUMO!$H$14,0)</f>
        <v>1.6666666666666666E-2</v>
      </c>
      <c r="S48" s="82">
        <f>IFERROR(CFF!S49/RESUMO!$H$14,0)</f>
        <v>1.6666666666666666E-2</v>
      </c>
      <c r="T48" s="82">
        <f>IFERROR(CFF!T49/RESUMO!$H$14,0)</f>
        <v>1.6666666666666666E-2</v>
      </c>
      <c r="U48" s="82">
        <f>IFERROR(CFF!U49/RESUMO!$H$14,0)</f>
        <v>1.6666666666666666E-2</v>
      </c>
      <c r="V48" s="82">
        <f>IFERROR(CFF!V49/RESUMO!$H$14,0)</f>
        <v>1.6666666666666666E-2</v>
      </c>
      <c r="W48" s="82">
        <f>IFERROR(CFF!W49/RESUMO!$H$14,0)</f>
        <v>1.6666666666666666E-2</v>
      </c>
    </row>
    <row r="49" spans="2:23" ht="16.149999999999999" customHeight="1">
      <c r="B49" s="636"/>
      <c r="C49" s="636"/>
      <c r="D49" s="22">
        <f>RESUMO!$N$14</f>
        <v>228680.68000000002</v>
      </c>
      <c r="E49" s="22">
        <f>RESUMO!$N$14</f>
        <v>228680.68000000002</v>
      </c>
      <c r="F49" s="22">
        <f>RESUMO!$N$14</f>
        <v>228680.68000000002</v>
      </c>
      <c r="G49" s="22">
        <f>RESUMO!$N$14</f>
        <v>228680.68000000002</v>
      </c>
      <c r="H49" s="22">
        <f>RESUMO!$N$14</f>
        <v>228680.68000000002</v>
      </c>
      <c r="I49" s="22">
        <f>RESUMO!$N$14</f>
        <v>228680.68000000002</v>
      </c>
      <c r="J49" s="22">
        <f>RESUMO!$N$14</f>
        <v>228680.68000000002</v>
      </c>
      <c r="K49" s="22">
        <f>RESUMO!$N$14</f>
        <v>228680.68000000002</v>
      </c>
      <c r="L49" s="22">
        <f>RESUMO!$N$14</f>
        <v>228680.68000000002</v>
      </c>
      <c r="M49" s="22">
        <f>RESUMO!$N$14</f>
        <v>228680.68000000002</v>
      </c>
      <c r="N49" s="22">
        <f>RESUMO!$N$14</f>
        <v>228680.68000000002</v>
      </c>
      <c r="O49" s="22">
        <f>RESUMO!$N$14</f>
        <v>228680.68000000002</v>
      </c>
      <c r="P49" s="22">
        <f>RESUMO!$N$14</f>
        <v>228680.68000000002</v>
      </c>
      <c r="Q49" s="22">
        <f>RESUMO!$N$14</f>
        <v>228680.68000000002</v>
      </c>
      <c r="R49" s="22">
        <f>RESUMO!$N$14</f>
        <v>228680.68000000002</v>
      </c>
      <c r="S49" s="22">
        <f>RESUMO!$N$14</f>
        <v>228680.68000000002</v>
      </c>
      <c r="T49" s="22">
        <f>RESUMO!$N$14</f>
        <v>228680.68000000002</v>
      </c>
      <c r="U49" s="22">
        <f>RESUMO!$N$14</f>
        <v>228680.68000000002</v>
      </c>
      <c r="V49" s="22">
        <f>RESUMO!$N$14</f>
        <v>228680.68000000002</v>
      </c>
      <c r="W49" s="22">
        <f>RESUMO!$N$14</f>
        <v>228680.68000000002</v>
      </c>
    </row>
    <row r="50" spans="2:23" ht="16.149999999999999" customHeight="1">
      <c r="B50" s="635" t="str">
        <f>B21</f>
        <v>4A</v>
      </c>
      <c r="C50" s="635" t="str">
        <f>C21</f>
        <v>Apoio Técnico e Operacional à Unidade Local - Boa Vista</v>
      </c>
      <c r="D50" s="82">
        <f>IFERROR(CFF!D51/RESUMO!$H$15,0)</f>
        <v>0</v>
      </c>
      <c r="E50" s="82">
        <f>IFERROR(CFF!E51/RESUMO!$H$15,0)</f>
        <v>0</v>
      </c>
      <c r="F50" s="82">
        <f>IFERROR(CFF!F51/RESUMO!$H$15,0)</f>
        <v>0</v>
      </c>
      <c r="G50" s="82">
        <f>IFERROR(CFF!G51/RESUMO!$H$15,0)</f>
        <v>0</v>
      </c>
      <c r="H50" s="82">
        <f>IFERROR(CFF!H51/RESUMO!$H$15,0)</f>
        <v>0</v>
      </c>
      <c r="I50" s="82">
        <f>IFERROR(CFF!I51/RESUMO!$H$15,0)</f>
        <v>0</v>
      </c>
      <c r="J50" s="82">
        <f>IFERROR(CFF!J51/RESUMO!$H$15,0)</f>
        <v>0</v>
      </c>
      <c r="K50" s="82">
        <f>IFERROR(CFF!K51/RESUMO!$H$15,0)</f>
        <v>0</v>
      </c>
      <c r="L50" s="82">
        <f>IFERROR(CFF!L51/RESUMO!$H$15,0)</f>
        <v>0</v>
      </c>
      <c r="M50" s="82">
        <f>IFERROR(CFF!M51/RESUMO!$H$15,0)</f>
        <v>0</v>
      </c>
      <c r="N50" s="82">
        <f>IFERROR(CFF!N51/RESUMO!$H$15,0)</f>
        <v>0</v>
      </c>
      <c r="O50" s="82">
        <f>IFERROR(CFF!O51/RESUMO!$H$15,0)</f>
        <v>0</v>
      </c>
      <c r="P50" s="82">
        <f>IFERROR(CFF!P51/RESUMO!$H$15,0)</f>
        <v>0</v>
      </c>
      <c r="Q50" s="82">
        <f>IFERROR(CFF!Q51/RESUMO!$H$15,0)</f>
        <v>0</v>
      </c>
      <c r="R50" s="82">
        <f>IFERROR(CFF!R51/RESUMO!$H$15,0)</f>
        <v>0</v>
      </c>
      <c r="S50" s="82">
        <f>IFERROR(CFF!S51/RESUMO!$H$15,0)</f>
        <v>0</v>
      </c>
      <c r="T50" s="82">
        <f>IFERROR(CFF!T51/RESUMO!$H$15,0)</f>
        <v>0</v>
      </c>
      <c r="U50" s="82">
        <f>IFERROR(CFF!U51/RESUMO!$H$15,0)</f>
        <v>0</v>
      </c>
      <c r="V50" s="82">
        <f>IFERROR(CFF!V51/RESUMO!$H$15,0)</f>
        <v>0</v>
      </c>
      <c r="W50" s="82">
        <f>IFERROR(CFF!W51/RESUMO!$H$15,0)</f>
        <v>0</v>
      </c>
    </row>
    <row r="51" spans="2:23" ht="16.149999999999999" customHeight="1">
      <c r="B51" s="636"/>
      <c r="C51" s="636"/>
      <c r="D51" s="22">
        <f>RESUMO!$N$15</f>
        <v>0</v>
      </c>
      <c r="E51" s="22">
        <f>RESUMO!$N$15</f>
        <v>0</v>
      </c>
      <c r="F51" s="22">
        <f>RESUMO!$N$15</f>
        <v>0</v>
      </c>
      <c r="G51" s="22">
        <f>RESUMO!$N$15</f>
        <v>0</v>
      </c>
      <c r="H51" s="22">
        <f>RESUMO!$N$15</f>
        <v>0</v>
      </c>
      <c r="I51" s="22">
        <f>RESUMO!$N$15</f>
        <v>0</v>
      </c>
      <c r="J51" s="22">
        <f>RESUMO!$N$15</f>
        <v>0</v>
      </c>
      <c r="K51" s="22">
        <f>RESUMO!$N$15</f>
        <v>0</v>
      </c>
      <c r="L51" s="22">
        <f>RESUMO!$N$15</f>
        <v>0</v>
      </c>
      <c r="M51" s="22">
        <f>RESUMO!$N$15</f>
        <v>0</v>
      </c>
      <c r="N51" s="22">
        <f>RESUMO!$N$15</f>
        <v>0</v>
      </c>
      <c r="O51" s="22">
        <f>RESUMO!$N$15</f>
        <v>0</v>
      </c>
      <c r="P51" s="22">
        <f>RESUMO!$N$15</f>
        <v>0</v>
      </c>
      <c r="Q51" s="22">
        <f>RESUMO!$N$15</f>
        <v>0</v>
      </c>
      <c r="R51" s="22">
        <f>RESUMO!$N$15</f>
        <v>0</v>
      </c>
      <c r="S51" s="22">
        <f>RESUMO!$N$15</f>
        <v>0</v>
      </c>
      <c r="T51" s="22">
        <f>RESUMO!$N$15</f>
        <v>0</v>
      </c>
      <c r="U51" s="22">
        <f>RESUMO!$N$15</f>
        <v>0</v>
      </c>
      <c r="V51" s="22">
        <f>RESUMO!$N$15</f>
        <v>0</v>
      </c>
      <c r="W51" s="22">
        <f>RESUMO!$N$15</f>
        <v>0</v>
      </c>
    </row>
    <row r="52" spans="2:23" ht="16.149999999999999" customHeight="1">
      <c r="B52" s="635" t="str">
        <f>B23</f>
        <v>4B</v>
      </c>
      <c r="C52" s="635" t="str">
        <f>C23</f>
        <v>Apoio Técnico e Operacional à Unidade Local - Rorainópolis</v>
      </c>
      <c r="D52" s="82">
        <f>IFERROR(CFF!D53/RESUMO!$H$16,0)</f>
        <v>0</v>
      </c>
      <c r="E52" s="82">
        <f>IFERROR(CFF!E53/RESUMO!$H$16,0)</f>
        <v>0</v>
      </c>
      <c r="F52" s="82">
        <f>IFERROR(CFF!F53/RESUMO!$H$16,0)</f>
        <v>0</v>
      </c>
      <c r="G52" s="82">
        <f>IFERROR(CFF!G53/RESUMO!$H$16,0)</f>
        <v>0</v>
      </c>
      <c r="H52" s="82">
        <f>IFERROR(CFF!H53/RESUMO!$H$16,0)</f>
        <v>0</v>
      </c>
      <c r="I52" s="82">
        <f>IFERROR(CFF!I53/RESUMO!$H$16,0)</f>
        <v>0</v>
      </c>
      <c r="J52" s="82">
        <f>IFERROR(CFF!J53/RESUMO!$H$16,0)</f>
        <v>0</v>
      </c>
      <c r="K52" s="82">
        <f>IFERROR(CFF!K53/RESUMO!$H$16,0)</f>
        <v>0</v>
      </c>
      <c r="L52" s="82">
        <f>IFERROR(CFF!L53/RESUMO!$H$16,0)</f>
        <v>0</v>
      </c>
      <c r="M52" s="82">
        <f>IFERROR(CFF!M53/RESUMO!$H$16,0)</f>
        <v>0</v>
      </c>
      <c r="N52" s="82">
        <f>IFERROR(CFF!N53/RESUMO!$H$16,0)</f>
        <v>0</v>
      </c>
      <c r="O52" s="82">
        <f>IFERROR(CFF!O53/RESUMO!$H$16,0)</f>
        <v>0</v>
      </c>
      <c r="P52" s="82">
        <f>IFERROR(CFF!P53/RESUMO!$H$16,0)</f>
        <v>0</v>
      </c>
      <c r="Q52" s="82">
        <f>IFERROR(CFF!Q53/RESUMO!$H$16,0)</f>
        <v>0</v>
      </c>
      <c r="R52" s="82">
        <f>IFERROR(CFF!R53/RESUMO!$H$16,0)</f>
        <v>0</v>
      </c>
      <c r="S52" s="82">
        <f>IFERROR(CFF!S53/RESUMO!$H$16,0)</f>
        <v>0</v>
      </c>
      <c r="T52" s="82">
        <f>IFERROR(CFF!T53/RESUMO!$H$16,0)</f>
        <v>0</v>
      </c>
      <c r="U52" s="82">
        <f>IFERROR(CFF!U53/RESUMO!$H$16,0)</f>
        <v>0</v>
      </c>
      <c r="V52" s="82">
        <f>IFERROR(CFF!V53/RESUMO!$H$16,0)</f>
        <v>0</v>
      </c>
      <c r="W52" s="82">
        <f>IFERROR(CFF!W53/RESUMO!$H$16,0)</f>
        <v>0</v>
      </c>
    </row>
    <row r="53" spans="2:23" ht="16.149999999999999" customHeight="1">
      <c r="B53" s="636"/>
      <c r="C53" s="636"/>
      <c r="D53" s="22">
        <f>RESUMO!$N$16</f>
        <v>0</v>
      </c>
      <c r="E53" s="22">
        <f>RESUMO!$N$16</f>
        <v>0</v>
      </c>
      <c r="F53" s="22">
        <f>RESUMO!$N$16</f>
        <v>0</v>
      </c>
      <c r="G53" s="22">
        <f>RESUMO!$N$16</f>
        <v>0</v>
      </c>
      <c r="H53" s="22">
        <f>RESUMO!$N$16</f>
        <v>0</v>
      </c>
      <c r="I53" s="22">
        <f>RESUMO!$N$16</f>
        <v>0</v>
      </c>
      <c r="J53" s="22">
        <f>RESUMO!$N$16</f>
        <v>0</v>
      </c>
      <c r="K53" s="22">
        <f>RESUMO!$N$16</f>
        <v>0</v>
      </c>
      <c r="L53" s="22">
        <f>RESUMO!$N$16</f>
        <v>0</v>
      </c>
      <c r="M53" s="22">
        <f>RESUMO!$N$16</f>
        <v>0</v>
      </c>
      <c r="N53" s="22">
        <f>RESUMO!$N$16</f>
        <v>0</v>
      </c>
      <c r="O53" s="22">
        <f>RESUMO!$N$16</f>
        <v>0</v>
      </c>
      <c r="P53" s="22">
        <f>RESUMO!$N$16</f>
        <v>0</v>
      </c>
      <c r="Q53" s="22">
        <f>RESUMO!$N$16</f>
        <v>0</v>
      </c>
      <c r="R53" s="22">
        <f>RESUMO!$N$16</f>
        <v>0</v>
      </c>
      <c r="S53" s="22">
        <f>RESUMO!$N$16</f>
        <v>0</v>
      </c>
      <c r="T53" s="22">
        <f>RESUMO!$N$16</f>
        <v>0</v>
      </c>
      <c r="U53" s="22">
        <f>RESUMO!$N$16</f>
        <v>0</v>
      </c>
      <c r="V53" s="22">
        <f>RESUMO!$N$16</f>
        <v>0</v>
      </c>
      <c r="W53" s="22">
        <f>RESUMO!$N$16</f>
        <v>0</v>
      </c>
    </row>
    <row r="54" spans="2:23" ht="16.149999999999999" customHeight="1">
      <c r="B54" s="635">
        <f>B25</f>
        <v>5</v>
      </c>
      <c r="C54" s="635" t="str">
        <f>C25</f>
        <v>Apoio e Assessoramento Técnico à Gestão das Ações de Meio Ambiente e Desapropriação/Reassentamento</v>
      </c>
      <c r="D54" s="82">
        <f>CFF!D55/RESUMO!$H$17</f>
        <v>1.6666666666666666E-2</v>
      </c>
      <c r="E54" s="82">
        <f>CFF!E55/RESUMO!$H$17</f>
        <v>1.6666666666666666E-2</v>
      </c>
      <c r="F54" s="82">
        <f>CFF!F55/RESUMO!$H$17</f>
        <v>1.6666666666666666E-2</v>
      </c>
      <c r="G54" s="82">
        <f>CFF!G55/RESUMO!$H$17</f>
        <v>1.6666666666666666E-2</v>
      </c>
      <c r="H54" s="82">
        <f>CFF!H55/RESUMO!$H$17</f>
        <v>1.6666666666666666E-2</v>
      </c>
      <c r="I54" s="82">
        <f>CFF!I55/RESUMO!$H$17</f>
        <v>1.6666666666666666E-2</v>
      </c>
      <c r="J54" s="82">
        <f>CFF!J55/RESUMO!$H$17</f>
        <v>1.6666666666666666E-2</v>
      </c>
      <c r="K54" s="82">
        <f>CFF!K55/RESUMO!$H$17</f>
        <v>1.6666666666666666E-2</v>
      </c>
      <c r="L54" s="82">
        <f>CFF!L55/RESUMO!$H$17</f>
        <v>1.6666666666666666E-2</v>
      </c>
      <c r="M54" s="82">
        <f>CFF!M55/RESUMO!$H$17</f>
        <v>1.6666666666666666E-2</v>
      </c>
      <c r="N54" s="82">
        <f>CFF!N55/RESUMO!$H$17</f>
        <v>1.6666666666666666E-2</v>
      </c>
      <c r="O54" s="82">
        <f>CFF!O55/RESUMO!$H$17</f>
        <v>1.6666666666666666E-2</v>
      </c>
      <c r="P54" s="82">
        <f>CFF!P55/RESUMO!$H$17</f>
        <v>1.6666666666666666E-2</v>
      </c>
      <c r="Q54" s="82">
        <f>CFF!Q55/RESUMO!$H$17</f>
        <v>1.6666666666666666E-2</v>
      </c>
      <c r="R54" s="82">
        <f>CFF!R55/RESUMO!$H$17</f>
        <v>1.6666666666666666E-2</v>
      </c>
      <c r="S54" s="82">
        <f>CFF!S55/RESUMO!$H$17</f>
        <v>1.6666666666666666E-2</v>
      </c>
      <c r="T54" s="82">
        <f>CFF!T55/RESUMO!$H$17</f>
        <v>1.6666666666666666E-2</v>
      </c>
      <c r="U54" s="82">
        <f>CFF!U55/RESUMO!$H$17</f>
        <v>1.6666666666666666E-2</v>
      </c>
      <c r="V54" s="82">
        <f>CFF!V55/RESUMO!$H$17</f>
        <v>1.6666666666666666E-2</v>
      </c>
      <c r="W54" s="82">
        <f>CFF!W55/RESUMO!$H$17</f>
        <v>1.6666666666666666E-2</v>
      </c>
    </row>
    <row r="55" spans="2:23" ht="16.149999999999999" customHeight="1">
      <c r="B55" s="636"/>
      <c r="C55" s="636"/>
      <c r="D55" s="22">
        <f>RESUMO!$N$17</f>
        <v>182252.27</v>
      </c>
      <c r="E55" s="22">
        <f>RESUMO!$N$17</f>
        <v>182252.27</v>
      </c>
      <c r="F55" s="22">
        <f>RESUMO!$N$17</f>
        <v>182252.27</v>
      </c>
      <c r="G55" s="22">
        <f>RESUMO!$N$17</f>
        <v>182252.27</v>
      </c>
      <c r="H55" s="22">
        <f>RESUMO!$N$17</f>
        <v>182252.27</v>
      </c>
      <c r="I55" s="22">
        <f>RESUMO!$N$17</f>
        <v>182252.27</v>
      </c>
      <c r="J55" s="22">
        <f>RESUMO!$N$17</f>
        <v>182252.27</v>
      </c>
      <c r="K55" s="22">
        <f>RESUMO!$N$17</f>
        <v>182252.27</v>
      </c>
      <c r="L55" s="22">
        <f>RESUMO!$N$17</f>
        <v>182252.27</v>
      </c>
      <c r="M55" s="22">
        <f>RESUMO!$N$17</f>
        <v>182252.27</v>
      </c>
      <c r="N55" s="22">
        <f>RESUMO!$N$17</f>
        <v>182252.27</v>
      </c>
      <c r="O55" s="22">
        <f>RESUMO!$N$17</f>
        <v>182252.27</v>
      </c>
      <c r="P55" s="22">
        <f>RESUMO!$N$17</f>
        <v>182252.27</v>
      </c>
      <c r="Q55" s="22">
        <f>RESUMO!$N$17</f>
        <v>182252.27</v>
      </c>
      <c r="R55" s="22">
        <f>RESUMO!$N$17</f>
        <v>182252.27</v>
      </c>
      <c r="S55" s="22">
        <f>RESUMO!$N$17</f>
        <v>182252.27</v>
      </c>
      <c r="T55" s="22">
        <f>RESUMO!$N$17</f>
        <v>182252.27</v>
      </c>
      <c r="U55" s="22">
        <f>RESUMO!$N$17</f>
        <v>182252.27</v>
      </c>
      <c r="V55" s="22">
        <f>RESUMO!$N$17</f>
        <v>182252.27</v>
      </c>
      <c r="W55" s="22">
        <f>RESUMO!$N$17</f>
        <v>182252.27</v>
      </c>
    </row>
    <row r="56" spans="2:23" ht="16.149999999999999" customHeight="1">
      <c r="B56" s="635">
        <f>B27</f>
        <v>6</v>
      </c>
      <c r="C56" s="635" t="str">
        <f>C27</f>
        <v>Apoio à Comunicação Social</v>
      </c>
      <c r="D56" s="82">
        <f>CFF!D57/RESUMO!$H$18</f>
        <v>1.6666666666666666E-2</v>
      </c>
      <c r="E56" s="82">
        <f>CFF!E57/RESUMO!$H$18</f>
        <v>1.6666666666666666E-2</v>
      </c>
      <c r="F56" s="82">
        <f>CFF!F57/RESUMO!$H$18</f>
        <v>1.6666666666666666E-2</v>
      </c>
      <c r="G56" s="82">
        <f>CFF!G57/RESUMO!$H$18</f>
        <v>1.6666666666666666E-2</v>
      </c>
      <c r="H56" s="82">
        <f>CFF!H57/RESUMO!$H$18</f>
        <v>1.6666666666666666E-2</v>
      </c>
      <c r="I56" s="82">
        <f>CFF!I57/RESUMO!$H$18</f>
        <v>1.6666666666666666E-2</v>
      </c>
      <c r="J56" s="82">
        <f>CFF!J57/RESUMO!$H$18</f>
        <v>1.6666666666666666E-2</v>
      </c>
      <c r="K56" s="82">
        <f>CFF!K57/RESUMO!$H$18</f>
        <v>1.6666666666666666E-2</v>
      </c>
      <c r="L56" s="82">
        <f>CFF!L57/RESUMO!$H$18</f>
        <v>1.6666666666666666E-2</v>
      </c>
      <c r="M56" s="82">
        <f>CFF!M57/RESUMO!$H$18</f>
        <v>1.6666666666666666E-2</v>
      </c>
      <c r="N56" s="82">
        <f>CFF!N57/RESUMO!$H$18</f>
        <v>1.6666666666666666E-2</v>
      </c>
      <c r="O56" s="82">
        <f>CFF!O57/RESUMO!$H$18</f>
        <v>1.6666666666666666E-2</v>
      </c>
      <c r="P56" s="82">
        <f>CFF!P57/RESUMO!$H$18</f>
        <v>1.6666666666666666E-2</v>
      </c>
      <c r="Q56" s="82">
        <f>CFF!Q57/RESUMO!$H$18</f>
        <v>1.6666666666666666E-2</v>
      </c>
      <c r="R56" s="82">
        <f>CFF!R57/RESUMO!$H$18</f>
        <v>1.6666666666666666E-2</v>
      </c>
      <c r="S56" s="82">
        <f>CFF!S57/RESUMO!$H$18</f>
        <v>1.6666666666666666E-2</v>
      </c>
      <c r="T56" s="82">
        <f>CFF!T57/RESUMO!$H$18</f>
        <v>1.6666666666666666E-2</v>
      </c>
      <c r="U56" s="82">
        <f>CFF!U57/RESUMO!$H$18</f>
        <v>1.6666666666666666E-2</v>
      </c>
      <c r="V56" s="82">
        <f>CFF!V57/RESUMO!$H$18</f>
        <v>1.6666666666666666E-2</v>
      </c>
      <c r="W56" s="82">
        <f>CFF!W57/RESUMO!$H$18</f>
        <v>1.6666666666666666E-2</v>
      </c>
    </row>
    <row r="57" spans="2:23" ht="16.149999999999999" customHeight="1">
      <c r="B57" s="636"/>
      <c r="C57" s="636"/>
      <c r="D57" s="22">
        <f>RESUMO!$N$18</f>
        <v>37877.379999999997</v>
      </c>
      <c r="E57" s="22">
        <f>RESUMO!$N$18</f>
        <v>37877.379999999997</v>
      </c>
      <c r="F57" s="22">
        <f>RESUMO!$N$18</f>
        <v>37877.379999999997</v>
      </c>
      <c r="G57" s="22">
        <f>RESUMO!$N$18</f>
        <v>37877.379999999997</v>
      </c>
      <c r="H57" s="22">
        <f>RESUMO!$N$18</f>
        <v>37877.379999999997</v>
      </c>
      <c r="I57" s="22">
        <f>RESUMO!$N$18</f>
        <v>37877.379999999997</v>
      </c>
      <c r="J57" s="22">
        <f>RESUMO!$N$18</f>
        <v>37877.379999999997</v>
      </c>
      <c r="K57" s="22">
        <f>RESUMO!$N$18</f>
        <v>37877.379999999997</v>
      </c>
      <c r="L57" s="22">
        <f>RESUMO!$N$18</f>
        <v>37877.379999999997</v>
      </c>
      <c r="M57" s="22">
        <f>RESUMO!$N$18</f>
        <v>37877.379999999997</v>
      </c>
      <c r="N57" s="22">
        <f>RESUMO!$N$18</f>
        <v>37877.379999999997</v>
      </c>
      <c r="O57" s="22">
        <f>RESUMO!$N$18</f>
        <v>37877.379999999997</v>
      </c>
      <c r="P57" s="22">
        <f>RESUMO!$N$18</f>
        <v>37877.379999999997</v>
      </c>
      <c r="Q57" s="22">
        <f>RESUMO!$N$18</f>
        <v>37877.379999999997</v>
      </c>
      <c r="R57" s="22">
        <f>RESUMO!$N$18</f>
        <v>37877.379999999997</v>
      </c>
      <c r="S57" s="22">
        <f>RESUMO!$N$18</f>
        <v>37877.379999999997</v>
      </c>
      <c r="T57" s="22">
        <f>RESUMO!$N$18</f>
        <v>37877.379999999997</v>
      </c>
      <c r="U57" s="22">
        <f>RESUMO!$N$18</f>
        <v>37877.379999999997</v>
      </c>
      <c r="V57" s="22">
        <f>RESUMO!$N$18</f>
        <v>37877.379999999997</v>
      </c>
      <c r="W57" s="22">
        <f>RESUMO!$N$18</f>
        <v>37877.379999999997</v>
      </c>
    </row>
    <row r="58" spans="2:23" ht="16.149999999999999" customHeight="1">
      <c r="B58" s="635">
        <f>B29</f>
        <v>7</v>
      </c>
      <c r="C58" s="635" t="str">
        <f>C29</f>
        <v>Apoio ao Processamento de Dados e T.I.</v>
      </c>
      <c r="D58" s="82">
        <f>CFF!D59/RESUMO!$H$19</f>
        <v>1.6666666666666666E-2</v>
      </c>
      <c r="E58" s="82">
        <f>CFF!E59/RESUMO!$H$19</f>
        <v>1.6666666666666666E-2</v>
      </c>
      <c r="F58" s="82">
        <f>CFF!F59/RESUMO!$H$19</f>
        <v>1.6666666666666666E-2</v>
      </c>
      <c r="G58" s="82">
        <f>CFF!G59/RESUMO!$H$19</f>
        <v>1.6666666666666666E-2</v>
      </c>
      <c r="H58" s="82">
        <f>CFF!H59/RESUMO!$H$19</f>
        <v>1.6666666666666666E-2</v>
      </c>
      <c r="I58" s="82">
        <f>CFF!I59/RESUMO!$H$19</f>
        <v>1.6666666666666666E-2</v>
      </c>
      <c r="J58" s="82">
        <f>CFF!J59/RESUMO!$H$19</f>
        <v>1.6666666666666666E-2</v>
      </c>
      <c r="K58" s="82">
        <f>CFF!K59/RESUMO!$H$19</f>
        <v>1.6666666666666666E-2</v>
      </c>
      <c r="L58" s="82">
        <f>CFF!L59/RESUMO!$H$19</f>
        <v>1.6666666666666666E-2</v>
      </c>
      <c r="M58" s="82">
        <f>CFF!M59/RESUMO!$H$19</f>
        <v>1.6666666666666666E-2</v>
      </c>
      <c r="N58" s="82">
        <f>CFF!N59/RESUMO!$H$19</f>
        <v>1.6666666666666666E-2</v>
      </c>
      <c r="O58" s="82">
        <f>CFF!O59/RESUMO!$H$19</f>
        <v>1.6666666666666666E-2</v>
      </c>
      <c r="P58" s="82">
        <f>CFF!P59/RESUMO!$H$19</f>
        <v>1.6666666666666666E-2</v>
      </c>
      <c r="Q58" s="82">
        <f>CFF!Q59/RESUMO!$H$19</f>
        <v>1.6666666666666666E-2</v>
      </c>
      <c r="R58" s="82">
        <f>CFF!R59/RESUMO!$H$19</f>
        <v>1.6666666666666666E-2</v>
      </c>
      <c r="S58" s="82">
        <f>CFF!S59/RESUMO!$H$19</f>
        <v>1.6666666666666666E-2</v>
      </c>
      <c r="T58" s="82">
        <f>CFF!T59/RESUMO!$H$19</f>
        <v>1.6666666666666666E-2</v>
      </c>
      <c r="U58" s="82">
        <f>CFF!U59/RESUMO!$H$19</f>
        <v>1.6666666666666666E-2</v>
      </c>
      <c r="V58" s="82">
        <f>CFF!V59/RESUMO!$H$19</f>
        <v>1.6666666666666666E-2</v>
      </c>
      <c r="W58" s="82">
        <f>CFF!W59/RESUMO!$H$19</f>
        <v>1.6666666666666666E-2</v>
      </c>
    </row>
    <row r="59" spans="2:23" ht="16.149999999999999" customHeight="1">
      <c r="B59" s="636"/>
      <c r="C59" s="636"/>
      <c r="D59" s="22">
        <f>RESUMO!$N$19</f>
        <v>44750.65</v>
      </c>
      <c r="E59" s="22">
        <f>RESUMO!$N$19</f>
        <v>44750.65</v>
      </c>
      <c r="F59" s="22">
        <f>RESUMO!$N$19</f>
        <v>44750.65</v>
      </c>
      <c r="G59" s="22">
        <f>RESUMO!$N$19</f>
        <v>44750.65</v>
      </c>
      <c r="H59" s="22">
        <f>RESUMO!$N$19</f>
        <v>44750.65</v>
      </c>
      <c r="I59" s="22">
        <f>RESUMO!$N$19</f>
        <v>44750.65</v>
      </c>
      <c r="J59" s="22">
        <f>RESUMO!$N$19</f>
        <v>44750.65</v>
      </c>
      <c r="K59" s="22">
        <f>RESUMO!$N$19</f>
        <v>44750.65</v>
      </c>
      <c r="L59" s="22">
        <f>RESUMO!$N$19</f>
        <v>44750.65</v>
      </c>
      <c r="M59" s="22">
        <f>RESUMO!$N$19</f>
        <v>44750.65</v>
      </c>
      <c r="N59" s="22">
        <f>RESUMO!$N$19</f>
        <v>44750.65</v>
      </c>
      <c r="O59" s="22">
        <f>RESUMO!$N$19</f>
        <v>44750.65</v>
      </c>
      <c r="P59" s="22">
        <f>RESUMO!$N$19</f>
        <v>44750.65</v>
      </c>
      <c r="Q59" s="22">
        <f>RESUMO!$N$19</f>
        <v>44750.65</v>
      </c>
      <c r="R59" s="22">
        <f>RESUMO!$N$19</f>
        <v>44750.65</v>
      </c>
      <c r="S59" s="22">
        <f>RESUMO!$N$19</f>
        <v>44750.65</v>
      </c>
      <c r="T59" s="22">
        <f>RESUMO!$N$19</f>
        <v>44750.65</v>
      </c>
      <c r="U59" s="22">
        <f>RESUMO!$N$19</f>
        <v>44750.65</v>
      </c>
      <c r="V59" s="22">
        <f>RESUMO!$N$19</f>
        <v>44750.65</v>
      </c>
      <c r="W59" s="22">
        <f>RESUMO!$N$19</f>
        <v>44750.65</v>
      </c>
    </row>
    <row r="60" spans="2:23" ht="16.149999999999999" customHeight="1">
      <c r="B60" s="635">
        <f>B31</f>
        <v>8</v>
      </c>
      <c r="C60" s="635" t="str">
        <f>C31</f>
        <v>Consultoria Especializada</v>
      </c>
      <c r="D60" s="82">
        <f>CFF!D61/RESUMO!$H$20</f>
        <v>1.6666666666666666E-2</v>
      </c>
      <c r="E60" s="82">
        <f>CFF!E61/RESUMO!$H$20</f>
        <v>1.6666666666666666E-2</v>
      </c>
      <c r="F60" s="82">
        <f>CFF!F61/RESUMO!$H$20</f>
        <v>1.6666666666666666E-2</v>
      </c>
      <c r="G60" s="82">
        <f>CFF!G61/RESUMO!$H$20</f>
        <v>1.6666666666666666E-2</v>
      </c>
      <c r="H60" s="82">
        <f>CFF!H61/RESUMO!$H$20</f>
        <v>1.6666666666666666E-2</v>
      </c>
      <c r="I60" s="82">
        <f>CFF!I61/RESUMO!$H$20</f>
        <v>1.6666666666666666E-2</v>
      </c>
      <c r="J60" s="82">
        <f>CFF!J61/RESUMO!$H$20</f>
        <v>1.6666666666666666E-2</v>
      </c>
      <c r="K60" s="82">
        <f>CFF!K61/RESUMO!$H$20</f>
        <v>1.6666666666666666E-2</v>
      </c>
      <c r="L60" s="82">
        <f>CFF!L61/RESUMO!$H$20</f>
        <v>1.6666666666666666E-2</v>
      </c>
      <c r="M60" s="82">
        <f>CFF!M61/RESUMO!$H$20</f>
        <v>1.6666666666666666E-2</v>
      </c>
      <c r="N60" s="82">
        <f>CFF!N61/RESUMO!$H$20</f>
        <v>1.6666666666666666E-2</v>
      </c>
      <c r="O60" s="82">
        <f>CFF!O61/RESUMO!$H$20</f>
        <v>1.6666666666666666E-2</v>
      </c>
      <c r="P60" s="82">
        <f>CFF!P61/RESUMO!$H$20</f>
        <v>1.6666666666666666E-2</v>
      </c>
      <c r="Q60" s="82">
        <f>CFF!Q61/RESUMO!$H$20</f>
        <v>1.6666666666666666E-2</v>
      </c>
      <c r="R60" s="82">
        <f>CFF!R61/RESUMO!$H$20</f>
        <v>1.6666666666666666E-2</v>
      </c>
      <c r="S60" s="82">
        <f>CFF!S61/RESUMO!$H$20</f>
        <v>1.6666666666666666E-2</v>
      </c>
      <c r="T60" s="82">
        <f>CFF!T61/RESUMO!$H$20</f>
        <v>1.6666666666666666E-2</v>
      </c>
      <c r="U60" s="82">
        <f>CFF!U61/RESUMO!$H$20</f>
        <v>1.6666666666666666E-2</v>
      </c>
      <c r="V60" s="82">
        <f>CFF!V61/RESUMO!$H$20</f>
        <v>1.6666666666666666E-2</v>
      </c>
      <c r="W60" s="82">
        <f>CFF!W61/RESUMO!$H$20</f>
        <v>1.6666666666666666E-2</v>
      </c>
    </row>
    <row r="61" spans="2:23" ht="16.149999999999999" customHeight="1">
      <c r="B61" s="636"/>
      <c r="C61" s="636"/>
      <c r="D61" s="22">
        <f>RESUMO!$N$20</f>
        <v>1477.2350000000001</v>
      </c>
      <c r="E61" s="22">
        <f>RESUMO!$N$20</f>
        <v>1477.2350000000001</v>
      </c>
      <c r="F61" s="22">
        <f>RESUMO!$N$20</f>
        <v>1477.2350000000001</v>
      </c>
      <c r="G61" s="22">
        <f>RESUMO!$N$20</f>
        <v>1477.2350000000001</v>
      </c>
      <c r="H61" s="22">
        <f>RESUMO!$N$20</f>
        <v>1477.2350000000001</v>
      </c>
      <c r="I61" s="22">
        <f>RESUMO!$N$20</f>
        <v>1477.2350000000001</v>
      </c>
      <c r="J61" s="22">
        <f>RESUMO!$N$20</f>
        <v>1477.2350000000001</v>
      </c>
      <c r="K61" s="22">
        <f>RESUMO!$N$20</f>
        <v>1477.2350000000001</v>
      </c>
      <c r="L61" s="22">
        <f>RESUMO!$N$20</f>
        <v>1477.2350000000001</v>
      </c>
      <c r="M61" s="22">
        <f>RESUMO!$N$20</f>
        <v>1477.2350000000001</v>
      </c>
      <c r="N61" s="22">
        <f>RESUMO!$N$20</f>
        <v>1477.2350000000001</v>
      </c>
      <c r="O61" s="22">
        <f>RESUMO!$N$20</f>
        <v>1477.2350000000001</v>
      </c>
      <c r="P61" s="22">
        <f>RESUMO!$N$20</f>
        <v>1477.2350000000001</v>
      </c>
      <c r="Q61" s="22">
        <f>RESUMO!$N$20</f>
        <v>1477.2350000000001</v>
      </c>
      <c r="R61" s="22">
        <f>RESUMO!$N$20</f>
        <v>1477.2350000000001</v>
      </c>
      <c r="S61" s="22">
        <f>RESUMO!$N$20</f>
        <v>1477.2350000000001</v>
      </c>
      <c r="T61" s="22">
        <f>RESUMO!$N$20</f>
        <v>1477.2350000000001</v>
      </c>
      <c r="U61" s="22">
        <f>RESUMO!$N$20</f>
        <v>1477.2350000000001</v>
      </c>
      <c r="V61" s="22">
        <f>RESUMO!$N$20</f>
        <v>1477.2350000000001</v>
      </c>
      <c r="W61" s="22">
        <f>RESUMO!$N$20</f>
        <v>1477.2350000000001</v>
      </c>
    </row>
    <row r="62" spans="2:23" ht="16.149999999999999" customHeight="1">
      <c r="B62" s="635">
        <f>B33</f>
        <v>9</v>
      </c>
      <c r="C62" s="635" t="str">
        <f>C33</f>
        <v>Apoio na Gestão de Projetos</v>
      </c>
      <c r="D62" s="82">
        <f>CFF!D63/RESUMO!$H$21</f>
        <v>1.6666666666666666E-2</v>
      </c>
      <c r="E62" s="82">
        <f>CFF!E63/RESUMO!$H$21</f>
        <v>1.6666666666666666E-2</v>
      </c>
      <c r="F62" s="82">
        <f>CFF!F63/RESUMO!$H$21</f>
        <v>1.6666666666666666E-2</v>
      </c>
      <c r="G62" s="82">
        <f>CFF!G63/RESUMO!$H$21</f>
        <v>1.6666666666666666E-2</v>
      </c>
      <c r="H62" s="82">
        <f>CFF!H63/RESUMO!$H$21</f>
        <v>1.6666666666666666E-2</v>
      </c>
      <c r="I62" s="82">
        <f>CFF!I63/RESUMO!$H$21</f>
        <v>1.6666666666666666E-2</v>
      </c>
      <c r="J62" s="82">
        <f>CFF!J63/RESUMO!$H$21</f>
        <v>1.6666666666666666E-2</v>
      </c>
      <c r="K62" s="82">
        <f>CFF!K63/RESUMO!$H$21</f>
        <v>1.6666666666666666E-2</v>
      </c>
      <c r="L62" s="82">
        <f>CFF!L63/RESUMO!$H$21</f>
        <v>1.6666666666666666E-2</v>
      </c>
      <c r="M62" s="82">
        <f>CFF!M63/RESUMO!$H$21</f>
        <v>1.6666666666666666E-2</v>
      </c>
      <c r="N62" s="82">
        <f>CFF!N63/RESUMO!$H$21</f>
        <v>1.6666666666666666E-2</v>
      </c>
      <c r="O62" s="82">
        <f>CFF!O63/RESUMO!$H$21</f>
        <v>1.6666666666666666E-2</v>
      </c>
      <c r="P62" s="82">
        <f>CFF!P63/RESUMO!$H$21</f>
        <v>1.6666666666666666E-2</v>
      </c>
      <c r="Q62" s="82">
        <f>CFF!Q63/RESUMO!$H$21</f>
        <v>1.6666666666666666E-2</v>
      </c>
      <c r="R62" s="82">
        <f>CFF!R63/RESUMO!$H$21</f>
        <v>1.6666666666666666E-2</v>
      </c>
      <c r="S62" s="82">
        <f>CFF!S63/RESUMO!$H$21</f>
        <v>1.6666666666666666E-2</v>
      </c>
      <c r="T62" s="82">
        <f>CFF!T63/RESUMO!$H$21</f>
        <v>1.6666666666666666E-2</v>
      </c>
      <c r="U62" s="82">
        <f>CFF!U63/RESUMO!$H$21</f>
        <v>1.6666666666666666E-2</v>
      </c>
      <c r="V62" s="82">
        <f>CFF!V63/RESUMO!$H$21</f>
        <v>1.6666666666666666E-2</v>
      </c>
      <c r="W62" s="82">
        <f>CFF!W63/RESUMO!$H$21</f>
        <v>1.6666666666666666E-2</v>
      </c>
    </row>
    <row r="63" spans="2:23" ht="16.149999999999999" customHeight="1">
      <c r="B63" s="636"/>
      <c r="C63" s="636"/>
      <c r="D63" s="22">
        <f>RESUMO!$N$21</f>
        <v>11328.081666666667</v>
      </c>
      <c r="E63" s="22">
        <f>RESUMO!$N$21</f>
        <v>11328.081666666667</v>
      </c>
      <c r="F63" s="22">
        <f>RESUMO!$N$21</f>
        <v>11328.081666666667</v>
      </c>
      <c r="G63" s="22">
        <f>RESUMO!$N$21</f>
        <v>11328.081666666667</v>
      </c>
      <c r="H63" s="22">
        <f>RESUMO!$N$21</f>
        <v>11328.081666666667</v>
      </c>
      <c r="I63" s="22">
        <f>RESUMO!$N$21</f>
        <v>11328.081666666667</v>
      </c>
      <c r="J63" s="22">
        <f>RESUMO!$N$21</f>
        <v>11328.081666666667</v>
      </c>
      <c r="K63" s="22">
        <f>RESUMO!$N$21</f>
        <v>11328.081666666667</v>
      </c>
      <c r="L63" s="22">
        <f>RESUMO!$N$21</f>
        <v>11328.081666666667</v>
      </c>
      <c r="M63" s="22">
        <f>RESUMO!$N$21</f>
        <v>11328.081666666667</v>
      </c>
      <c r="N63" s="22">
        <f>RESUMO!$N$21</f>
        <v>11328.081666666667</v>
      </c>
      <c r="O63" s="22">
        <f>RESUMO!$N$21</f>
        <v>11328.081666666667</v>
      </c>
      <c r="P63" s="22">
        <f>RESUMO!$N$21</f>
        <v>11328.081666666667</v>
      </c>
      <c r="Q63" s="22">
        <f>RESUMO!$N$21</f>
        <v>11328.081666666667</v>
      </c>
      <c r="R63" s="22">
        <f>RESUMO!$N$21</f>
        <v>11328.081666666667</v>
      </c>
      <c r="S63" s="22">
        <f>RESUMO!$N$21</f>
        <v>11328.081666666667</v>
      </c>
      <c r="T63" s="22">
        <f>RESUMO!$N$21</f>
        <v>11328.081666666667</v>
      </c>
      <c r="U63" s="22">
        <f>RESUMO!$N$21</f>
        <v>11328.081666666667</v>
      </c>
      <c r="V63" s="22">
        <f>RESUMO!$N$21</f>
        <v>11328.081666666667</v>
      </c>
      <c r="W63" s="22">
        <f>RESUMO!$N$21</f>
        <v>11328.081666666667</v>
      </c>
    </row>
    <row r="64" spans="2:23" ht="16.149999999999999" customHeight="1">
      <c r="B64" s="635" t="str">
        <f>B35</f>
        <v>10</v>
      </c>
      <c r="C64" s="635" t="str">
        <f>C35</f>
        <v>Realização de Estudos, Levantamentos, Ensaios Especiais e Treinamentos</v>
      </c>
      <c r="D64" s="82">
        <f>CFF!D65/RESUMO!$H$22</f>
        <v>1.6666666666666666E-2</v>
      </c>
      <c r="E64" s="82">
        <f>CFF!E65/RESUMO!$H$22</f>
        <v>1.6666666666666666E-2</v>
      </c>
      <c r="F64" s="82">
        <f>CFF!F65/RESUMO!$H$22</f>
        <v>1.6666666666666666E-2</v>
      </c>
      <c r="G64" s="82">
        <f>CFF!G65/RESUMO!$H$22</f>
        <v>1.6666666666666666E-2</v>
      </c>
      <c r="H64" s="82">
        <f>CFF!H65/RESUMO!$H$22</f>
        <v>1.6666666666666666E-2</v>
      </c>
      <c r="I64" s="82">
        <f>CFF!I65/RESUMO!$H$22</f>
        <v>1.6666666666666666E-2</v>
      </c>
      <c r="J64" s="82">
        <f>CFF!J65/RESUMO!$H$22</f>
        <v>1.6666666666666666E-2</v>
      </c>
      <c r="K64" s="82">
        <f>CFF!K65/RESUMO!$H$22</f>
        <v>1.6666666666666666E-2</v>
      </c>
      <c r="L64" s="82">
        <f>CFF!L65/RESUMO!$H$22</f>
        <v>1.6666666666666666E-2</v>
      </c>
      <c r="M64" s="82">
        <f>CFF!M65/RESUMO!$H$22</f>
        <v>1.6666666666666666E-2</v>
      </c>
      <c r="N64" s="82">
        <f>CFF!N65/RESUMO!$H$22</f>
        <v>1.6666666666666666E-2</v>
      </c>
      <c r="O64" s="82">
        <f>CFF!O65/RESUMO!$H$22</f>
        <v>1.6666666666666666E-2</v>
      </c>
      <c r="P64" s="82">
        <f>CFF!P65/RESUMO!$H$22</f>
        <v>1.6666666666666666E-2</v>
      </c>
      <c r="Q64" s="82">
        <f>CFF!Q65/RESUMO!$H$22</f>
        <v>1.6666666666666666E-2</v>
      </c>
      <c r="R64" s="82">
        <f>CFF!R65/RESUMO!$H$22</f>
        <v>1.6666666666666666E-2</v>
      </c>
      <c r="S64" s="82">
        <f>CFF!S65/RESUMO!$H$22</f>
        <v>1.6666666666666666E-2</v>
      </c>
      <c r="T64" s="82">
        <f>CFF!T65/RESUMO!$H$22</f>
        <v>1.6666666666666666E-2</v>
      </c>
      <c r="U64" s="82">
        <f>CFF!U65/RESUMO!$H$22</f>
        <v>1.6666666666666666E-2</v>
      </c>
      <c r="V64" s="82">
        <f>CFF!V65/RESUMO!$H$22</f>
        <v>1.6666666666666666E-2</v>
      </c>
      <c r="W64" s="82">
        <f>CFF!W65/RESUMO!$H$22</f>
        <v>1.6666666666666666E-2</v>
      </c>
    </row>
    <row r="65" spans="1:36" ht="16.149999999999999" customHeight="1">
      <c r="B65" s="636"/>
      <c r="C65" s="636"/>
      <c r="D65" s="22">
        <f>RESUMO!$N$22</f>
        <v>10213.767166666667</v>
      </c>
      <c r="E65" s="22">
        <f>RESUMO!$N$22</f>
        <v>10213.767166666667</v>
      </c>
      <c r="F65" s="22">
        <f>RESUMO!$N$22</f>
        <v>10213.767166666667</v>
      </c>
      <c r="G65" s="22">
        <f>RESUMO!$N$22</f>
        <v>10213.767166666667</v>
      </c>
      <c r="H65" s="22">
        <f>RESUMO!$N$22</f>
        <v>10213.767166666667</v>
      </c>
      <c r="I65" s="22">
        <f>RESUMO!$N$22</f>
        <v>10213.767166666667</v>
      </c>
      <c r="J65" s="22">
        <f>RESUMO!$N$22</f>
        <v>10213.767166666667</v>
      </c>
      <c r="K65" s="22">
        <f>RESUMO!$N$22</f>
        <v>10213.767166666667</v>
      </c>
      <c r="L65" s="22">
        <f>RESUMO!$N$22</f>
        <v>10213.767166666667</v>
      </c>
      <c r="M65" s="22">
        <f>RESUMO!$N$22</f>
        <v>10213.767166666667</v>
      </c>
      <c r="N65" s="22">
        <f>RESUMO!$N$22</f>
        <v>10213.767166666667</v>
      </c>
      <c r="O65" s="22">
        <f>RESUMO!$N$22</f>
        <v>10213.767166666667</v>
      </c>
      <c r="P65" s="22">
        <f>RESUMO!$N$22</f>
        <v>10213.767166666667</v>
      </c>
      <c r="Q65" s="22">
        <f>RESUMO!$N$22</f>
        <v>10213.767166666667</v>
      </c>
      <c r="R65" s="22">
        <f>RESUMO!$N$22</f>
        <v>10213.767166666667</v>
      </c>
      <c r="S65" s="22">
        <f>RESUMO!$N$22</f>
        <v>10213.767166666667</v>
      </c>
      <c r="T65" s="22">
        <f>RESUMO!$N$22</f>
        <v>10213.767166666667</v>
      </c>
      <c r="U65" s="22">
        <f>RESUMO!$N$22</f>
        <v>10213.767166666667</v>
      </c>
      <c r="V65" s="22">
        <f>RESUMO!$N$22</f>
        <v>10213.767166666667</v>
      </c>
      <c r="W65" s="22">
        <f>RESUMO!$N$22</f>
        <v>10213.767166666667</v>
      </c>
    </row>
    <row r="66" spans="1:36" ht="16.149999999999999" customHeight="1">
      <c r="B66" s="645" t="s">
        <v>16</v>
      </c>
      <c r="C66" s="646"/>
      <c r="D66" s="83">
        <f>D67/RESUMO!$H$24</f>
        <v>1.666666666666667E-2</v>
      </c>
      <c r="E66" s="83">
        <f>E67/RESUMO!$H$24</f>
        <v>1.666666666666667E-2</v>
      </c>
      <c r="F66" s="83">
        <f>F67/RESUMO!$H$24</f>
        <v>1.666666666666667E-2</v>
      </c>
      <c r="G66" s="83">
        <f>G67/RESUMO!$H$24</f>
        <v>1.666666666666667E-2</v>
      </c>
      <c r="H66" s="83">
        <f>H67/RESUMO!$H$24</f>
        <v>1.666666666666667E-2</v>
      </c>
      <c r="I66" s="83">
        <f>I67/RESUMO!$H$24</f>
        <v>1.666666666666667E-2</v>
      </c>
      <c r="J66" s="83">
        <f>J67/RESUMO!$H$24</f>
        <v>1.666666666666667E-2</v>
      </c>
      <c r="K66" s="83">
        <f>K67/RESUMO!$H$24</f>
        <v>1.666666666666667E-2</v>
      </c>
      <c r="L66" s="83">
        <f>L67/RESUMO!$H$24</f>
        <v>1.666666666666667E-2</v>
      </c>
      <c r="M66" s="83">
        <f>M67/RESUMO!$H$24</f>
        <v>1.666666666666667E-2</v>
      </c>
      <c r="N66" s="83">
        <f>N67/RESUMO!$H$24</f>
        <v>1.666666666666667E-2</v>
      </c>
      <c r="O66" s="83">
        <f>O67/RESUMO!$H$24</f>
        <v>1.666666666666667E-2</v>
      </c>
      <c r="P66" s="83">
        <f>P67/RESUMO!$H$24</f>
        <v>1.666666666666667E-2</v>
      </c>
      <c r="Q66" s="83">
        <f>Q67/RESUMO!$H$24</f>
        <v>1.666666666666667E-2</v>
      </c>
      <c r="R66" s="83">
        <f>R67/RESUMO!$H$24</f>
        <v>1.666666666666667E-2</v>
      </c>
      <c r="S66" s="83">
        <f>S67/RESUMO!$H$24</f>
        <v>1.666666666666667E-2</v>
      </c>
      <c r="T66" s="83">
        <f>T67/RESUMO!$H$24</f>
        <v>1.666666666666667E-2</v>
      </c>
      <c r="U66" s="83">
        <f>U67/RESUMO!$H$24</f>
        <v>1.666666666666667E-2</v>
      </c>
      <c r="V66" s="83">
        <f>V67/RESUMO!$H$24</f>
        <v>1.666666666666667E-2</v>
      </c>
      <c r="W66" s="83">
        <f>W67/RESUMO!$H$24</f>
        <v>1.666666666666667E-2</v>
      </c>
    </row>
    <row r="67" spans="1:36" ht="16.149999999999999" customHeight="1">
      <c r="B67" s="647"/>
      <c r="C67" s="648"/>
      <c r="D67" s="84">
        <f>SUM(D45,D47,D49,D51,D53,D55,D57,D59,D61,D63,D65)</f>
        <v>1008492.2438333334</v>
      </c>
      <c r="E67" s="84">
        <f>SUM(E45,E47,E49,E51,E53,E55,E57,E59,E61,E63,E65)</f>
        <v>1008492.2438333334</v>
      </c>
      <c r="F67" s="84">
        <f t="shared" ref="F67:W67" si="21">SUM(F45,F47,F49,F51,F53,F55,F57,F59,F61,F63,F65)</f>
        <v>1008492.2438333334</v>
      </c>
      <c r="G67" s="84">
        <f t="shared" si="21"/>
        <v>1008492.2438333334</v>
      </c>
      <c r="H67" s="84">
        <f t="shared" si="21"/>
        <v>1008492.2438333334</v>
      </c>
      <c r="I67" s="84">
        <f t="shared" si="21"/>
        <v>1008492.2438333334</v>
      </c>
      <c r="J67" s="84">
        <f t="shared" si="21"/>
        <v>1008492.2438333334</v>
      </c>
      <c r="K67" s="84">
        <f t="shared" si="21"/>
        <v>1008492.2438333334</v>
      </c>
      <c r="L67" s="84">
        <f t="shared" si="21"/>
        <v>1008492.2438333334</v>
      </c>
      <c r="M67" s="84">
        <f t="shared" si="21"/>
        <v>1008492.2438333334</v>
      </c>
      <c r="N67" s="84">
        <f t="shared" si="21"/>
        <v>1008492.2438333334</v>
      </c>
      <c r="O67" s="84">
        <f t="shared" si="21"/>
        <v>1008492.2438333334</v>
      </c>
      <c r="P67" s="84">
        <f t="shared" si="21"/>
        <v>1008492.2438333334</v>
      </c>
      <c r="Q67" s="84">
        <f t="shared" si="21"/>
        <v>1008492.2438333334</v>
      </c>
      <c r="R67" s="84">
        <f t="shared" si="21"/>
        <v>1008492.2438333334</v>
      </c>
      <c r="S67" s="84">
        <f t="shared" si="21"/>
        <v>1008492.2438333334</v>
      </c>
      <c r="T67" s="84">
        <f t="shared" si="21"/>
        <v>1008492.2438333334</v>
      </c>
      <c r="U67" s="84">
        <f t="shared" si="21"/>
        <v>1008492.2438333334</v>
      </c>
      <c r="V67" s="84">
        <f t="shared" si="21"/>
        <v>1008492.2438333334</v>
      </c>
      <c r="W67" s="84">
        <f t="shared" si="21"/>
        <v>1008492.2438333334</v>
      </c>
    </row>
    <row r="68" spans="1:36" ht="16.149999999999999" customHeight="1">
      <c r="B68" s="645" t="s">
        <v>42</v>
      </c>
      <c r="C68" s="649"/>
      <c r="D68" s="537">
        <f>W39+D66</f>
        <v>0.35</v>
      </c>
      <c r="E68" s="537">
        <f>D68+E66</f>
        <v>0.36666666666666664</v>
      </c>
      <c r="F68" s="537">
        <f t="shared" ref="F68:F69" si="22">E68+F66</f>
        <v>0.3833333333333333</v>
      </c>
      <c r="G68" s="537">
        <f t="shared" ref="G68:G69" si="23">F68+G66</f>
        <v>0.39999999999999997</v>
      </c>
      <c r="H68" s="537">
        <f t="shared" ref="H68:H69" si="24">G68+H66</f>
        <v>0.41666666666666663</v>
      </c>
      <c r="I68" s="537">
        <f t="shared" ref="I68:I69" si="25">H68+I66</f>
        <v>0.43333333333333329</v>
      </c>
      <c r="J68" s="537">
        <f t="shared" ref="J68:J69" si="26">I68+J66</f>
        <v>0.44999999999999996</v>
      </c>
      <c r="K68" s="537">
        <f t="shared" ref="K68:K69" si="27">J68+K66</f>
        <v>0.46666666666666662</v>
      </c>
      <c r="L68" s="537">
        <f t="shared" ref="L68:L69" si="28">K68+L66</f>
        <v>0.48333333333333328</v>
      </c>
      <c r="M68" s="537">
        <f t="shared" ref="M68:M69" si="29">L68+M66</f>
        <v>0.49999999999999994</v>
      </c>
      <c r="N68" s="537">
        <f t="shared" ref="N68:N69" si="30">M68+N66</f>
        <v>0.51666666666666661</v>
      </c>
      <c r="O68" s="537">
        <f t="shared" ref="O68:O69" si="31">N68+O66</f>
        <v>0.53333333333333333</v>
      </c>
      <c r="P68" s="537">
        <f t="shared" ref="P68:P69" si="32">O68+P66</f>
        <v>0.55000000000000004</v>
      </c>
      <c r="Q68" s="537">
        <f t="shared" ref="Q68:Q69" si="33">P68+Q66</f>
        <v>0.56666666666666676</v>
      </c>
      <c r="R68" s="537">
        <f t="shared" ref="R68:R69" si="34">Q68+R66</f>
        <v>0.58333333333333348</v>
      </c>
      <c r="S68" s="537">
        <f t="shared" ref="S68:S69" si="35">R68+S66</f>
        <v>0.6000000000000002</v>
      </c>
      <c r="T68" s="537">
        <f t="shared" ref="T68:T69" si="36">S68+T66</f>
        <v>0.61666666666666692</v>
      </c>
      <c r="U68" s="537">
        <f t="shared" ref="U68:U69" si="37">T68+U66</f>
        <v>0.63333333333333364</v>
      </c>
      <c r="V68" s="537">
        <f t="shared" ref="V68:V69" si="38">U68+V66</f>
        <v>0.65000000000000036</v>
      </c>
      <c r="W68" s="537">
        <f t="shared" ref="W68:W69" si="39">V68+W66</f>
        <v>0.66666666666666707</v>
      </c>
    </row>
    <row r="69" spans="1:36" ht="16.149999999999999" customHeight="1">
      <c r="B69" s="647"/>
      <c r="C69" s="650"/>
      <c r="D69" s="85">
        <f>W40+D67</f>
        <v>21178337.120500002</v>
      </c>
      <c r="E69" s="85">
        <f>D69+E67</f>
        <v>22186829.364333335</v>
      </c>
      <c r="F69" s="85">
        <f t="shared" si="22"/>
        <v>23195321.608166669</v>
      </c>
      <c r="G69" s="85">
        <f t="shared" si="23"/>
        <v>24203813.852000002</v>
      </c>
      <c r="H69" s="85">
        <f t="shared" si="24"/>
        <v>25212306.095833335</v>
      </c>
      <c r="I69" s="85">
        <f t="shared" si="25"/>
        <v>26220798.339666668</v>
      </c>
      <c r="J69" s="85">
        <f t="shared" si="26"/>
        <v>27229290.583500002</v>
      </c>
      <c r="K69" s="85">
        <f t="shared" si="27"/>
        <v>28237782.827333335</v>
      </c>
      <c r="L69" s="85">
        <f t="shared" si="28"/>
        <v>29246275.071166668</v>
      </c>
      <c r="M69" s="85">
        <f t="shared" si="29"/>
        <v>30254767.315000001</v>
      </c>
      <c r="N69" s="85">
        <f t="shared" si="30"/>
        <v>31263259.558833335</v>
      </c>
      <c r="O69" s="85">
        <f t="shared" si="31"/>
        <v>32271751.802666668</v>
      </c>
      <c r="P69" s="85">
        <f t="shared" si="32"/>
        <v>33280244.046500001</v>
      </c>
      <c r="Q69" s="85">
        <f t="shared" si="33"/>
        <v>34288736.290333338</v>
      </c>
      <c r="R69" s="85">
        <f t="shared" si="34"/>
        <v>35297228.534166671</v>
      </c>
      <c r="S69" s="85">
        <f t="shared" si="35"/>
        <v>36305720.778000005</v>
      </c>
      <c r="T69" s="85">
        <f t="shared" si="36"/>
        <v>37314213.021833338</v>
      </c>
      <c r="U69" s="85">
        <f t="shared" si="37"/>
        <v>38322705.265666671</v>
      </c>
      <c r="V69" s="85">
        <f t="shared" si="38"/>
        <v>39331197.509500004</v>
      </c>
      <c r="W69" s="85">
        <f t="shared" si="39"/>
        <v>40339689.753333338</v>
      </c>
    </row>
    <row r="70" spans="1:36" ht="16.350000000000001" customHeight="1">
      <c r="B70" s="77"/>
      <c r="C70" s="77"/>
      <c r="D70" s="86"/>
      <c r="E70" s="86"/>
      <c r="F70" s="86"/>
      <c r="G70" s="86"/>
      <c r="H70" s="86"/>
      <c r="I70" s="86"/>
      <c r="J70" s="86"/>
      <c r="K70" s="86"/>
      <c r="L70" s="86"/>
      <c r="M70" s="86"/>
      <c r="N70" s="86"/>
      <c r="O70" s="86"/>
      <c r="P70" s="86"/>
      <c r="Q70" s="86"/>
      <c r="R70" s="86"/>
      <c r="S70" s="86"/>
      <c r="T70" s="86"/>
      <c r="U70" s="86"/>
      <c r="V70" s="86"/>
      <c r="W70" s="86"/>
    </row>
    <row r="71" spans="1:36" ht="16.149999999999999" customHeight="1">
      <c r="A71" s="2"/>
      <c r="B71" s="641" t="s">
        <v>39</v>
      </c>
      <c r="C71" s="641" t="s">
        <v>40</v>
      </c>
      <c r="D71" s="643" t="s">
        <v>41</v>
      </c>
      <c r="E71" s="644"/>
      <c r="F71" s="644"/>
      <c r="G71" s="644"/>
      <c r="H71" s="644"/>
      <c r="I71" s="644"/>
      <c r="J71" s="644"/>
      <c r="K71" s="644"/>
      <c r="L71" s="644"/>
      <c r="M71" s="644"/>
      <c r="N71" s="644"/>
      <c r="O71" s="644"/>
      <c r="P71" s="644"/>
      <c r="Q71" s="644"/>
      <c r="R71" s="644"/>
      <c r="S71" s="644"/>
      <c r="T71" s="644"/>
      <c r="U71" s="644"/>
      <c r="V71" s="644"/>
      <c r="W71" s="644"/>
      <c r="X71" s="77"/>
      <c r="Y71" s="77"/>
      <c r="Z71" s="77"/>
      <c r="AA71" s="77"/>
      <c r="AB71" s="77"/>
      <c r="AC71" s="77"/>
      <c r="AD71" s="77"/>
      <c r="AE71" s="77"/>
      <c r="AF71" s="77"/>
      <c r="AG71" s="77"/>
      <c r="AH71" s="77"/>
      <c r="AI71" s="77"/>
      <c r="AJ71" s="79"/>
    </row>
    <row r="72" spans="1:36" ht="16.149999999999999" customHeight="1">
      <c r="A72" s="2"/>
      <c r="B72" s="642"/>
      <c r="C72" s="642"/>
      <c r="D72" s="81">
        <v>1230</v>
      </c>
      <c r="E72" s="81">
        <f>D72+30</f>
        <v>1260</v>
      </c>
      <c r="F72" s="81">
        <f t="shared" ref="F72" si="40">E72+30</f>
        <v>1290</v>
      </c>
      <c r="G72" s="81">
        <f t="shared" ref="G72" si="41">F72+30</f>
        <v>1320</v>
      </c>
      <c r="H72" s="81">
        <f t="shared" ref="H72" si="42">G72+30</f>
        <v>1350</v>
      </c>
      <c r="I72" s="81">
        <f t="shared" ref="I72" si="43">H72+30</f>
        <v>1380</v>
      </c>
      <c r="J72" s="81">
        <f t="shared" ref="J72" si="44">I72+30</f>
        <v>1410</v>
      </c>
      <c r="K72" s="81">
        <f t="shared" ref="K72" si="45">J72+30</f>
        <v>1440</v>
      </c>
      <c r="L72" s="81">
        <f t="shared" ref="L72" si="46">K72+30</f>
        <v>1470</v>
      </c>
      <c r="M72" s="81">
        <f t="shared" ref="M72" si="47">L72+30</f>
        <v>1500</v>
      </c>
      <c r="N72" s="81">
        <f t="shared" ref="N72" si="48">M72+30</f>
        <v>1530</v>
      </c>
      <c r="O72" s="81">
        <f t="shared" ref="O72" si="49">N72+30</f>
        <v>1560</v>
      </c>
      <c r="P72" s="81">
        <f t="shared" ref="P72" si="50">O72+30</f>
        <v>1590</v>
      </c>
      <c r="Q72" s="81">
        <f t="shared" ref="Q72" si="51">P72+30</f>
        <v>1620</v>
      </c>
      <c r="R72" s="81">
        <f t="shared" ref="R72" si="52">Q72+30</f>
        <v>1650</v>
      </c>
      <c r="S72" s="81">
        <f t="shared" ref="S72" si="53">R72+30</f>
        <v>1680</v>
      </c>
      <c r="T72" s="81">
        <f t="shared" ref="T72" si="54">S72+30</f>
        <v>1710</v>
      </c>
      <c r="U72" s="81">
        <f t="shared" ref="U72" si="55">T72+30</f>
        <v>1740</v>
      </c>
      <c r="V72" s="81">
        <f t="shared" ref="V72" si="56">U72+30</f>
        <v>1770</v>
      </c>
      <c r="W72" s="81">
        <f t="shared" ref="W72" si="57">V72+30</f>
        <v>1800</v>
      </c>
      <c r="X72" s="77"/>
      <c r="Y72" s="77"/>
      <c r="Z72" s="77"/>
      <c r="AA72" s="77"/>
      <c r="AB72" s="77"/>
      <c r="AC72" s="77"/>
      <c r="AD72" s="77"/>
      <c r="AE72" s="77"/>
      <c r="AF72" s="77"/>
      <c r="AG72" s="77"/>
      <c r="AH72" s="77"/>
      <c r="AI72" s="77"/>
      <c r="AJ72" s="79"/>
    </row>
    <row r="73" spans="1:36" ht="16.149999999999999" customHeight="1">
      <c r="A73" s="2"/>
      <c r="B73" s="635">
        <f>B44</f>
        <v>1</v>
      </c>
      <c r="C73" s="635" t="str">
        <f>C44</f>
        <v>Coordenação Geral</v>
      </c>
      <c r="D73" s="82">
        <f>IFERROR(CFF!D74/RESUMO!$H$12,0)</f>
        <v>1.6666666666666666E-2</v>
      </c>
      <c r="E73" s="82">
        <f>IFERROR(CFF!E74/RESUMO!$H$12,0)</f>
        <v>1.6666666666666666E-2</v>
      </c>
      <c r="F73" s="82">
        <f>IFERROR(CFF!F74/RESUMO!$H$12,0)</f>
        <v>1.6666666666666666E-2</v>
      </c>
      <c r="G73" s="82">
        <f>IFERROR(CFF!G74/RESUMO!$H$12,0)</f>
        <v>1.6666666666666666E-2</v>
      </c>
      <c r="H73" s="82">
        <f>IFERROR(CFF!H74/RESUMO!$H$12,0)</f>
        <v>1.6666666666666666E-2</v>
      </c>
      <c r="I73" s="82">
        <f>IFERROR(CFF!I74/RESUMO!$H$12,0)</f>
        <v>1.6666666666666666E-2</v>
      </c>
      <c r="J73" s="82">
        <f>IFERROR(CFF!J74/RESUMO!$H$12,0)</f>
        <v>1.6666666666666666E-2</v>
      </c>
      <c r="K73" s="82">
        <f>IFERROR(CFF!K74/RESUMO!$H$12,0)</f>
        <v>1.6666666666666666E-2</v>
      </c>
      <c r="L73" s="82">
        <f>IFERROR(CFF!L74/RESUMO!$H$12,0)</f>
        <v>1.6666666666666666E-2</v>
      </c>
      <c r="M73" s="82">
        <f>IFERROR(CFF!M74/RESUMO!$H$12,0)</f>
        <v>1.6666666666666666E-2</v>
      </c>
      <c r="N73" s="82">
        <f>IFERROR(CFF!N74/RESUMO!$H$12,0)</f>
        <v>1.6666666666666666E-2</v>
      </c>
      <c r="O73" s="82">
        <f>IFERROR(CFF!O74/RESUMO!$H$12,0)</f>
        <v>1.6666666666666666E-2</v>
      </c>
      <c r="P73" s="82">
        <f>IFERROR(CFF!P74/RESUMO!$H$12,0)</f>
        <v>1.6666666666666666E-2</v>
      </c>
      <c r="Q73" s="82">
        <f>IFERROR(CFF!Q74/RESUMO!$H$12,0)</f>
        <v>1.6666666666666666E-2</v>
      </c>
      <c r="R73" s="82">
        <f>IFERROR(CFF!R74/RESUMO!$H$12,0)</f>
        <v>1.6666666666666666E-2</v>
      </c>
      <c r="S73" s="82">
        <f>IFERROR(CFF!S74/RESUMO!$H$12,0)</f>
        <v>1.6666666666666666E-2</v>
      </c>
      <c r="T73" s="82">
        <f>IFERROR(CFF!T74/RESUMO!$H$12,0)</f>
        <v>1.6666666666666666E-2</v>
      </c>
      <c r="U73" s="82">
        <f>IFERROR(CFF!U74/RESUMO!$H$12,0)</f>
        <v>1.6666666666666666E-2</v>
      </c>
      <c r="V73" s="82">
        <f>IFERROR(CFF!V74/RESUMO!$H$12,0)</f>
        <v>1.6666666666666666E-2</v>
      </c>
      <c r="W73" s="82">
        <f>IFERROR(CFF!W74/RESUMO!$H$12,0)</f>
        <v>1.6666666666666666E-2</v>
      </c>
      <c r="X73" s="77"/>
      <c r="Y73" s="77"/>
      <c r="Z73" s="77"/>
      <c r="AA73" s="77"/>
      <c r="AB73" s="77"/>
      <c r="AC73" s="77"/>
      <c r="AD73" s="77"/>
      <c r="AE73" s="77"/>
      <c r="AF73" s="77"/>
      <c r="AG73" s="77"/>
      <c r="AH73" s="77"/>
      <c r="AI73" s="77"/>
      <c r="AJ73" s="79"/>
    </row>
    <row r="74" spans="1:36" ht="16.149999999999999" customHeight="1">
      <c r="A74" s="2"/>
      <c r="B74" s="636"/>
      <c r="C74" s="636"/>
      <c r="D74" s="22">
        <f>RESUMO!$N$12</f>
        <v>148158.14000000001</v>
      </c>
      <c r="E74" s="22">
        <f>RESUMO!$N$12</f>
        <v>148158.14000000001</v>
      </c>
      <c r="F74" s="22">
        <f>RESUMO!$N$12</f>
        <v>148158.14000000001</v>
      </c>
      <c r="G74" s="22">
        <f>RESUMO!$N$12</f>
        <v>148158.14000000001</v>
      </c>
      <c r="H74" s="22">
        <f>RESUMO!$N$12</f>
        <v>148158.14000000001</v>
      </c>
      <c r="I74" s="22">
        <f>RESUMO!$N$12</f>
        <v>148158.14000000001</v>
      </c>
      <c r="J74" s="22">
        <f>RESUMO!$N$12</f>
        <v>148158.14000000001</v>
      </c>
      <c r="K74" s="22">
        <f>RESUMO!$N$12</f>
        <v>148158.14000000001</v>
      </c>
      <c r="L74" s="22">
        <f>RESUMO!$N$12</f>
        <v>148158.14000000001</v>
      </c>
      <c r="M74" s="22">
        <f>RESUMO!$N$12</f>
        <v>148158.14000000001</v>
      </c>
      <c r="N74" s="22">
        <f>RESUMO!$N$12</f>
        <v>148158.14000000001</v>
      </c>
      <c r="O74" s="22">
        <f>RESUMO!$N$12</f>
        <v>148158.14000000001</v>
      </c>
      <c r="P74" s="22">
        <f>RESUMO!$N$12</f>
        <v>148158.14000000001</v>
      </c>
      <c r="Q74" s="22">
        <f>RESUMO!$N$12</f>
        <v>148158.14000000001</v>
      </c>
      <c r="R74" s="22">
        <f>RESUMO!$N$12</f>
        <v>148158.14000000001</v>
      </c>
      <c r="S74" s="22">
        <f>RESUMO!$N$12</f>
        <v>148158.14000000001</v>
      </c>
      <c r="T74" s="22">
        <f>RESUMO!$N$12</f>
        <v>148158.14000000001</v>
      </c>
      <c r="U74" s="22">
        <f>RESUMO!$N$12</f>
        <v>148158.14000000001</v>
      </c>
      <c r="V74" s="22">
        <f>RESUMO!$N$12</f>
        <v>148158.14000000001</v>
      </c>
      <c r="W74" s="22">
        <f>RESUMO!$N$12</f>
        <v>148158.14000000001</v>
      </c>
      <c r="X74" s="77"/>
      <c r="Y74" s="77"/>
      <c r="Z74" s="77"/>
      <c r="AA74" s="77"/>
      <c r="AB74" s="77"/>
      <c r="AC74" s="77"/>
      <c r="AD74" s="77"/>
      <c r="AE74" s="77"/>
      <c r="AF74" s="77"/>
      <c r="AG74" s="77"/>
      <c r="AH74" s="77"/>
      <c r="AI74" s="77"/>
      <c r="AJ74" s="79"/>
    </row>
    <row r="75" spans="1:36" ht="16.149999999999999" customHeight="1">
      <c r="B75" s="635" t="str">
        <f>B46</f>
        <v>2</v>
      </c>
      <c r="C75" s="635" t="str">
        <f>C46</f>
        <v>Apoio ao Planejamento e Assessoramento Gerencial</v>
      </c>
      <c r="D75" s="82">
        <f>IFERROR(CFF!D76/RESUMO!$H$13,0)</f>
        <v>1.6666666666666666E-2</v>
      </c>
      <c r="E75" s="82">
        <f>IFERROR(CFF!E76/RESUMO!$H$13,0)</f>
        <v>1.6666666666666666E-2</v>
      </c>
      <c r="F75" s="82">
        <f>IFERROR(CFF!F76/RESUMO!$H$13,0)</f>
        <v>1.6666666666666666E-2</v>
      </c>
      <c r="G75" s="82">
        <f>IFERROR(CFF!G76/RESUMO!$H$13,0)</f>
        <v>1.6666666666666666E-2</v>
      </c>
      <c r="H75" s="82">
        <f>IFERROR(CFF!H76/RESUMO!$H$13,0)</f>
        <v>1.6666666666666666E-2</v>
      </c>
      <c r="I75" s="82">
        <f>IFERROR(CFF!I76/RESUMO!$H$13,0)</f>
        <v>1.6666666666666666E-2</v>
      </c>
      <c r="J75" s="82">
        <f>IFERROR(CFF!J76/RESUMO!$H$13,0)</f>
        <v>1.6666666666666666E-2</v>
      </c>
      <c r="K75" s="82">
        <f>IFERROR(CFF!K76/RESUMO!$H$13,0)</f>
        <v>1.6666666666666666E-2</v>
      </c>
      <c r="L75" s="82">
        <f>IFERROR(CFF!L76/RESUMO!$H$13,0)</f>
        <v>1.6666666666666666E-2</v>
      </c>
      <c r="M75" s="82">
        <f>IFERROR(CFF!M76/RESUMO!$H$13,0)</f>
        <v>1.6666666666666666E-2</v>
      </c>
      <c r="N75" s="82">
        <f>IFERROR(CFF!N76/RESUMO!$H$13,0)</f>
        <v>1.6666666666666666E-2</v>
      </c>
      <c r="O75" s="82">
        <f>IFERROR(CFF!O76/RESUMO!$H$13,0)</f>
        <v>1.6666666666666666E-2</v>
      </c>
      <c r="P75" s="82">
        <f>IFERROR(CFF!P76/RESUMO!$H$13,0)</f>
        <v>1.6666666666666666E-2</v>
      </c>
      <c r="Q75" s="82">
        <f>IFERROR(CFF!Q76/RESUMO!$H$13,0)</f>
        <v>1.6666666666666666E-2</v>
      </c>
      <c r="R75" s="82">
        <f>IFERROR(CFF!R76/RESUMO!$H$13,0)</f>
        <v>1.6666666666666666E-2</v>
      </c>
      <c r="S75" s="82">
        <f>IFERROR(CFF!S76/RESUMO!$H$13,0)</f>
        <v>1.6666666666666666E-2</v>
      </c>
      <c r="T75" s="82">
        <f>IFERROR(CFF!T76/RESUMO!$H$13,0)</f>
        <v>1.6666666666666666E-2</v>
      </c>
      <c r="U75" s="82">
        <f>IFERROR(CFF!U76/RESUMO!$H$13,0)</f>
        <v>1.6666666666666666E-2</v>
      </c>
      <c r="V75" s="82">
        <f>IFERROR(CFF!V76/RESUMO!$H$13,0)</f>
        <v>1.6666666666666666E-2</v>
      </c>
      <c r="W75" s="82">
        <f>IFERROR(CFF!W76/RESUMO!$H$13,0)</f>
        <v>1.6666666666666666E-2</v>
      </c>
    </row>
    <row r="76" spans="1:36" ht="16.149999999999999" customHeight="1">
      <c r="B76" s="636"/>
      <c r="C76" s="636"/>
      <c r="D76" s="22">
        <f>RESUMO!$N$13</f>
        <v>343754.04</v>
      </c>
      <c r="E76" s="22">
        <f>RESUMO!$N$13</f>
        <v>343754.04</v>
      </c>
      <c r="F76" s="22">
        <f>RESUMO!$N$13</f>
        <v>343754.04</v>
      </c>
      <c r="G76" s="22">
        <f>RESUMO!$N$13</f>
        <v>343754.04</v>
      </c>
      <c r="H76" s="22">
        <f>RESUMO!$N$13</f>
        <v>343754.04</v>
      </c>
      <c r="I76" s="22">
        <f>RESUMO!$N$13</f>
        <v>343754.04</v>
      </c>
      <c r="J76" s="22">
        <f>RESUMO!$N$13</f>
        <v>343754.04</v>
      </c>
      <c r="K76" s="22">
        <f>RESUMO!$N$13</f>
        <v>343754.04</v>
      </c>
      <c r="L76" s="22">
        <f>RESUMO!$N$13</f>
        <v>343754.04</v>
      </c>
      <c r="M76" s="22">
        <f>RESUMO!$N$13</f>
        <v>343754.04</v>
      </c>
      <c r="N76" s="22">
        <f>RESUMO!$N$13</f>
        <v>343754.04</v>
      </c>
      <c r="O76" s="22">
        <f>RESUMO!$N$13</f>
        <v>343754.04</v>
      </c>
      <c r="P76" s="22">
        <f>RESUMO!$N$13</f>
        <v>343754.04</v>
      </c>
      <c r="Q76" s="22">
        <f>RESUMO!$N$13</f>
        <v>343754.04</v>
      </c>
      <c r="R76" s="22">
        <f>RESUMO!$N$13</f>
        <v>343754.04</v>
      </c>
      <c r="S76" s="22">
        <f>RESUMO!$N$13</f>
        <v>343754.04</v>
      </c>
      <c r="T76" s="22">
        <f>RESUMO!$N$13</f>
        <v>343754.04</v>
      </c>
      <c r="U76" s="22">
        <f>RESUMO!$N$13</f>
        <v>343754.04</v>
      </c>
      <c r="V76" s="22">
        <f>RESUMO!$N$13</f>
        <v>343754.04</v>
      </c>
      <c r="W76" s="22">
        <f>RESUMO!$N$13</f>
        <v>343754.04</v>
      </c>
    </row>
    <row r="77" spans="1:36" ht="16.149999999999999" customHeight="1">
      <c r="B77" s="635">
        <f>B48</f>
        <v>3</v>
      </c>
      <c r="C77" s="635" t="str">
        <f>C48</f>
        <v>Apoio à Gestão da Infraestrutura - Obras e Serviços</v>
      </c>
      <c r="D77" s="82">
        <f>IFERROR(CFF!D78/RESUMO!$H$14,0)</f>
        <v>1.6666666666666666E-2</v>
      </c>
      <c r="E77" s="82">
        <f>IFERROR(CFF!E78/RESUMO!$H$14,0)</f>
        <v>1.6666666666666666E-2</v>
      </c>
      <c r="F77" s="82">
        <f>IFERROR(CFF!F78/RESUMO!$H$14,0)</f>
        <v>1.6666666666666666E-2</v>
      </c>
      <c r="G77" s="82">
        <f>IFERROR(CFF!G78/RESUMO!$H$14,0)</f>
        <v>1.6666666666666666E-2</v>
      </c>
      <c r="H77" s="82">
        <f>IFERROR(CFF!H78/RESUMO!$H$14,0)</f>
        <v>1.6666666666666666E-2</v>
      </c>
      <c r="I77" s="82">
        <f>IFERROR(CFF!I78/RESUMO!$H$14,0)</f>
        <v>1.6666666666666666E-2</v>
      </c>
      <c r="J77" s="82">
        <f>IFERROR(CFF!J78/RESUMO!$H$14,0)</f>
        <v>1.6666666666666666E-2</v>
      </c>
      <c r="K77" s="82">
        <f>IFERROR(CFF!K78/RESUMO!$H$14,0)</f>
        <v>1.6666666666666666E-2</v>
      </c>
      <c r="L77" s="82">
        <f>IFERROR(CFF!L78/RESUMO!$H$14,0)</f>
        <v>1.6666666666666666E-2</v>
      </c>
      <c r="M77" s="82">
        <f>IFERROR(CFF!M78/RESUMO!$H$14,0)</f>
        <v>1.6666666666666666E-2</v>
      </c>
      <c r="N77" s="82">
        <f>IFERROR(CFF!N78/RESUMO!$H$14,0)</f>
        <v>1.6666666666666666E-2</v>
      </c>
      <c r="O77" s="82">
        <f>IFERROR(CFF!O78/RESUMO!$H$14,0)</f>
        <v>1.6666666666666666E-2</v>
      </c>
      <c r="P77" s="82">
        <f>IFERROR(CFF!P78/RESUMO!$H$14,0)</f>
        <v>1.6666666666666666E-2</v>
      </c>
      <c r="Q77" s="82">
        <f>IFERROR(CFF!Q78/RESUMO!$H$14,0)</f>
        <v>1.6666666666666666E-2</v>
      </c>
      <c r="R77" s="82">
        <f>IFERROR(CFF!R78/RESUMO!$H$14,0)</f>
        <v>1.6666666666666666E-2</v>
      </c>
      <c r="S77" s="82">
        <f>IFERROR(CFF!S78/RESUMO!$H$14,0)</f>
        <v>1.6666666666666666E-2</v>
      </c>
      <c r="T77" s="82">
        <f>IFERROR(CFF!T78/RESUMO!$H$14,0)</f>
        <v>1.6666666666666666E-2</v>
      </c>
      <c r="U77" s="82">
        <f>IFERROR(CFF!U78/RESUMO!$H$14,0)</f>
        <v>1.6666666666666666E-2</v>
      </c>
      <c r="V77" s="82">
        <f>IFERROR(CFF!V78/RESUMO!$H$14,0)</f>
        <v>1.6666666666666666E-2</v>
      </c>
      <c r="W77" s="82">
        <f>IFERROR(CFF!W78/RESUMO!$H$14,0)</f>
        <v>1.6666666666666666E-2</v>
      </c>
    </row>
    <row r="78" spans="1:36" ht="16.149999999999999" customHeight="1">
      <c r="B78" s="636"/>
      <c r="C78" s="636"/>
      <c r="D78" s="22">
        <f>RESUMO!$N$14</f>
        <v>228680.68000000002</v>
      </c>
      <c r="E78" s="22">
        <f>RESUMO!$N$14</f>
        <v>228680.68000000002</v>
      </c>
      <c r="F78" s="22">
        <f>RESUMO!$N$14</f>
        <v>228680.68000000002</v>
      </c>
      <c r="G78" s="22">
        <f>RESUMO!$N$14</f>
        <v>228680.68000000002</v>
      </c>
      <c r="H78" s="22">
        <f>RESUMO!$N$14</f>
        <v>228680.68000000002</v>
      </c>
      <c r="I78" s="22">
        <f>RESUMO!$N$14</f>
        <v>228680.68000000002</v>
      </c>
      <c r="J78" s="22">
        <f>RESUMO!$N$14</f>
        <v>228680.68000000002</v>
      </c>
      <c r="K78" s="22">
        <f>RESUMO!$N$14</f>
        <v>228680.68000000002</v>
      </c>
      <c r="L78" s="22">
        <f>RESUMO!$N$14</f>
        <v>228680.68000000002</v>
      </c>
      <c r="M78" s="22">
        <f>RESUMO!$N$14</f>
        <v>228680.68000000002</v>
      </c>
      <c r="N78" s="22">
        <f>RESUMO!$N$14</f>
        <v>228680.68000000002</v>
      </c>
      <c r="O78" s="22">
        <f>RESUMO!$N$14</f>
        <v>228680.68000000002</v>
      </c>
      <c r="P78" s="22">
        <f>RESUMO!$N$14</f>
        <v>228680.68000000002</v>
      </c>
      <c r="Q78" s="22">
        <f>RESUMO!$N$14</f>
        <v>228680.68000000002</v>
      </c>
      <c r="R78" s="22">
        <f>RESUMO!$N$14</f>
        <v>228680.68000000002</v>
      </c>
      <c r="S78" s="22">
        <f>RESUMO!$N$14</f>
        <v>228680.68000000002</v>
      </c>
      <c r="T78" s="22">
        <f>RESUMO!$N$14</f>
        <v>228680.68000000002</v>
      </c>
      <c r="U78" s="22">
        <f>RESUMO!$N$14</f>
        <v>228680.68000000002</v>
      </c>
      <c r="V78" s="22">
        <f>RESUMO!$N$14</f>
        <v>228680.68000000002</v>
      </c>
      <c r="W78" s="22">
        <f>RESUMO!$N$14</f>
        <v>228680.68000000002</v>
      </c>
    </row>
    <row r="79" spans="1:36" ht="16.149999999999999" customHeight="1">
      <c r="B79" s="635" t="str">
        <f>B50</f>
        <v>4A</v>
      </c>
      <c r="C79" s="635" t="str">
        <f>C50</f>
        <v>Apoio Técnico e Operacional à Unidade Local - Boa Vista</v>
      </c>
      <c r="D79" s="82">
        <f>IFERROR(CFF!D80/RESUMO!$H$15,0)</f>
        <v>0</v>
      </c>
      <c r="E79" s="82">
        <f>IFERROR(CFF!E80/RESUMO!$H$15,0)</f>
        <v>0</v>
      </c>
      <c r="F79" s="82">
        <f>IFERROR(CFF!F80/RESUMO!$H$15,0)</f>
        <v>0</v>
      </c>
      <c r="G79" s="82">
        <f>IFERROR(CFF!G80/RESUMO!$H$15,0)</f>
        <v>0</v>
      </c>
      <c r="H79" s="82">
        <f>IFERROR(CFF!H80/RESUMO!$H$15,0)</f>
        <v>0</v>
      </c>
      <c r="I79" s="82">
        <f>IFERROR(CFF!I80/RESUMO!$H$15,0)</f>
        <v>0</v>
      </c>
      <c r="J79" s="82">
        <f>IFERROR(CFF!J80/RESUMO!$H$15,0)</f>
        <v>0</v>
      </c>
      <c r="K79" s="82">
        <f>IFERROR(CFF!K80/RESUMO!$H$15,0)</f>
        <v>0</v>
      </c>
      <c r="L79" s="82">
        <f>IFERROR(CFF!L80/RESUMO!$H$15,0)</f>
        <v>0</v>
      </c>
      <c r="M79" s="82">
        <f>IFERROR(CFF!M80/RESUMO!$H$15,0)</f>
        <v>0</v>
      </c>
      <c r="N79" s="82">
        <f>IFERROR(CFF!N80/RESUMO!$H$15,0)</f>
        <v>0</v>
      </c>
      <c r="O79" s="82">
        <f>IFERROR(CFF!O80/RESUMO!$H$15,0)</f>
        <v>0</v>
      </c>
      <c r="P79" s="82">
        <f>IFERROR(CFF!P80/RESUMO!$H$15,0)</f>
        <v>0</v>
      </c>
      <c r="Q79" s="82">
        <f>IFERROR(CFF!Q80/RESUMO!$H$15,0)</f>
        <v>0</v>
      </c>
      <c r="R79" s="82">
        <f>IFERROR(CFF!R80/RESUMO!$H$15,0)</f>
        <v>0</v>
      </c>
      <c r="S79" s="82">
        <f>IFERROR(CFF!S80/RESUMO!$H$15,0)</f>
        <v>0</v>
      </c>
      <c r="T79" s="82">
        <f>IFERROR(CFF!T80/RESUMO!$H$15,0)</f>
        <v>0</v>
      </c>
      <c r="U79" s="82">
        <f>IFERROR(CFF!U80/RESUMO!$H$15,0)</f>
        <v>0</v>
      </c>
      <c r="V79" s="82">
        <f>IFERROR(CFF!V80/RESUMO!$H$15,0)</f>
        <v>0</v>
      </c>
      <c r="W79" s="82">
        <f>IFERROR(CFF!W80/RESUMO!$H$15,0)</f>
        <v>0</v>
      </c>
    </row>
    <row r="80" spans="1:36" ht="16.149999999999999" customHeight="1">
      <c r="B80" s="636"/>
      <c r="C80" s="636"/>
      <c r="D80" s="22">
        <f>RESUMO!$N$15</f>
        <v>0</v>
      </c>
      <c r="E80" s="22">
        <f>RESUMO!$N$15</f>
        <v>0</v>
      </c>
      <c r="F80" s="22">
        <f>RESUMO!$N$15</f>
        <v>0</v>
      </c>
      <c r="G80" s="22">
        <f>RESUMO!$N$15</f>
        <v>0</v>
      </c>
      <c r="H80" s="22">
        <f>RESUMO!$N$15</f>
        <v>0</v>
      </c>
      <c r="I80" s="22">
        <f>RESUMO!$N$15</f>
        <v>0</v>
      </c>
      <c r="J80" s="22">
        <f>RESUMO!$N$15</f>
        <v>0</v>
      </c>
      <c r="K80" s="22">
        <f>RESUMO!$N$15</f>
        <v>0</v>
      </c>
      <c r="L80" s="22">
        <f>RESUMO!$N$15</f>
        <v>0</v>
      </c>
      <c r="M80" s="22">
        <f>RESUMO!$N$15</f>
        <v>0</v>
      </c>
      <c r="N80" s="22">
        <f>RESUMO!$N$15</f>
        <v>0</v>
      </c>
      <c r="O80" s="22">
        <f>RESUMO!$N$15</f>
        <v>0</v>
      </c>
      <c r="P80" s="22">
        <f>RESUMO!$N$15</f>
        <v>0</v>
      </c>
      <c r="Q80" s="22">
        <f>RESUMO!$N$15</f>
        <v>0</v>
      </c>
      <c r="R80" s="22">
        <f>RESUMO!$N$15</f>
        <v>0</v>
      </c>
      <c r="S80" s="22">
        <f>RESUMO!$N$15</f>
        <v>0</v>
      </c>
      <c r="T80" s="22">
        <f>RESUMO!$N$15</f>
        <v>0</v>
      </c>
      <c r="U80" s="22">
        <f>RESUMO!$N$15</f>
        <v>0</v>
      </c>
      <c r="V80" s="22">
        <f>RESUMO!$N$15</f>
        <v>0</v>
      </c>
      <c r="W80" s="22">
        <f>RESUMO!$N$15</f>
        <v>0</v>
      </c>
    </row>
    <row r="81" spans="2:23" ht="16.149999999999999" customHeight="1">
      <c r="B81" s="635" t="str">
        <f>B52</f>
        <v>4B</v>
      </c>
      <c r="C81" s="635" t="str">
        <f>C52</f>
        <v>Apoio Técnico e Operacional à Unidade Local - Rorainópolis</v>
      </c>
      <c r="D81" s="82">
        <f>IFERROR(CFF!D82/RESUMO!$H$16,0)</f>
        <v>0</v>
      </c>
      <c r="E81" s="82">
        <f>IFERROR(CFF!E82/RESUMO!$H$16,0)</f>
        <v>0</v>
      </c>
      <c r="F81" s="82">
        <f>IFERROR(CFF!F82/RESUMO!$H$16,0)</f>
        <v>0</v>
      </c>
      <c r="G81" s="82">
        <f>IFERROR(CFF!G82/RESUMO!$H$16,0)</f>
        <v>0</v>
      </c>
      <c r="H81" s="82">
        <f>IFERROR(CFF!H82/RESUMO!$H$16,0)</f>
        <v>0</v>
      </c>
      <c r="I81" s="82">
        <f>IFERROR(CFF!I82/RESUMO!$H$16,0)</f>
        <v>0</v>
      </c>
      <c r="J81" s="82">
        <f>IFERROR(CFF!J82/RESUMO!$H$16,0)</f>
        <v>0</v>
      </c>
      <c r="K81" s="82">
        <f>IFERROR(CFF!K82/RESUMO!$H$16,0)</f>
        <v>0</v>
      </c>
      <c r="L81" s="82">
        <f>IFERROR(CFF!L82/RESUMO!$H$16,0)</f>
        <v>0</v>
      </c>
      <c r="M81" s="82">
        <f>IFERROR(CFF!M82/RESUMO!$H$16,0)</f>
        <v>0</v>
      </c>
      <c r="N81" s="82">
        <f>IFERROR(CFF!N82/RESUMO!$H$16,0)</f>
        <v>0</v>
      </c>
      <c r="O81" s="82">
        <f>IFERROR(CFF!O82/RESUMO!$H$16,0)</f>
        <v>0</v>
      </c>
      <c r="P81" s="82">
        <f>IFERROR(CFF!P82/RESUMO!$H$16,0)</f>
        <v>0</v>
      </c>
      <c r="Q81" s="82">
        <f>IFERROR(CFF!Q82/RESUMO!$H$16,0)</f>
        <v>0</v>
      </c>
      <c r="R81" s="82">
        <f>IFERROR(CFF!R82/RESUMO!$H$16,0)</f>
        <v>0</v>
      </c>
      <c r="S81" s="82">
        <f>IFERROR(CFF!S82/RESUMO!$H$16,0)</f>
        <v>0</v>
      </c>
      <c r="T81" s="82">
        <f>IFERROR(CFF!T82/RESUMO!$H$16,0)</f>
        <v>0</v>
      </c>
      <c r="U81" s="82">
        <f>IFERROR(CFF!U82/RESUMO!$H$16,0)</f>
        <v>0</v>
      </c>
      <c r="V81" s="82">
        <f>IFERROR(CFF!V82/RESUMO!$H$16,0)</f>
        <v>0</v>
      </c>
      <c r="W81" s="82">
        <f>IFERROR(CFF!W82/RESUMO!$H$16,0)</f>
        <v>0</v>
      </c>
    </row>
    <row r="82" spans="2:23" ht="16.149999999999999" customHeight="1">
      <c r="B82" s="636"/>
      <c r="C82" s="636"/>
      <c r="D82" s="22">
        <f>RESUMO!$N$16</f>
        <v>0</v>
      </c>
      <c r="E82" s="22">
        <f>RESUMO!$N$16</f>
        <v>0</v>
      </c>
      <c r="F82" s="22">
        <f>RESUMO!$N$16</f>
        <v>0</v>
      </c>
      <c r="G82" s="22">
        <f>RESUMO!$N$16</f>
        <v>0</v>
      </c>
      <c r="H82" s="22">
        <f>RESUMO!$N$16</f>
        <v>0</v>
      </c>
      <c r="I82" s="22">
        <f>RESUMO!$N$16</f>
        <v>0</v>
      </c>
      <c r="J82" s="22">
        <f>RESUMO!$N$16</f>
        <v>0</v>
      </c>
      <c r="K82" s="22">
        <f>RESUMO!$N$16</f>
        <v>0</v>
      </c>
      <c r="L82" s="22">
        <f>RESUMO!$N$16</f>
        <v>0</v>
      </c>
      <c r="M82" s="22">
        <f>RESUMO!$N$16</f>
        <v>0</v>
      </c>
      <c r="N82" s="22">
        <f>RESUMO!$N$16</f>
        <v>0</v>
      </c>
      <c r="O82" s="22">
        <f>RESUMO!$N$16</f>
        <v>0</v>
      </c>
      <c r="P82" s="22">
        <f>RESUMO!$N$16</f>
        <v>0</v>
      </c>
      <c r="Q82" s="22">
        <f>RESUMO!$N$16</f>
        <v>0</v>
      </c>
      <c r="R82" s="22">
        <f>RESUMO!$N$16</f>
        <v>0</v>
      </c>
      <c r="S82" s="22">
        <f>RESUMO!$N$16</f>
        <v>0</v>
      </c>
      <c r="T82" s="22">
        <f>RESUMO!$N$16</f>
        <v>0</v>
      </c>
      <c r="U82" s="22">
        <f>RESUMO!$N$16</f>
        <v>0</v>
      </c>
      <c r="V82" s="22">
        <f>RESUMO!$N$16</f>
        <v>0</v>
      </c>
      <c r="W82" s="22">
        <f>RESUMO!$N$16</f>
        <v>0</v>
      </c>
    </row>
    <row r="83" spans="2:23" ht="16.149999999999999" customHeight="1">
      <c r="B83" s="635">
        <f>B54</f>
        <v>5</v>
      </c>
      <c r="C83" s="635" t="str">
        <f>C54</f>
        <v>Apoio e Assessoramento Técnico à Gestão das Ações de Meio Ambiente e Desapropriação/Reassentamento</v>
      </c>
      <c r="D83" s="82">
        <f>CFF!D84/RESUMO!$H$17</f>
        <v>1.6666666666666666E-2</v>
      </c>
      <c r="E83" s="82">
        <f>CFF!E84/RESUMO!$H$17</f>
        <v>1.6666666666666666E-2</v>
      </c>
      <c r="F83" s="82">
        <f>CFF!F84/RESUMO!$H$17</f>
        <v>1.6666666666666666E-2</v>
      </c>
      <c r="G83" s="82">
        <f>CFF!G84/RESUMO!$H$17</f>
        <v>1.6666666666666666E-2</v>
      </c>
      <c r="H83" s="82">
        <f>CFF!H84/RESUMO!$H$17</f>
        <v>1.6666666666666666E-2</v>
      </c>
      <c r="I83" s="82">
        <f>CFF!I84/RESUMO!$H$17</f>
        <v>1.6666666666666666E-2</v>
      </c>
      <c r="J83" s="82">
        <f>CFF!J84/RESUMO!$H$17</f>
        <v>1.6666666666666666E-2</v>
      </c>
      <c r="K83" s="82">
        <f>CFF!K84/RESUMO!$H$17</f>
        <v>1.6666666666666666E-2</v>
      </c>
      <c r="L83" s="82">
        <f>CFF!L84/RESUMO!$H$17</f>
        <v>1.6666666666666666E-2</v>
      </c>
      <c r="M83" s="82">
        <f>CFF!M84/RESUMO!$H$17</f>
        <v>1.6666666666666666E-2</v>
      </c>
      <c r="N83" s="82">
        <f>CFF!N84/RESUMO!$H$17</f>
        <v>1.6666666666666666E-2</v>
      </c>
      <c r="O83" s="82">
        <f>CFF!O84/RESUMO!$H$17</f>
        <v>1.6666666666666666E-2</v>
      </c>
      <c r="P83" s="82">
        <f>CFF!P84/RESUMO!$H$17</f>
        <v>1.6666666666666666E-2</v>
      </c>
      <c r="Q83" s="82">
        <f>CFF!Q84/RESUMO!$H$17</f>
        <v>1.6666666666666666E-2</v>
      </c>
      <c r="R83" s="82">
        <f>CFF!R84/RESUMO!$H$17</f>
        <v>1.6666666666666666E-2</v>
      </c>
      <c r="S83" s="82">
        <f>CFF!S84/RESUMO!$H$17</f>
        <v>1.6666666666666666E-2</v>
      </c>
      <c r="T83" s="82">
        <f>CFF!T84/RESUMO!$H$17</f>
        <v>1.6666666666666666E-2</v>
      </c>
      <c r="U83" s="82">
        <f>CFF!U84/RESUMO!$H$17</f>
        <v>1.6666666666666666E-2</v>
      </c>
      <c r="V83" s="82">
        <f>CFF!V84/RESUMO!$H$17</f>
        <v>1.6666666666666666E-2</v>
      </c>
      <c r="W83" s="82">
        <f>CFF!W84/RESUMO!$H$17</f>
        <v>1.6666666666666666E-2</v>
      </c>
    </row>
    <row r="84" spans="2:23" ht="16.149999999999999" customHeight="1">
      <c r="B84" s="636"/>
      <c r="C84" s="636"/>
      <c r="D84" s="22">
        <f>RESUMO!$N$17</f>
        <v>182252.27</v>
      </c>
      <c r="E84" s="22">
        <f>RESUMO!$N$17</f>
        <v>182252.27</v>
      </c>
      <c r="F84" s="22">
        <f>RESUMO!$N$17</f>
        <v>182252.27</v>
      </c>
      <c r="G84" s="22">
        <f>RESUMO!$N$17</f>
        <v>182252.27</v>
      </c>
      <c r="H84" s="22">
        <f>RESUMO!$N$17</f>
        <v>182252.27</v>
      </c>
      <c r="I84" s="22">
        <f>RESUMO!$N$17</f>
        <v>182252.27</v>
      </c>
      <c r="J84" s="22">
        <f>RESUMO!$N$17</f>
        <v>182252.27</v>
      </c>
      <c r="K84" s="22">
        <f>RESUMO!$N$17</f>
        <v>182252.27</v>
      </c>
      <c r="L84" s="22">
        <f>RESUMO!$N$17</f>
        <v>182252.27</v>
      </c>
      <c r="M84" s="22">
        <f>RESUMO!$N$17</f>
        <v>182252.27</v>
      </c>
      <c r="N84" s="22">
        <f>RESUMO!$N$17</f>
        <v>182252.27</v>
      </c>
      <c r="O84" s="22">
        <f>RESUMO!$N$17</f>
        <v>182252.27</v>
      </c>
      <c r="P84" s="22">
        <f>RESUMO!$N$17</f>
        <v>182252.27</v>
      </c>
      <c r="Q84" s="22">
        <f>RESUMO!$N$17</f>
        <v>182252.27</v>
      </c>
      <c r="R84" s="22">
        <f>RESUMO!$N$17</f>
        <v>182252.27</v>
      </c>
      <c r="S84" s="22">
        <f>RESUMO!$N$17</f>
        <v>182252.27</v>
      </c>
      <c r="T84" s="22">
        <f>RESUMO!$N$17</f>
        <v>182252.27</v>
      </c>
      <c r="U84" s="22">
        <f>RESUMO!$N$17</f>
        <v>182252.27</v>
      </c>
      <c r="V84" s="22">
        <f>RESUMO!$N$17</f>
        <v>182252.27</v>
      </c>
      <c r="W84" s="22">
        <f>RESUMO!$N$17</f>
        <v>182252.27</v>
      </c>
    </row>
    <row r="85" spans="2:23" ht="16.149999999999999" customHeight="1">
      <c r="B85" s="635">
        <f>B56</f>
        <v>6</v>
      </c>
      <c r="C85" s="635" t="str">
        <f>C56</f>
        <v>Apoio à Comunicação Social</v>
      </c>
      <c r="D85" s="82">
        <f>CFF!D86/RESUMO!$H$18</f>
        <v>1.6666666666666666E-2</v>
      </c>
      <c r="E85" s="82">
        <f>CFF!E86/RESUMO!$H$18</f>
        <v>1.6666666666666666E-2</v>
      </c>
      <c r="F85" s="82">
        <f>CFF!F86/RESUMO!$H$18</f>
        <v>1.6666666666666666E-2</v>
      </c>
      <c r="G85" s="82">
        <f>CFF!G86/RESUMO!$H$18</f>
        <v>1.6666666666666666E-2</v>
      </c>
      <c r="H85" s="82">
        <f>CFF!H86/RESUMO!$H$18</f>
        <v>1.6666666666666666E-2</v>
      </c>
      <c r="I85" s="82">
        <f>CFF!I86/RESUMO!$H$18</f>
        <v>1.6666666666666666E-2</v>
      </c>
      <c r="J85" s="82">
        <f>CFF!J86/RESUMO!$H$18</f>
        <v>1.6666666666666666E-2</v>
      </c>
      <c r="K85" s="82">
        <f>CFF!K86/RESUMO!$H$18</f>
        <v>1.6666666666666666E-2</v>
      </c>
      <c r="L85" s="82">
        <f>CFF!L86/RESUMO!$H$18</f>
        <v>1.6666666666666666E-2</v>
      </c>
      <c r="M85" s="82">
        <f>CFF!M86/RESUMO!$H$18</f>
        <v>1.6666666666666666E-2</v>
      </c>
      <c r="N85" s="82">
        <f>CFF!N86/RESUMO!$H$18</f>
        <v>1.6666666666666666E-2</v>
      </c>
      <c r="O85" s="82">
        <f>CFF!O86/RESUMO!$H$18</f>
        <v>1.6666666666666666E-2</v>
      </c>
      <c r="P85" s="82">
        <f>CFF!P86/RESUMO!$H$18</f>
        <v>1.6666666666666666E-2</v>
      </c>
      <c r="Q85" s="82">
        <f>CFF!Q86/RESUMO!$H$18</f>
        <v>1.6666666666666666E-2</v>
      </c>
      <c r="R85" s="82">
        <f>CFF!R86/RESUMO!$H$18</f>
        <v>1.6666666666666666E-2</v>
      </c>
      <c r="S85" s="82">
        <f>CFF!S86/RESUMO!$H$18</f>
        <v>1.6666666666666666E-2</v>
      </c>
      <c r="T85" s="82">
        <f>CFF!T86/RESUMO!$H$18</f>
        <v>1.6666666666666666E-2</v>
      </c>
      <c r="U85" s="82">
        <f>CFF!U86/RESUMO!$H$18</f>
        <v>1.6666666666666666E-2</v>
      </c>
      <c r="V85" s="82">
        <f>CFF!V86/RESUMO!$H$18</f>
        <v>1.6666666666666666E-2</v>
      </c>
      <c r="W85" s="82">
        <f>CFF!W86/RESUMO!$H$18</f>
        <v>1.6666666666666666E-2</v>
      </c>
    </row>
    <row r="86" spans="2:23" ht="16.149999999999999" customHeight="1">
      <c r="B86" s="636"/>
      <c r="C86" s="636"/>
      <c r="D86" s="22">
        <f>RESUMO!$N$18</f>
        <v>37877.379999999997</v>
      </c>
      <c r="E86" s="22">
        <f>RESUMO!$N$18</f>
        <v>37877.379999999997</v>
      </c>
      <c r="F86" s="22">
        <f>RESUMO!$N$18</f>
        <v>37877.379999999997</v>
      </c>
      <c r="G86" s="22">
        <f>RESUMO!$N$18</f>
        <v>37877.379999999997</v>
      </c>
      <c r="H86" s="22">
        <f>RESUMO!$N$18</f>
        <v>37877.379999999997</v>
      </c>
      <c r="I86" s="22">
        <f>RESUMO!$N$18</f>
        <v>37877.379999999997</v>
      </c>
      <c r="J86" s="22">
        <f>RESUMO!$N$18</f>
        <v>37877.379999999997</v>
      </c>
      <c r="K86" s="22">
        <f>RESUMO!$N$18</f>
        <v>37877.379999999997</v>
      </c>
      <c r="L86" s="22">
        <f>RESUMO!$N$18</f>
        <v>37877.379999999997</v>
      </c>
      <c r="M86" s="22">
        <f>RESUMO!$N$18</f>
        <v>37877.379999999997</v>
      </c>
      <c r="N86" s="22">
        <f>RESUMO!$N$18</f>
        <v>37877.379999999997</v>
      </c>
      <c r="O86" s="22">
        <f>RESUMO!$N$18</f>
        <v>37877.379999999997</v>
      </c>
      <c r="P86" s="22">
        <f>RESUMO!$N$18</f>
        <v>37877.379999999997</v>
      </c>
      <c r="Q86" s="22">
        <f>RESUMO!$N$18</f>
        <v>37877.379999999997</v>
      </c>
      <c r="R86" s="22">
        <f>RESUMO!$N$18</f>
        <v>37877.379999999997</v>
      </c>
      <c r="S86" s="22">
        <f>RESUMO!$N$18</f>
        <v>37877.379999999997</v>
      </c>
      <c r="T86" s="22">
        <f>RESUMO!$N$18</f>
        <v>37877.379999999997</v>
      </c>
      <c r="U86" s="22">
        <f>RESUMO!$N$18</f>
        <v>37877.379999999997</v>
      </c>
      <c r="V86" s="22">
        <f>RESUMO!$N$18</f>
        <v>37877.379999999997</v>
      </c>
      <c r="W86" s="22">
        <f>RESUMO!$N$18</f>
        <v>37877.379999999997</v>
      </c>
    </row>
    <row r="87" spans="2:23" ht="16.149999999999999" customHeight="1">
      <c r="B87" s="635">
        <f>B58</f>
        <v>7</v>
      </c>
      <c r="C87" s="635" t="str">
        <f>C58</f>
        <v>Apoio ao Processamento de Dados e T.I.</v>
      </c>
      <c r="D87" s="82">
        <f>CFF!D88/RESUMO!$H$19</f>
        <v>1.6666666666666666E-2</v>
      </c>
      <c r="E87" s="82">
        <f>CFF!E88/RESUMO!$H$19</f>
        <v>1.6666666666666666E-2</v>
      </c>
      <c r="F87" s="82">
        <f>CFF!F88/RESUMO!$H$19</f>
        <v>1.6666666666666666E-2</v>
      </c>
      <c r="G87" s="82">
        <f>CFF!G88/RESUMO!$H$19</f>
        <v>1.6666666666666666E-2</v>
      </c>
      <c r="H87" s="82">
        <f>CFF!H88/RESUMO!$H$19</f>
        <v>1.6666666666666666E-2</v>
      </c>
      <c r="I87" s="82">
        <f>CFF!I88/RESUMO!$H$19</f>
        <v>1.6666666666666666E-2</v>
      </c>
      <c r="J87" s="82">
        <f>CFF!J88/RESUMO!$H$19</f>
        <v>1.6666666666666666E-2</v>
      </c>
      <c r="K87" s="82">
        <f>CFF!K88/RESUMO!$H$19</f>
        <v>1.6666666666666666E-2</v>
      </c>
      <c r="L87" s="82">
        <f>CFF!L88/RESUMO!$H$19</f>
        <v>1.6666666666666666E-2</v>
      </c>
      <c r="M87" s="82">
        <f>CFF!M88/RESUMO!$H$19</f>
        <v>1.6666666666666666E-2</v>
      </c>
      <c r="N87" s="82">
        <f>CFF!N88/RESUMO!$H$19</f>
        <v>1.6666666666666666E-2</v>
      </c>
      <c r="O87" s="82">
        <f>CFF!O88/RESUMO!$H$19</f>
        <v>1.6666666666666666E-2</v>
      </c>
      <c r="P87" s="82">
        <f>CFF!P88/RESUMO!$H$19</f>
        <v>1.6666666666666666E-2</v>
      </c>
      <c r="Q87" s="82">
        <f>CFF!Q88/RESUMO!$H$19</f>
        <v>1.6666666666666666E-2</v>
      </c>
      <c r="R87" s="82">
        <f>CFF!R88/RESUMO!$H$19</f>
        <v>1.6666666666666666E-2</v>
      </c>
      <c r="S87" s="82">
        <f>CFF!S88/RESUMO!$H$19</f>
        <v>1.6666666666666666E-2</v>
      </c>
      <c r="T87" s="82">
        <f>CFF!T88/RESUMO!$H$19</f>
        <v>1.6666666666666666E-2</v>
      </c>
      <c r="U87" s="82">
        <f>CFF!U88/RESUMO!$H$19</f>
        <v>1.6666666666666666E-2</v>
      </c>
      <c r="V87" s="82">
        <f>CFF!V88/RESUMO!$H$19</f>
        <v>1.6666666666666666E-2</v>
      </c>
      <c r="W87" s="82">
        <f>CFF!W88/RESUMO!$H$19</f>
        <v>1.6666666666666666E-2</v>
      </c>
    </row>
    <row r="88" spans="2:23" ht="16.149999999999999" customHeight="1">
      <c r="B88" s="636"/>
      <c r="C88" s="636"/>
      <c r="D88" s="22">
        <f>RESUMO!$N$19</f>
        <v>44750.65</v>
      </c>
      <c r="E88" s="22">
        <f>RESUMO!$N$19</f>
        <v>44750.65</v>
      </c>
      <c r="F88" s="22">
        <f>RESUMO!$N$19</f>
        <v>44750.65</v>
      </c>
      <c r="G88" s="22">
        <f>RESUMO!$N$19</f>
        <v>44750.65</v>
      </c>
      <c r="H88" s="22">
        <f>RESUMO!$N$19</f>
        <v>44750.65</v>
      </c>
      <c r="I88" s="22">
        <f>RESUMO!$N$19</f>
        <v>44750.65</v>
      </c>
      <c r="J88" s="22">
        <f>RESUMO!$N$19</f>
        <v>44750.65</v>
      </c>
      <c r="K88" s="22">
        <f>RESUMO!$N$19</f>
        <v>44750.65</v>
      </c>
      <c r="L88" s="22">
        <f>RESUMO!$N$19</f>
        <v>44750.65</v>
      </c>
      <c r="M88" s="22">
        <f>RESUMO!$N$19</f>
        <v>44750.65</v>
      </c>
      <c r="N88" s="22">
        <f>RESUMO!$N$19</f>
        <v>44750.65</v>
      </c>
      <c r="O88" s="22">
        <f>RESUMO!$N$19</f>
        <v>44750.65</v>
      </c>
      <c r="P88" s="22">
        <f>RESUMO!$N$19</f>
        <v>44750.65</v>
      </c>
      <c r="Q88" s="22">
        <f>RESUMO!$N$19</f>
        <v>44750.65</v>
      </c>
      <c r="R88" s="22">
        <f>RESUMO!$N$19</f>
        <v>44750.65</v>
      </c>
      <c r="S88" s="22">
        <f>RESUMO!$N$19</f>
        <v>44750.65</v>
      </c>
      <c r="T88" s="22">
        <f>RESUMO!$N$19</f>
        <v>44750.65</v>
      </c>
      <c r="U88" s="22">
        <f>RESUMO!$N$19</f>
        <v>44750.65</v>
      </c>
      <c r="V88" s="22">
        <f>RESUMO!$N$19</f>
        <v>44750.65</v>
      </c>
      <c r="W88" s="22">
        <f>RESUMO!$N$19</f>
        <v>44750.65</v>
      </c>
    </row>
    <row r="89" spans="2:23" ht="16.149999999999999" customHeight="1">
      <c r="B89" s="635">
        <f>B60</f>
        <v>8</v>
      </c>
      <c r="C89" s="635" t="str">
        <f>C60</f>
        <v>Consultoria Especializada</v>
      </c>
      <c r="D89" s="82">
        <f>CFF!D90/RESUMO!$H$20</f>
        <v>1.6666666666666666E-2</v>
      </c>
      <c r="E89" s="82">
        <f>CFF!E90/RESUMO!$H$20</f>
        <v>1.6666666666666666E-2</v>
      </c>
      <c r="F89" s="82">
        <f>CFF!F90/RESUMO!$H$20</f>
        <v>1.6666666666666666E-2</v>
      </c>
      <c r="G89" s="82">
        <f>CFF!G90/RESUMO!$H$20</f>
        <v>1.6666666666666666E-2</v>
      </c>
      <c r="H89" s="82">
        <f>CFF!H90/RESUMO!$H$20</f>
        <v>1.6666666666666666E-2</v>
      </c>
      <c r="I89" s="82">
        <f>CFF!I90/RESUMO!$H$20</f>
        <v>1.6666666666666666E-2</v>
      </c>
      <c r="J89" s="82">
        <f>CFF!J90/RESUMO!$H$20</f>
        <v>1.6666666666666666E-2</v>
      </c>
      <c r="K89" s="82">
        <f>CFF!K90/RESUMO!$H$20</f>
        <v>1.6666666666666666E-2</v>
      </c>
      <c r="L89" s="82">
        <f>CFF!L90/RESUMO!$H$20</f>
        <v>1.6666666666666666E-2</v>
      </c>
      <c r="M89" s="82">
        <f>CFF!M90/RESUMO!$H$20</f>
        <v>1.6666666666666666E-2</v>
      </c>
      <c r="N89" s="82">
        <f>CFF!N90/RESUMO!$H$20</f>
        <v>1.6666666666666666E-2</v>
      </c>
      <c r="O89" s="82">
        <f>CFF!O90/RESUMO!$H$20</f>
        <v>1.6666666666666666E-2</v>
      </c>
      <c r="P89" s="82">
        <f>CFF!P90/RESUMO!$H$20</f>
        <v>1.6666666666666666E-2</v>
      </c>
      <c r="Q89" s="82">
        <f>CFF!Q90/RESUMO!$H$20</f>
        <v>1.6666666666666666E-2</v>
      </c>
      <c r="R89" s="82">
        <f>CFF!R90/RESUMO!$H$20</f>
        <v>1.6666666666666666E-2</v>
      </c>
      <c r="S89" s="82">
        <f>CFF!S90/RESUMO!$H$20</f>
        <v>1.6666666666666666E-2</v>
      </c>
      <c r="T89" s="82">
        <f>CFF!T90/RESUMO!$H$20</f>
        <v>1.6666666666666666E-2</v>
      </c>
      <c r="U89" s="82">
        <f>CFF!U90/RESUMO!$H$20</f>
        <v>1.6666666666666666E-2</v>
      </c>
      <c r="V89" s="82">
        <f>CFF!V90/RESUMO!$H$20</f>
        <v>1.6666666666666666E-2</v>
      </c>
      <c r="W89" s="82">
        <f>CFF!W90/RESUMO!$H$20</f>
        <v>1.6666666666666666E-2</v>
      </c>
    </row>
    <row r="90" spans="2:23" ht="16.149999999999999" customHeight="1">
      <c r="B90" s="636"/>
      <c r="C90" s="636"/>
      <c r="D90" s="22">
        <f>RESUMO!$N$20</f>
        <v>1477.2350000000001</v>
      </c>
      <c r="E90" s="22">
        <f>RESUMO!$N$20</f>
        <v>1477.2350000000001</v>
      </c>
      <c r="F90" s="22">
        <f>RESUMO!$N$20</f>
        <v>1477.2350000000001</v>
      </c>
      <c r="G90" s="22">
        <f>RESUMO!$N$20</f>
        <v>1477.2350000000001</v>
      </c>
      <c r="H90" s="22">
        <f>RESUMO!$N$20</f>
        <v>1477.2350000000001</v>
      </c>
      <c r="I90" s="22">
        <f>RESUMO!$N$20</f>
        <v>1477.2350000000001</v>
      </c>
      <c r="J90" s="22">
        <f>RESUMO!$N$20</f>
        <v>1477.2350000000001</v>
      </c>
      <c r="K90" s="22">
        <f>RESUMO!$N$20</f>
        <v>1477.2350000000001</v>
      </c>
      <c r="L90" s="22">
        <f>RESUMO!$N$20</f>
        <v>1477.2350000000001</v>
      </c>
      <c r="M90" s="22">
        <f>RESUMO!$N$20</f>
        <v>1477.2350000000001</v>
      </c>
      <c r="N90" s="22">
        <f>RESUMO!$N$20</f>
        <v>1477.2350000000001</v>
      </c>
      <c r="O90" s="22">
        <f>RESUMO!$N$20</f>
        <v>1477.2350000000001</v>
      </c>
      <c r="P90" s="22">
        <f>RESUMO!$N$20</f>
        <v>1477.2350000000001</v>
      </c>
      <c r="Q90" s="22">
        <f>RESUMO!$N$20</f>
        <v>1477.2350000000001</v>
      </c>
      <c r="R90" s="22">
        <f>RESUMO!$N$20</f>
        <v>1477.2350000000001</v>
      </c>
      <c r="S90" s="22">
        <f>RESUMO!$N$20</f>
        <v>1477.2350000000001</v>
      </c>
      <c r="T90" s="22">
        <f>RESUMO!$N$20</f>
        <v>1477.2350000000001</v>
      </c>
      <c r="U90" s="22">
        <f>RESUMO!$N$20</f>
        <v>1477.2350000000001</v>
      </c>
      <c r="V90" s="22">
        <f>RESUMO!$N$20</f>
        <v>1477.2350000000001</v>
      </c>
      <c r="W90" s="22">
        <f>RESUMO!$N$20</f>
        <v>1477.2350000000001</v>
      </c>
    </row>
    <row r="91" spans="2:23" ht="16.149999999999999" customHeight="1">
      <c r="B91" s="635">
        <f>B62</f>
        <v>9</v>
      </c>
      <c r="C91" s="635" t="str">
        <f>C62</f>
        <v>Apoio na Gestão de Projetos</v>
      </c>
      <c r="D91" s="82">
        <f>CFF!D92/RESUMO!$H$21</f>
        <v>1.6666666666666666E-2</v>
      </c>
      <c r="E91" s="82">
        <f>CFF!E92/RESUMO!$H$21</f>
        <v>1.6666666666666666E-2</v>
      </c>
      <c r="F91" s="82">
        <f>CFF!F92/RESUMO!$H$21</f>
        <v>1.6666666666666666E-2</v>
      </c>
      <c r="G91" s="82">
        <f>CFF!G92/RESUMO!$H$21</f>
        <v>1.6666666666666666E-2</v>
      </c>
      <c r="H91" s="82">
        <f>CFF!H92/RESUMO!$H$21</f>
        <v>1.6666666666666666E-2</v>
      </c>
      <c r="I91" s="82">
        <f>CFF!I92/RESUMO!$H$21</f>
        <v>1.6666666666666666E-2</v>
      </c>
      <c r="J91" s="82">
        <f>CFF!J92/RESUMO!$H$21</f>
        <v>1.6666666666666666E-2</v>
      </c>
      <c r="K91" s="82">
        <f>CFF!K92/RESUMO!$H$21</f>
        <v>1.6666666666666666E-2</v>
      </c>
      <c r="L91" s="82">
        <f>CFF!L92/RESUMO!$H$21</f>
        <v>1.6666666666666666E-2</v>
      </c>
      <c r="M91" s="82">
        <f>CFF!M92/RESUMO!$H$21</f>
        <v>1.6666666666666666E-2</v>
      </c>
      <c r="N91" s="82">
        <f>CFF!N92/RESUMO!$H$21</f>
        <v>1.6666666666666666E-2</v>
      </c>
      <c r="O91" s="82">
        <f>CFF!O92/RESUMO!$H$21</f>
        <v>1.6666666666666666E-2</v>
      </c>
      <c r="P91" s="82">
        <f>CFF!P92/RESUMO!$H$21</f>
        <v>1.6666666666666666E-2</v>
      </c>
      <c r="Q91" s="82">
        <f>CFF!Q92/RESUMO!$H$21</f>
        <v>1.6666666666666666E-2</v>
      </c>
      <c r="R91" s="82">
        <f>CFF!R92/RESUMO!$H$21</f>
        <v>1.6666666666666666E-2</v>
      </c>
      <c r="S91" s="82">
        <f>CFF!S92/RESUMO!$H$21</f>
        <v>1.6666666666666666E-2</v>
      </c>
      <c r="T91" s="82">
        <f>CFF!T92/RESUMO!$H$21</f>
        <v>1.6666666666666666E-2</v>
      </c>
      <c r="U91" s="82">
        <f>CFF!U92/RESUMO!$H$21</f>
        <v>1.6666666666666666E-2</v>
      </c>
      <c r="V91" s="82">
        <f>CFF!V92/RESUMO!$H$21</f>
        <v>1.6666666666666666E-2</v>
      </c>
      <c r="W91" s="82">
        <f>CFF!W92/RESUMO!$H$21</f>
        <v>1.6666666666666666E-2</v>
      </c>
    </row>
    <row r="92" spans="2:23" ht="16.149999999999999" customHeight="1">
      <c r="B92" s="636"/>
      <c r="C92" s="636"/>
      <c r="D92" s="22">
        <f>RESUMO!$N$21</f>
        <v>11328.081666666667</v>
      </c>
      <c r="E92" s="22">
        <f>RESUMO!$N$21</f>
        <v>11328.081666666667</v>
      </c>
      <c r="F92" s="22">
        <f>RESUMO!$N$21</f>
        <v>11328.081666666667</v>
      </c>
      <c r="G92" s="22">
        <f>RESUMO!$N$21</f>
        <v>11328.081666666667</v>
      </c>
      <c r="H92" s="22">
        <f>RESUMO!$N$21</f>
        <v>11328.081666666667</v>
      </c>
      <c r="I92" s="22">
        <f>RESUMO!$N$21</f>
        <v>11328.081666666667</v>
      </c>
      <c r="J92" s="22">
        <f>RESUMO!$N$21</f>
        <v>11328.081666666667</v>
      </c>
      <c r="K92" s="22">
        <f>RESUMO!$N$21</f>
        <v>11328.081666666667</v>
      </c>
      <c r="L92" s="22">
        <f>RESUMO!$N$21</f>
        <v>11328.081666666667</v>
      </c>
      <c r="M92" s="22">
        <f>RESUMO!$N$21</f>
        <v>11328.081666666667</v>
      </c>
      <c r="N92" s="22">
        <f>RESUMO!$N$21</f>
        <v>11328.081666666667</v>
      </c>
      <c r="O92" s="22">
        <f>RESUMO!$N$21</f>
        <v>11328.081666666667</v>
      </c>
      <c r="P92" s="22">
        <f>RESUMO!$N$21</f>
        <v>11328.081666666667</v>
      </c>
      <c r="Q92" s="22">
        <f>RESUMO!$N$21</f>
        <v>11328.081666666667</v>
      </c>
      <c r="R92" s="22">
        <f>RESUMO!$N$21</f>
        <v>11328.081666666667</v>
      </c>
      <c r="S92" s="22">
        <f>RESUMO!$N$21</f>
        <v>11328.081666666667</v>
      </c>
      <c r="T92" s="22">
        <f>RESUMO!$N$21</f>
        <v>11328.081666666667</v>
      </c>
      <c r="U92" s="22">
        <f>RESUMO!$N$21</f>
        <v>11328.081666666667</v>
      </c>
      <c r="V92" s="22">
        <f>RESUMO!$N$21</f>
        <v>11328.081666666667</v>
      </c>
      <c r="W92" s="22">
        <f>RESUMO!$N$21</f>
        <v>11328.081666666667</v>
      </c>
    </row>
    <row r="93" spans="2:23" ht="16.149999999999999" customHeight="1">
      <c r="B93" s="635" t="str">
        <f>B64</f>
        <v>10</v>
      </c>
      <c r="C93" s="635" t="str">
        <f>C64</f>
        <v>Realização de Estudos, Levantamentos, Ensaios Especiais e Treinamentos</v>
      </c>
      <c r="D93" s="82">
        <f>CFF!D94/RESUMO!$H$22</f>
        <v>1.6666666666666666E-2</v>
      </c>
      <c r="E93" s="82">
        <f>CFF!E94/RESUMO!$H$22</f>
        <v>1.6666666666666666E-2</v>
      </c>
      <c r="F93" s="82">
        <f>CFF!F94/RESUMO!$H$22</f>
        <v>1.6666666666666666E-2</v>
      </c>
      <c r="G93" s="82">
        <f>CFF!G94/RESUMO!$H$22</f>
        <v>1.6666666666666666E-2</v>
      </c>
      <c r="H93" s="82">
        <f>CFF!H94/RESUMO!$H$22</f>
        <v>1.6666666666666666E-2</v>
      </c>
      <c r="I93" s="82">
        <f>CFF!I94/RESUMO!$H$22</f>
        <v>1.6666666666666666E-2</v>
      </c>
      <c r="J93" s="82">
        <f>CFF!J94/RESUMO!$H$22</f>
        <v>1.6666666666666666E-2</v>
      </c>
      <c r="K93" s="82">
        <f>CFF!K94/RESUMO!$H$22</f>
        <v>1.6666666666666666E-2</v>
      </c>
      <c r="L93" s="82">
        <f>CFF!L94/RESUMO!$H$22</f>
        <v>1.6666666666666666E-2</v>
      </c>
      <c r="M93" s="82">
        <f>CFF!M94/RESUMO!$H$22</f>
        <v>1.6666666666666666E-2</v>
      </c>
      <c r="N93" s="82">
        <f>CFF!N94/RESUMO!$H$22</f>
        <v>1.6666666666666666E-2</v>
      </c>
      <c r="O93" s="82">
        <f>CFF!O94/RESUMO!$H$22</f>
        <v>1.6666666666666666E-2</v>
      </c>
      <c r="P93" s="82">
        <f>CFF!P94/RESUMO!$H$22</f>
        <v>1.6666666666666666E-2</v>
      </c>
      <c r="Q93" s="82">
        <f>CFF!Q94/RESUMO!$H$22</f>
        <v>1.6666666666666666E-2</v>
      </c>
      <c r="R93" s="82">
        <f>CFF!R94/RESUMO!$H$22</f>
        <v>1.6666666666666666E-2</v>
      </c>
      <c r="S93" s="82">
        <f>CFF!S94/RESUMO!$H$22</f>
        <v>1.6666666666666666E-2</v>
      </c>
      <c r="T93" s="82">
        <f>CFF!T94/RESUMO!$H$22</f>
        <v>1.6666666666666666E-2</v>
      </c>
      <c r="U93" s="82">
        <f>CFF!U94/RESUMO!$H$22</f>
        <v>1.6666666666666666E-2</v>
      </c>
      <c r="V93" s="82">
        <f>CFF!V94/RESUMO!$H$22</f>
        <v>1.6666666666666666E-2</v>
      </c>
      <c r="W93" s="82">
        <f>CFF!W94/RESUMO!$H$22</f>
        <v>1.6666666666666666E-2</v>
      </c>
    </row>
    <row r="94" spans="2:23" ht="16.149999999999999" customHeight="1">
      <c r="B94" s="636"/>
      <c r="C94" s="636"/>
      <c r="D94" s="22">
        <f>RESUMO!$N$22</f>
        <v>10213.767166666667</v>
      </c>
      <c r="E94" s="22">
        <f>RESUMO!$N$22</f>
        <v>10213.767166666667</v>
      </c>
      <c r="F94" s="22">
        <f>RESUMO!$N$22</f>
        <v>10213.767166666667</v>
      </c>
      <c r="G94" s="22">
        <f>RESUMO!$N$22</f>
        <v>10213.767166666667</v>
      </c>
      <c r="H94" s="22">
        <f>RESUMO!$N$22</f>
        <v>10213.767166666667</v>
      </c>
      <c r="I94" s="22">
        <f>RESUMO!$N$22</f>
        <v>10213.767166666667</v>
      </c>
      <c r="J94" s="22">
        <f>RESUMO!$N$22</f>
        <v>10213.767166666667</v>
      </c>
      <c r="K94" s="22">
        <f>RESUMO!$N$22</f>
        <v>10213.767166666667</v>
      </c>
      <c r="L94" s="22">
        <f>RESUMO!$N$22</f>
        <v>10213.767166666667</v>
      </c>
      <c r="M94" s="22">
        <f>RESUMO!$N$22</f>
        <v>10213.767166666667</v>
      </c>
      <c r="N94" s="22">
        <f>RESUMO!$N$22</f>
        <v>10213.767166666667</v>
      </c>
      <c r="O94" s="22">
        <f>RESUMO!$N$22</f>
        <v>10213.767166666667</v>
      </c>
      <c r="P94" s="22">
        <f>RESUMO!$N$22</f>
        <v>10213.767166666667</v>
      </c>
      <c r="Q94" s="22">
        <f>RESUMO!$N$22</f>
        <v>10213.767166666667</v>
      </c>
      <c r="R94" s="22">
        <f>RESUMO!$N$22</f>
        <v>10213.767166666667</v>
      </c>
      <c r="S94" s="22">
        <f>RESUMO!$N$22</f>
        <v>10213.767166666667</v>
      </c>
      <c r="T94" s="22">
        <f>RESUMO!$N$22</f>
        <v>10213.767166666667</v>
      </c>
      <c r="U94" s="22">
        <f>RESUMO!$N$22</f>
        <v>10213.767166666667</v>
      </c>
      <c r="V94" s="22">
        <f>RESUMO!$N$22</f>
        <v>10213.767166666667</v>
      </c>
      <c r="W94" s="22">
        <f>RESUMO!$N$22</f>
        <v>10213.767166666667</v>
      </c>
    </row>
    <row r="95" spans="2:23" ht="16.149999999999999" customHeight="1">
      <c r="B95" s="645" t="s">
        <v>16</v>
      </c>
      <c r="C95" s="646"/>
      <c r="D95" s="83">
        <f>D96/RESUMO!$H$24</f>
        <v>1.666666666666667E-2</v>
      </c>
      <c r="E95" s="83">
        <f>E96/RESUMO!$H$24</f>
        <v>1.666666666666667E-2</v>
      </c>
      <c r="F95" s="83">
        <f>F96/RESUMO!$H$24</f>
        <v>1.666666666666667E-2</v>
      </c>
      <c r="G95" s="83">
        <f>G96/RESUMO!$H$24</f>
        <v>1.666666666666667E-2</v>
      </c>
      <c r="H95" s="83">
        <f>H96/RESUMO!$H$24</f>
        <v>1.666666666666667E-2</v>
      </c>
      <c r="I95" s="83">
        <f>I96/RESUMO!$H$24</f>
        <v>1.666666666666667E-2</v>
      </c>
      <c r="J95" s="83">
        <f>J96/RESUMO!$H$24</f>
        <v>1.666666666666667E-2</v>
      </c>
      <c r="K95" s="83">
        <f>K96/RESUMO!$H$24</f>
        <v>1.666666666666667E-2</v>
      </c>
      <c r="L95" s="83">
        <f>L96/RESUMO!$H$24</f>
        <v>1.666666666666667E-2</v>
      </c>
      <c r="M95" s="83">
        <f>M96/RESUMO!$H$24</f>
        <v>1.666666666666667E-2</v>
      </c>
      <c r="N95" s="83">
        <f>N96/RESUMO!$H$24</f>
        <v>1.666666666666667E-2</v>
      </c>
      <c r="O95" s="83">
        <f>O96/RESUMO!$H$24</f>
        <v>1.666666666666667E-2</v>
      </c>
      <c r="P95" s="83">
        <f>P96/RESUMO!$H$24</f>
        <v>1.666666666666667E-2</v>
      </c>
      <c r="Q95" s="83">
        <f>Q96/RESUMO!$H$24</f>
        <v>1.666666666666667E-2</v>
      </c>
      <c r="R95" s="83">
        <f>R96/RESUMO!$H$24</f>
        <v>1.666666666666667E-2</v>
      </c>
      <c r="S95" s="83">
        <f>S96/RESUMO!$H$24</f>
        <v>1.666666666666667E-2</v>
      </c>
      <c r="T95" s="83">
        <f>T96/RESUMO!$H$24</f>
        <v>1.666666666666667E-2</v>
      </c>
      <c r="U95" s="83">
        <f>U96/RESUMO!$H$24</f>
        <v>1.666666666666667E-2</v>
      </c>
      <c r="V95" s="83">
        <f>V96/RESUMO!$H$24</f>
        <v>1.666666666666667E-2</v>
      </c>
      <c r="W95" s="83">
        <f>W96/RESUMO!$H$24</f>
        <v>1.666666666666667E-2</v>
      </c>
    </row>
    <row r="96" spans="2:23" ht="16.149999999999999" customHeight="1">
      <c r="B96" s="647"/>
      <c r="C96" s="648"/>
      <c r="D96" s="84">
        <f>SUM(D74,D76,D78,D80,D82,D84,D86,D88,D90,D92,D94)</f>
        <v>1008492.2438333334</v>
      </c>
      <c r="E96" s="84">
        <f>SUM(E74,E76,E78,E80,E82,E84,E86,E88,E90,E92,E94)</f>
        <v>1008492.2438333334</v>
      </c>
      <c r="F96" s="84">
        <f t="shared" ref="F96:V96" si="58">SUM(F74,F76,F78,F80,F82,F84,F86,F88,F90,F92,F94)</f>
        <v>1008492.2438333334</v>
      </c>
      <c r="G96" s="84">
        <f t="shared" si="58"/>
        <v>1008492.2438333334</v>
      </c>
      <c r="H96" s="84">
        <f t="shared" si="58"/>
        <v>1008492.2438333334</v>
      </c>
      <c r="I96" s="84">
        <f t="shared" si="58"/>
        <v>1008492.2438333334</v>
      </c>
      <c r="J96" s="84">
        <f t="shared" si="58"/>
        <v>1008492.2438333334</v>
      </c>
      <c r="K96" s="84">
        <f t="shared" si="58"/>
        <v>1008492.2438333334</v>
      </c>
      <c r="L96" s="84">
        <f t="shared" si="58"/>
        <v>1008492.2438333334</v>
      </c>
      <c r="M96" s="84">
        <f t="shared" si="58"/>
        <v>1008492.2438333334</v>
      </c>
      <c r="N96" s="84">
        <f t="shared" si="58"/>
        <v>1008492.2438333334</v>
      </c>
      <c r="O96" s="84">
        <f t="shared" si="58"/>
        <v>1008492.2438333334</v>
      </c>
      <c r="P96" s="84">
        <f t="shared" si="58"/>
        <v>1008492.2438333334</v>
      </c>
      <c r="Q96" s="84">
        <f t="shared" si="58"/>
        <v>1008492.2438333334</v>
      </c>
      <c r="R96" s="84">
        <f t="shared" si="58"/>
        <v>1008492.2438333334</v>
      </c>
      <c r="S96" s="84">
        <f t="shared" si="58"/>
        <v>1008492.2438333334</v>
      </c>
      <c r="T96" s="84">
        <f t="shared" si="58"/>
        <v>1008492.2438333334</v>
      </c>
      <c r="U96" s="84">
        <f t="shared" si="58"/>
        <v>1008492.2438333334</v>
      </c>
      <c r="V96" s="84">
        <f t="shared" si="58"/>
        <v>1008492.2438333334</v>
      </c>
      <c r="W96" s="84">
        <f>SUM(W74,W76,W78,W80,W82,W84,W86,W88,W90,W92,W94)</f>
        <v>1008492.2438333334</v>
      </c>
    </row>
    <row r="97" spans="2:23" ht="16.149999999999999" customHeight="1">
      <c r="B97" s="645" t="s">
        <v>42</v>
      </c>
      <c r="C97" s="649"/>
      <c r="D97" s="537">
        <f>W68+D95</f>
        <v>0.68333333333333379</v>
      </c>
      <c r="E97" s="537">
        <f>D97+E95</f>
        <v>0.70000000000000051</v>
      </c>
      <c r="F97" s="537">
        <f t="shared" ref="F97:F98" si="59">E97+F95</f>
        <v>0.71666666666666723</v>
      </c>
      <c r="G97" s="537">
        <f t="shared" ref="G97:G98" si="60">F97+G95</f>
        <v>0.73333333333333395</v>
      </c>
      <c r="H97" s="537">
        <f t="shared" ref="H97:H98" si="61">G97+H95</f>
        <v>0.75000000000000067</v>
      </c>
      <c r="I97" s="537">
        <f t="shared" ref="I97:I98" si="62">H97+I95</f>
        <v>0.76666666666666738</v>
      </c>
      <c r="J97" s="537">
        <f t="shared" ref="J97:J98" si="63">I97+J95</f>
        <v>0.7833333333333341</v>
      </c>
      <c r="K97" s="537">
        <f t="shared" ref="K97:K98" si="64">J97+K95</f>
        <v>0.80000000000000082</v>
      </c>
      <c r="L97" s="537">
        <f t="shared" ref="L97:L98" si="65">K97+L95</f>
        <v>0.81666666666666754</v>
      </c>
      <c r="M97" s="537">
        <f t="shared" ref="M97:M98" si="66">L97+M95</f>
        <v>0.83333333333333426</v>
      </c>
      <c r="N97" s="537">
        <f t="shared" ref="N97:N98" si="67">M97+N95</f>
        <v>0.85000000000000098</v>
      </c>
      <c r="O97" s="537">
        <f t="shared" ref="O97:O98" si="68">N97+O95</f>
        <v>0.8666666666666677</v>
      </c>
      <c r="P97" s="537">
        <f t="shared" ref="P97:P98" si="69">O97+P95</f>
        <v>0.88333333333333441</v>
      </c>
      <c r="Q97" s="537">
        <f t="shared" ref="Q97:Q98" si="70">P97+Q95</f>
        <v>0.90000000000000113</v>
      </c>
      <c r="R97" s="537">
        <f t="shared" ref="R97:R98" si="71">Q97+R95</f>
        <v>0.91666666666666785</v>
      </c>
      <c r="S97" s="537">
        <f t="shared" ref="S97:S98" si="72">R97+S95</f>
        <v>0.93333333333333457</v>
      </c>
      <c r="T97" s="537">
        <f t="shared" ref="T97:T98" si="73">S97+T95</f>
        <v>0.95000000000000129</v>
      </c>
      <c r="U97" s="537">
        <f t="shared" ref="U97:U98" si="74">T97+U95</f>
        <v>0.96666666666666801</v>
      </c>
      <c r="V97" s="537">
        <f t="shared" ref="V97:V98" si="75">U97+V95</f>
        <v>0.98333333333333472</v>
      </c>
      <c r="W97" s="537">
        <f t="shared" ref="W97:W98" si="76">V97+W95</f>
        <v>1.0000000000000013</v>
      </c>
    </row>
    <row r="98" spans="2:23" ht="16.149999999999999" customHeight="1">
      <c r="B98" s="647"/>
      <c r="C98" s="650"/>
      <c r="D98" s="85">
        <f>W69+D96</f>
        <v>41348181.997166671</v>
      </c>
      <c r="E98" s="85">
        <f>D98+E96</f>
        <v>42356674.241000004</v>
      </c>
      <c r="F98" s="85">
        <f t="shared" si="59"/>
        <v>43365166.484833337</v>
      </c>
      <c r="G98" s="85">
        <f t="shared" si="60"/>
        <v>44373658.728666671</v>
      </c>
      <c r="H98" s="85">
        <f t="shared" si="61"/>
        <v>45382150.972500004</v>
      </c>
      <c r="I98" s="85">
        <f t="shared" si="62"/>
        <v>46390643.216333337</v>
      </c>
      <c r="J98" s="85">
        <f t="shared" si="63"/>
        <v>47399135.46016667</v>
      </c>
      <c r="K98" s="85">
        <f t="shared" si="64"/>
        <v>48407627.704000004</v>
      </c>
      <c r="L98" s="85">
        <f t="shared" si="65"/>
        <v>49416119.947833337</v>
      </c>
      <c r="M98" s="85">
        <f t="shared" si="66"/>
        <v>50424612.19166667</v>
      </c>
      <c r="N98" s="85">
        <f t="shared" si="67"/>
        <v>51433104.435500003</v>
      </c>
      <c r="O98" s="85">
        <f t="shared" si="68"/>
        <v>52441596.679333337</v>
      </c>
      <c r="P98" s="85">
        <f t="shared" si="69"/>
        <v>53450088.92316667</v>
      </c>
      <c r="Q98" s="85">
        <f t="shared" si="70"/>
        <v>54458581.167000003</v>
      </c>
      <c r="R98" s="85">
        <f t="shared" si="71"/>
        <v>55467073.410833336</v>
      </c>
      <c r="S98" s="85">
        <f t="shared" si="72"/>
        <v>56475565.65466667</v>
      </c>
      <c r="T98" s="85">
        <f t="shared" si="73"/>
        <v>57484057.898500003</v>
      </c>
      <c r="U98" s="85">
        <f t="shared" si="74"/>
        <v>58492550.142333336</v>
      </c>
      <c r="V98" s="85">
        <f t="shared" si="75"/>
        <v>59501042.386166669</v>
      </c>
      <c r="W98" s="85">
        <f t="shared" si="76"/>
        <v>60509534.630000003</v>
      </c>
    </row>
  </sheetData>
  <mergeCells count="84">
    <mergeCell ref="B97:C98"/>
    <mergeCell ref="B42:B43"/>
    <mergeCell ref="C42:C43"/>
    <mergeCell ref="D42:W42"/>
    <mergeCell ref="B71:B72"/>
    <mergeCell ref="C71:C72"/>
    <mergeCell ref="D71:W71"/>
    <mergeCell ref="B91:B92"/>
    <mergeCell ref="C91:C92"/>
    <mergeCell ref="B93:B94"/>
    <mergeCell ref="C93:C94"/>
    <mergeCell ref="B95:C96"/>
    <mergeCell ref="B85:B86"/>
    <mergeCell ref="C85:C86"/>
    <mergeCell ref="B87:B88"/>
    <mergeCell ref="C87:C88"/>
    <mergeCell ref="B89:B90"/>
    <mergeCell ref="C89:C90"/>
    <mergeCell ref="B83:B84"/>
    <mergeCell ref="C83:C84"/>
    <mergeCell ref="B81:B82"/>
    <mergeCell ref="C81:C82"/>
    <mergeCell ref="B75:B76"/>
    <mergeCell ref="C75:C76"/>
    <mergeCell ref="B77:B78"/>
    <mergeCell ref="C77:C78"/>
    <mergeCell ref="B79:B80"/>
    <mergeCell ref="C79:C80"/>
    <mergeCell ref="B64:B65"/>
    <mergeCell ref="C64:C65"/>
    <mergeCell ref="B66:C67"/>
    <mergeCell ref="B68:C69"/>
    <mergeCell ref="B73:B74"/>
    <mergeCell ref="C73:C74"/>
    <mergeCell ref="B58:B59"/>
    <mergeCell ref="C58:C59"/>
    <mergeCell ref="B60:B61"/>
    <mergeCell ref="C60:C61"/>
    <mergeCell ref="B62:B63"/>
    <mergeCell ref="C62:C63"/>
    <mergeCell ref="B56:B57"/>
    <mergeCell ref="C56:C57"/>
    <mergeCell ref="C48:C49"/>
    <mergeCell ref="B50:B51"/>
    <mergeCell ref="C50:C51"/>
    <mergeCell ref="B52:B53"/>
    <mergeCell ref="C52:C53"/>
    <mergeCell ref="B37:C38"/>
    <mergeCell ref="B39:C40"/>
    <mergeCell ref="B54:B55"/>
    <mergeCell ref="C54:C55"/>
    <mergeCell ref="B46:B47"/>
    <mergeCell ref="C46:C47"/>
    <mergeCell ref="B48:B49"/>
    <mergeCell ref="B44:B45"/>
    <mergeCell ref="C44:C45"/>
    <mergeCell ref="B25:B26"/>
    <mergeCell ref="C25:C26"/>
    <mergeCell ref="B27:B28"/>
    <mergeCell ref="C27:C28"/>
    <mergeCell ref="B29:B30"/>
    <mergeCell ref="C29:C30"/>
    <mergeCell ref="B31:B32"/>
    <mergeCell ref="C31:C32"/>
    <mergeCell ref="B33:B34"/>
    <mergeCell ref="C33:C34"/>
    <mergeCell ref="B35:B36"/>
    <mergeCell ref="C35:C36"/>
    <mergeCell ref="C8:W8"/>
    <mergeCell ref="B9:B11"/>
    <mergeCell ref="C9:W11"/>
    <mergeCell ref="B13:B14"/>
    <mergeCell ref="C13:C14"/>
    <mergeCell ref="D13:W13"/>
    <mergeCell ref="B21:B22"/>
    <mergeCell ref="C21:C22"/>
    <mergeCell ref="B23:B24"/>
    <mergeCell ref="C23:C24"/>
    <mergeCell ref="B15:B16"/>
    <mergeCell ref="C15:C16"/>
    <mergeCell ref="B17:B18"/>
    <mergeCell ref="C17:C18"/>
    <mergeCell ref="B19:B20"/>
    <mergeCell ref="C19:C20"/>
  </mergeCells>
  <pageMargins left="0.51181102362204722" right="0.51181102362204722" top="0.78740157480314965" bottom="0.78740157480314965" header="0.31496062992125984" footer="0.31496062992125984"/>
  <pageSetup paperSize="9" scale="26" fitToHeight="0" orientation="landscape" r:id="rId1"/>
  <colBreaks count="1" manualBreakCount="1">
    <brk id="23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3">
    <tabColor theme="4" tint="0.59999389629810485"/>
    <pageSetUpPr fitToPage="1"/>
  </sheetPr>
  <dimension ref="A3:N1009"/>
  <sheetViews>
    <sheetView view="pageBreakPreview" topLeftCell="A17" zoomScale="85" zoomScaleNormal="70" zoomScaleSheetLayoutView="85" workbookViewId="0">
      <selection activeCell="C15" sqref="C15"/>
    </sheetView>
  </sheetViews>
  <sheetFormatPr defaultColWidth="14.42578125" defaultRowHeight="0" customHeight="1" zeroHeight="1" outlineLevelRow="6"/>
  <cols>
    <col min="1" max="1" width="3.7109375" customWidth="1"/>
    <col min="2" max="2" width="9.7109375" customWidth="1"/>
    <col min="3" max="3" width="55.140625" customWidth="1"/>
    <col min="4" max="4" width="24.5703125" style="88" customWidth="1"/>
    <col min="5" max="8" width="18.7109375" customWidth="1"/>
    <col min="9" max="9" width="22.5703125" customWidth="1"/>
    <col min="10" max="10" width="24.7109375" customWidth="1"/>
    <col min="11" max="11" width="3.42578125" customWidth="1"/>
    <col min="12" max="12" width="14.42578125" customWidth="1"/>
    <col min="13" max="13" width="17.5703125" customWidth="1"/>
  </cols>
  <sheetData>
    <row r="3" spans="2:10" ht="25.15" customHeight="1">
      <c r="C3" s="76"/>
      <c r="D3" s="87"/>
      <c r="E3" s="76"/>
      <c r="F3" s="76"/>
      <c r="G3" s="76"/>
      <c r="H3" s="76"/>
      <c r="I3" s="76"/>
      <c r="J3" s="76"/>
    </row>
    <row r="4" spans="2:10" ht="25.15" customHeight="1">
      <c r="C4" s="76"/>
      <c r="D4" s="87"/>
      <c r="E4" s="76"/>
      <c r="F4" s="76"/>
      <c r="G4" s="76"/>
      <c r="H4" s="76"/>
      <c r="I4" s="76"/>
      <c r="J4" s="76"/>
    </row>
    <row r="5" spans="2:10" ht="25.15" customHeight="1">
      <c r="C5" s="76"/>
      <c r="D5" s="87"/>
      <c r="E5" s="76"/>
      <c r="F5" s="76"/>
      <c r="G5" s="76"/>
      <c r="H5" s="76"/>
      <c r="I5" s="76"/>
      <c r="J5" s="76"/>
    </row>
    <row r="6" spans="2:10" ht="10.9" customHeight="1"/>
    <row r="7" spans="2:10" ht="15" customHeight="1">
      <c r="B7" s="651" t="s">
        <v>43</v>
      </c>
      <c r="C7" s="651"/>
      <c r="D7" s="651"/>
      <c r="E7" s="651"/>
      <c r="F7" s="651"/>
      <c r="G7" s="651"/>
      <c r="H7" s="651"/>
      <c r="I7" s="652" t="s">
        <v>44</v>
      </c>
      <c r="J7" s="652"/>
    </row>
    <row r="8" spans="2:10" ht="15" customHeight="1">
      <c r="B8" s="651"/>
      <c r="C8" s="651"/>
      <c r="D8" s="651"/>
      <c r="E8" s="651"/>
      <c r="F8" s="651"/>
      <c r="G8" s="651"/>
      <c r="H8" s="651"/>
      <c r="I8" s="653">
        <f>RESUMO!$H$9</f>
        <v>45931</v>
      </c>
      <c r="J8" s="653"/>
    </row>
    <row r="9" spans="2:10" ht="40.15" customHeight="1">
      <c r="B9" s="654" t="str">
        <f>RESUMO!B10&amp;" 0"&amp;RESUMO!B12&amp;" - "&amp;RESUMO!C12</f>
        <v>PRODUTO 01 - Coordenação Geral</v>
      </c>
      <c r="C9" s="654"/>
      <c r="D9" s="654"/>
      <c r="E9" s="654"/>
      <c r="F9" s="654"/>
      <c r="G9" s="654"/>
      <c r="H9" s="654"/>
      <c r="I9" s="654"/>
      <c r="J9" s="654"/>
    </row>
    <row r="10" spans="2:10" ht="30" customHeight="1">
      <c r="B10" s="655" t="s">
        <v>5</v>
      </c>
      <c r="C10" s="656"/>
      <c r="D10" s="659" t="s">
        <v>45</v>
      </c>
      <c r="E10" s="659" t="s">
        <v>46</v>
      </c>
      <c r="F10" s="659" t="s">
        <v>47</v>
      </c>
      <c r="G10" s="659" t="s">
        <v>48</v>
      </c>
      <c r="H10" s="659" t="s">
        <v>49</v>
      </c>
      <c r="I10" s="659" t="s">
        <v>50</v>
      </c>
      <c r="J10" s="659" t="s">
        <v>51</v>
      </c>
    </row>
    <row r="11" spans="2:10" ht="30" customHeight="1">
      <c r="B11" s="657"/>
      <c r="C11" s="658"/>
      <c r="D11" s="660"/>
      <c r="E11" s="661"/>
      <c r="F11" s="661"/>
      <c r="G11" s="661"/>
      <c r="H11" s="661"/>
      <c r="I11" s="661"/>
      <c r="J11" s="661"/>
    </row>
    <row r="12" spans="2:10" ht="30" customHeight="1">
      <c r="B12" s="90" t="s">
        <v>52</v>
      </c>
      <c r="C12" s="91" t="s">
        <v>53</v>
      </c>
      <c r="D12" s="92"/>
      <c r="E12" s="93"/>
      <c r="F12" s="93"/>
      <c r="G12" s="93"/>
      <c r="H12" s="93"/>
      <c r="I12" s="94"/>
      <c r="J12" s="95"/>
    </row>
    <row r="13" spans="2:10" ht="30" customHeight="1" outlineLevel="5">
      <c r="B13" s="96" t="s">
        <v>54</v>
      </c>
      <c r="C13" s="97" t="s">
        <v>55</v>
      </c>
      <c r="D13" s="98"/>
      <c r="E13" s="98"/>
      <c r="F13" s="98"/>
      <c r="G13" s="98"/>
      <c r="H13" s="98"/>
      <c r="I13" s="99"/>
      <c r="J13" s="100"/>
    </row>
    <row r="14" spans="2:10" ht="19.899999999999999" customHeight="1" outlineLevel="5">
      <c r="B14" s="96"/>
      <c r="C14" s="101" t="s">
        <v>56</v>
      </c>
      <c r="D14" s="98" t="s">
        <v>57</v>
      </c>
      <c r="E14" s="98">
        <v>1</v>
      </c>
      <c r="F14" s="102">
        <v>1</v>
      </c>
      <c r="G14" s="98">
        <f>RESUMO!$F$12</f>
        <v>60</v>
      </c>
      <c r="H14" s="98">
        <f>E14*F14*G14</f>
        <v>60</v>
      </c>
      <c r="I14" s="103">
        <f>_xlfn.XLOOKUP(D14,'Aux_Custo Mão de Obra - FGV'!A:A,'Aux_Custo Mão de Obra - FGV'!Y:Y)</f>
        <v>35960.94</v>
      </c>
      <c r="J14" s="103">
        <f>TRUNC(I14*H14,2)</f>
        <v>2157656.4</v>
      </c>
    </row>
    <row r="15" spans="2:10" ht="20.100000000000001" customHeight="1" outlineLevel="5">
      <c r="B15" s="96"/>
      <c r="C15" s="101" t="s">
        <v>58</v>
      </c>
      <c r="D15" s="98" t="s">
        <v>59</v>
      </c>
      <c r="E15" s="98">
        <v>1</v>
      </c>
      <c r="F15" s="102">
        <v>1</v>
      </c>
      <c r="G15" s="98">
        <f>$G$14</f>
        <v>60</v>
      </c>
      <c r="H15" s="98">
        <f t="shared" ref="H15" si="0">E15*F15*G15</f>
        <v>60</v>
      </c>
      <c r="I15" s="103">
        <f>_xlfn.XLOOKUP(D15,'Aux_Custo Mão de Obra - FGV'!A:A,'Aux_Custo Mão de Obra - FGV'!Y:Y)</f>
        <v>27311.8</v>
      </c>
      <c r="J15" s="103">
        <f t="shared" ref="J15" si="1">TRUNC(I15*H15,2)</f>
        <v>1638708</v>
      </c>
    </row>
    <row r="16" spans="2:10" ht="15" customHeight="1" outlineLevel="5">
      <c r="B16" s="96"/>
      <c r="C16" s="97"/>
      <c r="D16" s="98"/>
      <c r="E16" s="98"/>
      <c r="F16" s="98"/>
      <c r="G16" s="98"/>
      <c r="H16" s="98"/>
      <c r="I16" s="104"/>
      <c r="J16" s="100"/>
    </row>
    <row r="17" spans="2:10" ht="30" customHeight="1" outlineLevel="5">
      <c r="B17" s="96" t="s">
        <v>61</v>
      </c>
      <c r="C17" s="97" t="s">
        <v>62</v>
      </c>
      <c r="D17" s="98"/>
      <c r="E17" s="98"/>
      <c r="F17" s="98"/>
      <c r="G17" s="98"/>
      <c r="H17" s="98"/>
      <c r="I17" s="104"/>
      <c r="J17" s="100"/>
    </row>
    <row r="18" spans="2:10" ht="19.899999999999999" customHeight="1" outlineLevel="5">
      <c r="B18" s="96"/>
      <c r="C18" s="101" t="s">
        <v>748</v>
      </c>
      <c r="D18" s="98" t="s">
        <v>63</v>
      </c>
      <c r="E18" s="98">
        <v>1</v>
      </c>
      <c r="F18" s="102">
        <v>1</v>
      </c>
      <c r="G18" s="98">
        <f>$G$14</f>
        <v>60</v>
      </c>
      <c r="H18" s="98">
        <f>E18*F18*G18</f>
        <v>60</v>
      </c>
      <c r="I18" s="103">
        <f>_xlfn.XLOOKUP(D18,'Aux_Custo Mão de Obra - FGV'!A:A,'Aux_Custo Mão de Obra - FGV'!Y:Y)</f>
        <v>7126.18</v>
      </c>
      <c r="J18" s="103">
        <f t="shared" ref="J18" si="2">TRUNC(I18*H18,2)</f>
        <v>427570.8</v>
      </c>
    </row>
    <row r="19" spans="2:10" ht="19.899999999999999" customHeight="1" outlineLevel="5">
      <c r="B19" s="96"/>
      <c r="C19" s="101" t="s">
        <v>313</v>
      </c>
      <c r="D19" s="98" t="s">
        <v>312</v>
      </c>
      <c r="E19" s="98">
        <v>1</v>
      </c>
      <c r="F19" s="102">
        <v>1</v>
      </c>
      <c r="G19" s="98">
        <f>$G$14</f>
        <v>60</v>
      </c>
      <c r="H19" s="98">
        <f>E19*F19*G19</f>
        <v>60</v>
      </c>
      <c r="I19" s="103">
        <f>_xlfn.XLOOKUP(D19,'Aux_Custo Mão de Obra - FGV'!A:A,'Aux_Custo Mão de Obra - FGV'!Y:Y)</f>
        <v>7914.28</v>
      </c>
      <c r="J19" s="103">
        <f t="shared" ref="J19" si="3">TRUNC(I19*H19,2)</f>
        <v>474856.8</v>
      </c>
    </row>
    <row r="20" spans="2:10" ht="19.899999999999999" customHeight="1" outlineLevel="5">
      <c r="B20" s="96"/>
      <c r="C20" s="101" t="s">
        <v>66</v>
      </c>
      <c r="D20" s="98" t="s">
        <v>67</v>
      </c>
      <c r="E20" s="98">
        <v>1</v>
      </c>
      <c r="F20" s="102">
        <v>1</v>
      </c>
      <c r="G20" s="98">
        <f>$G$14</f>
        <v>60</v>
      </c>
      <c r="H20" s="98">
        <f>E20*F20*G20</f>
        <v>60</v>
      </c>
      <c r="I20" s="103">
        <f>_xlfn.XLOOKUP(D20,'Aux_Custo Mão de Obra - FGV'!A:A,'Aux_Custo Mão de Obra - FGV'!Y:Y)</f>
        <v>4764.0200000000004</v>
      </c>
      <c r="J20" s="103">
        <f t="shared" ref="J20" si="4">TRUNC(I20*H20,2)</f>
        <v>285841.2</v>
      </c>
    </row>
    <row r="21" spans="2:10" ht="13.15" customHeight="1" outlineLevel="5">
      <c r="B21" s="96"/>
    </row>
    <row r="22" spans="2:10" ht="30" customHeight="1">
      <c r="B22" s="105"/>
      <c r="C22" s="106"/>
      <c r="D22" s="107"/>
      <c r="E22" s="662" t="s">
        <v>68</v>
      </c>
      <c r="F22" s="663"/>
      <c r="G22" s="663"/>
      <c r="H22" s="663"/>
      <c r="I22" s="664"/>
      <c r="J22" s="108">
        <f>SUM(J14:J20)</f>
        <v>4984633.2</v>
      </c>
    </row>
    <row r="23" spans="2:10" ht="30" customHeight="1">
      <c r="B23" s="665" t="s">
        <v>69</v>
      </c>
      <c r="C23" s="667" t="s">
        <v>70</v>
      </c>
      <c r="D23" s="668" t="s">
        <v>45</v>
      </c>
      <c r="E23" s="668" t="s">
        <v>46</v>
      </c>
      <c r="F23" s="668" t="s">
        <v>47</v>
      </c>
      <c r="G23" s="668" t="s">
        <v>48</v>
      </c>
      <c r="H23" s="668" t="s">
        <v>49</v>
      </c>
      <c r="I23" s="668" t="s">
        <v>50</v>
      </c>
      <c r="J23" s="659" t="s">
        <v>51</v>
      </c>
    </row>
    <row r="24" spans="2:10" ht="30" customHeight="1">
      <c r="B24" s="666"/>
      <c r="C24" s="667"/>
      <c r="D24" s="669"/>
      <c r="E24" s="670"/>
      <c r="F24" s="670"/>
      <c r="G24" s="670"/>
      <c r="H24" s="670"/>
      <c r="I24" s="670"/>
      <c r="J24" s="661"/>
    </row>
    <row r="25" spans="2:10" ht="30" customHeight="1" outlineLevel="6">
      <c r="B25" s="109" t="s">
        <v>71</v>
      </c>
      <c r="C25" s="110" t="s">
        <v>72</v>
      </c>
      <c r="D25" s="111"/>
      <c r="E25" s="112"/>
      <c r="F25" s="113"/>
      <c r="G25" s="112"/>
      <c r="H25" s="112"/>
      <c r="I25" s="114"/>
      <c r="J25" s="115"/>
    </row>
    <row r="26" spans="2:10" ht="19.899999999999999" customHeight="1" outlineLevel="6">
      <c r="B26" s="116"/>
      <c r="C26" s="117" t="str">
        <f>VLOOKUP(D26,Aux_Custo_Veículos!$A$3:$B$7,2,FALSE)</f>
        <v>Veículo leve - 53 kW (sem motorista)</v>
      </c>
      <c r="D26" s="118" t="s">
        <v>73</v>
      </c>
      <c r="E26" s="98">
        <v>1</v>
      </c>
      <c r="F26" s="102">
        <v>1</v>
      </c>
      <c r="G26" s="98">
        <f>$G$14</f>
        <v>60</v>
      </c>
      <c r="H26" s="98">
        <f>E26*F26*G26</f>
        <v>60</v>
      </c>
      <c r="I26" s="103">
        <f>VLOOKUP(D26,Aux_Custo_Veículos!$A$3:$G$7,7,FALSE)</f>
        <v>3860.57</v>
      </c>
      <c r="J26" s="103">
        <f t="shared" ref="J26" si="5">TRUNC(I26*H26,2)</f>
        <v>231634.2</v>
      </c>
    </row>
    <row r="27" spans="2:10" ht="15" customHeight="1" outlineLevel="6">
      <c r="B27" s="116"/>
      <c r="C27" s="97"/>
      <c r="D27" s="98"/>
      <c r="E27" s="119"/>
      <c r="F27" s="102"/>
      <c r="G27" s="120"/>
      <c r="H27" s="120"/>
      <c r="I27" s="121"/>
      <c r="J27" s="122"/>
    </row>
    <row r="28" spans="2:10" ht="30" customHeight="1" outlineLevel="5">
      <c r="B28" s="123"/>
      <c r="C28" s="106"/>
      <c r="D28" s="107"/>
      <c r="E28" s="662" t="s">
        <v>74</v>
      </c>
      <c r="F28" s="663"/>
      <c r="G28" s="663"/>
      <c r="H28" s="663"/>
      <c r="I28" s="664"/>
      <c r="J28" s="124">
        <f>SUM(J26:J26)</f>
        <v>231634.2</v>
      </c>
    </row>
    <row r="29" spans="2:10" ht="30" customHeight="1">
      <c r="B29" s="665" t="s">
        <v>75</v>
      </c>
      <c r="C29" s="667" t="s">
        <v>76</v>
      </c>
      <c r="D29" s="668" t="s">
        <v>45</v>
      </c>
      <c r="E29" s="668" t="s">
        <v>77</v>
      </c>
      <c r="F29" s="668" t="s">
        <v>7</v>
      </c>
      <c r="G29" s="668" t="s">
        <v>78</v>
      </c>
      <c r="H29" s="671" t="s">
        <v>79</v>
      </c>
      <c r="I29" s="668" t="s">
        <v>80</v>
      </c>
      <c r="J29" s="668" t="s">
        <v>81</v>
      </c>
    </row>
    <row r="30" spans="2:10" ht="30" customHeight="1">
      <c r="B30" s="666"/>
      <c r="C30" s="667"/>
      <c r="D30" s="669"/>
      <c r="E30" s="670"/>
      <c r="F30" s="670"/>
      <c r="G30" s="670"/>
      <c r="H30" s="672"/>
      <c r="I30" s="670"/>
      <c r="J30" s="670"/>
    </row>
    <row r="31" spans="2:10" ht="30" customHeight="1">
      <c r="B31" s="109" t="s">
        <v>82</v>
      </c>
      <c r="C31" s="110" t="s">
        <v>83</v>
      </c>
      <c r="D31" s="111"/>
      <c r="E31" s="112"/>
      <c r="F31" s="113"/>
      <c r="G31" s="112"/>
      <c r="H31" s="112"/>
      <c r="I31" s="114"/>
      <c r="J31" s="115"/>
    </row>
    <row r="32" spans="2:10" ht="19.899999999999999" customHeight="1">
      <c r="B32" s="116"/>
      <c r="C32" s="117" t="s">
        <v>693</v>
      </c>
      <c r="D32" s="118" t="s">
        <v>84</v>
      </c>
      <c r="E32" s="125" t="s">
        <v>85</v>
      </c>
      <c r="F32" s="102" t="s">
        <v>86</v>
      </c>
      <c r="G32" s="98">
        <f>$G$14</f>
        <v>60</v>
      </c>
      <c r="H32" s="98">
        <f>(57.95/2)+(4.5*(SUMPRODUCT($E$14:$E$20,$F$14:$F$20)))</f>
        <v>51.475000000000001</v>
      </c>
      <c r="I32" s="126">
        <f>Aux_Custos_Gerais!E5</f>
        <v>51.03</v>
      </c>
      <c r="J32" s="103">
        <f>TRUNC(G32*H32*I32,2)</f>
        <v>157606.15</v>
      </c>
    </row>
    <row r="33" spans="1:10" ht="15" customHeight="1">
      <c r="B33" s="96"/>
      <c r="C33" s="97"/>
      <c r="D33" s="98"/>
      <c r="E33" s="98"/>
      <c r="F33" s="98"/>
      <c r="G33" s="98"/>
      <c r="H33" s="98"/>
      <c r="I33" s="99"/>
      <c r="J33" s="100"/>
    </row>
    <row r="34" spans="1:10" ht="30" customHeight="1">
      <c r="B34" s="109" t="s">
        <v>87</v>
      </c>
      <c r="C34" s="110" t="s">
        <v>88</v>
      </c>
      <c r="D34" s="98"/>
      <c r="E34" s="128"/>
      <c r="F34" s="128"/>
      <c r="G34" s="128"/>
      <c r="H34" s="128"/>
      <c r="I34" s="99"/>
      <c r="J34" s="100"/>
    </row>
    <row r="35" spans="1:10" ht="19.899999999999999" customHeight="1">
      <c r="A35" s="89"/>
      <c r="B35" s="116"/>
      <c r="C35" s="117" t="s">
        <v>89</v>
      </c>
      <c r="D35" s="98" t="s">
        <v>90</v>
      </c>
      <c r="E35" s="125" t="s">
        <v>85</v>
      </c>
      <c r="F35" s="102" t="s">
        <v>91</v>
      </c>
      <c r="G35" s="98">
        <f>$G$14</f>
        <v>60</v>
      </c>
      <c r="H35" s="98">
        <f>SUMPRODUCT($E$14:$E$20,$F$14:$F$20)</f>
        <v>5</v>
      </c>
      <c r="I35" s="126">
        <f>Aux_Custos_Gerais!E7</f>
        <v>481.81</v>
      </c>
      <c r="J35" s="103">
        <f>TRUNC(G35*H35*I35,2)</f>
        <v>144543</v>
      </c>
    </row>
    <row r="36" spans="1:10" ht="15" customHeight="1">
      <c r="A36" s="89"/>
      <c r="B36" s="130"/>
      <c r="C36" s="131"/>
      <c r="D36" s="132"/>
      <c r="E36" s="132"/>
      <c r="F36" s="133"/>
      <c r="G36" s="132"/>
      <c r="H36" s="132"/>
      <c r="I36" s="134"/>
      <c r="J36" s="135"/>
    </row>
    <row r="37" spans="1:10" ht="30" customHeight="1">
      <c r="A37" s="89"/>
      <c r="B37" s="105"/>
      <c r="C37" s="106"/>
      <c r="D37" s="107"/>
      <c r="E37" s="662" t="s">
        <v>92</v>
      </c>
      <c r="F37" s="663"/>
      <c r="G37" s="663"/>
      <c r="H37" s="663"/>
      <c r="I37" s="664"/>
      <c r="J37" s="108">
        <f>SUM(J32:J35)</f>
        <v>302149.15000000002</v>
      </c>
    </row>
    <row r="38" spans="1:10" ht="30" customHeight="1">
      <c r="A38" s="89"/>
      <c r="B38" s="665" t="s">
        <v>93</v>
      </c>
      <c r="C38" s="673" t="s">
        <v>94</v>
      </c>
      <c r="D38" s="674"/>
      <c r="E38" s="668" t="s">
        <v>77</v>
      </c>
      <c r="F38" s="668" t="s">
        <v>7</v>
      </c>
      <c r="G38" s="668" t="s">
        <v>78</v>
      </c>
      <c r="H38" s="671" t="s">
        <v>79</v>
      </c>
      <c r="I38" s="668" t="s">
        <v>80</v>
      </c>
      <c r="J38" s="668" t="s">
        <v>81</v>
      </c>
    </row>
    <row r="39" spans="1:10" ht="30" customHeight="1">
      <c r="A39" s="89"/>
      <c r="B39" s="666"/>
      <c r="C39" s="667"/>
      <c r="D39" s="675"/>
      <c r="E39" s="670"/>
      <c r="F39" s="670"/>
      <c r="G39" s="670"/>
      <c r="H39" s="672"/>
      <c r="I39" s="670"/>
      <c r="J39" s="670"/>
    </row>
    <row r="40" spans="1:10" ht="28.9" customHeight="1">
      <c r="A40" s="89"/>
      <c r="B40" s="136" t="s">
        <v>95</v>
      </c>
      <c r="C40" s="136" t="s">
        <v>96</v>
      </c>
      <c r="D40" s="137"/>
      <c r="E40" s="138"/>
      <c r="F40" s="139"/>
      <c r="G40" s="140"/>
      <c r="H40" s="141"/>
      <c r="I40" s="142"/>
      <c r="J40" s="143"/>
    </row>
    <row r="41" spans="1:10" ht="19.899999999999999" customHeight="1">
      <c r="A41" s="89"/>
      <c r="B41" s="116"/>
      <c r="C41" s="101" t="s">
        <v>97</v>
      </c>
      <c r="D41" s="98" t="s">
        <v>459</v>
      </c>
      <c r="E41" s="125" t="s">
        <v>85</v>
      </c>
      <c r="F41" s="102" t="s">
        <v>91</v>
      </c>
      <c r="G41" s="98">
        <f>$G$14</f>
        <v>60</v>
      </c>
      <c r="H41" s="98">
        <f>SUMPRODUCT($E$14:$E$20,$F$14:$F$20)</f>
        <v>5</v>
      </c>
      <c r="I41" s="145">
        <f>Aux_Custos_Gerais!E14</f>
        <v>197.1</v>
      </c>
      <c r="J41" s="103">
        <f>TRUNC(G41*H41*I41,2)</f>
        <v>59130</v>
      </c>
    </row>
    <row r="42" spans="1:10" ht="15" customHeight="1">
      <c r="A42" s="89" t="s">
        <v>98</v>
      </c>
      <c r="B42" s="130"/>
      <c r="C42" s="130"/>
      <c r="D42" s="133"/>
      <c r="E42" s="146"/>
      <c r="F42" s="146"/>
      <c r="G42" s="132"/>
      <c r="H42" s="133"/>
      <c r="I42" s="147"/>
      <c r="J42" s="148"/>
    </row>
    <row r="43" spans="1:10" ht="30" customHeight="1">
      <c r="A43" s="89" t="s">
        <v>98</v>
      </c>
      <c r="B43" s="130"/>
      <c r="C43" s="149"/>
      <c r="D43" s="133"/>
      <c r="E43" s="662" t="s">
        <v>99</v>
      </c>
      <c r="F43" s="663"/>
      <c r="G43" s="663"/>
      <c r="H43" s="663"/>
      <c r="I43" s="664"/>
      <c r="J43" s="124">
        <f>SUM(J40:J42)</f>
        <v>59130</v>
      </c>
    </row>
    <row r="44" spans="1:10" ht="30" customHeight="1">
      <c r="A44" s="89"/>
      <c r="B44" s="667" t="s">
        <v>100</v>
      </c>
      <c r="C44" s="667" t="s">
        <v>101</v>
      </c>
      <c r="D44" s="668" t="s">
        <v>45</v>
      </c>
      <c r="E44" s="668" t="s">
        <v>77</v>
      </c>
      <c r="F44" s="668" t="s">
        <v>7</v>
      </c>
      <c r="G44" s="668" t="s">
        <v>78</v>
      </c>
      <c r="H44" s="671" t="s">
        <v>79</v>
      </c>
      <c r="I44" s="668" t="s">
        <v>80</v>
      </c>
      <c r="J44" s="668" t="s">
        <v>81</v>
      </c>
    </row>
    <row r="45" spans="1:10" ht="19.899999999999999" customHeight="1">
      <c r="A45" s="89"/>
      <c r="B45" s="667"/>
      <c r="C45" s="667"/>
      <c r="D45" s="669"/>
      <c r="E45" s="670"/>
      <c r="F45" s="670"/>
      <c r="G45" s="670"/>
      <c r="H45" s="672"/>
      <c r="I45" s="670"/>
      <c r="J45" s="670"/>
    </row>
    <row r="46" spans="1:10" ht="30" customHeight="1">
      <c r="A46" s="89"/>
      <c r="B46" s="151" t="s">
        <v>102</v>
      </c>
      <c r="C46" s="152" t="s">
        <v>103</v>
      </c>
      <c r="D46" s="118" t="s">
        <v>104</v>
      </c>
      <c r="E46" s="153" t="s">
        <v>105</v>
      </c>
      <c r="F46" s="154" t="s">
        <v>106</v>
      </c>
      <c r="G46" s="98">
        <v>60</v>
      </c>
      <c r="H46" s="155">
        <v>2</v>
      </c>
      <c r="I46" s="126">
        <f>'Aux_Passagens Aéreas'!H98</f>
        <v>1864.5</v>
      </c>
      <c r="J46" s="103">
        <f>TRUNC(G46*H46*I46,2)</f>
        <v>223740</v>
      </c>
    </row>
    <row r="47" spans="1:10" ht="30" customHeight="1">
      <c r="A47" s="89"/>
      <c r="B47" s="151" t="s">
        <v>107</v>
      </c>
      <c r="C47" s="152" t="s">
        <v>108</v>
      </c>
      <c r="D47" s="118"/>
      <c r="E47" s="153" t="s">
        <v>105</v>
      </c>
      <c r="F47" s="154" t="s">
        <v>106</v>
      </c>
      <c r="G47" s="98">
        <f>G46</f>
        <v>60</v>
      </c>
      <c r="H47" s="155">
        <v>3</v>
      </c>
      <c r="I47" s="126">
        <f>Aux_Diárias!E12</f>
        <v>380</v>
      </c>
      <c r="J47" s="103">
        <f>TRUNC(G47*H47*I47,2)</f>
        <v>68400</v>
      </c>
    </row>
    <row r="48" spans="1:10" ht="30" customHeight="1">
      <c r="A48" s="89"/>
      <c r="B48" s="151" t="s">
        <v>109</v>
      </c>
      <c r="C48" s="152" t="s">
        <v>110</v>
      </c>
      <c r="D48" s="118"/>
      <c r="E48" s="153" t="s">
        <v>105</v>
      </c>
      <c r="F48" s="154" t="s">
        <v>106</v>
      </c>
      <c r="G48" s="98">
        <f>G47</f>
        <v>60</v>
      </c>
      <c r="H48" s="155">
        <v>20</v>
      </c>
      <c r="I48" s="126">
        <f>Aux_Diárias!F12</f>
        <v>335</v>
      </c>
      <c r="J48" s="103">
        <f>TRUNC(G48*H48*I48,2)</f>
        <v>402000</v>
      </c>
    </row>
    <row r="49" spans="1:14" ht="15" customHeight="1">
      <c r="A49" s="89" t="s">
        <v>98</v>
      </c>
      <c r="B49" s="130"/>
      <c r="C49" s="130"/>
      <c r="D49" s="133"/>
      <c r="E49" s="146"/>
      <c r="F49" s="146"/>
      <c r="G49" s="132"/>
      <c r="H49" s="133"/>
      <c r="I49" s="147"/>
      <c r="J49" s="148"/>
    </row>
    <row r="50" spans="1:14" ht="30" customHeight="1">
      <c r="A50" s="89"/>
      <c r="B50" s="130"/>
      <c r="C50" s="149"/>
      <c r="D50" s="133"/>
      <c r="E50" s="662" t="s">
        <v>111</v>
      </c>
      <c r="F50" s="663"/>
      <c r="G50" s="663"/>
      <c r="H50" s="663"/>
      <c r="I50" s="664"/>
      <c r="J50" s="124">
        <f>SUM(J46:J48)</f>
        <v>694140</v>
      </c>
      <c r="N50" s="71"/>
    </row>
    <row r="51" spans="1:14" ht="30" customHeight="1">
      <c r="A51" s="89"/>
      <c r="B51" s="673" t="s">
        <v>112</v>
      </c>
      <c r="C51" s="156" t="s">
        <v>113</v>
      </c>
      <c r="D51" s="668" t="s">
        <v>45</v>
      </c>
      <c r="E51" s="668" t="s">
        <v>77</v>
      </c>
      <c r="F51" s="668" t="s">
        <v>7</v>
      </c>
      <c r="G51" s="668" t="s">
        <v>78</v>
      </c>
      <c r="H51" s="671" t="s">
        <v>79</v>
      </c>
      <c r="I51" s="668" t="s">
        <v>80</v>
      </c>
      <c r="J51" s="678" t="s">
        <v>81</v>
      </c>
    </row>
    <row r="52" spans="1:14" ht="30" customHeight="1">
      <c r="A52" s="89"/>
      <c r="B52" s="667"/>
      <c r="C52" s="157"/>
      <c r="D52" s="677"/>
      <c r="E52" s="670"/>
      <c r="F52" s="670"/>
      <c r="G52" s="670"/>
      <c r="H52" s="672"/>
      <c r="I52" s="670"/>
      <c r="J52" s="679"/>
    </row>
    <row r="53" spans="1:14" ht="30" customHeight="1">
      <c r="A53" s="89"/>
      <c r="B53" s="136" t="s">
        <v>114</v>
      </c>
      <c r="C53" s="158" t="s">
        <v>53</v>
      </c>
      <c r="D53" s="159"/>
      <c r="E53" s="160"/>
      <c r="F53" s="139"/>
      <c r="G53" s="140"/>
      <c r="H53" s="161"/>
      <c r="I53" s="162"/>
      <c r="J53" s="163"/>
    </row>
    <row r="54" spans="1:14" ht="30" customHeight="1">
      <c r="A54" s="89"/>
      <c r="B54" s="116"/>
      <c r="C54" s="117"/>
      <c r="D54" s="98"/>
      <c r="E54" s="164"/>
      <c r="F54" s="98"/>
      <c r="G54" s="98"/>
      <c r="H54" s="155"/>
      <c r="I54" s="126"/>
      <c r="J54" s="103"/>
    </row>
    <row r="55" spans="1:14" ht="15" customHeight="1">
      <c r="A55" s="89"/>
      <c r="B55" s="96"/>
      <c r="C55" s="165"/>
      <c r="D55" s="166"/>
      <c r="E55" s="164"/>
      <c r="F55" s="98"/>
      <c r="G55" s="98"/>
      <c r="H55" s="167"/>
      <c r="I55" s="168"/>
      <c r="J55" s="169"/>
    </row>
    <row r="56" spans="1:14" ht="30" customHeight="1">
      <c r="A56" s="89"/>
      <c r="B56" s="136" t="s">
        <v>115</v>
      </c>
      <c r="C56" s="170" t="s">
        <v>116</v>
      </c>
      <c r="D56" s="171"/>
      <c r="E56" s="139"/>
      <c r="F56" s="139"/>
      <c r="G56" s="140"/>
      <c r="H56" s="172"/>
      <c r="I56" s="173"/>
      <c r="J56" s="174"/>
    </row>
    <row r="57" spans="1:14" ht="30" customHeight="1">
      <c r="A57" s="89"/>
      <c r="B57" s="116"/>
      <c r="C57" s="117"/>
      <c r="D57" s="175"/>
      <c r="E57" s="98"/>
      <c r="F57" s="98"/>
      <c r="G57" s="98"/>
      <c r="H57" s="155"/>
      <c r="I57" s="126"/>
      <c r="J57" s="103"/>
    </row>
    <row r="58" spans="1:14" ht="15" customHeight="1">
      <c r="A58" s="89"/>
      <c r="B58" s="96"/>
      <c r="C58" s="176"/>
      <c r="D58" s="177"/>
      <c r="E58" s="178"/>
      <c r="F58" s="119"/>
      <c r="G58" s="119"/>
      <c r="H58" s="118"/>
      <c r="I58" s="179"/>
      <c r="J58" s="135"/>
    </row>
    <row r="59" spans="1:14" ht="30" customHeight="1">
      <c r="A59" s="89"/>
      <c r="B59" s="123"/>
      <c r="C59" s="73"/>
      <c r="D59" s="133"/>
      <c r="E59" s="180" t="s">
        <v>117</v>
      </c>
      <c r="F59" s="180"/>
      <c r="G59" s="180"/>
      <c r="H59" s="180"/>
      <c r="I59" s="181"/>
      <c r="J59" s="124">
        <f>SUM(J54:J58)</f>
        <v>0</v>
      </c>
    </row>
    <row r="60" spans="1:14" ht="30" customHeight="1">
      <c r="A60" s="89"/>
      <c r="B60" s="182" t="s">
        <v>118</v>
      </c>
      <c r="C60" s="183" t="s">
        <v>119</v>
      </c>
      <c r="D60" s="184" t="s">
        <v>120</v>
      </c>
      <c r="E60" s="680"/>
      <c r="F60" s="681"/>
      <c r="G60" s="681"/>
      <c r="H60" s="681"/>
      <c r="I60" s="682"/>
      <c r="J60" s="185">
        <f>SUM(J22,J28,J37,J43,J50,J59)</f>
        <v>6271686.5500000007</v>
      </c>
    </row>
    <row r="61" spans="1:14" ht="30" customHeight="1">
      <c r="A61" s="89"/>
      <c r="B61" s="186" t="s">
        <v>121</v>
      </c>
      <c r="C61" s="187" t="s">
        <v>122</v>
      </c>
      <c r="D61" s="188">
        <f>'Aux_Despesas Fiscais'!$F$23</f>
        <v>0.41739999999999999</v>
      </c>
      <c r="E61" s="662"/>
      <c r="F61" s="663"/>
      <c r="G61" s="663"/>
      <c r="H61" s="663"/>
      <c r="I61" s="664"/>
      <c r="J61" s="189">
        <f>TRUNC($J$60*$D$61,2)</f>
        <v>2617801.96</v>
      </c>
    </row>
    <row r="62" spans="1:14" ht="30" customHeight="1">
      <c r="A62" s="89"/>
      <c r="B62" s="186" t="s">
        <v>123</v>
      </c>
      <c r="C62" s="187" t="s">
        <v>124</v>
      </c>
      <c r="D62" s="184" t="s">
        <v>125</v>
      </c>
      <c r="E62" s="662"/>
      <c r="F62" s="663"/>
      <c r="G62" s="663"/>
      <c r="H62" s="663"/>
      <c r="I62" s="664"/>
      <c r="J62" s="189">
        <f>TRUNC(SUM(J60,J61),2)</f>
        <v>8889488.5099999998</v>
      </c>
    </row>
    <row r="63" spans="1:14" ht="30" customHeight="1">
      <c r="A63" s="89"/>
      <c r="B63" s="186" t="s">
        <v>126</v>
      </c>
      <c r="C63" s="662" t="s">
        <v>127</v>
      </c>
      <c r="D63" s="663"/>
      <c r="E63" s="663"/>
      <c r="F63" s="663"/>
      <c r="G63" s="663"/>
      <c r="H63" s="663"/>
      <c r="I63" s="664"/>
      <c r="J63" s="189">
        <f>TRUNC(J62/$G$14,2)</f>
        <v>148158.14000000001</v>
      </c>
    </row>
    <row r="64" spans="1:14" ht="47.65" customHeight="1">
      <c r="A64" s="89"/>
      <c r="B64" s="190"/>
      <c r="C64" s="191"/>
      <c r="D64" s="192"/>
      <c r="E64" s="193"/>
      <c r="F64" s="194"/>
      <c r="G64" s="194"/>
      <c r="H64" s="194"/>
      <c r="I64" s="194"/>
      <c r="J64" s="195"/>
    </row>
    <row r="65" spans="1:11" s="201" customFormat="1" ht="12" customHeight="1">
      <c r="A65" s="196"/>
      <c r="B65" s="197"/>
      <c r="C65" s="197"/>
      <c r="D65" s="198"/>
      <c r="E65" s="199"/>
      <c r="F65" s="199"/>
      <c r="G65" s="199"/>
      <c r="H65" s="199"/>
      <c r="I65" s="199"/>
      <c r="J65" s="200"/>
    </row>
    <row r="66" spans="1:11" ht="12.75" customHeight="1">
      <c r="A66" s="89"/>
      <c r="B66" s="89"/>
      <c r="C66" s="89"/>
      <c r="D66" s="202"/>
      <c r="E66" s="89"/>
      <c r="F66" s="89"/>
      <c r="G66" s="89"/>
      <c r="H66" s="89"/>
      <c r="I66" s="203"/>
      <c r="J66" s="203"/>
    </row>
    <row r="67" spans="1:11" ht="12.75" customHeight="1">
      <c r="A67" s="89"/>
      <c r="B67" s="89"/>
      <c r="C67" s="89"/>
      <c r="D67" s="202"/>
      <c r="E67" s="89"/>
      <c r="F67" s="89"/>
      <c r="G67" s="89"/>
      <c r="H67" s="89"/>
      <c r="I67" s="203"/>
      <c r="J67" s="203"/>
      <c r="K67" s="89"/>
    </row>
    <row r="68" spans="1:11" ht="12.75" customHeight="1">
      <c r="A68" s="676"/>
      <c r="B68" s="676"/>
      <c r="C68" s="676"/>
      <c r="D68" s="676"/>
      <c r="E68" s="676"/>
      <c r="F68" s="676"/>
      <c r="G68" s="676"/>
      <c r="H68" s="676"/>
      <c r="I68" s="676"/>
      <c r="J68" s="676"/>
      <c r="K68" s="676"/>
    </row>
    <row r="1009" spans="2:2" ht="15" hidden="1" customHeight="1">
      <c r="B1009">
        <v>1371932</v>
      </c>
    </row>
  </sheetData>
  <mergeCells count="66">
    <mergeCell ref="A68:K68"/>
    <mergeCell ref="J44:J45"/>
    <mergeCell ref="E50:I50"/>
    <mergeCell ref="B51:B52"/>
    <mergeCell ref="D51:D52"/>
    <mergeCell ref="E51:E52"/>
    <mergeCell ref="F51:F52"/>
    <mergeCell ref="G51:G52"/>
    <mergeCell ref="H51:H52"/>
    <mergeCell ref="I51:I52"/>
    <mergeCell ref="J51:J52"/>
    <mergeCell ref="E60:I60"/>
    <mergeCell ref="E61:I61"/>
    <mergeCell ref="E62:I62"/>
    <mergeCell ref="C63:D63"/>
    <mergeCell ref="E63:I63"/>
    <mergeCell ref="J38:J39"/>
    <mergeCell ref="E43:I43"/>
    <mergeCell ref="B44:B45"/>
    <mergeCell ref="C44:C45"/>
    <mergeCell ref="D44:D45"/>
    <mergeCell ref="E44:E45"/>
    <mergeCell ref="F44:F45"/>
    <mergeCell ref="G44:G45"/>
    <mergeCell ref="H44:H45"/>
    <mergeCell ref="I44:I45"/>
    <mergeCell ref="E37:I37"/>
    <mergeCell ref="B38:B39"/>
    <mergeCell ref="C38:D39"/>
    <mergeCell ref="E38:E39"/>
    <mergeCell ref="F38:F39"/>
    <mergeCell ref="G38:G39"/>
    <mergeCell ref="H38:H39"/>
    <mergeCell ref="I38:I39"/>
    <mergeCell ref="J23:J24"/>
    <mergeCell ref="E28:I28"/>
    <mergeCell ref="B29:B30"/>
    <mergeCell ref="C29:C30"/>
    <mergeCell ref="D29:D30"/>
    <mergeCell ref="E29:E30"/>
    <mergeCell ref="F29:F30"/>
    <mergeCell ref="G29:G30"/>
    <mergeCell ref="H29:H30"/>
    <mergeCell ref="I29:I30"/>
    <mergeCell ref="J29:J30"/>
    <mergeCell ref="E22:I22"/>
    <mergeCell ref="B23:B24"/>
    <mergeCell ref="C23:C24"/>
    <mergeCell ref="D23:D24"/>
    <mergeCell ref="E23:E24"/>
    <mergeCell ref="F23:F24"/>
    <mergeCell ref="G23:G24"/>
    <mergeCell ref="H23:H24"/>
    <mergeCell ref="I23:I24"/>
    <mergeCell ref="B7:H8"/>
    <mergeCell ref="I7:J7"/>
    <mergeCell ref="I8:J8"/>
    <mergeCell ref="B9:J9"/>
    <mergeCell ref="B10:C11"/>
    <mergeCell ref="D10:D11"/>
    <mergeCell ref="E10:E11"/>
    <mergeCell ref="F10:F11"/>
    <mergeCell ref="G10:G11"/>
    <mergeCell ref="H10:H11"/>
    <mergeCell ref="I10:I11"/>
    <mergeCell ref="J10:J11"/>
  </mergeCells>
  <printOptions horizontalCentered="1"/>
  <pageMargins left="0.51181102362204722" right="0.51181102362204722" top="0.31496062992125984" bottom="0.31496062992125984" header="0.31496062992125984" footer="0.31496062992125984"/>
  <pageSetup paperSize="9" scale="35" fitToWidth="0" orientation="landscape" r:id="rId1"/>
  <rowBreaks count="1" manualBreakCount="1">
    <brk id="69" min="1" max="10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ilha4">
    <tabColor theme="4" tint="0.59999389629810485"/>
    <pageSetUpPr fitToPage="1"/>
  </sheetPr>
  <dimension ref="A3:R1010"/>
  <sheetViews>
    <sheetView view="pageBreakPreview" topLeftCell="A3" zoomScale="70" zoomScaleNormal="70" zoomScaleSheetLayoutView="70" workbookViewId="0">
      <selection activeCell="H50" sqref="H50"/>
    </sheetView>
  </sheetViews>
  <sheetFormatPr defaultColWidth="14.42578125" defaultRowHeight="0" customHeight="1" zeroHeight="1" outlineLevelRow="6"/>
  <cols>
    <col min="1" max="1" width="3.7109375" customWidth="1"/>
    <col min="2" max="2" width="9.7109375" customWidth="1"/>
    <col min="3" max="3" width="66.85546875" customWidth="1"/>
    <col min="4" max="4" width="24.5703125" style="88" customWidth="1"/>
    <col min="5" max="8" width="18.7109375" customWidth="1"/>
    <col min="9" max="10" width="24" customWidth="1"/>
    <col min="11" max="11" width="3.42578125" customWidth="1"/>
    <col min="12" max="12" width="17.28515625" bestFit="1" customWidth="1"/>
    <col min="13" max="13" width="17.5703125" customWidth="1"/>
  </cols>
  <sheetData>
    <row r="3" spans="2:10" ht="25.15" customHeight="1">
      <c r="C3" s="76"/>
      <c r="D3" s="87"/>
      <c r="E3" s="76"/>
      <c r="F3" s="76"/>
      <c r="G3" s="76"/>
      <c r="H3" s="76"/>
      <c r="I3" s="76"/>
      <c r="J3" s="76"/>
    </row>
    <row r="4" spans="2:10" ht="25.15" customHeight="1">
      <c r="C4" s="76"/>
      <c r="D4" s="87"/>
      <c r="E4" s="76"/>
      <c r="F4" s="76"/>
      <c r="G4" s="76"/>
      <c r="H4" s="76"/>
      <c r="I4" s="76"/>
      <c r="J4" s="76"/>
    </row>
    <row r="5" spans="2:10" ht="25.15" customHeight="1">
      <c r="C5" s="76"/>
      <c r="D5" s="87"/>
      <c r="E5" s="76"/>
      <c r="F5" s="76"/>
      <c r="G5" s="76"/>
      <c r="H5" s="76"/>
      <c r="I5" s="76"/>
      <c r="J5" s="76"/>
    </row>
    <row r="6" spans="2:10" ht="10.9" customHeight="1"/>
    <row r="7" spans="2:10" ht="15" customHeight="1">
      <c r="B7" s="651" t="s">
        <v>43</v>
      </c>
      <c r="C7" s="651"/>
      <c r="D7" s="651"/>
      <c r="E7" s="651"/>
      <c r="F7" s="651"/>
      <c r="G7" s="651"/>
      <c r="H7" s="651"/>
      <c r="I7" s="652" t="s">
        <v>44</v>
      </c>
      <c r="J7" s="652"/>
    </row>
    <row r="8" spans="2:10" ht="15" customHeight="1">
      <c r="B8" s="651"/>
      <c r="C8" s="651"/>
      <c r="D8" s="651"/>
      <c r="E8" s="651"/>
      <c r="F8" s="651"/>
      <c r="G8" s="651"/>
      <c r="H8" s="651"/>
      <c r="I8" s="653">
        <f>RESUMO!$H$9</f>
        <v>45931</v>
      </c>
      <c r="J8" s="653"/>
    </row>
    <row r="9" spans="2:10" ht="40.15" customHeight="1">
      <c r="B9" s="654" t="str">
        <f>RESUMO!B10&amp;" 0"&amp;RESUMO!B13&amp;" - "&amp;RESUMO!C13</f>
        <v>PRODUTO 02 - Apoio ao Planejamento e Assessoramento Gerencial</v>
      </c>
      <c r="C9" s="654"/>
      <c r="D9" s="654"/>
      <c r="E9" s="654"/>
      <c r="F9" s="654"/>
      <c r="G9" s="654"/>
      <c r="H9" s="654"/>
      <c r="I9" s="654"/>
      <c r="J9" s="654"/>
    </row>
    <row r="10" spans="2:10" ht="30" customHeight="1">
      <c r="B10" s="655" t="s">
        <v>5</v>
      </c>
      <c r="C10" s="656"/>
      <c r="D10" s="659" t="s">
        <v>45</v>
      </c>
      <c r="E10" s="659" t="s">
        <v>46</v>
      </c>
      <c r="F10" s="659" t="s">
        <v>47</v>
      </c>
      <c r="G10" s="659" t="s">
        <v>48</v>
      </c>
      <c r="H10" s="659" t="s">
        <v>49</v>
      </c>
      <c r="I10" s="659" t="s">
        <v>50</v>
      </c>
      <c r="J10" s="659" t="s">
        <v>51</v>
      </c>
    </row>
    <row r="11" spans="2:10" ht="30" customHeight="1">
      <c r="B11" s="657"/>
      <c r="C11" s="658"/>
      <c r="D11" s="660"/>
      <c r="E11" s="661"/>
      <c r="F11" s="661"/>
      <c r="G11" s="661"/>
      <c r="H11" s="661"/>
      <c r="I11" s="661"/>
      <c r="J11" s="661"/>
    </row>
    <row r="12" spans="2:10" ht="30" customHeight="1">
      <c r="B12" s="90" t="s">
        <v>52</v>
      </c>
      <c r="C12" s="91" t="s">
        <v>53</v>
      </c>
      <c r="D12" s="92"/>
      <c r="E12" s="93"/>
      <c r="F12" s="93"/>
      <c r="G12" s="93"/>
      <c r="H12" s="93"/>
      <c r="I12" s="94"/>
      <c r="J12" s="95"/>
    </row>
    <row r="13" spans="2:10" ht="30" customHeight="1" outlineLevel="5">
      <c r="B13" s="96" t="s">
        <v>54</v>
      </c>
      <c r="C13" s="97" t="s">
        <v>55</v>
      </c>
      <c r="D13" s="98"/>
      <c r="E13" s="98"/>
      <c r="F13" s="98"/>
      <c r="G13" s="98"/>
      <c r="H13" s="98"/>
      <c r="I13" s="99"/>
      <c r="J13" s="100"/>
    </row>
    <row r="14" spans="2:10" ht="10.5" customHeight="1"/>
    <row r="15" spans="2:10" ht="20.100000000000001" customHeight="1" outlineLevel="5">
      <c r="B15" s="96"/>
      <c r="C15" s="101" t="s">
        <v>747</v>
      </c>
      <c r="D15" s="98" t="s">
        <v>128</v>
      </c>
      <c r="E15" s="98">
        <v>1</v>
      </c>
      <c r="F15" s="102">
        <v>1</v>
      </c>
      <c r="G15" s="98">
        <v>60</v>
      </c>
      <c r="H15" s="98">
        <f t="shared" ref="H15" si="0">E15*F15*G15</f>
        <v>60</v>
      </c>
      <c r="I15" s="103">
        <f>_xlfn.XLOOKUP(D15,'Aux_Custo Mão de Obra - FGV'!A:A,'Aux_Custo Mão de Obra - FGV'!Y:Y)</f>
        <v>31479.07</v>
      </c>
      <c r="J15" s="103">
        <f t="shared" ref="J15" si="1">TRUNC(I15*H15,2)</f>
        <v>1888744.2</v>
      </c>
    </row>
    <row r="16" spans="2:10" ht="20.100000000000001" customHeight="1" outlineLevel="5">
      <c r="B16" s="96"/>
      <c r="C16" s="101" t="s">
        <v>657</v>
      </c>
      <c r="D16" s="98" t="s">
        <v>128</v>
      </c>
      <c r="E16" s="98">
        <v>2</v>
      </c>
      <c r="F16" s="102">
        <v>1</v>
      </c>
      <c r="G16" s="98">
        <f t="shared" ref="G16:G18" si="2">$G$15</f>
        <v>60</v>
      </c>
      <c r="H16" s="98">
        <f t="shared" ref="H16:H17" si="3">E16*F16*G16</f>
        <v>120</v>
      </c>
      <c r="I16" s="103">
        <f>_xlfn.XLOOKUP(D16,'Aux_Custo Mão de Obra - FGV'!A:A,'Aux_Custo Mão de Obra - FGV'!Y:Y)</f>
        <v>31479.07</v>
      </c>
      <c r="J16" s="103">
        <f t="shared" ref="J16:J17" si="4">TRUNC(I16*H16,2)</f>
        <v>3777488.4</v>
      </c>
    </row>
    <row r="17" spans="2:11" ht="20.100000000000001" customHeight="1" outlineLevel="5">
      <c r="B17" s="96"/>
      <c r="C17" s="101" t="s">
        <v>745</v>
      </c>
      <c r="D17" s="98" t="s">
        <v>59</v>
      </c>
      <c r="E17" s="98">
        <v>3</v>
      </c>
      <c r="F17" s="102">
        <v>1</v>
      </c>
      <c r="G17" s="98">
        <f t="shared" si="2"/>
        <v>60</v>
      </c>
      <c r="H17" s="98">
        <f t="shared" si="3"/>
        <v>180</v>
      </c>
      <c r="I17" s="103">
        <f>_xlfn.XLOOKUP(D17,'Aux_Custo Mão de Obra - FGV'!A:A,'Aux_Custo Mão de Obra - FGV'!Y:Y)</f>
        <v>27311.8</v>
      </c>
      <c r="J17" s="103">
        <f t="shared" si="4"/>
        <v>4916124</v>
      </c>
      <c r="K17" s="89"/>
    </row>
    <row r="18" spans="2:11" ht="20.100000000000001" customHeight="1" outlineLevel="5">
      <c r="B18" s="96"/>
      <c r="C18" s="101" t="s">
        <v>658</v>
      </c>
      <c r="D18" s="98" t="s">
        <v>60</v>
      </c>
      <c r="E18" s="98">
        <v>1</v>
      </c>
      <c r="F18" s="102">
        <v>1</v>
      </c>
      <c r="G18" s="98">
        <f t="shared" si="2"/>
        <v>60</v>
      </c>
      <c r="H18" s="98">
        <f t="shared" ref="H18" si="5">E18*F18*G18</f>
        <v>60</v>
      </c>
      <c r="I18" s="103">
        <f>_xlfn.XLOOKUP(D18,'Aux_Custo Mão de Obra - FGV'!A:A,'Aux_Custo Mão de Obra - FGV'!Y:Y)</f>
        <v>23144.52</v>
      </c>
      <c r="J18" s="103">
        <f t="shared" ref="J18" si="6">TRUNC(I18*H18,2)</f>
        <v>1388671.2</v>
      </c>
      <c r="K18" s="89"/>
    </row>
    <row r="19" spans="2:11" ht="21" customHeight="1" outlineLevel="5">
      <c r="B19" s="96"/>
      <c r="C19" s="101"/>
      <c r="D19" s="98"/>
      <c r="E19" s="98"/>
      <c r="F19" s="98"/>
      <c r="G19" s="98"/>
      <c r="H19" s="98"/>
      <c r="I19" s="104"/>
      <c r="J19" s="100"/>
      <c r="K19" s="89"/>
    </row>
    <row r="20" spans="2:11" ht="30" customHeight="1" outlineLevel="5">
      <c r="B20" s="96" t="s">
        <v>61</v>
      </c>
      <c r="C20" s="97" t="s">
        <v>62</v>
      </c>
      <c r="D20" s="98"/>
      <c r="E20" s="98"/>
      <c r="F20" s="98"/>
      <c r="G20" s="98"/>
      <c r="H20" s="98"/>
      <c r="I20" s="104"/>
      <c r="J20" s="100"/>
      <c r="K20" s="89"/>
    </row>
    <row r="21" spans="2:11" ht="19.899999999999999" customHeight="1" outlineLevel="5">
      <c r="B21" s="96"/>
      <c r="C21" s="101" t="s">
        <v>150</v>
      </c>
      <c r="D21" s="98" t="s">
        <v>63</v>
      </c>
      <c r="E21" s="98">
        <v>1</v>
      </c>
      <c r="F21" s="102">
        <v>1</v>
      </c>
      <c r="G21" s="98">
        <f t="shared" ref="G21" si="7">$G$15</f>
        <v>60</v>
      </c>
      <c r="H21" s="98">
        <f t="shared" ref="H21" si="8">E21*F21*G21</f>
        <v>60</v>
      </c>
      <c r="I21" s="103">
        <f>_xlfn.XLOOKUP(D21,'Aux_Custo Mão de Obra - FGV'!A:A,'Aux_Custo Mão de Obra - FGV'!Y:Y)</f>
        <v>7126.18</v>
      </c>
      <c r="J21" s="103">
        <f t="shared" ref="J21" si="9">TRUNC(I21*H21,2)</f>
        <v>427570.8</v>
      </c>
      <c r="K21" s="89"/>
    </row>
    <row r="22" spans="2:11" ht="19.899999999999999" customHeight="1" outlineLevel="5">
      <c r="B22" s="96"/>
      <c r="C22" s="101" t="s">
        <v>137</v>
      </c>
      <c r="D22" s="98" t="s">
        <v>138</v>
      </c>
      <c r="E22" s="98">
        <v>1</v>
      </c>
      <c r="F22" s="102">
        <v>1</v>
      </c>
      <c r="G22" s="98">
        <v>60</v>
      </c>
      <c r="H22" s="98">
        <f>E22*F22*G22</f>
        <v>60</v>
      </c>
      <c r="I22" s="103">
        <f>_xlfn.XLOOKUP(D22,'Aux_Custo Mão de Obra - FGV'!A:A,'Aux_Custo Mão de Obra - FGV'!Y:Y)</f>
        <v>6445.47</v>
      </c>
      <c r="J22" s="103">
        <f>TRUNC(I22*H22,2)</f>
        <v>386728.2</v>
      </c>
    </row>
    <row r="23" spans="2:11" ht="19.899999999999999" customHeight="1" outlineLevel="5">
      <c r="B23" s="96"/>
      <c r="C23" s="101"/>
      <c r="D23" s="98"/>
      <c r="E23" s="98"/>
      <c r="F23" s="102"/>
      <c r="G23" s="98"/>
      <c r="H23" s="98"/>
      <c r="I23" s="103"/>
      <c r="J23" s="103"/>
      <c r="K23" s="89"/>
    </row>
    <row r="24" spans="2:11" ht="30" customHeight="1">
      <c r="B24" s="105"/>
      <c r="C24" s="106"/>
      <c r="D24" s="107"/>
      <c r="E24" s="662" t="s">
        <v>68</v>
      </c>
      <c r="F24" s="663"/>
      <c r="G24" s="663"/>
      <c r="H24" s="663"/>
      <c r="I24" s="664"/>
      <c r="J24" s="108">
        <f>SUM(J15:J23)</f>
        <v>12785326.799999999</v>
      </c>
      <c r="K24" s="89"/>
    </row>
    <row r="25" spans="2:11" ht="30" customHeight="1">
      <c r="B25" s="665" t="s">
        <v>69</v>
      </c>
      <c r="C25" s="667" t="s">
        <v>70</v>
      </c>
      <c r="D25" s="668" t="s">
        <v>45</v>
      </c>
      <c r="E25" s="668" t="s">
        <v>46</v>
      </c>
      <c r="F25" s="668" t="s">
        <v>47</v>
      </c>
      <c r="G25" s="668" t="s">
        <v>48</v>
      </c>
      <c r="H25" s="668" t="s">
        <v>49</v>
      </c>
      <c r="I25" s="668" t="s">
        <v>50</v>
      </c>
      <c r="J25" s="659" t="s">
        <v>51</v>
      </c>
      <c r="K25" s="89"/>
    </row>
    <row r="26" spans="2:11" ht="30" customHeight="1">
      <c r="B26" s="666"/>
      <c r="C26" s="667"/>
      <c r="D26" s="669"/>
      <c r="E26" s="670"/>
      <c r="F26" s="670"/>
      <c r="G26" s="670"/>
      <c r="H26" s="670"/>
      <c r="I26" s="670"/>
      <c r="J26" s="661"/>
      <c r="K26" s="89"/>
    </row>
    <row r="27" spans="2:11" ht="30" customHeight="1" outlineLevel="6">
      <c r="B27" s="109" t="s">
        <v>71</v>
      </c>
      <c r="C27" s="110" t="s">
        <v>72</v>
      </c>
      <c r="D27" s="111"/>
      <c r="E27" s="112"/>
      <c r="F27" s="113"/>
      <c r="G27" s="112"/>
      <c r="H27" s="112"/>
      <c r="I27" s="114"/>
      <c r="J27" s="115"/>
      <c r="K27" s="89"/>
    </row>
    <row r="28" spans="2:11" ht="19.899999999999999" customHeight="1" outlineLevel="6">
      <c r="B28" s="116"/>
      <c r="C28" s="117" t="str">
        <f>VLOOKUP(D28,Aux_Custo_Veículos!$A$3:$B$7,2,FALSE)</f>
        <v>Veículo leve - 53 kW (sem motorista)</v>
      </c>
      <c r="D28" s="118" t="s">
        <v>73</v>
      </c>
      <c r="E28" s="98">
        <v>1</v>
      </c>
      <c r="F28" s="102">
        <v>1</v>
      </c>
      <c r="G28" s="98">
        <f>$G$15</f>
        <v>60</v>
      </c>
      <c r="H28" s="98">
        <f>E28*F28*G28</f>
        <v>60</v>
      </c>
      <c r="I28" s="103">
        <f>VLOOKUP(D28,Aux_Custo_Veículos!$A$3:$G$7,7,FALSE)</f>
        <v>3860.57</v>
      </c>
      <c r="J28" s="103">
        <f t="shared" ref="J28" si="10">TRUNC(I28*H28,2)</f>
        <v>231634.2</v>
      </c>
      <c r="K28" s="89"/>
    </row>
    <row r="29" spans="2:11" ht="15" customHeight="1" outlineLevel="6">
      <c r="B29" s="116"/>
      <c r="C29" s="97"/>
      <c r="D29" s="98"/>
      <c r="E29" s="119"/>
      <c r="F29" s="102"/>
      <c r="G29" s="120"/>
      <c r="H29" s="120"/>
      <c r="I29" s="121"/>
      <c r="J29" s="122"/>
      <c r="K29" s="89"/>
    </row>
    <row r="30" spans="2:11" ht="30" customHeight="1" outlineLevel="5">
      <c r="B30" s="123"/>
      <c r="C30" s="106"/>
      <c r="D30" s="107"/>
      <c r="E30" s="662" t="s">
        <v>74</v>
      </c>
      <c r="F30" s="663"/>
      <c r="G30" s="663"/>
      <c r="H30" s="663"/>
      <c r="I30" s="664"/>
      <c r="J30" s="124">
        <f>SUM(J28:J28)</f>
        <v>231634.2</v>
      </c>
      <c r="K30" s="89"/>
    </row>
    <row r="31" spans="2:11" ht="30" customHeight="1">
      <c r="B31" s="665" t="s">
        <v>75</v>
      </c>
      <c r="C31" s="667" t="s">
        <v>76</v>
      </c>
      <c r="D31" s="668" t="s">
        <v>45</v>
      </c>
      <c r="E31" s="668" t="s">
        <v>77</v>
      </c>
      <c r="F31" s="668" t="s">
        <v>7</v>
      </c>
      <c r="G31" s="668" t="s">
        <v>78</v>
      </c>
      <c r="H31" s="671" t="s">
        <v>79</v>
      </c>
      <c r="I31" s="668" t="s">
        <v>80</v>
      </c>
      <c r="J31" s="668" t="s">
        <v>81</v>
      </c>
      <c r="K31" s="89"/>
    </row>
    <row r="32" spans="2:11" ht="30" customHeight="1">
      <c r="B32" s="666"/>
      <c r="C32" s="667"/>
      <c r="D32" s="669"/>
      <c r="E32" s="670"/>
      <c r="F32" s="670"/>
      <c r="G32" s="670"/>
      <c r="H32" s="672"/>
      <c r="I32" s="670"/>
      <c r="J32" s="670"/>
      <c r="K32" s="89"/>
    </row>
    <row r="33" spans="1:18" ht="30" customHeight="1">
      <c r="B33" s="109" t="s">
        <v>82</v>
      </c>
      <c r="C33" s="110" t="s">
        <v>83</v>
      </c>
      <c r="D33" s="111"/>
      <c r="E33" s="112"/>
      <c r="F33" s="113"/>
      <c r="G33" s="112"/>
      <c r="H33" s="112"/>
      <c r="I33" s="114"/>
      <c r="J33" s="115"/>
      <c r="K33" s="89"/>
    </row>
    <row r="34" spans="1:18" ht="19.899999999999999" customHeight="1">
      <c r="B34" s="116"/>
      <c r="C34" s="117" t="s">
        <v>693</v>
      </c>
      <c r="D34" s="118" t="s">
        <v>84</v>
      </c>
      <c r="E34" s="125" t="s">
        <v>85</v>
      </c>
      <c r="F34" s="102" t="s">
        <v>86</v>
      </c>
      <c r="G34" s="98">
        <f>$G$15</f>
        <v>60</v>
      </c>
      <c r="H34" s="98">
        <f>(57.95/2)+(4.5*(SUMPRODUCT($E$14:$E$22,$F$14:$F$22)))</f>
        <v>69.474999999999994</v>
      </c>
      <c r="I34" s="126">
        <f>Aux_Custos_Gerais!$E$5</f>
        <v>51.03</v>
      </c>
      <c r="J34" s="103">
        <f>G34*H34*I34</f>
        <v>212718.55499999999</v>
      </c>
      <c r="K34" s="89"/>
      <c r="L34" s="204"/>
    </row>
    <row r="35" spans="1:18" ht="15" customHeight="1">
      <c r="A35" s="89"/>
      <c r="B35" s="96"/>
      <c r="C35" s="97"/>
      <c r="D35" s="98"/>
      <c r="E35" s="98"/>
      <c r="F35" s="98"/>
      <c r="G35" s="98"/>
      <c r="H35" s="98"/>
      <c r="I35" s="99"/>
      <c r="J35" s="100"/>
      <c r="K35" s="89"/>
      <c r="L35" s="127"/>
    </row>
    <row r="36" spans="1:18" ht="30" customHeight="1">
      <c r="A36" s="89"/>
      <c r="B36" s="109" t="s">
        <v>87</v>
      </c>
      <c r="C36" s="110" t="s">
        <v>88</v>
      </c>
      <c r="D36" s="137"/>
      <c r="E36" s="138"/>
      <c r="F36" s="139"/>
      <c r="G36" s="140"/>
      <c r="H36" s="141"/>
      <c r="I36" s="142"/>
      <c r="J36" s="143"/>
      <c r="K36" s="89"/>
      <c r="L36" s="129"/>
    </row>
    <row r="37" spans="1:18" ht="19.899999999999999" customHeight="1">
      <c r="A37" s="89"/>
      <c r="B37" s="116"/>
      <c r="C37" s="117" t="s">
        <v>89</v>
      </c>
      <c r="D37" s="98" t="s">
        <v>90</v>
      </c>
      <c r="E37" s="125" t="s">
        <v>85</v>
      </c>
      <c r="F37" s="102" t="s">
        <v>91</v>
      </c>
      <c r="G37" s="98">
        <f>$G$15</f>
        <v>60</v>
      </c>
      <c r="H37" s="98">
        <f>SUMPRODUCT($E$14:$E$22,$F$14:$F$22)</f>
        <v>9</v>
      </c>
      <c r="I37" s="126">
        <f>Aux_Custos_Gerais!$E$7</f>
        <v>481.81</v>
      </c>
      <c r="J37" s="103">
        <f>G37*H37*I37</f>
        <v>260177.4</v>
      </c>
      <c r="K37" s="89"/>
      <c r="L37" s="129"/>
    </row>
    <row r="38" spans="1:18" ht="19.899999999999999" customHeight="1">
      <c r="A38" s="2"/>
      <c r="B38" s="116"/>
      <c r="C38" s="531" t="s">
        <v>672</v>
      </c>
      <c r="D38" s="479" t="s">
        <v>671</v>
      </c>
      <c r="E38" s="344" t="s">
        <v>105</v>
      </c>
      <c r="F38" s="102" t="s">
        <v>91</v>
      </c>
      <c r="G38" s="98">
        <f>$G$15</f>
        <v>60</v>
      </c>
      <c r="H38" s="98">
        <v>3</v>
      </c>
      <c r="I38" s="532">
        <f>VLOOKUP(D38,Aux_Custo_Mobiliários!$A$4:$E$10,5,0)</f>
        <v>1206.2091666666668</v>
      </c>
      <c r="J38" s="103">
        <f>G38*H38*I38</f>
        <v>217117.65000000002</v>
      </c>
      <c r="K38" s="2"/>
      <c r="L38" s="533"/>
      <c r="M38" s="534"/>
      <c r="N38" s="534"/>
      <c r="O38" s="534"/>
      <c r="P38" s="534"/>
      <c r="Q38" s="534"/>
      <c r="R38" s="534"/>
    </row>
    <row r="39" spans="1:18" ht="30">
      <c r="A39" s="2"/>
      <c r="B39" s="116"/>
      <c r="C39" s="531" t="s">
        <v>677</v>
      </c>
      <c r="D39" s="479" t="s">
        <v>676</v>
      </c>
      <c r="E39" s="344" t="s">
        <v>105</v>
      </c>
      <c r="F39" s="102" t="s">
        <v>91</v>
      </c>
      <c r="G39" s="98">
        <f>$G$15</f>
        <v>60</v>
      </c>
      <c r="H39" s="98">
        <v>3</v>
      </c>
      <c r="I39" s="532">
        <f>VLOOKUP(D39,Aux_Custo_Mobiliários!$A$4:$E$10,5,0)</f>
        <v>277.39883333333336</v>
      </c>
      <c r="J39" s="103">
        <f>G39*H39*I39</f>
        <v>49931.79</v>
      </c>
      <c r="K39" s="2"/>
      <c r="L39" s="533"/>
      <c r="M39" s="534"/>
      <c r="N39" s="534"/>
      <c r="O39" s="534"/>
      <c r="P39" s="534"/>
      <c r="Q39" s="534"/>
      <c r="R39" s="534"/>
    </row>
    <row r="40" spans="1:18" ht="15" customHeight="1">
      <c r="A40" s="89"/>
      <c r="B40" s="130"/>
      <c r="C40" s="131"/>
      <c r="D40" s="132"/>
      <c r="E40" s="132"/>
      <c r="F40" s="133"/>
      <c r="G40" s="132"/>
      <c r="H40" s="132"/>
      <c r="I40" s="134"/>
      <c r="J40" s="135"/>
      <c r="K40" s="89"/>
    </row>
    <row r="41" spans="1:18" ht="30" customHeight="1">
      <c r="A41" s="89"/>
      <c r="B41" s="105"/>
      <c r="C41" s="106"/>
      <c r="D41" s="107"/>
      <c r="E41" s="662" t="s">
        <v>92</v>
      </c>
      <c r="F41" s="663"/>
      <c r="G41" s="663"/>
      <c r="H41" s="663"/>
      <c r="I41" s="664"/>
      <c r="J41" s="108">
        <f>SUM(J34:J39)</f>
        <v>739945.39500000002</v>
      </c>
    </row>
    <row r="42" spans="1:18" ht="30" customHeight="1">
      <c r="A42" s="89"/>
      <c r="B42" s="665" t="s">
        <v>93</v>
      </c>
      <c r="C42" s="673" t="s">
        <v>94</v>
      </c>
      <c r="D42" s="674"/>
      <c r="E42" s="668" t="s">
        <v>77</v>
      </c>
      <c r="F42" s="668" t="s">
        <v>7</v>
      </c>
      <c r="G42" s="668" t="s">
        <v>78</v>
      </c>
      <c r="H42" s="671" t="s">
        <v>79</v>
      </c>
      <c r="I42" s="668" t="s">
        <v>80</v>
      </c>
      <c r="J42" s="668" t="s">
        <v>81</v>
      </c>
    </row>
    <row r="43" spans="1:18" ht="30" customHeight="1">
      <c r="A43" s="89"/>
      <c r="B43" s="666"/>
      <c r="C43" s="667"/>
      <c r="D43" s="675"/>
      <c r="E43" s="670"/>
      <c r="F43" s="670"/>
      <c r="G43" s="670"/>
      <c r="H43" s="672"/>
      <c r="I43" s="670"/>
      <c r="J43" s="670"/>
    </row>
    <row r="44" spans="1:18" ht="28.9" customHeight="1">
      <c r="A44" s="89"/>
      <c r="B44" s="136" t="s">
        <v>95</v>
      </c>
      <c r="C44" s="136" t="s">
        <v>96</v>
      </c>
      <c r="D44" s="137"/>
      <c r="E44" s="138"/>
      <c r="F44" s="139"/>
      <c r="G44" s="140"/>
      <c r="H44" s="141"/>
      <c r="I44" s="142"/>
      <c r="J44" s="143"/>
    </row>
    <row r="45" spans="1:18" ht="19.899999999999999" customHeight="1">
      <c r="A45" s="89"/>
      <c r="B45" s="116"/>
      <c r="C45" s="101" t="s">
        <v>97</v>
      </c>
      <c r="D45" s="98" t="s">
        <v>459</v>
      </c>
      <c r="E45" s="125" t="s">
        <v>85</v>
      </c>
      <c r="F45" s="102" t="s">
        <v>91</v>
      </c>
      <c r="G45" s="98">
        <f>$G$15</f>
        <v>60</v>
      </c>
      <c r="H45" s="98">
        <f>SUM(E15:E22)-H39</f>
        <v>6</v>
      </c>
      <c r="I45" s="145">
        <f>Aux_Custos_Gerais!$E$14</f>
        <v>197.1</v>
      </c>
      <c r="J45" s="103">
        <f>G45*H45*I45</f>
        <v>70956</v>
      </c>
      <c r="K45" s="89"/>
      <c r="L45" s="204"/>
    </row>
    <row r="46" spans="1:18" ht="15" customHeight="1">
      <c r="A46" s="89" t="s">
        <v>98</v>
      </c>
      <c r="B46" s="130"/>
      <c r="C46" s="130"/>
      <c r="D46" s="133"/>
      <c r="E46" s="146"/>
      <c r="F46" s="146"/>
      <c r="G46" s="132"/>
      <c r="H46" s="133"/>
      <c r="I46" s="147"/>
      <c r="J46" s="148"/>
    </row>
    <row r="47" spans="1:18" ht="30" customHeight="1">
      <c r="A47" s="89" t="s">
        <v>98</v>
      </c>
      <c r="B47" s="130"/>
      <c r="C47" s="149"/>
      <c r="D47" s="133"/>
      <c r="E47" s="662" t="s">
        <v>99</v>
      </c>
      <c r="F47" s="663"/>
      <c r="G47" s="663"/>
      <c r="H47" s="663"/>
      <c r="I47" s="664"/>
      <c r="J47" s="124">
        <f>SUM(J44:J46)</f>
        <v>70956</v>
      </c>
      <c r="L47" s="150"/>
    </row>
    <row r="48" spans="1:18" ht="30" customHeight="1">
      <c r="A48" s="89"/>
      <c r="B48" s="667" t="s">
        <v>100</v>
      </c>
      <c r="C48" s="667" t="s">
        <v>101</v>
      </c>
      <c r="D48" s="668" t="s">
        <v>45</v>
      </c>
      <c r="E48" s="668" t="s">
        <v>77</v>
      </c>
      <c r="F48" s="668" t="s">
        <v>7</v>
      </c>
      <c r="G48" s="668" t="s">
        <v>78</v>
      </c>
      <c r="H48" s="671" t="s">
        <v>79</v>
      </c>
      <c r="I48" s="668" t="s">
        <v>80</v>
      </c>
      <c r="J48" s="668" t="s">
        <v>81</v>
      </c>
    </row>
    <row r="49" spans="1:11" ht="19.899999999999999" customHeight="1">
      <c r="A49" s="89"/>
      <c r="B49" s="667"/>
      <c r="C49" s="667"/>
      <c r="D49" s="669"/>
      <c r="E49" s="670"/>
      <c r="F49" s="670"/>
      <c r="G49" s="670"/>
      <c r="H49" s="672"/>
      <c r="I49" s="670"/>
      <c r="J49" s="670"/>
    </row>
    <row r="50" spans="1:11" ht="30" customHeight="1">
      <c r="A50" s="89"/>
      <c r="B50" s="151" t="s">
        <v>102</v>
      </c>
      <c r="C50" s="152" t="s">
        <v>110</v>
      </c>
      <c r="D50" s="118"/>
      <c r="E50" s="153" t="s">
        <v>105</v>
      </c>
      <c r="F50" s="154" t="s">
        <v>106</v>
      </c>
      <c r="G50" s="98">
        <f>G15</f>
        <v>60</v>
      </c>
      <c r="H50" s="155">
        <v>36</v>
      </c>
      <c r="I50" s="126">
        <f>Aux_Diárias!F12</f>
        <v>335</v>
      </c>
      <c r="J50" s="103">
        <f>TRUNC(G50*H50*I50,2)</f>
        <v>723600</v>
      </c>
    </row>
    <row r="51" spans="1:11" ht="15" customHeight="1">
      <c r="A51" s="89" t="s">
        <v>98</v>
      </c>
      <c r="B51" s="130"/>
      <c r="C51" s="130"/>
      <c r="D51" s="133"/>
      <c r="E51" s="146"/>
      <c r="F51" s="146"/>
      <c r="G51" s="132"/>
      <c r="H51" s="133"/>
      <c r="I51" s="147"/>
      <c r="J51" s="148"/>
    </row>
    <row r="52" spans="1:11" ht="30" customHeight="1">
      <c r="A52" s="89"/>
      <c r="B52" s="130"/>
      <c r="C52" s="149"/>
      <c r="D52" s="133"/>
      <c r="E52" s="662" t="s">
        <v>111</v>
      </c>
      <c r="F52" s="663"/>
      <c r="G52" s="663"/>
      <c r="H52" s="663"/>
      <c r="I52" s="664"/>
      <c r="J52" s="124">
        <f>SUM(J50:J50)</f>
        <v>723600</v>
      </c>
    </row>
    <row r="53" spans="1:11" ht="30" customHeight="1">
      <c r="A53" s="89"/>
      <c r="B53" s="673" t="s">
        <v>112</v>
      </c>
      <c r="C53" s="156" t="s">
        <v>113</v>
      </c>
      <c r="D53" s="668" t="s">
        <v>45</v>
      </c>
      <c r="E53" s="668" t="s">
        <v>77</v>
      </c>
      <c r="F53" s="668" t="s">
        <v>7</v>
      </c>
      <c r="G53" s="668" t="s">
        <v>78</v>
      </c>
      <c r="H53" s="671" t="s">
        <v>79</v>
      </c>
      <c r="I53" s="668" t="s">
        <v>80</v>
      </c>
      <c r="J53" s="678" t="s">
        <v>81</v>
      </c>
    </row>
    <row r="54" spans="1:11" ht="30" customHeight="1">
      <c r="A54" s="89"/>
      <c r="B54" s="667"/>
      <c r="C54" s="157"/>
      <c r="D54" s="677"/>
      <c r="E54" s="670"/>
      <c r="F54" s="670"/>
      <c r="G54" s="670"/>
      <c r="H54" s="672"/>
      <c r="I54" s="670"/>
      <c r="J54" s="679"/>
    </row>
    <row r="55" spans="1:11" ht="30" customHeight="1">
      <c r="A55" s="89"/>
      <c r="B55" s="136" t="s">
        <v>114</v>
      </c>
      <c r="C55" s="158" t="s">
        <v>53</v>
      </c>
      <c r="D55" s="159"/>
      <c r="E55" s="160"/>
      <c r="F55" s="139"/>
      <c r="G55" s="140"/>
      <c r="H55" s="161"/>
      <c r="I55" s="162"/>
      <c r="J55" s="163"/>
    </row>
    <row r="56" spans="1:11" ht="30" customHeight="1">
      <c r="A56" s="89"/>
      <c r="B56" s="116"/>
      <c r="C56" s="117"/>
      <c r="D56" s="98"/>
      <c r="E56" s="164"/>
      <c r="F56" s="98"/>
      <c r="G56" s="98"/>
      <c r="H56" s="155"/>
      <c r="I56" s="126"/>
      <c r="J56" s="103"/>
    </row>
    <row r="57" spans="1:11" ht="15" customHeight="1">
      <c r="A57" s="89"/>
      <c r="B57" s="96"/>
      <c r="C57" s="165"/>
      <c r="D57" s="166"/>
      <c r="E57" s="164"/>
      <c r="F57" s="98"/>
      <c r="G57" s="98"/>
      <c r="H57" s="167"/>
      <c r="I57" s="168"/>
      <c r="J57" s="169"/>
      <c r="K57" s="89"/>
    </row>
    <row r="58" spans="1:11" ht="30" customHeight="1">
      <c r="A58" s="89"/>
      <c r="B58" s="136" t="s">
        <v>115</v>
      </c>
      <c r="C58" s="170" t="s">
        <v>116</v>
      </c>
      <c r="D58" s="171"/>
      <c r="E58" s="139"/>
      <c r="F58" s="139"/>
      <c r="G58" s="140"/>
      <c r="H58" s="172"/>
      <c r="I58" s="173"/>
      <c r="J58" s="174"/>
    </row>
    <row r="59" spans="1:11" ht="30" customHeight="1">
      <c r="A59" s="89"/>
      <c r="B59" s="116"/>
      <c r="C59" s="117"/>
      <c r="D59" s="175"/>
      <c r="E59" s="98"/>
      <c r="F59" s="98"/>
      <c r="G59" s="98"/>
      <c r="H59" s="155"/>
      <c r="I59" s="126"/>
      <c r="J59" s="103"/>
    </row>
    <row r="60" spans="1:11" ht="15" customHeight="1">
      <c r="A60" s="89"/>
      <c r="B60" s="96"/>
      <c r="C60" s="176"/>
      <c r="D60" s="177"/>
      <c r="E60" s="178"/>
      <c r="F60" s="119"/>
      <c r="G60" s="119"/>
      <c r="H60" s="118"/>
      <c r="I60" s="179"/>
      <c r="J60" s="135"/>
      <c r="K60" s="89"/>
    </row>
    <row r="61" spans="1:11" ht="30" customHeight="1">
      <c r="A61" s="89"/>
      <c r="B61" s="123"/>
      <c r="C61" s="73"/>
      <c r="D61" s="133"/>
      <c r="E61" s="180" t="s">
        <v>117</v>
      </c>
      <c r="F61" s="180"/>
      <c r="G61" s="180"/>
      <c r="H61" s="180"/>
      <c r="I61" s="181"/>
      <c r="J61" s="124">
        <f>SUM(J56:J60)</f>
        <v>0</v>
      </c>
    </row>
    <row r="62" spans="1:11" ht="30" customHeight="1">
      <c r="A62" s="89"/>
      <c r="B62" s="182" t="s">
        <v>118</v>
      </c>
      <c r="C62" s="183" t="s">
        <v>119</v>
      </c>
      <c r="D62" s="184" t="s">
        <v>120</v>
      </c>
      <c r="E62" s="680"/>
      <c r="F62" s="681"/>
      <c r="G62" s="681"/>
      <c r="H62" s="681"/>
      <c r="I62" s="682"/>
      <c r="J62" s="185">
        <f>SUM(J24,J30,J41,J47,J52,J61)</f>
        <v>14551462.394999998</v>
      </c>
    </row>
    <row r="63" spans="1:11" ht="30" customHeight="1">
      <c r="A63" s="89"/>
      <c r="B63" s="186" t="s">
        <v>121</v>
      </c>
      <c r="C63" s="187" t="s">
        <v>122</v>
      </c>
      <c r="D63" s="188">
        <f>'Aux_Despesas Fiscais'!$F$23</f>
        <v>0.41739999999999999</v>
      </c>
      <c r="E63" s="662"/>
      <c r="F63" s="663"/>
      <c r="G63" s="663"/>
      <c r="H63" s="663"/>
      <c r="I63" s="664"/>
      <c r="J63" s="189">
        <f>TRUNC($J$62*$D$63,2)</f>
        <v>6073780.4000000004</v>
      </c>
    </row>
    <row r="64" spans="1:11" ht="30" customHeight="1">
      <c r="A64" s="89"/>
      <c r="B64" s="186" t="s">
        <v>123</v>
      </c>
      <c r="C64" s="187" t="s">
        <v>124</v>
      </c>
      <c r="D64" s="184" t="s">
        <v>125</v>
      </c>
      <c r="E64" s="662"/>
      <c r="F64" s="663"/>
      <c r="G64" s="663"/>
      <c r="H64" s="663"/>
      <c r="I64" s="664"/>
      <c r="J64" s="189">
        <f>TRUNC(SUM(J62,J63),2)</f>
        <v>20625242.789999999</v>
      </c>
      <c r="K64" s="89"/>
    </row>
    <row r="65" spans="1:11" ht="30" customHeight="1">
      <c r="A65" s="89"/>
      <c r="B65" s="186" t="s">
        <v>126</v>
      </c>
      <c r="C65" s="662" t="s">
        <v>127</v>
      </c>
      <c r="D65" s="663"/>
      <c r="E65" s="663"/>
      <c r="F65" s="663"/>
      <c r="G65" s="663"/>
      <c r="H65" s="663"/>
      <c r="I65" s="664"/>
      <c r="J65" s="189">
        <f>TRUNC(J64/$G$15,2)</f>
        <v>343754.04</v>
      </c>
    </row>
    <row r="66" spans="1:11" s="201" customFormat="1" ht="12" customHeight="1">
      <c r="A66" s="196"/>
      <c r="B66" s="197"/>
      <c r="C66" s="197"/>
      <c r="D66" s="198"/>
      <c r="E66" s="199"/>
      <c r="F66" s="199"/>
      <c r="G66" s="199"/>
      <c r="H66" s="199"/>
      <c r="I66" s="199"/>
      <c r="J66" s="200"/>
      <c r="K66" s="196"/>
    </row>
    <row r="67" spans="1:11" ht="12.75" customHeight="1">
      <c r="A67" s="89"/>
      <c r="B67" s="89"/>
      <c r="C67" s="89"/>
      <c r="D67" s="202"/>
      <c r="E67" s="89"/>
      <c r="F67" s="89"/>
      <c r="G67" s="89"/>
      <c r="H67" s="89"/>
      <c r="I67" s="203"/>
      <c r="J67" s="203"/>
      <c r="K67" s="89"/>
    </row>
    <row r="68" spans="1:11" ht="12.75" customHeight="1">
      <c r="A68" s="89"/>
      <c r="B68" s="89"/>
      <c r="C68" s="89"/>
      <c r="D68" s="202"/>
      <c r="E68" s="89"/>
      <c r="F68" s="89"/>
      <c r="G68" s="89"/>
      <c r="H68" s="89"/>
      <c r="I68" s="203"/>
      <c r="J68" s="203"/>
      <c r="K68" s="89"/>
    </row>
    <row r="69" spans="1:11" ht="12.75" customHeight="1">
      <c r="A69" s="676"/>
      <c r="B69" s="676"/>
      <c r="C69" s="676"/>
      <c r="D69" s="676"/>
      <c r="E69" s="676"/>
      <c r="F69" s="676"/>
      <c r="G69" s="676"/>
      <c r="H69" s="676"/>
      <c r="I69" s="676"/>
      <c r="J69" s="676"/>
      <c r="K69" s="676"/>
    </row>
    <row r="1010" spans="2:2" ht="15" hidden="1" customHeight="1">
      <c r="B1010">
        <v>1371932</v>
      </c>
    </row>
  </sheetData>
  <mergeCells count="66">
    <mergeCell ref="A69:K69"/>
    <mergeCell ref="J48:J49"/>
    <mergeCell ref="E52:I52"/>
    <mergeCell ref="B53:B54"/>
    <mergeCell ref="D53:D54"/>
    <mergeCell ref="E53:E54"/>
    <mergeCell ref="F53:F54"/>
    <mergeCell ref="G53:G54"/>
    <mergeCell ref="H53:H54"/>
    <mergeCell ref="I53:I54"/>
    <mergeCell ref="J53:J54"/>
    <mergeCell ref="E62:I62"/>
    <mergeCell ref="E63:I63"/>
    <mergeCell ref="E64:I64"/>
    <mergeCell ref="C65:D65"/>
    <mergeCell ref="E65:I65"/>
    <mergeCell ref="J42:J43"/>
    <mergeCell ref="E47:I47"/>
    <mergeCell ref="B48:B49"/>
    <mergeCell ref="C48:C49"/>
    <mergeCell ref="D48:D49"/>
    <mergeCell ref="E48:E49"/>
    <mergeCell ref="F48:F49"/>
    <mergeCell ref="G48:G49"/>
    <mergeCell ref="H48:H49"/>
    <mergeCell ref="I48:I49"/>
    <mergeCell ref="E41:I41"/>
    <mergeCell ref="B42:B43"/>
    <mergeCell ref="C42:D43"/>
    <mergeCell ref="E42:E43"/>
    <mergeCell ref="F42:F43"/>
    <mergeCell ref="G42:G43"/>
    <mergeCell ref="H42:H43"/>
    <mergeCell ref="I42:I43"/>
    <mergeCell ref="J25:J26"/>
    <mergeCell ref="E30:I30"/>
    <mergeCell ref="B31:B32"/>
    <mergeCell ref="C31:C32"/>
    <mergeCell ref="D31:D32"/>
    <mergeCell ref="E31:E32"/>
    <mergeCell ref="F31:F32"/>
    <mergeCell ref="G31:G32"/>
    <mergeCell ref="H31:H32"/>
    <mergeCell ref="I31:I32"/>
    <mergeCell ref="J31:J32"/>
    <mergeCell ref="E24:I24"/>
    <mergeCell ref="B25:B26"/>
    <mergeCell ref="C25:C26"/>
    <mergeCell ref="D25:D26"/>
    <mergeCell ref="E25:E26"/>
    <mergeCell ref="F25:F26"/>
    <mergeCell ref="G25:G26"/>
    <mergeCell ref="H25:H26"/>
    <mergeCell ref="I25:I26"/>
    <mergeCell ref="B7:H8"/>
    <mergeCell ref="I7:J7"/>
    <mergeCell ref="I8:J8"/>
    <mergeCell ref="B9:J9"/>
    <mergeCell ref="B10:C11"/>
    <mergeCell ref="D10:D11"/>
    <mergeCell ref="E10:E11"/>
    <mergeCell ref="F10:F11"/>
    <mergeCell ref="G10:G11"/>
    <mergeCell ref="H10:H11"/>
    <mergeCell ref="I10:I11"/>
    <mergeCell ref="J10:J11"/>
  </mergeCells>
  <printOptions horizontalCentered="1"/>
  <pageMargins left="0.51181102362204722" right="0.51181102362204722" top="0.31496062992125984" bottom="0.31496062992125984" header="0.31496062992125984" footer="0.31496062992125984"/>
  <pageSetup paperSize="9" scale="35" fitToWidth="0" orientation="landscape" r:id="rId1"/>
  <rowBreaks count="1" manualBreakCount="1">
    <brk id="70" min="1" max="10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ilha5">
    <tabColor theme="4" tint="0.59999389629810485"/>
    <pageSetUpPr fitToPage="1"/>
  </sheetPr>
  <dimension ref="A3:R1009"/>
  <sheetViews>
    <sheetView view="pageBreakPreview" topLeftCell="A34" zoomScale="70" zoomScaleNormal="70" zoomScaleSheetLayoutView="70" workbookViewId="0">
      <selection activeCell="C16" sqref="C16"/>
    </sheetView>
  </sheetViews>
  <sheetFormatPr defaultColWidth="14.42578125" defaultRowHeight="0" customHeight="1" zeroHeight="1" outlineLevelRow="6"/>
  <cols>
    <col min="1" max="1" width="3.7109375" customWidth="1"/>
    <col min="2" max="2" width="9.7109375" customWidth="1"/>
    <col min="3" max="3" width="54.28515625" customWidth="1"/>
    <col min="4" max="4" width="24.5703125" style="88" customWidth="1"/>
    <col min="5" max="8" width="18.7109375" customWidth="1"/>
    <col min="9" max="9" width="21" customWidth="1"/>
    <col min="10" max="10" width="24.7109375" customWidth="1"/>
    <col min="11" max="11" width="3.42578125" customWidth="1"/>
    <col min="12" max="12" width="19.5703125" bestFit="1" customWidth="1"/>
    <col min="13" max="13" width="17.5703125" customWidth="1"/>
  </cols>
  <sheetData>
    <row r="3" spans="2:10" ht="25.15" customHeight="1">
      <c r="C3" s="76"/>
      <c r="D3" s="87"/>
      <c r="E3" s="76"/>
      <c r="F3" s="76"/>
      <c r="G3" s="76"/>
      <c r="H3" s="76"/>
      <c r="I3" s="76"/>
      <c r="J3" s="76"/>
    </row>
    <row r="4" spans="2:10" ht="25.15" customHeight="1">
      <c r="C4" s="76"/>
      <c r="D4" s="87"/>
      <c r="E4" s="76"/>
      <c r="F4" s="76"/>
      <c r="G4" s="76"/>
      <c r="H4" s="76"/>
      <c r="I4" s="76"/>
      <c r="J4" s="76"/>
    </row>
    <row r="5" spans="2:10" ht="25.15" customHeight="1">
      <c r="C5" s="76"/>
      <c r="D5" s="87"/>
      <c r="E5" s="76"/>
      <c r="F5" s="76"/>
      <c r="G5" s="76"/>
      <c r="H5" s="76"/>
      <c r="I5" s="76"/>
      <c r="J5" s="76"/>
    </row>
    <row r="6" spans="2:10" ht="10.9" customHeight="1"/>
    <row r="7" spans="2:10" ht="15" customHeight="1">
      <c r="B7" s="683" t="s">
        <v>43</v>
      </c>
      <c r="C7" s="684"/>
      <c r="D7" s="684"/>
      <c r="E7" s="684"/>
      <c r="F7" s="684"/>
      <c r="G7" s="684"/>
      <c r="H7" s="685"/>
      <c r="I7" s="689" t="s">
        <v>44</v>
      </c>
      <c r="J7" s="690"/>
    </row>
    <row r="8" spans="2:10" ht="15" customHeight="1">
      <c r="B8" s="686"/>
      <c r="C8" s="687"/>
      <c r="D8" s="687"/>
      <c r="E8" s="687"/>
      <c r="F8" s="687"/>
      <c r="G8" s="687"/>
      <c r="H8" s="688"/>
      <c r="I8" s="691">
        <f>RESUMO!$H$9</f>
        <v>45931</v>
      </c>
      <c r="J8" s="692"/>
    </row>
    <row r="9" spans="2:10" ht="40.15" customHeight="1">
      <c r="B9" s="654" t="str">
        <f>RESUMO!B10&amp;" 0"&amp;RESUMO!B14&amp;" - "&amp;RESUMO!C14</f>
        <v>PRODUTO 03 - Apoio à Gestão da Infraestrutura - Obras e Serviços</v>
      </c>
      <c r="C9" s="654"/>
      <c r="D9" s="654"/>
      <c r="E9" s="654"/>
      <c r="F9" s="654"/>
      <c r="G9" s="654"/>
      <c r="H9" s="654"/>
      <c r="I9" s="654"/>
      <c r="J9" s="654"/>
    </row>
    <row r="10" spans="2:10" ht="30" customHeight="1">
      <c r="B10" s="655" t="s">
        <v>5</v>
      </c>
      <c r="C10" s="656"/>
      <c r="D10" s="655" t="s">
        <v>45</v>
      </c>
      <c r="E10" s="693" t="s">
        <v>46</v>
      </c>
      <c r="F10" s="693" t="s">
        <v>47</v>
      </c>
      <c r="G10" s="693" t="s">
        <v>48</v>
      </c>
      <c r="H10" s="693" t="s">
        <v>49</v>
      </c>
      <c r="I10" s="693" t="s">
        <v>50</v>
      </c>
      <c r="J10" s="693" t="s">
        <v>51</v>
      </c>
    </row>
    <row r="11" spans="2:10" ht="30" customHeight="1">
      <c r="B11" s="657"/>
      <c r="C11" s="658"/>
      <c r="D11" s="657"/>
      <c r="E11" s="694"/>
      <c r="F11" s="694"/>
      <c r="G11" s="694"/>
      <c r="H11" s="694"/>
      <c r="I11" s="694"/>
      <c r="J11" s="694"/>
    </row>
    <row r="12" spans="2:10" ht="30" customHeight="1">
      <c r="B12" s="90" t="s">
        <v>52</v>
      </c>
      <c r="C12" s="91" t="s">
        <v>53</v>
      </c>
      <c r="D12" s="92"/>
      <c r="E12" s="93"/>
      <c r="F12" s="93"/>
      <c r="G12" s="93"/>
      <c r="H12" s="93"/>
      <c r="I12" s="94"/>
      <c r="J12" s="95"/>
    </row>
    <row r="13" spans="2:10" ht="30" customHeight="1" outlineLevel="5">
      <c r="B13" s="96" t="s">
        <v>54</v>
      </c>
      <c r="C13" s="97" t="s">
        <v>55</v>
      </c>
      <c r="D13" s="98"/>
      <c r="E13" s="98"/>
      <c r="F13" s="98"/>
      <c r="G13" s="98"/>
      <c r="H13" s="98"/>
      <c r="I13" s="99"/>
      <c r="J13" s="100"/>
    </row>
    <row r="14" spans="2:10" ht="19.899999999999999" customHeight="1" outlineLevel="5">
      <c r="B14" s="96"/>
      <c r="C14" s="101" t="s">
        <v>130</v>
      </c>
      <c r="D14" s="98" t="s">
        <v>128</v>
      </c>
      <c r="E14" s="98">
        <v>1</v>
      </c>
      <c r="F14" s="102">
        <v>1</v>
      </c>
      <c r="G14" s="98">
        <v>60</v>
      </c>
      <c r="H14" s="98">
        <f>E14*F14*G14</f>
        <v>60</v>
      </c>
      <c r="I14" s="103">
        <f>_xlfn.XLOOKUP(D14,'Aux_Custo Mão de Obra - FGV'!A:A,'Aux_Custo Mão de Obra - FGV'!Y:Y)</f>
        <v>31479.07</v>
      </c>
      <c r="J14" s="103">
        <f>TRUNC(I14*H14,2)</f>
        <v>1888744.2</v>
      </c>
    </row>
    <row r="15" spans="2:10" ht="20.100000000000001" customHeight="1" outlineLevel="5">
      <c r="B15" s="96"/>
      <c r="C15" s="101" t="s">
        <v>129</v>
      </c>
      <c r="D15" s="98" t="s">
        <v>59</v>
      </c>
      <c r="E15" s="98">
        <v>1</v>
      </c>
      <c r="F15" s="102">
        <v>1</v>
      </c>
      <c r="G15" s="98">
        <f>$G$14</f>
        <v>60</v>
      </c>
      <c r="H15" s="98">
        <f>E15*F15*G15</f>
        <v>60</v>
      </c>
      <c r="I15" s="103">
        <f>_xlfn.XLOOKUP(D15,'Aux_Custo Mão de Obra - FGV'!A:A,'Aux_Custo Mão de Obra - FGV'!Y:Y)</f>
        <v>27311.8</v>
      </c>
      <c r="J15" s="103">
        <f>TRUNC(I15*H15,2)</f>
        <v>1638708</v>
      </c>
    </row>
    <row r="16" spans="2:10" ht="20.100000000000001" customHeight="1" outlineLevel="5">
      <c r="B16" s="96"/>
      <c r="C16" s="101" t="s">
        <v>658</v>
      </c>
      <c r="D16" s="98" t="s">
        <v>60</v>
      </c>
      <c r="E16" s="98">
        <v>1</v>
      </c>
      <c r="F16" s="102">
        <v>1</v>
      </c>
      <c r="G16" s="98">
        <f>$G$14</f>
        <v>60</v>
      </c>
      <c r="H16" s="98">
        <f>E16*F16*G16</f>
        <v>60</v>
      </c>
      <c r="I16" s="103">
        <f>_xlfn.XLOOKUP(D16,'Aux_Custo Mão de Obra - FGV'!A:A,'Aux_Custo Mão de Obra - FGV'!Y:Y)</f>
        <v>23144.52</v>
      </c>
      <c r="J16" s="103">
        <f>TRUNC(I16*H16,2)</f>
        <v>1388671.2</v>
      </c>
    </row>
    <row r="17" spans="2:12" ht="20.100000000000001" customHeight="1" outlineLevel="5">
      <c r="B17" s="96"/>
      <c r="C17" s="101" t="s">
        <v>749</v>
      </c>
      <c r="D17" s="98" t="s">
        <v>154</v>
      </c>
      <c r="E17" s="98">
        <v>1</v>
      </c>
      <c r="F17" s="102">
        <v>1</v>
      </c>
      <c r="G17" s="98">
        <f>$G$14</f>
        <v>60</v>
      </c>
      <c r="H17" s="98">
        <f>E17*F17*G17</f>
        <v>60</v>
      </c>
      <c r="I17" s="103">
        <f>_xlfn.XLOOKUP(D17,'Aux_Custo Mão de Obra - FGV'!A:A,'Aux_Custo Mão de Obra - FGV'!Y:Y)</f>
        <v>22258.16</v>
      </c>
      <c r="J17" s="103">
        <f>TRUNC(I17*H17,2)</f>
        <v>1335489.6000000001</v>
      </c>
    </row>
    <row r="18" spans="2:12" ht="20.100000000000001" customHeight="1" outlineLevel="5">
      <c r="B18" s="96"/>
      <c r="C18" s="101" t="s">
        <v>750</v>
      </c>
      <c r="D18" s="98" t="s">
        <v>133</v>
      </c>
      <c r="E18" s="98">
        <v>1</v>
      </c>
      <c r="F18" s="102">
        <v>1</v>
      </c>
      <c r="G18" s="98">
        <f>$G$14</f>
        <v>60</v>
      </c>
      <c r="H18" s="98">
        <f>E18*F18*G18</f>
        <v>60</v>
      </c>
      <c r="I18" s="103">
        <f>_xlfn.XLOOKUP(D18,'Aux_Custo Mão de Obra - FGV'!A:A,'Aux_Custo Mão de Obra - FGV'!Y:Y)</f>
        <v>21588.35</v>
      </c>
      <c r="J18" s="103">
        <f>TRUNC(I18*H18,2)</f>
        <v>1295301</v>
      </c>
    </row>
    <row r="19" spans="2:12" ht="19.899999999999999" customHeight="1" outlineLevel="5">
      <c r="B19" s="96"/>
      <c r="K19" s="89"/>
    </row>
    <row r="20" spans="2:12" ht="30" customHeight="1" outlineLevel="5">
      <c r="B20" s="96" t="s">
        <v>61</v>
      </c>
      <c r="C20" s="97" t="s">
        <v>62</v>
      </c>
      <c r="D20" s="98"/>
      <c r="E20" s="98"/>
      <c r="F20" s="98"/>
      <c r="G20" s="98"/>
      <c r="H20" s="98"/>
      <c r="I20" s="104"/>
      <c r="J20" s="100"/>
      <c r="K20" s="89"/>
    </row>
    <row r="21" spans="2:12" ht="19.899999999999999" customHeight="1" outlineLevel="5">
      <c r="B21" s="96"/>
      <c r="C21" s="101" t="s">
        <v>150</v>
      </c>
      <c r="D21" s="98" t="s">
        <v>63</v>
      </c>
      <c r="E21" s="98">
        <v>1</v>
      </c>
      <c r="F21" s="102">
        <v>1</v>
      </c>
      <c r="G21" s="98">
        <f t="shared" ref="G21" si="0">$G$15</f>
        <v>60</v>
      </c>
      <c r="H21" s="98">
        <f t="shared" ref="H21" si="1">E21*F21*G21</f>
        <v>60</v>
      </c>
      <c r="I21" s="103">
        <f>_xlfn.XLOOKUP(D21,'Aux_Custo Mão de Obra - FGV'!A:A,'Aux_Custo Mão de Obra - FGV'!Y:Y)</f>
        <v>7126.18</v>
      </c>
      <c r="J21" s="103">
        <f t="shared" ref="J21" si="2">TRUNC(I21*H21,2)</f>
        <v>427570.8</v>
      </c>
      <c r="K21" s="89"/>
    </row>
    <row r="22" spans="2:12" ht="19.899999999999999" customHeight="1" outlineLevel="5">
      <c r="B22" s="96"/>
      <c r="C22" s="101"/>
      <c r="D22" s="98"/>
      <c r="E22" s="98"/>
      <c r="F22" s="102"/>
      <c r="G22" s="98"/>
      <c r="H22" s="98"/>
      <c r="I22" s="103"/>
      <c r="J22" s="103"/>
      <c r="K22" s="89"/>
    </row>
    <row r="23" spans="2:12" ht="30" customHeight="1">
      <c r="B23" s="105"/>
      <c r="C23" s="106"/>
      <c r="D23" s="107"/>
      <c r="E23" s="662" t="s">
        <v>68</v>
      </c>
      <c r="F23" s="663"/>
      <c r="G23" s="663"/>
      <c r="H23" s="663"/>
      <c r="I23" s="664"/>
      <c r="J23" s="108">
        <f>SUM(J14:J22)</f>
        <v>7974484.7999999998</v>
      </c>
      <c r="K23" s="89"/>
      <c r="L23" s="71"/>
    </row>
    <row r="24" spans="2:12" ht="30" customHeight="1">
      <c r="B24" s="665" t="s">
        <v>69</v>
      </c>
      <c r="C24" s="673" t="s">
        <v>70</v>
      </c>
      <c r="D24" s="671" t="s">
        <v>45</v>
      </c>
      <c r="E24" s="671" t="s">
        <v>46</v>
      </c>
      <c r="F24" s="671" t="s">
        <v>47</v>
      </c>
      <c r="G24" s="671" t="s">
        <v>48</v>
      </c>
      <c r="H24" s="671" t="s">
        <v>49</v>
      </c>
      <c r="I24" s="671" t="s">
        <v>50</v>
      </c>
      <c r="J24" s="693" t="s">
        <v>51</v>
      </c>
      <c r="K24" s="89"/>
    </row>
    <row r="25" spans="2:12" ht="30" customHeight="1">
      <c r="B25" s="666"/>
      <c r="C25" s="667"/>
      <c r="D25" s="672"/>
      <c r="E25" s="672"/>
      <c r="F25" s="672"/>
      <c r="G25" s="672"/>
      <c r="H25" s="672"/>
      <c r="I25" s="672"/>
      <c r="J25" s="694"/>
      <c r="K25" s="89"/>
    </row>
    <row r="26" spans="2:12" ht="30" customHeight="1" outlineLevel="6">
      <c r="B26" s="109" t="s">
        <v>71</v>
      </c>
      <c r="C26" s="110" t="s">
        <v>72</v>
      </c>
      <c r="D26" s="111"/>
      <c r="E26" s="112"/>
      <c r="F26" s="113"/>
      <c r="G26" s="112"/>
      <c r="H26" s="112"/>
      <c r="I26" s="114"/>
      <c r="J26" s="115"/>
      <c r="K26" s="89"/>
    </row>
    <row r="27" spans="2:12" ht="19.899999999999999" customHeight="1" outlineLevel="6">
      <c r="B27" s="116"/>
      <c r="C27" s="117" t="s">
        <v>639</v>
      </c>
      <c r="D27" s="118" t="s">
        <v>262</v>
      </c>
      <c r="E27" s="98">
        <v>1</v>
      </c>
      <c r="F27" s="102">
        <v>1</v>
      </c>
      <c r="G27" s="98">
        <f>$G$14</f>
        <v>60</v>
      </c>
      <c r="H27" s="98">
        <f>E27*F27*G27</f>
        <v>60</v>
      </c>
      <c r="I27" s="103">
        <f>VLOOKUP(D27,Aux_Custo_Veículos!$A$3:$G$7,7,FALSE)</f>
        <v>9440.2000000000007</v>
      </c>
      <c r="J27" s="103">
        <f>TRUNC(I27*H27,2)</f>
        <v>566412</v>
      </c>
      <c r="K27" s="89"/>
    </row>
    <row r="28" spans="2:12" ht="15" customHeight="1" outlineLevel="6">
      <c r="B28" s="116"/>
      <c r="C28" s="97"/>
      <c r="D28" s="98"/>
      <c r="E28" s="119"/>
      <c r="F28" s="102"/>
      <c r="G28" s="120"/>
      <c r="H28" s="120"/>
      <c r="I28" s="121"/>
      <c r="J28" s="122"/>
      <c r="K28" s="89"/>
    </row>
    <row r="29" spans="2:12" ht="30" customHeight="1" outlineLevel="5">
      <c r="B29" s="123"/>
      <c r="C29" s="106"/>
      <c r="D29" s="107"/>
      <c r="E29" s="662" t="s">
        <v>74</v>
      </c>
      <c r="F29" s="663"/>
      <c r="G29" s="663"/>
      <c r="H29" s="663"/>
      <c r="I29" s="664"/>
      <c r="J29" s="124">
        <f>SUM(J27:J27)</f>
        <v>566412</v>
      </c>
      <c r="K29" s="89"/>
    </row>
    <row r="30" spans="2:12" ht="30" customHeight="1">
      <c r="B30" s="665" t="s">
        <v>75</v>
      </c>
      <c r="C30" s="673" t="s">
        <v>76</v>
      </c>
      <c r="D30" s="671" t="s">
        <v>45</v>
      </c>
      <c r="E30" s="671" t="s">
        <v>77</v>
      </c>
      <c r="F30" s="671" t="s">
        <v>7</v>
      </c>
      <c r="G30" s="671" t="s">
        <v>78</v>
      </c>
      <c r="H30" s="671" t="s">
        <v>79</v>
      </c>
      <c r="I30" s="671" t="s">
        <v>80</v>
      </c>
      <c r="J30" s="671" t="s">
        <v>81</v>
      </c>
      <c r="K30" s="89"/>
    </row>
    <row r="31" spans="2:12" ht="30" customHeight="1">
      <c r="B31" s="666"/>
      <c r="C31" s="667"/>
      <c r="D31" s="672"/>
      <c r="E31" s="672"/>
      <c r="F31" s="672"/>
      <c r="G31" s="672"/>
      <c r="H31" s="672"/>
      <c r="I31" s="672"/>
      <c r="J31" s="672"/>
      <c r="K31" s="89"/>
    </row>
    <row r="32" spans="2:12" ht="30" customHeight="1">
      <c r="B32" s="109" t="s">
        <v>82</v>
      </c>
      <c r="C32" s="110" t="s">
        <v>83</v>
      </c>
      <c r="D32" s="111"/>
      <c r="E32" s="112"/>
      <c r="F32" s="113"/>
      <c r="G32" s="112"/>
      <c r="H32" s="112"/>
      <c r="I32" s="114"/>
      <c r="J32" s="115"/>
      <c r="K32" s="89"/>
    </row>
    <row r="33" spans="1:18" ht="19.899999999999999" customHeight="1">
      <c r="B33" s="116"/>
      <c r="C33" s="117" t="s">
        <v>693</v>
      </c>
      <c r="D33" s="118" t="s">
        <v>84</v>
      </c>
      <c r="E33" s="125" t="s">
        <v>85</v>
      </c>
      <c r="F33" s="102" t="s">
        <v>86</v>
      </c>
      <c r="G33" s="98">
        <f>$G$14</f>
        <v>60</v>
      </c>
      <c r="H33" s="98">
        <f>(57.95/2)+(4.5*(SUMPRODUCT($E$14:$E$22,$F$14:$F$22)))</f>
        <v>55.975000000000001</v>
      </c>
      <c r="I33" s="126">
        <f>Aux_Custos_Gerais!$E$5</f>
        <v>51.03</v>
      </c>
      <c r="J33" s="103">
        <f>G33*H33*I33</f>
        <v>171384.255</v>
      </c>
      <c r="K33" s="89"/>
      <c r="L33" s="204"/>
    </row>
    <row r="34" spans="1:18" ht="15" customHeight="1">
      <c r="B34" s="96"/>
      <c r="C34" s="97"/>
      <c r="D34" s="98"/>
      <c r="E34" s="98"/>
      <c r="F34" s="98"/>
      <c r="G34" s="98"/>
      <c r="H34" s="98"/>
      <c r="I34" s="99"/>
      <c r="J34" s="100"/>
      <c r="K34" s="89"/>
      <c r="L34" s="127"/>
    </row>
    <row r="35" spans="1:18" ht="30" customHeight="1">
      <c r="B35" s="109" t="s">
        <v>87</v>
      </c>
      <c r="C35" s="110" t="s">
        <v>88</v>
      </c>
      <c r="D35" s="98"/>
      <c r="E35" s="128"/>
      <c r="F35" s="128"/>
      <c r="G35" s="128"/>
      <c r="H35" s="128"/>
      <c r="I35" s="99"/>
      <c r="J35" s="100"/>
      <c r="K35" s="89"/>
      <c r="L35" s="129"/>
    </row>
    <row r="36" spans="1:18" ht="19.899999999999999" customHeight="1">
      <c r="A36" s="89"/>
      <c r="B36" s="116"/>
      <c r="C36" s="117" t="s">
        <v>89</v>
      </c>
      <c r="D36" s="98" t="s">
        <v>90</v>
      </c>
      <c r="E36" s="125" t="s">
        <v>85</v>
      </c>
      <c r="F36" s="102" t="s">
        <v>91</v>
      </c>
      <c r="G36" s="98">
        <f>$G$14</f>
        <v>60</v>
      </c>
      <c r="H36" s="98">
        <f>SUM(E14:E22)</f>
        <v>6</v>
      </c>
      <c r="I36" s="126">
        <f>Aux_Custos_Gerais!$E$7</f>
        <v>481.81</v>
      </c>
      <c r="J36" s="103">
        <f>G36*H36*I36</f>
        <v>173451.6</v>
      </c>
      <c r="K36" s="89"/>
      <c r="L36" s="129"/>
    </row>
    <row r="37" spans="1:18" ht="19.899999999999999" customHeight="1">
      <c r="A37" s="2"/>
      <c r="B37" s="116"/>
      <c r="C37" s="531"/>
      <c r="D37" s="479"/>
      <c r="E37" s="344"/>
      <c r="F37" s="102"/>
      <c r="G37" s="98"/>
      <c r="H37" s="98"/>
      <c r="I37" s="532"/>
      <c r="J37" s="103"/>
      <c r="K37" s="2"/>
      <c r="L37" s="533"/>
      <c r="M37" s="534"/>
      <c r="N37" s="534"/>
      <c r="O37" s="534"/>
      <c r="P37" s="534"/>
      <c r="Q37" s="534"/>
      <c r="R37" s="534"/>
    </row>
    <row r="38" spans="1:18" ht="15">
      <c r="A38" s="2"/>
      <c r="B38" s="116"/>
      <c r="C38" s="531"/>
      <c r="D38" s="479"/>
      <c r="E38" s="344"/>
      <c r="F38" s="102"/>
      <c r="G38" s="98"/>
      <c r="H38" s="98"/>
      <c r="I38" s="532"/>
      <c r="J38" s="103"/>
      <c r="K38" s="2"/>
      <c r="L38" s="533"/>
      <c r="M38" s="534"/>
      <c r="N38" s="534"/>
      <c r="O38" s="534"/>
      <c r="P38" s="534"/>
      <c r="Q38" s="534"/>
      <c r="R38" s="534"/>
    </row>
    <row r="39" spans="1:18" ht="15" customHeight="1">
      <c r="A39" s="89"/>
      <c r="B39" s="130"/>
      <c r="C39" s="131"/>
      <c r="D39" s="132"/>
      <c r="E39" s="132"/>
      <c r="F39" s="133"/>
      <c r="G39" s="132"/>
      <c r="H39" s="132"/>
      <c r="I39" s="134"/>
      <c r="J39" s="135"/>
      <c r="K39" s="89"/>
    </row>
    <row r="40" spans="1:18" ht="30" customHeight="1">
      <c r="A40" s="89"/>
      <c r="B40" s="105"/>
      <c r="C40" s="106"/>
      <c r="D40" s="107"/>
      <c r="E40" s="662" t="s">
        <v>92</v>
      </c>
      <c r="F40" s="663"/>
      <c r="G40" s="663"/>
      <c r="H40" s="663"/>
      <c r="I40" s="664"/>
      <c r="J40" s="108">
        <f>SUM(J33:J38)</f>
        <v>344835.85499999998</v>
      </c>
    </row>
    <row r="41" spans="1:18" ht="30" customHeight="1">
      <c r="A41" s="89"/>
      <c r="B41" s="665" t="s">
        <v>93</v>
      </c>
      <c r="C41" s="673" t="s">
        <v>94</v>
      </c>
      <c r="D41" s="674"/>
      <c r="E41" s="671" t="s">
        <v>77</v>
      </c>
      <c r="F41" s="671" t="s">
        <v>7</v>
      </c>
      <c r="G41" s="671" t="s">
        <v>78</v>
      </c>
      <c r="H41" s="671" t="s">
        <v>79</v>
      </c>
      <c r="I41" s="671" t="s">
        <v>80</v>
      </c>
      <c r="J41" s="671" t="s">
        <v>81</v>
      </c>
    </row>
    <row r="42" spans="1:18" ht="30" customHeight="1">
      <c r="A42" s="89"/>
      <c r="B42" s="666"/>
      <c r="C42" s="667"/>
      <c r="D42" s="675"/>
      <c r="E42" s="672"/>
      <c r="F42" s="672"/>
      <c r="G42" s="672"/>
      <c r="H42" s="672"/>
      <c r="I42" s="672"/>
      <c r="J42" s="672"/>
    </row>
    <row r="43" spans="1:18" ht="28.9" customHeight="1">
      <c r="A43" s="89"/>
      <c r="B43" s="136" t="s">
        <v>95</v>
      </c>
      <c r="C43" s="136" t="s">
        <v>96</v>
      </c>
      <c r="D43" s="137"/>
      <c r="E43" s="138"/>
      <c r="F43" s="139"/>
      <c r="G43" s="140"/>
      <c r="H43" s="141"/>
      <c r="I43" s="142"/>
      <c r="J43" s="143"/>
    </row>
    <row r="44" spans="1:18" ht="19.899999999999999" customHeight="1">
      <c r="A44" s="89"/>
      <c r="B44" s="116"/>
      <c r="C44" s="101" t="s">
        <v>97</v>
      </c>
      <c r="D44" s="98" t="s">
        <v>459</v>
      </c>
      <c r="E44" s="125" t="s">
        <v>85</v>
      </c>
      <c r="F44" s="102" t="s">
        <v>91</v>
      </c>
      <c r="G44" s="98">
        <f>$G$14</f>
        <v>60</v>
      </c>
      <c r="H44" s="98">
        <f>SUM(E14:E21)</f>
        <v>6</v>
      </c>
      <c r="I44" s="145">
        <f>Aux_Custos_Gerais!$E$14</f>
        <v>197.1</v>
      </c>
      <c r="J44" s="103">
        <f>G44*H44*I44</f>
        <v>70956</v>
      </c>
      <c r="K44" s="89"/>
      <c r="L44" s="204"/>
    </row>
    <row r="45" spans="1:18" ht="15" customHeight="1">
      <c r="A45" s="89" t="s">
        <v>98</v>
      </c>
      <c r="B45" s="130"/>
      <c r="C45" s="130"/>
      <c r="D45" s="133"/>
      <c r="E45" s="146"/>
      <c r="F45" s="146"/>
      <c r="G45" s="132"/>
      <c r="H45" s="133"/>
      <c r="I45" s="147"/>
      <c r="J45" s="148"/>
    </row>
    <row r="46" spans="1:18" ht="30" customHeight="1">
      <c r="A46" s="89" t="s">
        <v>98</v>
      </c>
      <c r="B46" s="130"/>
      <c r="C46" s="149"/>
      <c r="D46" s="133"/>
      <c r="E46" s="662" t="s">
        <v>99</v>
      </c>
      <c r="F46" s="663"/>
      <c r="G46" s="663"/>
      <c r="H46" s="663"/>
      <c r="I46" s="664"/>
      <c r="J46" s="124">
        <f>SUM(J43:J45)</f>
        <v>70956</v>
      </c>
      <c r="L46" s="150"/>
    </row>
    <row r="47" spans="1:18" ht="30" customHeight="1">
      <c r="A47" s="89"/>
      <c r="B47" s="665" t="s">
        <v>100</v>
      </c>
      <c r="C47" s="673" t="s">
        <v>101</v>
      </c>
      <c r="D47" s="671" t="s">
        <v>45</v>
      </c>
      <c r="E47" s="671" t="s">
        <v>77</v>
      </c>
      <c r="F47" s="671" t="s">
        <v>7</v>
      </c>
      <c r="G47" s="671" t="s">
        <v>78</v>
      </c>
      <c r="H47" s="671" t="s">
        <v>79</v>
      </c>
      <c r="I47" s="671" t="s">
        <v>80</v>
      </c>
      <c r="J47" s="671" t="s">
        <v>81</v>
      </c>
    </row>
    <row r="48" spans="1:18" ht="19.899999999999999" customHeight="1">
      <c r="A48" s="89"/>
      <c r="B48" s="666"/>
      <c r="C48" s="667"/>
      <c r="D48" s="672"/>
      <c r="E48" s="672"/>
      <c r="F48" s="672"/>
      <c r="G48" s="672"/>
      <c r="H48" s="672"/>
      <c r="I48" s="672"/>
      <c r="J48" s="672"/>
    </row>
    <row r="49" spans="1:11" ht="30" customHeight="1">
      <c r="A49" s="89"/>
      <c r="B49" s="151" t="s">
        <v>102</v>
      </c>
      <c r="C49" s="152" t="s">
        <v>110</v>
      </c>
      <c r="D49" s="118"/>
      <c r="E49" s="153" t="s">
        <v>105</v>
      </c>
      <c r="F49" s="154" t="s">
        <v>106</v>
      </c>
      <c r="G49" s="98">
        <f>G14</f>
        <v>60</v>
      </c>
      <c r="H49" s="155">
        <v>36</v>
      </c>
      <c r="I49" s="126">
        <f>Aux_Diárias!F12</f>
        <v>335</v>
      </c>
      <c r="J49" s="103">
        <f>TRUNC(G49*H49*I49,2)</f>
        <v>723600</v>
      </c>
    </row>
    <row r="50" spans="1:11" ht="15" customHeight="1">
      <c r="A50" s="89" t="s">
        <v>98</v>
      </c>
      <c r="B50" s="130"/>
      <c r="C50" s="130"/>
      <c r="D50" s="132"/>
      <c r="E50" s="132"/>
      <c r="F50" s="132"/>
      <c r="G50" s="132"/>
      <c r="H50" s="133"/>
      <c r="I50" s="147"/>
      <c r="J50" s="148"/>
    </row>
    <row r="51" spans="1:11" ht="30" customHeight="1">
      <c r="A51" s="89"/>
      <c r="B51" s="130"/>
      <c r="C51" s="149"/>
      <c r="D51" s="133"/>
      <c r="E51" s="662" t="s">
        <v>111</v>
      </c>
      <c r="F51" s="663"/>
      <c r="G51" s="663"/>
      <c r="H51" s="663"/>
      <c r="I51" s="664"/>
      <c r="J51" s="124">
        <f>SUM(J49:J49)</f>
        <v>723600</v>
      </c>
    </row>
    <row r="52" spans="1:11" ht="30" customHeight="1">
      <c r="A52" s="89"/>
      <c r="B52" s="665" t="s">
        <v>112</v>
      </c>
      <c r="C52" s="156" t="s">
        <v>113</v>
      </c>
      <c r="D52" s="695" t="s">
        <v>45</v>
      </c>
      <c r="E52" s="671" t="s">
        <v>77</v>
      </c>
      <c r="F52" s="671" t="s">
        <v>7</v>
      </c>
      <c r="G52" s="671" t="s">
        <v>78</v>
      </c>
      <c r="H52" s="671" t="s">
        <v>79</v>
      </c>
      <c r="I52" s="671" t="s">
        <v>80</v>
      </c>
      <c r="J52" s="697" t="s">
        <v>81</v>
      </c>
    </row>
    <row r="53" spans="1:11" ht="30" customHeight="1">
      <c r="A53" s="89"/>
      <c r="B53" s="666"/>
      <c r="C53" s="157"/>
      <c r="D53" s="696"/>
      <c r="E53" s="672"/>
      <c r="F53" s="672"/>
      <c r="G53" s="672"/>
      <c r="H53" s="672"/>
      <c r="I53" s="672"/>
      <c r="J53" s="698"/>
    </row>
    <row r="54" spans="1:11" ht="30" customHeight="1">
      <c r="A54" s="89"/>
      <c r="B54" s="136" t="s">
        <v>114</v>
      </c>
      <c r="C54" s="158" t="s">
        <v>53</v>
      </c>
      <c r="D54" s="159"/>
      <c r="E54" s="160"/>
      <c r="F54" s="139"/>
      <c r="G54" s="140"/>
      <c r="H54" s="161"/>
      <c r="I54" s="162"/>
      <c r="J54" s="163"/>
    </row>
    <row r="55" spans="1:11" ht="30" customHeight="1">
      <c r="A55" s="89"/>
      <c r="B55" s="116"/>
      <c r="C55" s="117"/>
      <c r="D55" s="98"/>
      <c r="E55" s="164"/>
      <c r="F55" s="98"/>
      <c r="G55" s="98"/>
      <c r="H55" s="155"/>
      <c r="I55" s="126"/>
      <c r="J55" s="103"/>
    </row>
    <row r="56" spans="1:11" ht="15" customHeight="1">
      <c r="A56" s="89"/>
      <c r="B56" s="96"/>
      <c r="C56" s="165"/>
      <c r="D56" s="166"/>
      <c r="E56" s="164"/>
      <c r="F56" s="98"/>
      <c r="G56" s="98"/>
      <c r="H56" s="167"/>
      <c r="I56" s="168"/>
      <c r="J56" s="169"/>
      <c r="K56" s="89"/>
    </row>
    <row r="57" spans="1:11" ht="30" customHeight="1">
      <c r="A57" s="89"/>
      <c r="B57" s="136" t="s">
        <v>115</v>
      </c>
      <c r="C57" s="170" t="s">
        <v>116</v>
      </c>
      <c r="D57" s="171"/>
      <c r="E57" s="139"/>
      <c r="F57" s="139"/>
      <c r="G57" s="140"/>
      <c r="H57" s="172"/>
      <c r="I57" s="173"/>
      <c r="J57" s="174"/>
    </row>
    <row r="58" spans="1:11" ht="30" customHeight="1">
      <c r="A58" s="89"/>
      <c r="B58" s="116"/>
      <c r="C58" s="117"/>
      <c r="D58" s="175"/>
      <c r="E58" s="98"/>
      <c r="F58" s="98"/>
      <c r="G58" s="98"/>
      <c r="H58" s="155"/>
      <c r="I58" s="126"/>
      <c r="J58" s="103"/>
    </row>
    <row r="59" spans="1:11" ht="15" customHeight="1">
      <c r="A59" s="89"/>
      <c r="B59" s="96"/>
      <c r="C59" s="176"/>
      <c r="D59" s="177"/>
      <c r="E59" s="178"/>
      <c r="F59" s="119"/>
      <c r="G59" s="119"/>
      <c r="H59" s="118"/>
      <c r="I59" s="179"/>
      <c r="J59" s="135"/>
      <c r="K59" s="89"/>
    </row>
    <row r="60" spans="1:11" ht="30" customHeight="1">
      <c r="A60" s="89"/>
      <c r="B60" s="123"/>
      <c r="C60" s="73"/>
      <c r="D60" s="133"/>
      <c r="E60" s="180" t="s">
        <v>117</v>
      </c>
      <c r="F60" s="180"/>
      <c r="G60" s="180"/>
      <c r="H60" s="180"/>
      <c r="I60" s="181"/>
      <c r="J60" s="124">
        <f>SUM(J55:J59)</f>
        <v>0</v>
      </c>
    </row>
    <row r="61" spans="1:11" ht="30" customHeight="1">
      <c r="A61" s="89"/>
      <c r="B61" s="182" t="s">
        <v>118</v>
      </c>
      <c r="C61" s="183" t="s">
        <v>119</v>
      </c>
      <c r="D61" s="184" t="s">
        <v>120</v>
      </c>
      <c r="E61" s="662"/>
      <c r="F61" s="663"/>
      <c r="G61" s="663"/>
      <c r="H61" s="663"/>
      <c r="I61" s="664"/>
      <c r="J61" s="185">
        <f>SUM(J23,J29,J40,J46,J51,J60)</f>
        <v>9680288.6550000012</v>
      </c>
    </row>
    <row r="62" spans="1:11" ht="30" customHeight="1">
      <c r="A62" s="89"/>
      <c r="B62" s="186" t="s">
        <v>121</v>
      </c>
      <c r="C62" s="187" t="s">
        <v>122</v>
      </c>
      <c r="D62" s="188">
        <f>'Aux_Despesas Fiscais'!$F$23</f>
        <v>0.41739999999999999</v>
      </c>
      <c r="E62" s="662"/>
      <c r="F62" s="663"/>
      <c r="G62" s="663"/>
      <c r="H62" s="663"/>
      <c r="I62" s="664"/>
      <c r="J62" s="189">
        <f>TRUNC($J$61*$D$62,2)</f>
        <v>4040552.48</v>
      </c>
    </row>
    <row r="63" spans="1:11" ht="30" customHeight="1">
      <c r="A63" s="89"/>
      <c r="B63" s="186" t="s">
        <v>123</v>
      </c>
      <c r="C63" s="187" t="s">
        <v>124</v>
      </c>
      <c r="D63" s="184" t="s">
        <v>125</v>
      </c>
      <c r="E63" s="662"/>
      <c r="F63" s="663"/>
      <c r="G63" s="663"/>
      <c r="H63" s="663"/>
      <c r="I63" s="664"/>
      <c r="J63" s="189">
        <f>TRUNC(SUM(J61,J62),2)</f>
        <v>13720841.130000001</v>
      </c>
      <c r="K63" s="89"/>
    </row>
    <row r="64" spans="1:11" ht="30" customHeight="1">
      <c r="A64" s="89"/>
      <c r="B64" s="186" t="s">
        <v>126</v>
      </c>
      <c r="C64" s="662" t="s">
        <v>127</v>
      </c>
      <c r="D64" s="663"/>
      <c r="E64" s="663"/>
      <c r="F64" s="663"/>
      <c r="G64" s="663"/>
      <c r="H64" s="663"/>
      <c r="I64" s="664"/>
      <c r="J64" s="189">
        <f>TRUNC(J63/$G$14,2)</f>
        <v>228680.68</v>
      </c>
    </row>
    <row r="65" spans="1:11" s="201" customFormat="1" ht="12" customHeight="1">
      <c r="A65" s="196"/>
      <c r="B65" s="197"/>
      <c r="C65" s="197"/>
      <c r="D65" s="198"/>
      <c r="E65" s="199"/>
      <c r="F65" s="199"/>
      <c r="G65" s="199"/>
      <c r="H65" s="199"/>
      <c r="I65" s="199"/>
      <c r="J65" s="200"/>
      <c r="K65" s="196"/>
    </row>
    <row r="66" spans="1:11" ht="12.75" customHeight="1">
      <c r="A66" s="89"/>
      <c r="B66" s="89"/>
      <c r="C66" s="89"/>
      <c r="D66" s="202"/>
      <c r="E66" s="89"/>
      <c r="F66" s="89"/>
      <c r="G66" s="89"/>
      <c r="H66" s="89"/>
      <c r="I66" s="203"/>
      <c r="J66" s="203"/>
      <c r="K66" s="89"/>
    </row>
    <row r="67" spans="1:11" ht="12.75" customHeight="1">
      <c r="A67" s="89"/>
      <c r="B67" s="89"/>
      <c r="C67" s="89"/>
      <c r="D67" s="202"/>
      <c r="E67" s="89"/>
      <c r="F67" s="89"/>
      <c r="G67" s="89"/>
      <c r="H67" s="89"/>
      <c r="I67" s="203"/>
      <c r="J67" s="203"/>
      <c r="K67" s="89"/>
    </row>
    <row r="68" spans="1:11" ht="12.75" customHeight="1">
      <c r="A68" s="676"/>
      <c r="B68" s="676"/>
      <c r="C68" s="676"/>
      <c r="D68" s="676"/>
      <c r="E68" s="676"/>
      <c r="F68" s="676"/>
      <c r="G68" s="676"/>
      <c r="H68" s="676"/>
      <c r="I68" s="676"/>
      <c r="J68" s="676"/>
      <c r="K68" s="676"/>
    </row>
    <row r="1009" spans="2:2" ht="15" hidden="1" customHeight="1">
      <c r="B1009">
        <v>1371932</v>
      </c>
    </row>
  </sheetData>
  <mergeCells count="66">
    <mergeCell ref="A68:K68"/>
    <mergeCell ref="J47:J48"/>
    <mergeCell ref="E51:I51"/>
    <mergeCell ref="B52:B53"/>
    <mergeCell ref="D52:D53"/>
    <mergeCell ref="E52:E53"/>
    <mergeCell ref="F52:F53"/>
    <mergeCell ref="G52:G53"/>
    <mergeCell ref="H52:H53"/>
    <mergeCell ref="I52:I53"/>
    <mergeCell ref="J52:J53"/>
    <mergeCell ref="E61:I61"/>
    <mergeCell ref="E62:I62"/>
    <mergeCell ref="E63:I63"/>
    <mergeCell ref="C64:D64"/>
    <mergeCell ref="E64:I64"/>
    <mergeCell ref="J41:J42"/>
    <mergeCell ref="E46:I46"/>
    <mergeCell ref="B47:B48"/>
    <mergeCell ref="C47:C48"/>
    <mergeCell ref="D47:D48"/>
    <mergeCell ref="E47:E48"/>
    <mergeCell ref="F47:F48"/>
    <mergeCell ref="G47:G48"/>
    <mergeCell ref="H47:H48"/>
    <mergeCell ref="I47:I48"/>
    <mergeCell ref="E40:I40"/>
    <mergeCell ref="B41:B42"/>
    <mergeCell ref="C41:D42"/>
    <mergeCell ref="E41:E42"/>
    <mergeCell ref="F41:F42"/>
    <mergeCell ref="G41:G42"/>
    <mergeCell ref="H41:H42"/>
    <mergeCell ref="I41:I42"/>
    <mergeCell ref="J24:J25"/>
    <mergeCell ref="E29:I29"/>
    <mergeCell ref="B30:B31"/>
    <mergeCell ref="C30:C31"/>
    <mergeCell ref="D30:D31"/>
    <mergeCell ref="E30:E31"/>
    <mergeCell ref="F30:F31"/>
    <mergeCell ref="G30:G31"/>
    <mergeCell ref="H30:H31"/>
    <mergeCell ref="I30:I31"/>
    <mergeCell ref="J30:J31"/>
    <mergeCell ref="E23:I23"/>
    <mergeCell ref="B24:B25"/>
    <mergeCell ref="C24:C25"/>
    <mergeCell ref="D24:D25"/>
    <mergeCell ref="E24:E25"/>
    <mergeCell ref="F24:F25"/>
    <mergeCell ref="G24:G25"/>
    <mergeCell ref="H24:H25"/>
    <mergeCell ref="I24:I25"/>
    <mergeCell ref="B7:H8"/>
    <mergeCell ref="I7:J7"/>
    <mergeCell ref="I8:J8"/>
    <mergeCell ref="B9:J9"/>
    <mergeCell ref="B10:C11"/>
    <mergeCell ref="D10:D11"/>
    <mergeCell ref="E10:E11"/>
    <mergeCell ref="F10:F11"/>
    <mergeCell ref="G10:G11"/>
    <mergeCell ref="H10:H11"/>
    <mergeCell ref="I10:I11"/>
    <mergeCell ref="J10:J11"/>
  </mergeCells>
  <printOptions horizontalCentered="1"/>
  <pageMargins left="0.51181102362204722" right="0.51181102362204722" top="0.31496062992125984" bottom="0.31496062992125984" header="0.31496062992125984" footer="0.31496062992125984"/>
  <pageSetup paperSize="9" scale="36" fitToWidth="0" orientation="landscape" r:id="rId1"/>
  <rowBreaks count="1" manualBreakCount="1">
    <brk id="69" min="1" max="10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Planilha6">
    <tabColor theme="4" tint="0.59999389629810485"/>
    <pageSetUpPr fitToPage="1"/>
  </sheetPr>
  <dimension ref="A3:K1004"/>
  <sheetViews>
    <sheetView view="pageBreakPreview" topLeftCell="A3" zoomScale="70" zoomScaleNormal="70" zoomScaleSheetLayoutView="70" workbookViewId="0">
      <selection activeCell="C14" sqref="C14"/>
    </sheetView>
  </sheetViews>
  <sheetFormatPr defaultColWidth="14.42578125" defaultRowHeight="0" customHeight="1" zeroHeight="1" outlineLevelRow="6"/>
  <cols>
    <col min="1" max="1" width="3.7109375" customWidth="1"/>
    <col min="2" max="2" width="9.7109375" customWidth="1"/>
    <col min="3" max="3" width="54.28515625" customWidth="1"/>
    <col min="4" max="4" width="24.5703125" style="88" customWidth="1"/>
    <col min="5" max="8" width="18.7109375" customWidth="1"/>
    <col min="9" max="9" width="21" customWidth="1"/>
    <col min="10" max="10" width="24.7109375" customWidth="1"/>
    <col min="11" max="11" width="3.42578125" customWidth="1"/>
    <col min="12" max="12" width="21.7109375" bestFit="1" customWidth="1"/>
    <col min="13" max="13" width="17.5703125" customWidth="1"/>
  </cols>
  <sheetData>
    <row r="3" spans="2:10" ht="25.15" customHeight="1">
      <c r="C3" s="76"/>
      <c r="D3" s="87"/>
      <c r="E3" s="76"/>
      <c r="F3" s="76"/>
      <c r="G3" s="76"/>
      <c r="H3" s="76"/>
      <c r="I3" s="76"/>
      <c r="J3" s="76"/>
    </row>
    <row r="4" spans="2:10" ht="25.15" customHeight="1">
      <c r="C4" s="76"/>
      <c r="D4" s="87"/>
      <c r="E4" s="76"/>
      <c r="F4" s="76"/>
      <c r="G4" s="76"/>
      <c r="H4" s="76"/>
      <c r="I4" s="76"/>
      <c r="J4" s="76"/>
    </row>
    <row r="5" spans="2:10" ht="25.15" customHeight="1">
      <c r="C5" s="76"/>
      <c r="D5" s="87"/>
      <c r="E5" s="76"/>
      <c r="F5" s="76"/>
      <c r="G5" s="76"/>
      <c r="H5" s="76"/>
      <c r="I5" s="76"/>
      <c r="J5" s="76"/>
    </row>
    <row r="6" spans="2:10" ht="10.9" customHeight="1"/>
    <row r="7" spans="2:10" ht="15" customHeight="1">
      <c r="B7" s="651" t="s">
        <v>43</v>
      </c>
      <c r="C7" s="651"/>
      <c r="D7" s="651"/>
      <c r="E7" s="651"/>
      <c r="F7" s="651"/>
      <c r="G7" s="651"/>
      <c r="H7" s="651"/>
      <c r="I7" s="652" t="s">
        <v>44</v>
      </c>
      <c r="J7" s="652"/>
    </row>
    <row r="8" spans="2:10" ht="15" customHeight="1">
      <c r="B8" s="651"/>
      <c r="C8" s="651"/>
      <c r="D8" s="651"/>
      <c r="E8" s="651"/>
      <c r="F8" s="651"/>
      <c r="G8" s="651"/>
      <c r="H8" s="651"/>
      <c r="I8" s="653">
        <f>RESUMO!$H$9</f>
        <v>45931</v>
      </c>
      <c r="J8" s="653"/>
    </row>
    <row r="9" spans="2:10" ht="40.15" customHeight="1">
      <c r="B9" s="654" t="str">
        <f>RESUMO!B10&amp;" 0"&amp;RESUMO!B16&amp;" - "&amp;RESUMO!C15</f>
        <v>PRODUTO 04B - Apoio Técnico e Operacional à Unidade Local - Boa Vista</v>
      </c>
      <c r="C9" s="654"/>
      <c r="D9" s="654"/>
      <c r="E9" s="654"/>
      <c r="F9" s="654"/>
      <c r="G9" s="654"/>
      <c r="H9" s="654"/>
      <c r="I9" s="654"/>
      <c r="J9" s="654"/>
    </row>
    <row r="10" spans="2:10" ht="30" customHeight="1">
      <c r="B10" s="655" t="s">
        <v>5</v>
      </c>
      <c r="C10" s="656"/>
      <c r="D10" s="659" t="s">
        <v>45</v>
      </c>
      <c r="E10" s="659" t="s">
        <v>46</v>
      </c>
      <c r="F10" s="659" t="s">
        <v>47</v>
      </c>
      <c r="G10" s="659" t="s">
        <v>48</v>
      </c>
      <c r="H10" s="659" t="s">
        <v>49</v>
      </c>
      <c r="I10" s="659" t="s">
        <v>50</v>
      </c>
      <c r="J10" s="659" t="s">
        <v>51</v>
      </c>
    </row>
    <row r="11" spans="2:10" ht="30" customHeight="1">
      <c r="B11" s="657"/>
      <c r="C11" s="658"/>
      <c r="D11" s="660"/>
      <c r="E11" s="661"/>
      <c r="F11" s="661"/>
      <c r="G11" s="661"/>
      <c r="H11" s="661"/>
      <c r="I11" s="661"/>
      <c r="J11" s="661"/>
    </row>
    <row r="12" spans="2:10" ht="30" customHeight="1">
      <c r="B12" s="90" t="s">
        <v>52</v>
      </c>
      <c r="C12" s="91" t="s">
        <v>53</v>
      </c>
      <c r="D12" s="92"/>
      <c r="E12" s="93"/>
      <c r="F12" s="93"/>
      <c r="G12" s="93"/>
      <c r="H12" s="93"/>
      <c r="I12" s="94"/>
      <c r="J12" s="95"/>
    </row>
    <row r="13" spans="2:10" ht="30" customHeight="1" outlineLevel="5">
      <c r="B13" s="96" t="s">
        <v>54</v>
      </c>
      <c r="C13" s="97" t="s">
        <v>55</v>
      </c>
      <c r="D13" s="98"/>
      <c r="E13" s="98"/>
      <c r="F13" s="98"/>
      <c r="G13" s="98"/>
      <c r="H13" s="98"/>
      <c r="I13" s="99"/>
      <c r="J13" s="100"/>
    </row>
    <row r="14" spans="2:10" ht="19.899999999999999" customHeight="1" outlineLevel="5">
      <c r="B14" s="96"/>
      <c r="C14" s="101" t="s">
        <v>658</v>
      </c>
      <c r="D14" s="98" t="s">
        <v>60</v>
      </c>
      <c r="E14" s="98">
        <v>1</v>
      </c>
      <c r="F14" s="102">
        <v>1</v>
      </c>
      <c r="G14" s="98">
        <v>1</v>
      </c>
      <c r="H14" s="98">
        <f>E14*F14*G14</f>
        <v>1</v>
      </c>
      <c r="I14" s="103">
        <f>_xlfn.XLOOKUP(D14,'Aux_Custo Mão de Obra - FGV'!A:A,'Aux_Custo Mão de Obra - FGV'!Y:Y)</f>
        <v>23144.52</v>
      </c>
      <c r="J14" s="103">
        <f>TRUNC(I14*H14,2)</f>
        <v>23144.52</v>
      </c>
    </row>
    <row r="15" spans="2:10" ht="15" customHeight="1" outlineLevel="5">
      <c r="B15" s="96"/>
      <c r="C15" s="97"/>
      <c r="D15" s="98"/>
      <c r="E15" s="98"/>
      <c r="F15" s="98"/>
      <c r="G15" s="98"/>
      <c r="H15" s="98"/>
      <c r="I15" s="104"/>
      <c r="J15" s="100"/>
    </row>
    <row r="16" spans="2:10" ht="30" customHeight="1" outlineLevel="5">
      <c r="B16" s="96" t="s">
        <v>61</v>
      </c>
      <c r="C16" s="97" t="s">
        <v>62</v>
      </c>
      <c r="D16" s="98"/>
      <c r="E16" s="98"/>
      <c r="F16" s="98"/>
      <c r="G16" s="98"/>
      <c r="H16" s="98"/>
      <c r="I16" s="104"/>
      <c r="J16" s="100"/>
    </row>
    <row r="17" spans="2:10" ht="19.899999999999999" customHeight="1" outlineLevel="5">
      <c r="B17" s="96"/>
      <c r="C17" s="101" t="s">
        <v>150</v>
      </c>
      <c r="D17" s="98" t="s">
        <v>63</v>
      </c>
      <c r="E17" s="98">
        <v>1</v>
      </c>
      <c r="F17" s="102">
        <v>1</v>
      </c>
      <c r="G17" s="98">
        <f>$G$14</f>
        <v>1</v>
      </c>
      <c r="H17" s="98">
        <f>E17*F17*G17</f>
        <v>1</v>
      </c>
      <c r="I17" s="103">
        <f>_xlfn.XLOOKUP(D17,'Aux_Custo Mão de Obra - FGV'!A:A,'Aux_Custo Mão de Obra - FGV'!Y:Y)</f>
        <v>7126.18</v>
      </c>
      <c r="J17" s="103">
        <f t="shared" ref="J17" si="0">TRUNC(I17*H17,2)</f>
        <v>7126.18</v>
      </c>
    </row>
    <row r="18" spans="2:10" ht="19.899999999999999" customHeight="1" outlineLevel="5">
      <c r="B18" s="96"/>
      <c r="C18" s="101"/>
      <c r="D18" s="98"/>
      <c r="E18" s="98"/>
      <c r="F18" s="102"/>
      <c r="G18" s="98"/>
      <c r="H18" s="98"/>
      <c r="I18" s="103"/>
      <c r="J18" s="103"/>
    </row>
    <row r="19" spans="2:10" ht="30" customHeight="1">
      <c r="B19" s="105"/>
      <c r="C19" s="106"/>
      <c r="D19" s="107"/>
      <c r="E19" s="662" t="s">
        <v>68</v>
      </c>
      <c r="F19" s="663"/>
      <c r="G19" s="663"/>
      <c r="H19" s="663"/>
      <c r="I19" s="664"/>
      <c r="J19" s="108">
        <f>SUM(J14:J18)</f>
        <v>30270.7</v>
      </c>
    </row>
    <row r="20" spans="2:10" ht="30" customHeight="1">
      <c r="B20" s="665" t="s">
        <v>69</v>
      </c>
      <c r="C20" s="667" t="s">
        <v>70</v>
      </c>
      <c r="D20" s="668" t="s">
        <v>45</v>
      </c>
      <c r="E20" s="668" t="s">
        <v>46</v>
      </c>
      <c r="F20" s="668" t="s">
        <v>47</v>
      </c>
      <c r="G20" s="668" t="s">
        <v>48</v>
      </c>
      <c r="H20" s="668" t="s">
        <v>49</v>
      </c>
      <c r="I20" s="668" t="s">
        <v>50</v>
      </c>
      <c r="J20" s="659" t="s">
        <v>51</v>
      </c>
    </row>
    <row r="21" spans="2:10" ht="30" customHeight="1">
      <c r="B21" s="666"/>
      <c r="C21" s="667"/>
      <c r="D21" s="669"/>
      <c r="E21" s="670"/>
      <c r="F21" s="670"/>
      <c r="G21" s="670"/>
      <c r="H21" s="670"/>
      <c r="I21" s="670"/>
      <c r="J21" s="661"/>
    </row>
    <row r="22" spans="2:10" ht="30" customHeight="1" outlineLevel="6">
      <c r="B22" s="109" t="s">
        <v>71</v>
      </c>
      <c r="C22" s="110" t="s">
        <v>72</v>
      </c>
      <c r="D22" s="111"/>
      <c r="E22" s="112"/>
      <c r="F22" s="113"/>
      <c r="G22" s="112"/>
      <c r="H22" s="112"/>
      <c r="I22" s="114"/>
      <c r="J22" s="115"/>
    </row>
    <row r="23" spans="2:10" ht="19.899999999999999" customHeight="1" outlineLevel="6">
      <c r="B23" s="116"/>
      <c r="C23" s="117" t="s">
        <v>134</v>
      </c>
      <c r="D23" s="118" t="s">
        <v>73</v>
      </c>
      <c r="E23" s="98">
        <v>1</v>
      </c>
      <c r="F23" s="102">
        <v>1</v>
      </c>
      <c r="G23" s="98">
        <f>$G$14</f>
        <v>1</v>
      </c>
      <c r="H23" s="98">
        <f>E23*F23*G23</f>
        <v>1</v>
      </c>
      <c r="I23" s="103">
        <f>VLOOKUP(D23,Aux_Custo_Veículos!$A$3:$G$7,7,FALSE)</f>
        <v>3860.57</v>
      </c>
      <c r="J23" s="103">
        <f>TRUNC(I23*H23,2)</f>
        <v>3860.57</v>
      </c>
    </row>
    <row r="24" spans="2:10" ht="15" customHeight="1" outlineLevel="6">
      <c r="B24" s="116"/>
      <c r="C24" s="97"/>
      <c r="D24" s="98"/>
      <c r="E24" s="119"/>
      <c r="F24" s="102"/>
      <c r="G24" s="120"/>
      <c r="H24" s="120"/>
      <c r="I24" s="121"/>
      <c r="J24" s="122"/>
    </row>
    <row r="25" spans="2:10" ht="30" customHeight="1" outlineLevel="5">
      <c r="B25" s="123"/>
      <c r="C25" s="106"/>
      <c r="D25" s="107"/>
      <c r="E25" s="662" t="s">
        <v>74</v>
      </c>
      <c r="F25" s="663"/>
      <c r="G25" s="663"/>
      <c r="H25" s="663"/>
      <c r="I25" s="664"/>
      <c r="J25" s="108">
        <f>SUM(J23:J23)</f>
        <v>3860.57</v>
      </c>
    </row>
    <row r="26" spans="2:10" ht="30" customHeight="1">
      <c r="B26" s="665" t="s">
        <v>75</v>
      </c>
      <c r="C26" s="667" t="s">
        <v>76</v>
      </c>
      <c r="D26" s="668" t="s">
        <v>45</v>
      </c>
      <c r="E26" s="668" t="s">
        <v>77</v>
      </c>
      <c r="F26" s="668" t="s">
        <v>7</v>
      </c>
      <c r="G26" s="668" t="s">
        <v>78</v>
      </c>
      <c r="H26" s="671" t="s">
        <v>79</v>
      </c>
      <c r="I26" s="668" t="s">
        <v>80</v>
      </c>
      <c r="J26" s="668" t="s">
        <v>81</v>
      </c>
    </row>
    <row r="27" spans="2:10" ht="30" customHeight="1">
      <c r="B27" s="666"/>
      <c r="C27" s="667"/>
      <c r="D27" s="669"/>
      <c r="E27" s="670"/>
      <c r="F27" s="670"/>
      <c r="G27" s="670"/>
      <c r="H27" s="672"/>
      <c r="I27" s="670"/>
      <c r="J27" s="670"/>
    </row>
    <row r="28" spans="2:10" ht="30" customHeight="1">
      <c r="B28" s="109" t="s">
        <v>82</v>
      </c>
      <c r="C28" s="110" t="s">
        <v>83</v>
      </c>
      <c r="D28" s="111"/>
      <c r="E28" s="112"/>
      <c r="F28" s="113"/>
      <c r="G28" s="112"/>
      <c r="H28" s="112"/>
      <c r="I28" s="114"/>
      <c r="J28" s="115"/>
    </row>
    <row r="29" spans="2:10" ht="19.899999999999999" customHeight="1">
      <c r="B29" s="116"/>
      <c r="C29" s="117" t="s">
        <v>693</v>
      </c>
      <c r="D29" s="118" t="s">
        <v>84</v>
      </c>
      <c r="E29" s="125" t="s">
        <v>85</v>
      </c>
      <c r="F29" s="102" t="s">
        <v>86</v>
      </c>
      <c r="G29" s="98">
        <v>1</v>
      </c>
      <c r="H29" s="98">
        <f>ROUND(57.95/2+4.5*SUM(E14:E18),2)</f>
        <v>37.979999999999997</v>
      </c>
      <c r="I29" s="126">
        <f>Aux_Custos_Gerais!$E$5</f>
        <v>51.03</v>
      </c>
      <c r="J29" s="103">
        <f>G29*H29*I29</f>
        <v>1938.1193999999998</v>
      </c>
    </row>
    <row r="30" spans="2:10" ht="15" customHeight="1">
      <c r="B30" s="96"/>
      <c r="C30" s="97"/>
      <c r="D30" s="98"/>
      <c r="E30" s="98"/>
      <c r="F30" s="98"/>
      <c r="G30" s="98"/>
      <c r="H30" s="98"/>
      <c r="I30" s="99"/>
      <c r="J30" s="100"/>
    </row>
    <row r="31" spans="2:10" ht="30" customHeight="1">
      <c r="B31" s="109" t="s">
        <v>87</v>
      </c>
      <c r="C31" s="110" t="s">
        <v>88</v>
      </c>
      <c r="D31" s="98"/>
      <c r="E31" s="128"/>
      <c r="F31" s="128"/>
      <c r="G31" s="128"/>
      <c r="H31" s="128"/>
      <c r="I31" s="99"/>
      <c r="J31" s="100"/>
    </row>
    <row r="32" spans="2:10" ht="19.899999999999999" customHeight="1">
      <c r="B32" s="116"/>
      <c r="C32" s="117" t="s">
        <v>89</v>
      </c>
      <c r="D32" s="98" t="s">
        <v>90</v>
      </c>
      <c r="E32" s="125" t="s">
        <v>85</v>
      </c>
      <c r="F32" s="102" t="s">
        <v>91</v>
      </c>
      <c r="G32" s="98">
        <f>G14</f>
        <v>1</v>
      </c>
      <c r="H32" s="98">
        <f>SUM($E$14:$E$18)</f>
        <v>2</v>
      </c>
      <c r="I32" s="126">
        <f>Aux_Custos_Gerais!$E$7</f>
        <v>481.81</v>
      </c>
      <c r="J32" s="103">
        <f>G32*H32*I32</f>
        <v>963.62</v>
      </c>
    </row>
    <row r="33" spans="1:10" ht="15" customHeight="1">
      <c r="A33" s="89"/>
      <c r="B33" s="130"/>
      <c r="C33" s="131"/>
      <c r="D33" s="132"/>
      <c r="E33" s="132"/>
      <c r="F33" s="133"/>
      <c r="G33" s="132"/>
      <c r="H33" s="132"/>
      <c r="I33" s="134"/>
      <c r="J33" s="135"/>
    </row>
    <row r="34" spans="1:10" ht="30" customHeight="1">
      <c r="A34" s="89"/>
      <c r="B34" s="105"/>
      <c r="C34" s="106"/>
      <c r="D34" s="107"/>
      <c r="E34" s="662" t="s">
        <v>92</v>
      </c>
      <c r="F34" s="663"/>
      <c r="G34" s="663"/>
      <c r="H34" s="663"/>
      <c r="I34" s="664"/>
      <c r="J34" s="108">
        <f>SUM(J29:J32)</f>
        <v>2901.7393999999999</v>
      </c>
    </row>
    <row r="35" spans="1:10" ht="30" customHeight="1">
      <c r="A35" s="89"/>
      <c r="B35" s="665" t="s">
        <v>93</v>
      </c>
      <c r="C35" s="673" t="s">
        <v>94</v>
      </c>
      <c r="D35" s="674"/>
      <c r="E35" s="668" t="s">
        <v>77</v>
      </c>
      <c r="F35" s="668" t="s">
        <v>7</v>
      </c>
      <c r="G35" s="668" t="s">
        <v>78</v>
      </c>
      <c r="H35" s="671" t="s">
        <v>79</v>
      </c>
      <c r="I35" s="668" t="s">
        <v>80</v>
      </c>
      <c r="J35" s="668" t="s">
        <v>81</v>
      </c>
    </row>
    <row r="36" spans="1:10" ht="30" customHeight="1">
      <c r="A36" s="89"/>
      <c r="B36" s="666"/>
      <c r="C36" s="667"/>
      <c r="D36" s="675"/>
      <c r="E36" s="670"/>
      <c r="F36" s="670"/>
      <c r="G36" s="670"/>
      <c r="H36" s="672"/>
      <c r="I36" s="670"/>
      <c r="J36" s="670"/>
    </row>
    <row r="37" spans="1:10" ht="28.9" customHeight="1">
      <c r="A37" s="89"/>
      <c r="B37" s="136" t="s">
        <v>95</v>
      </c>
      <c r="C37" s="136" t="s">
        <v>96</v>
      </c>
      <c r="D37" s="137"/>
      <c r="E37" s="138"/>
      <c r="F37" s="139"/>
      <c r="G37" s="140"/>
      <c r="H37" s="141"/>
      <c r="I37" s="142"/>
      <c r="J37" s="143"/>
    </row>
    <row r="38" spans="1:10" ht="19.899999999999999" customHeight="1">
      <c r="A38" s="89"/>
      <c r="B38" s="116"/>
      <c r="C38" s="101" t="s">
        <v>97</v>
      </c>
      <c r="D38" s="98" t="s">
        <v>459</v>
      </c>
      <c r="E38" s="125" t="s">
        <v>85</v>
      </c>
      <c r="F38" s="102" t="s">
        <v>91</v>
      </c>
      <c r="G38" s="98">
        <v>1</v>
      </c>
      <c r="H38" s="118">
        <f>SUM($E$14:$E$17)</f>
        <v>2</v>
      </c>
      <c r="I38" s="145">
        <f>Aux_Custos_Gerais!$E$14</f>
        <v>197.1</v>
      </c>
      <c r="J38" s="103">
        <f>G38*H38*I38</f>
        <v>394.2</v>
      </c>
    </row>
    <row r="39" spans="1:10" ht="15" customHeight="1">
      <c r="A39" s="89" t="s">
        <v>98</v>
      </c>
      <c r="B39" s="130"/>
      <c r="C39" s="130"/>
      <c r="D39" s="133"/>
      <c r="E39" s="146"/>
      <c r="F39" s="146"/>
      <c r="G39" s="132"/>
      <c r="H39" s="133"/>
      <c r="I39" s="147"/>
      <c r="J39" s="148"/>
    </row>
    <row r="40" spans="1:10" ht="30" customHeight="1">
      <c r="A40" s="89" t="s">
        <v>98</v>
      </c>
      <c r="B40" s="130"/>
      <c r="C40" s="149"/>
      <c r="D40" s="133"/>
      <c r="E40" s="662" t="s">
        <v>99</v>
      </c>
      <c r="F40" s="663"/>
      <c r="G40" s="663"/>
      <c r="H40" s="663"/>
      <c r="I40" s="664"/>
      <c r="J40" s="108">
        <f>SUM(J37:J39)</f>
        <v>394.2</v>
      </c>
    </row>
    <row r="41" spans="1:10" ht="30" customHeight="1">
      <c r="A41" s="89"/>
      <c r="B41" s="667" t="s">
        <v>100</v>
      </c>
      <c r="C41" s="667" t="s">
        <v>101</v>
      </c>
      <c r="D41" s="668" t="s">
        <v>45</v>
      </c>
      <c r="E41" s="668" t="s">
        <v>77</v>
      </c>
      <c r="F41" s="668" t="s">
        <v>7</v>
      </c>
      <c r="G41" s="668" t="s">
        <v>78</v>
      </c>
      <c r="H41" s="671" t="s">
        <v>79</v>
      </c>
      <c r="I41" s="668" t="s">
        <v>80</v>
      </c>
      <c r="J41" s="668" t="s">
        <v>81</v>
      </c>
    </row>
    <row r="42" spans="1:10" ht="30" customHeight="1">
      <c r="A42" s="89"/>
      <c r="B42" s="667"/>
      <c r="C42" s="667"/>
      <c r="D42" s="669"/>
      <c r="E42" s="670"/>
      <c r="F42" s="670"/>
      <c r="G42" s="670"/>
      <c r="H42" s="672"/>
      <c r="I42" s="670"/>
      <c r="J42" s="670"/>
    </row>
    <row r="43" spans="1:10" ht="30" customHeight="1">
      <c r="A43" s="89"/>
      <c r="B43" s="151" t="s">
        <v>102</v>
      </c>
      <c r="C43" s="152" t="s">
        <v>110</v>
      </c>
      <c r="D43" s="118"/>
      <c r="E43" s="153" t="s">
        <v>105</v>
      </c>
      <c r="F43" s="154" t="s">
        <v>106</v>
      </c>
      <c r="G43" s="98">
        <f>G14</f>
        <v>1</v>
      </c>
      <c r="H43" s="155">
        <f>3*3</f>
        <v>9</v>
      </c>
      <c r="I43" s="126">
        <f>Aux_Diárias!F12</f>
        <v>335</v>
      </c>
      <c r="J43" s="103">
        <f>TRUNC(G43*H43*I43,2)</f>
        <v>3015</v>
      </c>
    </row>
    <row r="44" spans="1:10" ht="15" customHeight="1">
      <c r="A44" s="89" t="s">
        <v>98</v>
      </c>
      <c r="B44" s="130"/>
      <c r="C44" s="130"/>
      <c r="D44" s="133"/>
      <c r="E44" s="146"/>
      <c r="F44" s="146"/>
      <c r="G44" s="132"/>
      <c r="H44" s="133"/>
      <c r="I44" s="147"/>
      <c r="J44" s="148"/>
    </row>
    <row r="45" spans="1:10" ht="30" customHeight="1">
      <c r="A45" s="89"/>
      <c r="B45" s="130"/>
      <c r="C45" s="149"/>
      <c r="D45" s="133"/>
      <c r="E45" s="662" t="s">
        <v>111</v>
      </c>
      <c r="F45" s="663"/>
      <c r="G45" s="663"/>
      <c r="H45" s="663"/>
      <c r="I45" s="664"/>
      <c r="J45" s="108">
        <f>SUM(J43:J43)</f>
        <v>3015</v>
      </c>
    </row>
    <row r="46" spans="1:10" ht="30" customHeight="1">
      <c r="A46" s="89"/>
      <c r="B46" s="673" t="s">
        <v>112</v>
      </c>
      <c r="C46" s="699" t="s">
        <v>113</v>
      </c>
      <c r="D46" s="668" t="s">
        <v>45</v>
      </c>
      <c r="E46" s="668" t="s">
        <v>77</v>
      </c>
      <c r="F46" s="668" t="s">
        <v>7</v>
      </c>
      <c r="G46" s="668" t="s">
        <v>78</v>
      </c>
      <c r="H46" s="671" t="s">
        <v>79</v>
      </c>
      <c r="I46" s="668" t="s">
        <v>80</v>
      </c>
      <c r="J46" s="678" t="s">
        <v>81</v>
      </c>
    </row>
    <row r="47" spans="1:10" ht="30" customHeight="1">
      <c r="A47" s="89"/>
      <c r="B47" s="667"/>
      <c r="C47" s="700"/>
      <c r="D47" s="677"/>
      <c r="E47" s="670"/>
      <c r="F47" s="670"/>
      <c r="G47" s="670"/>
      <c r="H47" s="672"/>
      <c r="I47" s="670"/>
      <c r="J47" s="679"/>
    </row>
    <row r="48" spans="1:10" ht="30" customHeight="1">
      <c r="A48" s="89"/>
      <c r="B48" s="136" t="s">
        <v>114</v>
      </c>
      <c r="C48" s="158" t="s">
        <v>53</v>
      </c>
      <c r="D48" s="159"/>
      <c r="E48" s="160"/>
      <c r="F48" s="139"/>
      <c r="G48" s="140"/>
      <c r="H48" s="161"/>
      <c r="I48" s="162"/>
      <c r="J48" s="163"/>
    </row>
    <row r="49" spans="1:11" ht="30" customHeight="1">
      <c r="A49" s="89"/>
      <c r="B49" s="151"/>
      <c r="C49" s="152"/>
      <c r="D49" s="118"/>
      <c r="E49" s="153"/>
      <c r="F49" s="154"/>
      <c r="G49" s="98"/>
      <c r="H49" s="155"/>
      <c r="I49" s="126"/>
      <c r="J49" s="103"/>
    </row>
    <row r="50" spans="1:11" ht="15" customHeight="1">
      <c r="A50" s="89"/>
      <c r="B50" s="96"/>
      <c r="C50" s="165"/>
      <c r="D50" s="166"/>
      <c r="E50" s="164"/>
      <c r="F50" s="98"/>
      <c r="G50" s="98"/>
      <c r="H50" s="167"/>
      <c r="I50" s="168"/>
      <c r="J50" s="169"/>
      <c r="K50" s="89"/>
    </row>
    <row r="51" spans="1:11" ht="30" customHeight="1">
      <c r="A51" s="89"/>
      <c r="B51" s="136" t="s">
        <v>115</v>
      </c>
      <c r="C51" s="170" t="s">
        <v>116</v>
      </c>
      <c r="D51" s="171"/>
      <c r="E51" s="139"/>
      <c r="F51" s="139"/>
      <c r="G51" s="140"/>
      <c r="H51" s="172"/>
      <c r="I51" s="173"/>
      <c r="J51" s="174"/>
    </row>
    <row r="52" spans="1:11" ht="30" customHeight="1">
      <c r="A52" s="89"/>
      <c r="B52" s="116"/>
      <c r="C52" s="117"/>
      <c r="D52" s="175"/>
      <c r="E52" s="98"/>
      <c r="F52" s="98"/>
      <c r="G52" s="98"/>
      <c r="H52" s="155"/>
      <c r="I52" s="126"/>
      <c r="J52" s="103"/>
    </row>
    <row r="53" spans="1:11" ht="15" customHeight="1">
      <c r="A53" s="89"/>
      <c r="B53" s="96"/>
      <c r="C53" s="176"/>
      <c r="D53" s="177"/>
      <c r="E53" s="178"/>
      <c r="F53" s="119"/>
      <c r="G53" s="119"/>
      <c r="H53" s="118"/>
      <c r="I53" s="179"/>
      <c r="J53" s="135"/>
      <c r="K53" s="89"/>
    </row>
    <row r="54" spans="1:11" ht="30" customHeight="1">
      <c r="A54" s="89"/>
      <c r="B54" s="123"/>
      <c r="C54" s="73"/>
      <c r="D54" s="133"/>
      <c r="E54" s="180" t="s">
        <v>117</v>
      </c>
      <c r="F54" s="180"/>
      <c r="G54" s="180"/>
      <c r="H54" s="180"/>
      <c r="I54" s="181"/>
      <c r="J54" s="108">
        <f>SUM(J49:J53)</f>
        <v>0</v>
      </c>
    </row>
    <row r="55" spans="1:11" ht="30" customHeight="1">
      <c r="A55" s="89"/>
      <c r="B55" s="182" t="s">
        <v>118</v>
      </c>
      <c r="C55" s="183" t="s">
        <v>119</v>
      </c>
      <c r="D55" s="184" t="s">
        <v>120</v>
      </c>
      <c r="E55" s="680"/>
      <c r="F55" s="681"/>
      <c r="G55" s="681"/>
      <c r="H55" s="681"/>
      <c r="I55" s="682"/>
      <c r="J55" s="185">
        <f>SUM(J19,J25,J34,J40,J45,J54)</f>
        <v>40442.2094</v>
      </c>
    </row>
    <row r="56" spans="1:11" ht="30" customHeight="1">
      <c r="A56" s="89"/>
      <c r="B56" s="186" t="s">
        <v>121</v>
      </c>
      <c r="C56" s="187" t="s">
        <v>122</v>
      </c>
      <c r="D56" s="188">
        <f>'Aux_Despesas Fiscais'!$F$23</f>
        <v>0.41739999999999999</v>
      </c>
      <c r="E56" s="662"/>
      <c r="F56" s="663"/>
      <c r="G56" s="663"/>
      <c r="H56" s="663"/>
      <c r="I56" s="664"/>
      <c r="J56" s="189">
        <f>TRUNC($J$55*$D$56,2)</f>
        <v>16880.57</v>
      </c>
    </row>
    <row r="57" spans="1:11" ht="30" customHeight="1">
      <c r="A57" s="89"/>
      <c r="B57" s="186" t="s">
        <v>123</v>
      </c>
      <c r="C57" s="187" t="s">
        <v>124</v>
      </c>
      <c r="D57" s="184" t="s">
        <v>125</v>
      </c>
      <c r="E57" s="662"/>
      <c r="F57" s="663"/>
      <c r="G57" s="663"/>
      <c r="H57" s="663"/>
      <c r="I57" s="664"/>
      <c r="J57" s="189">
        <f>TRUNC(SUM(J55,J56),2)</f>
        <v>57322.77</v>
      </c>
      <c r="K57" s="89"/>
    </row>
    <row r="58" spans="1:11" ht="30" customHeight="1">
      <c r="A58" s="89"/>
      <c r="B58" s="186" t="s">
        <v>126</v>
      </c>
      <c r="C58" s="662" t="s">
        <v>139</v>
      </c>
      <c r="D58" s="663"/>
      <c r="E58" s="663"/>
      <c r="F58" s="663"/>
      <c r="G58" s="663"/>
      <c r="H58" s="663"/>
      <c r="I58" s="664"/>
      <c r="J58" s="189">
        <f>TRUNC(J57/$G$14,2)</f>
        <v>57322.77</v>
      </c>
      <c r="K58" s="89"/>
    </row>
    <row r="59" spans="1:11" ht="47.65" customHeight="1">
      <c r="A59" s="89"/>
      <c r="B59" s="190"/>
      <c r="C59" s="191"/>
      <c r="D59" s="192"/>
      <c r="E59" s="193"/>
      <c r="F59" s="194"/>
      <c r="G59" s="194"/>
      <c r="H59" s="194"/>
      <c r="I59" s="194"/>
      <c r="J59" s="195"/>
      <c r="K59" s="89"/>
    </row>
    <row r="60" spans="1:11" s="201" customFormat="1" ht="12" customHeight="1">
      <c r="A60" s="196"/>
      <c r="B60" s="197"/>
      <c r="C60" s="197"/>
      <c r="D60" s="198"/>
      <c r="E60" s="199"/>
      <c r="F60" s="199"/>
      <c r="G60" s="199"/>
      <c r="H60" s="199"/>
      <c r="I60" s="199"/>
      <c r="J60" s="200"/>
      <c r="K60" s="196"/>
    </row>
    <row r="61" spans="1:11" ht="12.75" customHeight="1">
      <c r="A61" s="89"/>
      <c r="B61" s="89"/>
      <c r="C61" s="89"/>
      <c r="D61" s="202"/>
      <c r="E61" s="89"/>
      <c r="F61" s="89"/>
      <c r="G61" s="89"/>
      <c r="H61" s="89"/>
      <c r="I61" s="203"/>
      <c r="J61" s="203"/>
      <c r="K61" s="89"/>
    </row>
    <row r="62" spans="1:11" ht="12.75" customHeight="1">
      <c r="A62" s="89"/>
      <c r="B62" s="89"/>
      <c r="C62" s="89"/>
      <c r="D62" s="202"/>
      <c r="E62" s="89"/>
      <c r="F62" s="89"/>
      <c r="G62" s="89"/>
      <c r="H62" s="89"/>
      <c r="I62" s="203"/>
      <c r="J62" s="203"/>
      <c r="K62" s="89"/>
    </row>
    <row r="63" spans="1:11" ht="12.75" customHeight="1">
      <c r="A63" s="676"/>
      <c r="B63" s="676"/>
      <c r="C63" s="676"/>
      <c r="D63" s="676"/>
      <c r="E63" s="676"/>
      <c r="F63" s="676"/>
      <c r="G63" s="676"/>
      <c r="H63" s="676"/>
      <c r="I63" s="676"/>
      <c r="J63" s="676"/>
      <c r="K63" s="676"/>
    </row>
    <row r="1004" spans="2:2" ht="15" hidden="1" customHeight="1">
      <c r="B1004">
        <v>1371932</v>
      </c>
    </row>
  </sheetData>
  <mergeCells count="67">
    <mergeCell ref="A63:K63"/>
    <mergeCell ref="J46:J47"/>
    <mergeCell ref="E55:I55"/>
    <mergeCell ref="E56:I56"/>
    <mergeCell ref="E57:I57"/>
    <mergeCell ref="C58:D58"/>
    <mergeCell ref="E58:I58"/>
    <mergeCell ref="E45:I45"/>
    <mergeCell ref="B46:B47"/>
    <mergeCell ref="C46:C47"/>
    <mergeCell ref="D46:D47"/>
    <mergeCell ref="E46:E47"/>
    <mergeCell ref="F46:F47"/>
    <mergeCell ref="G46:G47"/>
    <mergeCell ref="H46:H47"/>
    <mergeCell ref="I46:I47"/>
    <mergeCell ref="J35:J36"/>
    <mergeCell ref="E40:I40"/>
    <mergeCell ref="B41:B42"/>
    <mergeCell ref="C41:C42"/>
    <mergeCell ref="D41:D42"/>
    <mergeCell ref="E41:E42"/>
    <mergeCell ref="F41:F42"/>
    <mergeCell ref="G41:G42"/>
    <mergeCell ref="H41:H42"/>
    <mergeCell ref="I41:I42"/>
    <mergeCell ref="J41:J42"/>
    <mergeCell ref="E34:I34"/>
    <mergeCell ref="B35:B36"/>
    <mergeCell ref="C35:D36"/>
    <mergeCell ref="E35:E36"/>
    <mergeCell ref="F35:F36"/>
    <mergeCell ref="G35:G36"/>
    <mergeCell ref="H35:H36"/>
    <mergeCell ref="I35:I36"/>
    <mergeCell ref="J20:J21"/>
    <mergeCell ref="E25:I25"/>
    <mergeCell ref="B26:B27"/>
    <mergeCell ref="C26:C27"/>
    <mergeCell ref="D26:D27"/>
    <mergeCell ref="E26:E27"/>
    <mergeCell ref="F26:F27"/>
    <mergeCell ref="G26:G27"/>
    <mergeCell ref="H26:H27"/>
    <mergeCell ref="I26:I27"/>
    <mergeCell ref="J26:J27"/>
    <mergeCell ref="E19:I19"/>
    <mergeCell ref="B20:B21"/>
    <mergeCell ref="C20:C21"/>
    <mergeCell ref="D20:D21"/>
    <mergeCell ref="E20:E21"/>
    <mergeCell ref="F20:F21"/>
    <mergeCell ref="G20:G21"/>
    <mergeCell ref="H20:H21"/>
    <mergeCell ref="I20:I21"/>
    <mergeCell ref="B7:H8"/>
    <mergeCell ref="I7:J7"/>
    <mergeCell ref="I8:J8"/>
    <mergeCell ref="B9:J9"/>
    <mergeCell ref="B10:C11"/>
    <mergeCell ref="D10:D11"/>
    <mergeCell ref="E10:E11"/>
    <mergeCell ref="F10:F11"/>
    <mergeCell ref="G10:G11"/>
    <mergeCell ref="H10:H11"/>
    <mergeCell ref="I10:I11"/>
    <mergeCell ref="J10:J11"/>
  </mergeCells>
  <printOptions horizontalCentered="1"/>
  <pageMargins left="0.51181102362204722" right="0.51181102362204722" top="0.31496062992125984" bottom="0.31496062992125984" header="0.31496062992125984" footer="0.31496062992125984"/>
  <pageSetup paperSize="9" scale="37" fitToWidth="0" orientation="landscape" r:id="rId1"/>
  <rowBreaks count="1" manualBreakCount="1">
    <brk id="64" min="1" max="10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Planilha7">
    <tabColor theme="4" tint="0.59999389629810485"/>
    <pageSetUpPr fitToPage="1"/>
  </sheetPr>
  <dimension ref="A3:L1004"/>
  <sheetViews>
    <sheetView view="pageBreakPreview" topLeftCell="A3" zoomScale="70" zoomScaleNormal="70" zoomScaleSheetLayoutView="70" workbookViewId="0">
      <selection activeCell="C14" sqref="C14"/>
    </sheetView>
  </sheetViews>
  <sheetFormatPr defaultColWidth="14.42578125" defaultRowHeight="0" customHeight="1" zeroHeight="1" outlineLevelRow="6"/>
  <cols>
    <col min="1" max="1" width="3.7109375" customWidth="1"/>
    <col min="2" max="2" width="9.7109375" customWidth="1"/>
    <col min="3" max="3" width="54.28515625" customWidth="1"/>
    <col min="4" max="4" width="24.5703125" style="88" customWidth="1"/>
    <col min="5" max="8" width="18.7109375" customWidth="1"/>
    <col min="9" max="9" width="21" customWidth="1"/>
    <col min="10" max="10" width="24.7109375" customWidth="1"/>
    <col min="11" max="11" width="3.42578125" customWidth="1"/>
    <col min="12" max="12" width="21.7109375" bestFit="1" customWidth="1"/>
    <col min="13" max="13" width="17.5703125" customWidth="1"/>
  </cols>
  <sheetData>
    <row r="3" spans="2:10" ht="25.15" customHeight="1">
      <c r="C3" s="76"/>
      <c r="D3" s="87"/>
      <c r="E3" s="76"/>
      <c r="F3" s="76"/>
      <c r="G3" s="76"/>
      <c r="H3" s="76"/>
      <c r="I3" s="76"/>
      <c r="J3" s="76"/>
    </row>
    <row r="4" spans="2:10" ht="25.15" customHeight="1">
      <c r="C4" s="76"/>
      <c r="D4" s="87"/>
      <c r="E4" s="76"/>
      <c r="F4" s="76"/>
      <c r="G4" s="76"/>
      <c r="H4" s="76"/>
      <c r="I4" s="76"/>
      <c r="J4" s="76"/>
    </row>
    <row r="5" spans="2:10" ht="25.15" customHeight="1">
      <c r="C5" s="76"/>
      <c r="D5" s="87"/>
      <c r="E5" s="76"/>
      <c r="F5" s="76"/>
      <c r="G5" s="76"/>
      <c r="H5" s="76"/>
      <c r="I5" s="76"/>
      <c r="J5" s="76"/>
    </row>
    <row r="6" spans="2:10" ht="10.9" customHeight="1"/>
    <row r="7" spans="2:10" ht="15" customHeight="1">
      <c r="B7" s="651" t="s">
        <v>43</v>
      </c>
      <c r="C7" s="651"/>
      <c r="D7" s="651"/>
      <c r="E7" s="651"/>
      <c r="F7" s="651"/>
      <c r="G7" s="651"/>
      <c r="H7" s="651"/>
      <c r="I7" s="652" t="s">
        <v>44</v>
      </c>
      <c r="J7" s="652"/>
    </row>
    <row r="8" spans="2:10" ht="15" customHeight="1">
      <c r="B8" s="651"/>
      <c r="C8" s="651"/>
      <c r="D8" s="651"/>
      <c r="E8" s="651"/>
      <c r="F8" s="651"/>
      <c r="G8" s="651"/>
      <c r="H8" s="651"/>
      <c r="I8" s="653">
        <f>RESUMO!$H$9</f>
        <v>45931</v>
      </c>
      <c r="J8" s="653"/>
    </row>
    <row r="9" spans="2:10" ht="40.15" customHeight="1">
      <c r="B9" s="654" t="str">
        <f>RESUMO!B10&amp;" 0"&amp;RESUMO!B16&amp;" - "&amp;RESUMO!C16</f>
        <v>PRODUTO 04B - Apoio Técnico e Operacional à Unidade Local - Rorainópolis</v>
      </c>
      <c r="C9" s="654"/>
      <c r="D9" s="654"/>
      <c r="E9" s="654"/>
      <c r="F9" s="654"/>
      <c r="G9" s="654"/>
      <c r="H9" s="654"/>
      <c r="I9" s="654"/>
      <c r="J9" s="654"/>
    </row>
    <row r="10" spans="2:10" ht="30" customHeight="1">
      <c r="B10" s="655" t="s">
        <v>5</v>
      </c>
      <c r="C10" s="656"/>
      <c r="D10" s="659" t="s">
        <v>45</v>
      </c>
      <c r="E10" s="659" t="s">
        <v>46</v>
      </c>
      <c r="F10" s="659" t="s">
        <v>47</v>
      </c>
      <c r="G10" s="659" t="s">
        <v>48</v>
      </c>
      <c r="H10" s="659" t="s">
        <v>49</v>
      </c>
      <c r="I10" s="659" t="s">
        <v>50</v>
      </c>
      <c r="J10" s="659" t="s">
        <v>51</v>
      </c>
    </row>
    <row r="11" spans="2:10" ht="30" customHeight="1">
      <c r="B11" s="657"/>
      <c r="C11" s="658"/>
      <c r="D11" s="660"/>
      <c r="E11" s="661"/>
      <c r="F11" s="661"/>
      <c r="G11" s="661"/>
      <c r="H11" s="661"/>
      <c r="I11" s="661"/>
      <c r="J11" s="661"/>
    </row>
    <row r="12" spans="2:10" ht="30" customHeight="1">
      <c r="B12" s="90" t="s">
        <v>52</v>
      </c>
      <c r="C12" s="91" t="s">
        <v>53</v>
      </c>
      <c r="D12" s="92"/>
      <c r="E12" s="93"/>
      <c r="F12" s="93"/>
      <c r="G12" s="93"/>
      <c r="H12" s="93"/>
      <c r="I12" s="94"/>
      <c r="J12" s="95"/>
    </row>
    <row r="13" spans="2:10" ht="30" customHeight="1" outlineLevel="5">
      <c r="B13" s="96" t="s">
        <v>54</v>
      </c>
      <c r="C13" s="97" t="s">
        <v>55</v>
      </c>
      <c r="D13" s="98"/>
      <c r="E13" s="98"/>
      <c r="F13" s="98"/>
      <c r="G13" s="98"/>
      <c r="H13" s="98"/>
      <c r="I13" s="99"/>
      <c r="J13" s="100"/>
    </row>
    <row r="14" spans="2:10" ht="19.899999999999999" customHeight="1" outlineLevel="5">
      <c r="B14" s="96"/>
      <c r="C14" s="101" t="s">
        <v>658</v>
      </c>
      <c r="D14" s="98" t="s">
        <v>60</v>
      </c>
      <c r="E14" s="98">
        <v>1</v>
      </c>
      <c r="F14" s="102">
        <v>1</v>
      </c>
      <c r="G14" s="98">
        <v>1</v>
      </c>
      <c r="H14" s="98">
        <f>E14*F14*G14</f>
        <v>1</v>
      </c>
      <c r="I14" s="103">
        <f>_xlfn.XLOOKUP(D14,'Aux_Custo Mão de Obra - FGV'!A:A,'Aux_Custo Mão de Obra - FGV'!Y:Y)</f>
        <v>23144.52</v>
      </c>
      <c r="J14" s="103">
        <f>TRUNC(I14*H14,2)</f>
        <v>23144.52</v>
      </c>
    </row>
    <row r="15" spans="2:10" ht="15" customHeight="1" outlineLevel="5">
      <c r="B15" s="96"/>
      <c r="C15" s="97"/>
      <c r="D15" s="98"/>
      <c r="E15" s="98"/>
      <c r="F15" s="98"/>
      <c r="G15" s="98"/>
      <c r="H15" s="98"/>
      <c r="I15" s="104"/>
      <c r="J15" s="100"/>
    </row>
    <row r="16" spans="2:10" ht="30" customHeight="1" outlineLevel="5">
      <c r="B16" s="96" t="s">
        <v>61</v>
      </c>
      <c r="C16" s="97" t="s">
        <v>62</v>
      </c>
      <c r="D16" s="98"/>
      <c r="E16" s="98"/>
      <c r="F16" s="98"/>
      <c r="G16" s="98"/>
      <c r="H16" s="98"/>
      <c r="I16" s="104"/>
      <c r="J16" s="100"/>
    </row>
    <row r="17" spans="2:12" ht="19.899999999999999" customHeight="1" outlineLevel="5">
      <c r="B17" s="96"/>
      <c r="C17" s="101" t="s">
        <v>150</v>
      </c>
      <c r="D17" s="98" t="s">
        <v>63</v>
      </c>
      <c r="E17" s="98">
        <v>1</v>
      </c>
      <c r="F17" s="102">
        <v>1</v>
      </c>
      <c r="G17" s="98">
        <f>$G$14</f>
        <v>1</v>
      </c>
      <c r="H17" s="98">
        <f>E17*F17*G17</f>
        <v>1</v>
      </c>
      <c r="I17" s="103">
        <f>_xlfn.XLOOKUP(D17,'Aux_Custo Mão de Obra - FGV'!A:A,'Aux_Custo Mão de Obra - FGV'!Y:Y)</f>
        <v>7126.18</v>
      </c>
      <c r="J17" s="103">
        <f t="shared" ref="J17" si="0">TRUNC(I17*H17,2)</f>
        <v>7126.18</v>
      </c>
      <c r="K17" s="89"/>
    </row>
    <row r="18" spans="2:12" ht="19.899999999999999" customHeight="1" outlineLevel="5">
      <c r="B18" s="96"/>
      <c r="C18" s="101"/>
      <c r="D18" s="98"/>
      <c r="E18" s="98"/>
      <c r="F18" s="102"/>
      <c r="G18" s="98"/>
      <c r="H18" s="98"/>
      <c r="I18" s="103"/>
      <c r="J18" s="103"/>
      <c r="K18" s="89"/>
    </row>
    <row r="19" spans="2:12" ht="30" customHeight="1">
      <c r="B19" s="105"/>
      <c r="C19" s="106"/>
      <c r="D19" s="107"/>
      <c r="E19" s="662" t="s">
        <v>68</v>
      </c>
      <c r="F19" s="663"/>
      <c r="G19" s="663"/>
      <c r="H19" s="663"/>
      <c r="I19" s="664"/>
      <c r="J19" s="108">
        <f>SUM(J14:J18)</f>
        <v>30270.7</v>
      </c>
      <c r="K19" s="89"/>
    </row>
    <row r="20" spans="2:12" ht="30" customHeight="1">
      <c r="B20" s="665" t="s">
        <v>69</v>
      </c>
      <c r="C20" s="667" t="s">
        <v>70</v>
      </c>
      <c r="D20" s="668" t="s">
        <v>45</v>
      </c>
      <c r="E20" s="668" t="s">
        <v>46</v>
      </c>
      <c r="F20" s="668" t="s">
        <v>47</v>
      </c>
      <c r="G20" s="668" t="s">
        <v>48</v>
      </c>
      <c r="H20" s="668" t="s">
        <v>49</v>
      </c>
      <c r="I20" s="668" t="s">
        <v>50</v>
      </c>
      <c r="J20" s="659" t="s">
        <v>51</v>
      </c>
      <c r="K20" s="89"/>
    </row>
    <row r="21" spans="2:12" ht="30" customHeight="1">
      <c r="B21" s="666"/>
      <c r="C21" s="667"/>
      <c r="D21" s="669"/>
      <c r="E21" s="670"/>
      <c r="F21" s="670"/>
      <c r="G21" s="670"/>
      <c r="H21" s="670"/>
      <c r="I21" s="670"/>
      <c r="J21" s="661"/>
      <c r="K21" s="89"/>
    </row>
    <row r="22" spans="2:12" ht="30" customHeight="1" outlineLevel="6">
      <c r="B22" s="109" t="s">
        <v>71</v>
      </c>
      <c r="C22" s="110" t="s">
        <v>72</v>
      </c>
      <c r="D22" s="111"/>
      <c r="E22" s="112"/>
      <c r="F22" s="113"/>
      <c r="G22" s="112"/>
      <c r="H22" s="112"/>
      <c r="I22" s="114"/>
      <c r="J22" s="115"/>
      <c r="K22" s="89"/>
    </row>
    <row r="23" spans="2:12" ht="19.899999999999999" customHeight="1" outlineLevel="6">
      <c r="B23" s="116"/>
      <c r="C23" s="117" t="s">
        <v>134</v>
      </c>
      <c r="D23" s="118" t="s">
        <v>73</v>
      </c>
      <c r="E23" s="98">
        <v>1</v>
      </c>
      <c r="F23" s="102">
        <v>1</v>
      </c>
      <c r="G23" s="98">
        <f>$G$14</f>
        <v>1</v>
      </c>
      <c r="H23" s="98">
        <f>E23*F23*G23</f>
        <v>1</v>
      </c>
      <c r="I23" s="103">
        <f>VLOOKUP(D23,Aux_Custo_Veículos!$A$3:$G$7,7,FALSE)</f>
        <v>3860.57</v>
      </c>
      <c r="J23" s="103">
        <f>TRUNC(I23*H23,2)</f>
        <v>3860.57</v>
      </c>
      <c r="K23" s="89"/>
    </row>
    <row r="24" spans="2:12" ht="15" customHeight="1" outlineLevel="6">
      <c r="B24" s="116"/>
      <c r="C24" s="97"/>
      <c r="D24" s="98"/>
      <c r="E24" s="119"/>
      <c r="F24" s="102"/>
      <c r="G24" s="120"/>
      <c r="H24" s="120"/>
      <c r="I24" s="121"/>
      <c r="J24" s="122"/>
      <c r="K24" s="89"/>
    </row>
    <row r="25" spans="2:12" ht="30" customHeight="1" outlineLevel="5">
      <c r="B25" s="123"/>
      <c r="C25" s="106"/>
      <c r="D25" s="107"/>
      <c r="E25" s="662" t="s">
        <v>74</v>
      </c>
      <c r="F25" s="663"/>
      <c r="G25" s="663"/>
      <c r="H25" s="663"/>
      <c r="I25" s="664"/>
      <c r="J25" s="108">
        <f>SUM(J23:J23)</f>
        <v>3860.57</v>
      </c>
      <c r="K25" s="89"/>
    </row>
    <row r="26" spans="2:12" ht="30" customHeight="1">
      <c r="B26" s="665" t="s">
        <v>75</v>
      </c>
      <c r="C26" s="667" t="s">
        <v>76</v>
      </c>
      <c r="D26" s="668" t="s">
        <v>45</v>
      </c>
      <c r="E26" s="668" t="s">
        <v>77</v>
      </c>
      <c r="F26" s="668" t="s">
        <v>7</v>
      </c>
      <c r="G26" s="668" t="s">
        <v>78</v>
      </c>
      <c r="H26" s="671" t="s">
        <v>79</v>
      </c>
      <c r="I26" s="668" t="s">
        <v>80</v>
      </c>
      <c r="J26" s="668" t="s">
        <v>81</v>
      </c>
      <c r="K26" s="89"/>
    </row>
    <row r="27" spans="2:12" ht="30" customHeight="1">
      <c r="B27" s="666"/>
      <c r="C27" s="667"/>
      <c r="D27" s="669"/>
      <c r="E27" s="670"/>
      <c r="F27" s="670"/>
      <c r="G27" s="670"/>
      <c r="H27" s="672"/>
      <c r="I27" s="670"/>
      <c r="J27" s="670"/>
      <c r="K27" s="89"/>
    </row>
    <row r="28" spans="2:12" ht="30" customHeight="1">
      <c r="B28" s="109" t="s">
        <v>82</v>
      </c>
      <c r="C28" s="110" t="s">
        <v>83</v>
      </c>
      <c r="D28" s="111"/>
      <c r="E28" s="112"/>
      <c r="F28" s="113"/>
      <c r="G28" s="112"/>
      <c r="H28" s="112"/>
      <c r="I28" s="114"/>
      <c r="J28" s="115"/>
      <c r="K28" s="89"/>
    </row>
    <row r="29" spans="2:12" ht="19.899999999999999" customHeight="1">
      <c r="B29" s="116"/>
      <c r="C29" s="117" t="s">
        <v>693</v>
      </c>
      <c r="D29" s="118" t="s">
        <v>84</v>
      </c>
      <c r="E29" s="125" t="s">
        <v>85</v>
      </c>
      <c r="F29" s="102" t="s">
        <v>86</v>
      </c>
      <c r="G29" s="98">
        <v>1</v>
      </c>
      <c r="H29" s="98">
        <f>ROUND(57.95/2+4.5*SUM(E14:E18),2)</f>
        <v>37.979999999999997</v>
      </c>
      <c r="I29" s="126">
        <f>Aux_Custos_Gerais!$E$5</f>
        <v>51.03</v>
      </c>
      <c r="J29" s="103">
        <f>G29*H29*I29</f>
        <v>1938.1193999999998</v>
      </c>
      <c r="K29" s="89"/>
      <c r="L29" s="204"/>
    </row>
    <row r="30" spans="2:12" ht="15" customHeight="1">
      <c r="B30" s="96"/>
      <c r="C30" s="97"/>
      <c r="D30" s="98"/>
      <c r="E30" s="98"/>
      <c r="F30" s="98"/>
      <c r="G30" s="98"/>
      <c r="H30" s="98"/>
      <c r="I30" s="99"/>
      <c r="J30" s="100"/>
      <c r="K30" s="89"/>
      <c r="L30" s="127"/>
    </row>
    <row r="31" spans="2:12" ht="30" customHeight="1">
      <c r="B31" s="109" t="s">
        <v>87</v>
      </c>
      <c r="C31" s="110" t="s">
        <v>88</v>
      </c>
      <c r="D31" s="98"/>
      <c r="E31" s="128"/>
      <c r="F31" s="128"/>
      <c r="G31" s="128"/>
      <c r="H31" s="128"/>
      <c r="I31" s="99"/>
      <c r="J31" s="100"/>
      <c r="K31" s="89"/>
      <c r="L31" s="129"/>
    </row>
    <row r="32" spans="2:12" ht="19.899999999999999" customHeight="1">
      <c r="B32" s="116"/>
      <c r="C32" s="117" t="s">
        <v>89</v>
      </c>
      <c r="D32" s="98" t="s">
        <v>90</v>
      </c>
      <c r="E32" s="125" t="s">
        <v>85</v>
      </c>
      <c r="F32" s="102" t="s">
        <v>91</v>
      </c>
      <c r="G32" s="98">
        <f>G14</f>
        <v>1</v>
      </c>
      <c r="H32" s="98">
        <f>SUM($E$14:$E$18)</f>
        <v>2</v>
      </c>
      <c r="I32" s="126">
        <f>Aux_Custos_Gerais!$E$7</f>
        <v>481.81</v>
      </c>
      <c r="J32" s="103">
        <f>G32*H32*I32</f>
        <v>963.62</v>
      </c>
      <c r="K32" s="89"/>
      <c r="L32" s="129"/>
    </row>
    <row r="33" spans="1:12" ht="15" customHeight="1">
      <c r="A33" s="89"/>
      <c r="B33" s="130"/>
      <c r="C33" s="131"/>
      <c r="D33" s="132"/>
      <c r="E33" s="132"/>
      <c r="F33" s="133"/>
      <c r="G33" s="132"/>
      <c r="H33" s="132"/>
      <c r="I33" s="134"/>
      <c r="J33" s="135"/>
      <c r="K33" s="89"/>
    </row>
    <row r="34" spans="1:12" ht="30" customHeight="1">
      <c r="A34" s="89"/>
      <c r="B34" s="105"/>
      <c r="C34" s="106"/>
      <c r="D34" s="107"/>
      <c r="E34" s="662" t="s">
        <v>92</v>
      </c>
      <c r="F34" s="663"/>
      <c r="G34" s="663"/>
      <c r="H34" s="663"/>
      <c r="I34" s="664"/>
      <c r="J34" s="108">
        <f>SUM(J29:J32)</f>
        <v>2901.7393999999999</v>
      </c>
    </row>
    <row r="35" spans="1:12" ht="30" customHeight="1">
      <c r="A35" s="89"/>
      <c r="B35" s="665" t="s">
        <v>93</v>
      </c>
      <c r="C35" s="673" t="s">
        <v>94</v>
      </c>
      <c r="D35" s="674"/>
      <c r="E35" s="668" t="s">
        <v>77</v>
      </c>
      <c r="F35" s="668" t="s">
        <v>7</v>
      </c>
      <c r="G35" s="668" t="s">
        <v>78</v>
      </c>
      <c r="H35" s="671" t="s">
        <v>79</v>
      </c>
      <c r="I35" s="668" t="s">
        <v>80</v>
      </c>
      <c r="J35" s="668" t="s">
        <v>81</v>
      </c>
    </row>
    <row r="36" spans="1:12" ht="30" customHeight="1">
      <c r="A36" s="89"/>
      <c r="B36" s="666"/>
      <c r="C36" s="667"/>
      <c r="D36" s="675"/>
      <c r="E36" s="670"/>
      <c r="F36" s="670"/>
      <c r="G36" s="670"/>
      <c r="H36" s="672"/>
      <c r="I36" s="670"/>
      <c r="J36" s="670"/>
    </row>
    <row r="37" spans="1:12" ht="28.9" customHeight="1">
      <c r="A37" s="89"/>
      <c r="B37" s="136" t="s">
        <v>95</v>
      </c>
      <c r="C37" s="136" t="s">
        <v>96</v>
      </c>
      <c r="D37" s="137"/>
      <c r="E37" s="138"/>
      <c r="F37" s="139"/>
      <c r="G37" s="140"/>
      <c r="H37" s="141"/>
      <c r="I37" s="142"/>
      <c r="J37" s="143"/>
    </row>
    <row r="38" spans="1:12" ht="19.899999999999999" customHeight="1">
      <c r="A38" s="89"/>
      <c r="B38" s="116"/>
      <c r="C38" s="101" t="s">
        <v>97</v>
      </c>
      <c r="D38" s="98" t="s">
        <v>459</v>
      </c>
      <c r="E38" s="125" t="s">
        <v>85</v>
      </c>
      <c r="F38" s="102" t="s">
        <v>91</v>
      </c>
      <c r="G38" s="98">
        <v>1</v>
      </c>
      <c r="H38" s="118">
        <f>SUM($E$14:$E$17)</f>
        <v>2</v>
      </c>
      <c r="I38" s="145">
        <f>Aux_Custos_Gerais!$E$14</f>
        <v>197.1</v>
      </c>
      <c r="J38" s="103">
        <f>G38*H38*I38</f>
        <v>394.2</v>
      </c>
      <c r="K38" s="89"/>
      <c r="L38" s="204"/>
    </row>
    <row r="39" spans="1:12" ht="15" customHeight="1">
      <c r="A39" s="89" t="s">
        <v>98</v>
      </c>
      <c r="B39" s="130"/>
      <c r="C39" s="130"/>
      <c r="D39" s="133"/>
      <c r="E39" s="146"/>
      <c r="F39" s="146"/>
      <c r="G39" s="132"/>
      <c r="H39" s="133"/>
      <c r="I39" s="147"/>
      <c r="J39" s="148"/>
    </row>
    <row r="40" spans="1:12" ht="30" customHeight="1">
      <c r="A40" s="89" t="s">
        <v>98</v>
      </c>
      <c r="B40" s="130"/>
      <c r="C40" s="149"/>
      <c r="D40" s="133"/>
      <c r="E40" s="662" t="s">
        <v>99</v>
      </c>
      <c r="F40" s="663"/>
      <c r="G40" s="663"/>
      <c r="H40" s="663"/>
      <c r="I40" s="664"/>
      <c r="J40" s="108">
        <f>SUM(J37:J39)</f>
        <v>394.2</v>
      </c>
      <c r="L40" s="150"/>
    </row>
    <row r="41" spans="1:12" ht="30" customHeight="1">
      <c r="A41" s="89"/>
      <c r="B41" s="667" t="s">
        <v>100</v>
      </c>
      <c r="C41" s="667" t="s">
        <v>101</v>
      </c>
      <c r="D41" s="668" t="s">
        <v>45</v>
      </c>
      <c r="E41" s="668" t="s">
        <v>77</v>
      </c>
      <c r="F41" s="668" t="s">
        <v>7</v>
      </c>
      <c r="G41" s="668" t="s">
        <v>78</v>
      </c>
      <c r="H41" s="671" t="s">
        <v>79</v>
      </c>
      <c r="I41" s="668" t="s">
        <v>80</v>
      </c>
      <c r="J41" s="668" t="s">
        <v>81</v>
      </c>
      <c r="L41" s="71"/>
    </row>
    <row r="42" spans="1:12" ht="30" customHeight="1">
      <c r="A42" s="89"/>
      <c r="B42" s="667"/>
      <c r="C42" s="667"/>
      <c r="D42" s="669"/>
      <c r="E42" s="670"/>
      <c r="F42" s="670"/>
      <c r="G42" s="670"/>
      <c r="H42" s="672"/>
      <c r="I42" s="670"/>
      <c r="J42" s="670"/>
    </row>
    <row r="43" spans="1:12" ht="30" customHeight="1">
      <c r="A43" s="89"/>
      <c r="B43" s="151" t="s">
        <v>102</v>
      </c>
      <c r="C43" s="152" t="s">
        <v>110</v>
      </c>
      <c r="D43" s="118"/>
      <c r="E43" s="153" t="s">
        <v>105</v>
      </c>
      <c r="F43" s="154" t="s">
        <v>106</v>
      </c>
      <c r="G43" s="98">
        <f>G14</f>
        <v>1</v>
      </c>
      <c r="H43" s="155">
        <f>3*3</f>
        <v>9</v>
      </c>
      <c r="I43" s="126">
        <f>Aux_Diárias!F12</f>
        <v>335</v>
      </c>
      <c r="J43" s="103">
        <f>TRUNC(G43*H43*I43,2)</f>
        <v>3015</v>
      </c>
    </row>
    <row r="44" spans="1:12" ht="15" customHeight="1">
      <c r="A44" s="89" t="s">
        <v>98</v>
      </c>
      <c r="B44" s="130"/>
      <c r="C44" s="130"/>
      <c r="D44" s="133"/>
      <c r="E44" s="146"/>
      <c r="F44" s="146"/>
      <c r="G44" s="132"/>
      <c r="H44" s="133"/>
      <c r="I44" s="147"/>
      <c r="J44" s="148"/>
    </row>
    <row r="45" spans="1:12" ht="30" customHeight="1">
      <c r="A45" s="89"/>
      <c r="B45" s="130"/>
      <c r="C45" s="149"/>
      <c r="D45" s="133"/>
      <c r="E45" s="662" t="s">
        <v>111</v>
      </c>
      <c r="F45" s="663"/>
      <c r="G45" s="663"/>
      <c r="H45" s="663"/>
      <c r="I45" s="664"/>
      <c r="J45" s="108">
        <f>SUM(J43:J43)</f>
        <v>3015</v>
      </c>
    </row>
    <row r="46" spans="1:12" ht="30" customHeight="1">
      <c r="A46" s="89"/>
      <c r="B46" s="673" t="s">
        <v>112</v>
      </c>
      <c r="C46" s="699" t="s">
        <v>113</v>
      </c>
      <c r="D46" s="668" t="s">
        <v>45</v>
      </c>
      <c r="E46" s="668" t="s">
        <v>77</v>
      </c>
      <c r="F46" s="668" t="s">
        <v>7</v>
      </c>
      <c r="G46" s="668" t="s">
        <v>78</v>
      </c>
      <c r="H46" s="671" t="s">
        <v>79</v>
      </c>
      <c r="I46" s="668" t="s">
        <v>80</v>
      </c>
      <c r="J46" s="678" t="s">
        <v>81</v>
      </c>
    </row>
    <row r="47" spans="1:12" ht="30" customHeight="1">
      <c r="A47" s="89"/>
      <c r="B47" s="667"/>
      <c r="C47" s="700"/>
      <c r="D47" s="677"/>
      <c r="E47" s="670"/>
      <c r="F47" s="670"/>
      <c r="G47" s="670"/>
      <c r="H47" s="672"/>
      <c r="I47" s="670"/>
      <c r="J47" s="679"/>
    </row>
    <row r="48" spans="1:12" ht="30" customHeight="1">
      <c r="A48" s="89"/>
      <c r="B48" s="136" t="s">
        <v>114</v>
      </c>
      <c r="C48" s="158" t="s">
        <v>53</v>
      </c>
      <c r="D48" s="159"/>
      <c r="E48" s="160"/>
      <c r="F48" s="139"/>
      <c r="G48" s="140"/>
      <c r="H48" s="161"/>
      <c r="I48" s="162"/>
      <c r="J48" s="163"/>
    </row>
    <row r="49" spans="1:11" ht="30" customHeight="1">
      <c r="A49" s="89"/>
      <c r="B49" s="151"/>
      <c r="C49" s="152"/>
      <c r="D49" s="118"/>
      <c r="E49" s="153"/>
      <c r="F49" s="154"/>
      <c r="G49" s="98"/>
      <c r="H49" s="155"/>
      <c r="I49" s="126"/>
      <c r="J49" s="103"/>
    </row>
    <row r="50" spans="1:11" ht="15" customHeight="1">
      <c r="A50" s="89"/>
      <c r="B50" s="96"/>
      <c r="C50" s="165"/>
      <c r="D50" s="166"/>
      <c r="E50" s="164"/>
      <c r="F50" s="98"/>
      <c r="G50" s="98"/>
      <c r="H50" s="167"/>
      <c r="I50" s="168"/>
      <c r="J50" s="169"/>
      <c r="K50" s="89"/>
    </row>
    <row r="51" spans="1:11" ht="30" customHeight="1">
      <c r="A51" s="89"/>
      <c r="B51" s="136" t="s">
        <v>115</v>
      </c>
      <c r="C51" s="170" t="s">
        <v>116</v>
      </c>
      <c r="D51" s="171"/>
      <c r="E51" s="139"/>
      <c r="F51" s="139"/>
      <c r="G51" s="140"/>
      <c r="H51" s="172"/>
      <c r="I51" s="173"/>
      <c r="J51" s="174"/>
    </row>
    <row r="52" spans="1:11" ht="30" customHeight="1">
      <c r="A52" s="89"/>
      <c r="B52" s="116"/>
      <c r="C52" s="117"/>
      <c r="D52" s="175"/>
      <c r="E52" s="98"/>
      <c r="F52" s="98"/>
      <c r="G52" s="98"/>
      <c r="H52" s="155"/>
      <c r="I52" s="126"/>
      <c r="J52" s="103"/>
    </row>
    <row r="53" spans="1:11" ht="15" customHeight="1">
      <c r="A53" s="89"/>
      <c r="B53" s="96"/>
      <c r="C53" s="176"/>
      <c r="D53" s="177"/>
      <c r="E53" s="178"/>
      <c r="F53" s="119"/>
      <c r="G53" s="119"/>
      <c r="H53" s="118"/>
      <c r="I53" s="179"/>
      <c r="J53" s="135"/>
      <c r="K53" s="89"/>
    </row>
    <row r="54" spans="1:11" ht="30" customHeight="1">
      <c r="A54" s="89"/>
      <c r="B54" s="123"/>
      <c r="C54" s="73"/>
      <c r="D54" s="133"/>
      <c r="E54" s="180" t="s">
        <v>117</v>
      </c>
      <c r="F54" s="180"/>
      <c r="G54" s="180"/>
      <c r="H54" s="180"/>
      <c r="I54" s="181"/>
      <c r="J54" s="108">
        <f>SUM(J49:J53)</f>
        <v>0</v>
      </c>
    </row>
    <row r="55" spans="1:11" ht="30" customHeight="1">
      <c r="A55" s="89"/>
      <c r="B55" s="182" t="s">
        <v>118</v>
      </c>
      <c r="C55" s="183" t="s">
        <v>119</v>
      </c>
      <c r="D55" s="184" t="s">
        <v>120</v>
      </c>
      <c r="E55" s="680"/>
      <c r="F55" s="681"/>
      <c r="G55" s="681"/>
      <c r="H55" s="681"/>
      <c r="I55" s="682"/>
      <c r="J55" s="185">
        <f>SUM(J19,J25,J34,J40,J45,J54)</f>
        <v>40442.2094</v>
      </c>
    </row>
    <row r="56" spans="1:11" ht="30" customHeight="1">
      <c r="A56" s="89"/>
      <c r="B56" s="186" t="s">
        <v>121</v>
      </c>
      <c r="C56" s="187" t="s">
        <v>122</v>
      </c>
      <c r="D56" s="188">
        <f>'Aux_Despesas Fiscais'!$F$23</f>
        <v>0.41739999999999999</v>
      </c>
      <c r="E56" s="662"/>
      <c r="F56" s="663"/>
      <c r="G56" s="663"/>
      <c r="H56" s="663"/>
      <c r="I56" s="664"/>
      <c r="J56" s="189">
        <f>TRUNC($J$55*$D$56,2)</f>
        <v>16880.57</v>
      </c>
    </row>
    <row r="57" spans="1:11" ht="30" customHeight="1">
      <c r="A57" s="89"/>
      <c r="B57" s="186" t="s">
        <v>123</v>
      </c>
      <c r="C57" s="187" t="s">
        <v>124</v>
      </c>
      <c r="D57" s="184" t="s">
        <v>125</v>
      </c>
      <c r="E57" s="662"/>
      <c r="F57" s="663"/>
      <c r="G57" s="663"/>
      <c r="H57" s="663"/>
      <c r="I57" s="664"/>
      <c r="J57" s="189">
        <f>TRUNC(SUM(J55,J56),2)</f>
        <v>57322.77</v>
      </c>
      <c r="K57" s="89"/>
    </row>
    <row r="58" spans="1:11" ht="30" customHeight="1">
      <c r="A58" s="89"/>
      <c r="B58" s="186" t="s">
        <v>126</v>
      </c>
      <c r="C58" s="662" t="s">
        <v>139</v>
      </c>
      <c r="D58" s="663"/>
      <c r="E58" s="663"/>
      <c r="F58" s="663"/>
      <c r="G58" s="663"/>
      <c r="H58" s="663"/>
      <c r="I58" s="664"/>
      <c r="J58" s="189">
        <f>TRUNC(J57/$G$14,2)</f>
        <v>57322.77</v>
      </c>
      <c r="K58" s="89"/>
    </row>
    <row r="59" spans="1:11" ht="47.65" customHeight="1">
      <c r="A59" s="89"/>
      <c r="B59" s="190"/>
      <c r="C59" s="191"/>
      <c r="D59" s="192"/>
      <c r="E59" s="193"/>
      <c r="F59" s="194"/>
      <c r="G59" s="194"/>
      <c r="H59" s="194"/>
      <c r="I59" s="194"/>
      <c r="J59" s="195"/>
      <c r="K59" s="89"/>
    </row>
    <row r="60" spans="1:11" s="201" customFormat="1" ht="12" customHeight="1">
      <c r="A60" s="196"/>
      <c r="B60" s="197"/>
      <c r="C60" s="197"/>
      <c r="D60" s="198"/>
      <c r="E60" s="199"/>
      <c r="F60" s="199"/>
      <c r="G60" s="199"/>
      <c r="H60" s="199"/>
      <c r="I60" s="199"/>
      <c r="J60" s="200"/>
      <c r="K60" s="196"/>
    </row>
    <row r="61" spans="1:11" ht="12.75" customHeight="1">
      <c r="A61" s="89"/>
      <c r="B61" s="89"/>
      <c r="C61" s="89"/>
      <c r="D61" s="202"/>
      <c r="E61" s="89"/>
      <c r="F61" s="89"/>
      <c r="G61" s="89"/>
      <c r="H61" s="89"/>
      <c r="I61" s="203"/>
      <c r="J61" s="203"/>
      <c r="K61" s="89"/>
    </row>
    <row r="62" spans="1:11" ht="12.75" customHeight="1">
      <c r="A62" s="89"/>
      <c r="B62" s="89"/>
      <c r="C62" s="89"/>
      <c r="D62" s="202"/>
      <c r="E62" s="89"/>
      <c r="F62" s="89"/>
      <c r="G62" s="89"/>
      <c r="H62" s="89"/>
      <c r="I62" s="203"/>
      <c r="J62" s="203"/>
      <c r="K62" s="89"/>
    </row>
    <row r="63" spans="1:11" ht="12.75" customHeight="1">
      <c r="A63" s="676"/>
      <c r="B63" s="676"/>
      <c r="C63" s="676"/>
      <c r="D63" s="676"/>
      <c r="E63" s="676"/>
      <c r="F63" s="676"/>
      <c r="G63" s="676"/>
      <c r="H63" s="676"/>
      <c r="I63" s="676"/>
      <c r="J63" s="676"/>
      <c r="K63" s="676"/>
    </row>
    <row r="1004" spans="2:2" ht="15" hidden="1" customHeight="1">
      <c r="B1004">
        <v>1371932</v>
      </c>
    </row>
  </sheetData>
  <mergeCells count="67">
    <mergeCell ref="A63:K63"/>
    <mergeCell ref="J46:J47"/>
    <mergeCell ref="E55:I55"/>
    <mergeCell ref="E56:I56"/>
    <mergeCell ref="E57:I57"/>
    <mergeCell ref="C58:D58"/>
    <mergeCell ref="E58:I58"/>
    <mergeCell ref="E45:I45"/>
    <mergeCell ref="B46:B47"/>
    <mergeCell ref="C46:C47"/>
    <mergeCell ref="D46:D47"/>
    <mergeCell ref="E46:E47"/>
    <mergeCell ref="F46:F47"/>
    <mergeCell ref="G46:G47"/>
    <mergeCell ref="H46:H47"/>
    <mergeCell ref="I46:I47"/>
    <mergeCell ref="J35:J36"/>
    <mergeCell ref="E40:I40"/>
    <mergeCell ref="B41:B42"/>
    <mergeCell ref="C41:C42"/>
    <mergeCell ref="D41:D42"/>
    <mergeCell ref="E41:E42"/>
    <mergeCell ref="F41:F42"/>
    <mergeCell ref="G41:G42"/>
    <mergeCell ref="H41:H42"/>
    <mergeCell ref="I41:I42"/>
    <mergeCell ref="J41:J42"/>
    <mergeCell ref="E34:I34"/>
    <mergeCell ref="B35:B36"/>
    <mergeCell ref="C35:D36"/>
    <mergeCell ref="E35:E36"/>
    <mergeCell ref="F35:F36"/>
    <mergeCell ref="G35:G36"/>
    <mergeCell ref="H35:H36"/>
    <mergeCell ref="I35:I36"/>
    <mergeCell ref="J20:J21"/>
    <mergeCell ref="E25:I25"/>
    <mergeCell ref="B26:B27"/>
    <mergeCell ref="C26:C27"/>
    <mergeCell ref="D26:D27"/>
    <mergeCell ref="E26:E27"/>
    <mergeCell ref="F26:F27"/>
    <mergeCell ref="G26:G27"/>
    <mergeCell ref="H26:H27"/>
    <mergeCell ref="I26:I27"/>
    <mergeCell ref="J26:J27"/>
    <mergeCell ref="E19:I19"/>
    <mergeCell ref="B20:B21"/>
    <mergeCell ref="C20:C21"/>
    <mergeCell ref="D20:D21"/>
    <mergeCell ref="E20:E21"/>
    <mergeCell ref="F20:F21"/>
    <mergeCell ref="G20:G21"/>
    <mergeCell ref="H20:H21"/>
    <mergeCell ref="I20:I21"/>
    <mergeCell ref="B7:H8"/>
    <mergeCell ref="I7:J7"/>
    <mergeCell ref="I8:J8"/>
    <mergeCell ref="B9:J9"/>
    <mergeCell ref="B10:C11"/>
    <mergeCell ref="D10:D11"/>
    <mergeCell ref="E10:E11"/>
    <mergeCell ref="F10:F11"/>
    <mergeCell ref="G10:G11"/>
    <mergeCell ref="H10:H11"/>
    <mergeCell ref="I10:I11"/>
    <mergeCell ref="J10:J11"/>
  </mergeCells>
  <printOptions horizontalCentered="1"/>
  <pageMargins left="0.51181102362204722" right="0.51181102362204722" top="0.31496062992125984" bottom="0.31496062992125984" header="0.31496062992125984" footer="0.31496062992125984"/>
  <pageSetup paperSize="9" scale="37" fitToWidth="0" orientation="landscape" r:id="rId1"/>
  <rowBreaks count="1" manualBreakCount="1">
    <brk id="64" min="1" max="10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Planilha8">
    <tabColor theme="4" tint="0.59999389629810485"/>
    <pageSetUpPr fitToPage="1"/>
  </sheetPr>
  <dimension ref="A3:R1010"/>
  <sheetViews>
    <sheetView view="pageBreakPreview" topLeftCell="A3" zoomScale="70" zoomScaleNormal="70" zoomScaleSheetLayoutView="70" workbookViewId="0">
      <selection activeCell="H51" sqref="H51"/>
    </sheetView>
  </sheetViews>
  <sheetFormatPr defaultColWidth="14.42578125" defaultRowHeight="0" customHeight="1" zeroHeight="1" outlineLevelRow="6"/>
  <cols>
    <col min="1" max="1" width="3.7109375" customWidth="1"/>
    <col min="2" max="2" width="9.7109375" customWidth="1"/>
    <col min="3" max="3" width="65.5703125" customWidth="1"/>
    <col min="4" max="4" width="24.5703125" style="88" customWidth="1"/>
    <col min="5" max="8" width="18.7109375" customWidth="1"/>
    <col min="9" max="9" width="21" customWidth="1"/>
    <col min="10" max="10" width="24.7109375" customWidth="1"/>
    <col min="11" max="11" width="3.42578125" customWidth="1"/>
    <col min="12" max="12" width="19.5703125" bestFit="1" customWidth="1"/>
    <col min="13" max="13" width="17.5703125" customWidth="1"/>
  </cols>
  <sheetData>
    <row r="3" spans="2:10" ht="25.15" customHeight="1">
      <c r="C3" s="76"/>
      <c r="D3" s="87"/>
      <c r="E3" s="76"/>
      <c r="F3" s="76"/>
      <c r="G3" s="76"/>
      <c r="H3" s="76"/>
      <c r="I3" s="76"/>
      <c r="J3" s="76"/>
    </row>
    <row r="4" spans="2:10" ht="25.15" customHeight="1">
      <c r="C4" s="76"/>
      <c r="D4" s="87"/>
      <c r="E4" s="76"/>
      <c r="F4" s="76"/>
      <c r="G4" s="76"/>
      <c r="H4" s="76"/>
      <c r="I4" s="76"/>
      <c r="J4" s="76"/>
    </row>
    <row r="5" spans="2:10" ht="25.15" customHeight="1">
      <c r="C5" s="76"/>
      <c r="D5" s="87"/>
      <c r="E5" s="76"/>
      <c r="F5" s="76"/>
      <c r="G5" s="76"/>
      <c r="H5" s="76"/>
      <c r="I5" s="76"/>
      <c r="J5" s="76"/>
    </row>
    <row r="6" spans="2:10" ht="10.9" customHeight="1"/>
    <row r="7" spans="2:10" ht="15" customHeight="1">
      <c r="B7" s="651" t="s">
        <v>43</v>
      </c>
      <c r="C7" s="651"/>
      <c r="D7" s="651"/>
      <c r="E7" s="651"/>
      <c r="F7" s="651"/>
      <c r="G7" s="651"/>
      <c r="H7" s="651"/>
      <c r="I7" s="652" t="s">
        <v>44</v>
      </c>
      <c r="J7" s="652"/>
    </row>
    <row r="8" spans="2:10" ht="15" customHeight="1">
      <c r="B8" s="651"/>
      <c r="C8" s="651"/>
      <c r="D8" s="651"/>
      <c r="E8" s="651"/>
      <c r="F8" s="651"/>
      <c r="G8" s="651"/>
      <c r="H8" s="651"/>
      <c r="I8" s="653">
        <f>RESUMO!$H$9</f>
        <v>45931</v>
      </c>
      <c r="J8" s="653"/>
    </row>
    <row r="9" spans="2:10" ht="40.15" customHeight="1">
      <c r="B9" s="654" t="str">
        <f>RESUMO!B10&amp;" 0"&amp;RESUMO!B17&amp;" - "&amp;RESUMO!C17</f>
        <v>PRODUTO 05 - Apoio e Assessoramento Técnico à Gestão das Ações de Meio Ambiente e Desapropriação/Reassentamento</v>
      </c>
      <c r="C9" s="654"/>
      <c r="D9" s="654"/>
      <c r="E9" s="654"/>
      <c r="F9" s="654"/>
      <c r="G9" s="654"/>
      <c r="H9" s="654"/>
      <c r="I9" s="654"/>
      <c r="J9" s="654"/>
    </row>
    <row r="10" spans="2:10" ht="30" customHeight="1">
      <c r="B10" s="655" t="s">
        <v>5</v>
      </c>
      <c r="C10" s="656"/>
      <c r="D10" s="659" t="s">
        <v>45</v>
      </c>
      <c r="E10" s="659" t="s">
        <v>46</v>
      </c>
      <c r="F10" s="659" t="s">
        <v>47</v>
      </c>
      <c r="G10" s="659" t="s">
        <v>48</v>
      </c>
      <c r="H10" s="659" t="s">
        <v>49</v>
      </c>
      <c r="I10" s="659" t="s">
        <v>50</v>
      </c>
      <c r="J10" s="659" t="s">
        <v>51</v>
      </c>
    </row>
    <row r="11" spans="2:10" ht="30" customHeight="1">
      <c r="B11" s="657"/>
      <c r="C11" s="658"/>
      <c r="D11" s="660"/>
      <c r="E11" s="661"/>
      <c r="F11" s="661"/>
      <c r="G11" s="661"/>
      <c r="H11" s="661"/>
      <c r="I11" s="661"/>
      <c r="J11" s="661"/>
    </row>
    <row r="12" spans="2:10" ht="30" customHeight="1">
      <c r="B12" s="90" t="s">
        <v>52</v>
      </c>
      <c r="C12" s="91" t="s">
        <v>53</v>
      </c>
      <c r="D12" s="92"/>
      <c r="E12" s="93"/>
      <c r="F12" s="93"/>
      <c r="G12" s="93"/>
      <c r="H12" s="93"/>
      <c r="I12" s="94"/>
      <c r="J12" s="95"/>
    </row>
    <row r="13" spans="2:10" ht="30" customHeight="1" outlineLevel="5">
      <c r="B13" s="96" t="s">
        <v>54</v>
      </c>
      <c r="C13" s="97" t="s">
        <v>55</v>
      </c>
      <c r="D13" s="98"/>
      <c r="E13" s="98"/>
      <c r="F13" s="98"/>
      <c r="G13" s="98"/>
      <c r="H13" s="98"/>
      <c r="I13" s="99"/>
      <c r="J13" s="100"/>
    </row>
    <row r="14" spans="2:10" ht="20.100000000000001" customHeight="1" outlineLevel="5">
      <c r="B14" s="96"/>
      <c r="C14" s="101" t="s">
        <v>683</v>
      </c>
      <c r="D14" s="98" t="s">
        <v>152</v>
      </c>
      <c r="E14" s="98">
        <v>1</v>
      </c>
      <c r="F14" s="102">
        <v>1</v>
      </c>
      <c r="G14" s="98">
        <v>60</v>
      </c>
      <c r="H14" s="98">
        <f t="shared" ref="H14:H15" si="0">E14*F14*G14</f>
        <v>60</v>
      </c>
      <c r="I14" s="103">
        <f>_xlfn.XLOOKUP(D14,'Aux_Custo Mão de Obra - FGV'!A:A,'Aux_Custo Mão de Obra - FGV'!Y:Y)</f>
        <v>32088.01</v>
      </c>
      <c r="J14" s="103">
        <f t="shared" ref="J14:J15" si="1">TRUNC(I14*H14,2)</f>
        <v>1925280.6</v>
      </c>
    </row>
    <row r="15" spans="2:10" ht="20.100000000000001" customHeight="1" outlineLevel="5">
      <c r="B15" s="96"/>
      <c r="C15" s="101" t="s">
        <v>708</v>
      </c>
      <c r="D15" s="98" t="s">
        <v>59</v>
      </c>
      <c r="E15" s="98">
        <v>1</v>
      </c>
      <c r="F15" s="102">
        <v>1</v>
      </c>
      <c r="G15" s="98">
        <f t="shared" ref="G15:G16" si="2">$G$14</f>
        <v>60</v>
      </c>
      <c r="H15" s="98">
        <f t="shared" si="0"/>
        <v>60</v>
      </c>
      <c r="I15" s="103">
        <f>_xlfn.XLOOKUP(D15,'Aux_Custo Mão de Obra - FGV'!A:A,'Aux_Custo Mão de Obra - FGV'!Y:Y)</f>
        <v>27311.8</v>
      </c>
      <c r="J15" s="103">
        <f t="shared" si="1"/>
        <v>1638708</v>
      </c>
    </row>
    <row r="16" spans="2:10" ht="19.899999999999999" customHeight="1" outlineLevel="5">
      <c r="B16" s="96"/>
      <c r="C16" s="101" t="s">
        <v>745</v>
      </c>
      <c r="D16" s="98" t="s">
        <v>59</v>
      </c>
      <c r="E16" s="98">
        <v>1</v>
      </c>
      <c r="F16" s="102">
        <v>1</v>
      </c>
      <c r="G16" s="98">
        <f t="shared" si="2"/>
        <v>60</v>
      </c>
      <c r="H16" s="98">
        <f t="shared" ref="H16" si="3">E16*F16*G16</f>
        <v>60</v>
      </c>
      <c r="I16" s="103">
        <f>_xlfn.XLOOKUP(D16,'Aux_Custo Mão de Obra - FGV'!A:A,'Aux_Custo Mão de Obra - FGV'!Y:Y)</f>
        <v>27311.8</v>
      </c>
      <c r="J16" s="103">
        <f t="shared" ref="J16" si="4">TRUNC(I16*H16,2)</f>
        <v>1638708</v>
      </c>
    </row>
    <row r="17" spans="2:12" ht="15" customHeight="1" outlineLevel="5">
      <c r="B17" s="96"/>
      <c r="C17" s="101"/>
      <c r="D17" s="98"/>
      <c r="E17" s="98"/>
      <c r="F17" s="98"/>
      <c r="G17" s="98"/>
      <c r="H17" s="98"/>
      <c r="I17" s="104"/>
      <c r="J17" s="100"/>
      <c r="K17" s="89"/>
    </row>
    <row r="18" spans="2:12" ht="30" customHeight="1" outlineLevel="5">
      <c r="B18" s="96" t="s">
        <v>61</v>
      </c>
      <c r="C18" s="97" t="s">
        <v>62</v>
      </c>
      <c r="D18" s="98"/>
      <c r="E18" s="98"/>
      <c r="F18" s="98"/>
      <c r="G18" s="98"/>
      <c r="H18" s="98"/>
      <c r="I18" s="104"/>
      <c r="J18" s="100"/>
      <c r="K18" s="89"/>
    </row>
    <row r="19" spans="2:12" ht="19.899999999999999" customHeight="1" outlineLevel="5">
      <c r="B19" s="96"/>
      <c r="C19" s="101" t="s">
        <v>155</v>
      </c>
      <c r="D19" s="98" t="s">
        <v>156</v>
      </c>
      <c r="E19" s="98">
        <v>1</v>
      </c>
      <c r="F19" s="102">
        <v>1</v>
      </c>
      <c r="G19" s="98">
        <f>$G$14</f>
        <v>60</v>
      </c>
      <c r="H19" s="98">
        <f>E19*F19*G19</f>
        <v>60</v>
      </c>
      <c r="I19" s="103">
        <f>_xlfn.XLOOKUP(D19,'Aux_Custo Mão de Obra - FGV'!A:A,'Aux_Custo Mão de Obra - FGV'!Y:Y)</f>
        <v>6617</v>
      </c>
      <c r="J19" s="103">
        <f>TRUNC(I19*H19,2)</f>
        <v>397020</v>
      </c>
      <c r="K19" s="89"/>
    </row>
    <row r="20" spans="2:12" ht="19.899999999999999" customHeight="1" outlineLevel="5">
      <c r="B20" s="96"/>
      <c r="C20" s="101" t="s">
        <v>137</v>
      </c>
      <c r="D20" s="98" t="s">
        <v>138</v>
      </c>
      <c r="E20" s="98">
        <v>1</v>
      </c>
      <c r="F20" s="102">
        <v>1</v>
      </c>
      <c r="G20" s="98">
        <f>$G$14</f>
        <v>60</v>
      </c>
      <c r="H20" s="98">
        <f>E20*F20*G20</f>
        <v>60</v>
      </c>
      <c r="I20" s="103">
        <f>_xlfn.XLOOKUP(D20,'Aux_Custo Mão de Obra - FGV'!A:A,'Aux_Custo Mão de Obra - FGV'!Y:Y)</f>
        <v>6445.47</v>
      </c>
      <c r="J20" s="103">
        <f>TRUNC(I20*H20,2)</f>
        <v>386728.2</v>
      </c>
      <c r="K20" s="89"/>
    </row>
    <row r="21" spans="2:12" ht="14.45" customHeight="1" outlineLevel="5">
      <c r="B21" s="96"/>
      <c r="K21" s="89"/>
    </row>
    <row r="22" spans="2:12" ht="30" customHeight="1">
      <c r="B22" s="123"/>
      <c r="C22" s="106"/>
      <c r="D22" s="107"/>
      <c r="E22" s="662" t="s">
        <v>68</v>
      </c>
      <c r="F22" s="663"/>
      <c r="G22" s="663"/>
      <c r="H22" s="663"/>
      <c r="I22" s="664"/>
      <c r="J22" s="108">
        <f>SUM(J12:J20)</f>
        <v>5986444.7999999998</v>
      </c>
      <c r="K22" s="89"/>
      <c r="L22" s="71"/>
    </row>
    <row r="23" spans="2:12" ht="30" customHeight="1">
      <c r="B23" s="665" t="s">
        <v>69</v>
      </c>
      <c r="C23" s="667" t="s">
        <v>70</v>
      </c>
      <c r="D23" s="668" t="s">
        <v>45</v>
      </c>
      <c r="E23" s="668" t="s">
        <v>46</v>
      </c>
      <c r="F23" s="668" t="s">
        <v>47</v>
      </c>
      <c r="G23" s="668" t="s">
        <v>48</v>
      </c>
      <c r="H23" s="668" t="s">
        <v>49</v>
      </c>
      <c r="I23" s="668" t="s">
        <v>50</v>
      </c>
      <c r="J23" s="659" t="s">
        <v>51</v>
      </c>
      <c r="K23" s="89"/>
    </row>
    <row r="24" spans="2:12" ht="30" customHeight="1">
      <c r="B24" s="666"/>
      <c r="C24" s="667"/>
      <c r="D24" s="669"/>
      <c r="E24" s="670"/>
      <c r="F24" s="670"/>
      <c r="G24" s="670"/>
      <c r="H24" s="670"/>
      <c r="I24" s="670"/>
      <c r="J24" s="661"/>
      <c r="K24" s="89"/>
    </row>
    <row r="25" spans="2:12" ht="30" customHeight="1" outlineLevel="6">
      <c r="B25" s="109" t="s">
        <v>71</v>
      </c>
      <c r="C25" s="110" t="s">
        <v>72</v>
      </c>
      <c r="D25" s="111"/>
      <c r="E25" s="112"/>
      <c r="F25" s="113"/>
      <c r="G25" s="112"/>
      <c r="H25" s="112"/>
      <c r="I25" s="114"/>
      <c r="J25" s="115"/>
      <c r="K25" s="89"/>
    </row>
    <row r="26" spans="2:12" ht="19.899999999999999" customHeight="1" outlineLevel="6">
      <c r="B26" s="116"/>
      <c r="C26" s="117" t="s">
        <v>639</v>
      </c>
      <c r="D26" s="118" t="s">
        <v>262</v>
      </c>
      <c r="E26" s="98">
        <v>1</v>
      </c>
      <c r="F26" s="102">
        <v>1</v>
      </c>
      <c r="G26" s="98">
        <f>$G$14</f>
        <v>60</v>
      </c>
      <c r="H26" s="98">
        <f>E26*F26*G26</f>
        <v>60</v>
      </c>
      <c r="I26" s="103">
        <f>VLOOKUP(D26,Aux_Custo_Veículos!$A$3:$G$7,7,FALSE)</f>
        <v>9440.2000000000007</v>
      </c>
      <c r="J26" s="103">
        <f>TRUNC(I26*H26,2)</f>
        <v>566412</v>
      </c>
      <c r="K26" s="89"/>
    </row>
    <row r="27" spans="2:12" ht="19.899999999999999" customHeight="1" outlineLevel="6">
      <c r="B27" s="116"/>
      <c r="C27" s="117" t="s">
        <v>134</v>
      </c>
      <c r="D27" s="118" t="s">
        <v>73</v>
      </c>
      <c r="E27" s="98">
        <v>1</v>
      </c>
      <c r="F27" s="102">
        <v>1</v>
      </c>
      <c r="G27" s="98">
        <f>$G$14</f>
        <v>60</v>
      </c>
      <c r="H27" s="98">
        <f>E27*F27*G27</f>
        <v>60</v>
      </c>
      <c r="I27" s="103">
        <f>VLOOKUP(D27,Aux_Custo_Veículos!$A$3:$G$7,7,FALSE)</f>
        <v>3860.57</v>
      </c>
      <c r="J27" s="103">
        <f>TRUNC(I27*H27,2)</f>
        <v>231634.2</v>
      </c>
      <c r="K27" s="89"/>
    </row>
    <row r="28" spans="2:12" ht="15" customHeight="1" outlineLevel="6">
      <c r="B28" s="116"/>
      <c r="C28" s="97"/>
      <c r="D28" s="98"/>
      <c r="E28" s="119"/>
      <c r="F28" s="102"/>
      <c r="G28" s="120"/>
      <c r="H28" s="120"/>
      <c r="I28" s="121"/>
      <c r="J28" s="122"/>
      <c r="K28" s="89"/>
    </row>
    <row r="29" spans="2:12" ht="30" customHeight="1" outlineLevel="5">
      <c r="B29" s="123"/>
      <c r="C29" s="106"/>
      <c r="D29" s="107"/>
      <c r="E29" s="662" t="s">
        <v>74</v>
      </c>
      <c r="F29" s="663"/>
      <c r="G29" s="663"/>
      <c r="H29" s="663"/>
      <c r="I29" s="664"/>
      <c r="J29" s="124">
        <f>SUM(J26:J26)</f>
        <v>566412</v>
      </c>
      <c r="K29" s="89"/>
    </row>
    <row r="31" spans="2:12" ht="30" customHeight="1">
      <c r="B31" s="665" t="s">
        <v>75</v>
      </c>
      <c r="C31" s="667" t="s">
        <v>76</v>
      </c>
      <c r="D31" s="668" t="s">
        <v>45</v>
      </c>
      <c r="E31" s="668" t="s">
        <v>77</v>
      </c>
      <c r="F31" s="668" t="s">
        <v>7</v>
      </c>
      <c r="G31" s="668" t="s">
        <v>78</v>
      </c>
      <c r="H31" s="671" t="s">
        <v>79</v>
      </c>
      <c r="I31" s="668" t="s">
        <v>80</v>
      </c>
      <c r="J31" s="668" t="s">
        <v>81</v>
      </c>
      <c r="K31" s="89"/>
    </row>
    <row r="32" spans="2:12" ht="30" customHeight="1">
      <c r="B32" s="666"/>
      <c r="C32" s="667"/>
      <c r="D32" s="669"/>
      <c r="E32" s="670"/>
      <c r="F32" s="670"/>
      <c r="G32" s="670"/>
      <c r="H32" s="672"/>
      <c r="I32" s="670"/>
      <c r="J32" s="670"/>
      <c r="K32" s="89"/>
    </row>
    <row r="33" spans="1:18" ht="30" customHeight="1">
      <c r="B33" s="109" t="s">
        <v>82</v>
      </c>
      <c r="C33" s="110" t="s">
        <v>83</v>
      </c>
      <c r="D33" s="111"/>
      <c r="E33" s="112"/>
      <c r="F33" s="113"/>
      <c r="G33" s="112"/>
      <c r="H33" s="112"/>
      <c r="I33" s="114"/>
      <c r="J33" s="115"/>
      <c r="K33" s="89"/>
    </row>
    <row r="34" spans="1:18" ht="19.899999999999999" customHeight="1">
      <c r="B34" s="116"/>
      <c r="C34" s="117" t="s">
        <v>693</v>
      </c>
      <c r="D34" s="118" t="s">
        <v>84</v>
      </c>
      <c r="E34" s="125" t="s">
        <v>85</v>
      </c>
      <c r="F34" s="102" t="s">
        <v>86</v>
      </c>
      <c r="G34" s="98">
        <f>$G$14</f>
        <v>60</v>
      </c>
      <c r="H34" s="98">
        <f>(57.95/2)+(4.5*(SUMPRODUCT($E$14:$E$20,$F$14:$F$20)))</f>
        <v>51.475000000000001</v>
      </c>
      <c r="I34" s="126">
        <f>Aux_Custos_Gerais!$E$5</f>
        <v>51.03</v>
      </c>
      <c r="J34" s="103">
        <f>G34*H34*I34</f>
        <v>157606.155</v>
      </c>
      <c r="K34" s="89"/>
      <c r="L34" s="204"/>
    </row>
    <row r="35" spans="1:18" ht="15" customHeight="1">
      <c r="B35" s="96"/>
      <c r="C35" s="97"/>
      <c r="D35" s="98"/>
      <c r="E35" s="98"/>
      <c r="F35" s="98"/>
      <c r="G35" s="98"/>
      <c r="H35" s="98"/>
      <c r="I35" s="99"/>
      <c r="J35" s="100"/>
      <c r="K35" s="89"/>
      <c r="L35" s="127"/>
    </row>
    <row r="36" spans="1:18" ht="30" customHeight="1">
      <c r="A36" s="89"/>
      <c r="B36" s="109" t="s">
        <v>87</v>
      </c>
      <c r="C36" s="110" t="s">
        <v>88</v>
      </c>
      <c r="D36" s="98"/>
      <c r="E36" s="128"/>
      <c r="F36" s="128"/>
      <c r="G36" s="128"/>
      <c r="H36" s="128"/>
      <c r="I36" s="99"/>
      <c r="J36" s="100"/>
      <c r="K36" s="89"/>
      <c r="L36" s="129"/>
    </row>
    <row r="37" spans="1:18" ht="19.899999999999999" customHeight="1">
      <c r="A37" s="89"/>
      <c r="B37" s="116"/>
      <c r="C37" s="117" t="s">
        <v>89</v>
      </c>
      <c r="D37" s="98" t="s">
        <v>90</v>
      </c>
      <c r="E37" s="125" t="s">
        <v>85</v>
      </c>
      <c r="F37" s="102" t="s">
        <v>91</v>
      </c>
      <c r="G37" s="98">
        <f>$G$14</f>
        <v>60</v>
      </c>
      <c r="H37" s="98">
        <f>SUMPRODUCT($E$14:$E$20,$F$14:$F$20)</f>
        <v>5</v>
      </c>
      <c r="I37" s="126">
        <f>Aux_Custos_Gerais!$E$7</f>
        <v>481.81</v>
      </c>
      <c r="J37" s="103">
        <f>G37*H37*I37</f>
        <v>144543</v>
      </c>
      <c r="K37" s="89"/>
      <c r="L37" s="129"/>
    </row>
    <row r="38" spans="1:18" ht="19.899999999999999" customHeight="1">
      <c r="A38" s="2"/>
      <c r="B38" s="116"/>
      <c r="C38" s="531" t="s">
        <v>672</v>
      </c>
      <c r="D38" s="479" t="s">
        <v>671</v>
      </c>
      <c r="E38" s="344" t="s">
        <v>105</v>
      </c>
      <c r="F38" s="102" t="s">
        <v>91</v>
      </c>
      <c r="G38" s="98">
        <f>$G$15</f>
        <v>60</v>
      </c>
      <c r="H38" s="98">
        <v>1</v>
      </c>
      <c r="I38" s="532">
        <f>VLOOKUP(D38,Aux_Custo_Mobiliários!$A$4:$E$10,5,0)</f>
        <v>1206.2091666666668</v>
      </c>
      <c r="J38" s="103">
        <f>G38*H38*I38</f>
        <v>72372.55</v>
      </c>
      <c r="K38" s="2"/>
      <c r="L38" s="533"/>
      <c r="M38" s="534"/>
      <c r="N38" s="534"/>
      <c r="O38" s="534"/>
      <c r="P38" s="534"/>
      <c r="Q38" s="534"/>
      <c r="R38" s="534"/>
    </row>
    <row r="39" spans="1:18" ht="30">
      <c r="A39" s="2"/>
      <c r="B39" s="116"/>
      <c r="C39" s="531" t="s">
        <v>677</v>
      </c>
      <c r="D39" s="479" t="s">
        <v>676</v>
      </c>
      <c r="E39" s="344" t="s">
        <v>105</v>
      </c>
      <c r="F39" s="102" t="s">
        <v>91</v>
      </c>
      <c r="G39" s="98">
        <f>$G$15</f>
        <v>60</v>
      </c>
      <c r="H39" s="98">
        <v>1</v>
      </c>
      <c r="I39" s="532">
        <f>VLOOKUP(D39,Aux_Custo_Mobiliários!$A$4:$E$10,5,0)</f>
        <v>277.39883333333336</v>
      </c>
      <c r="J39" s="103">
        <f>G39*H39*I39</f>
        <v>16643.93</v>
      </c>
      <c r="K39" s="2"/>
      <c r="L39" s="533"/>
      <c r="M39" s="534"/>
      <c r="N39" s="534"/>
      <c r="O39" s="534"/>
      <c r="P39" s="534"/>
      <c r="Q39" s="534"/>
      <c r="R39" s="534"/>
    </row>
    <row r="40" spans="1:18" ht="15" customHeight="1">
      <c r="A40" s="89"/>
      <c r="B40" s="130"/>
      <c r="C40" s="131"/>
      <c r="D40" s="132"/>
      <c r="E40" s="132"/>
      <c r="F40" s="133"/>
      <c r="G40" s="132"/>
      <c r="H40" s="132"/>
      <c r="I40" s="134"/>
      <c r="J40" s="135"/>
      <c r="K40" s="89"/>
    </row>
    <row r="41" spans="1:18" ht="30" customHeight="1">
      <c r="A41" s="89"/>
      <c r="B41" s="105"/>
      <c r="C41" s="106"/>
      <c r="D41" s="107"/>
      <c r="E41" s="662" t="s">
        <v>92</v>
      </c>
      <c r="F41" s="663"/>
      <c r="G41" s="663"/>
      <c r="H41" s="663"/>
      <c r="I41" s="664"/>
      <c r="J41" s="108">
        <f>SUM(J34:J39)</f>
        <v>391165.63500000001</v>
      </c>
    </row>
    <row r="42" spans="1:18" ht="30" customHeight="1">
      <c r="A42" s="89"/>
      <c r="B42" s="665" t="s">
        <v>93</v>
      </c>
      <c r="C42" s="701" t="s">
        <v>94</v>
      </c>
      <c r="D42" s="668" t="s">
        <v>45</v>
      </c>
      <c r="E42" s="668" t="s">
        <v>77</v>
      </c>
      <c r="F42" s="668" t="s">
        <v>7</v>
      </c>
      <c r="G42" s="668" t="s">
        <v>78</v>
      </c>
      <c r="H42" s="671" t="s">
        <v>79</v>
      </c>
      <c r="I42" s="668" t="s">
        <v>80</v>
      </c>
      <c r="J42" s="668" t="s">
        <v>81</v>
      </c>
    </row>
    <row r="43" spans="1:18" ht="30" customHeight="1">
      <c r="A43" s="89"/>
      <c r="B43" s="666"/>
      <c r="C43" s="702"/>
      <c r="D43" s="669"/>
      <c r="E43" s="670"/>
      <c r="F43" s="670"/>
      <c r="G43" s="670"/>
      <c r="H43" s="672"/>
      <c r="I43" s="670"/>
      <c r="J43" s="670"/>
    </row>
    <row r="44" spans="1:18" ht="28.9" customHeight="1">
      <c r="A44" s="89"/>
      <c r="B44" s="136" t="s">
        <v>95</v>
      </c>
      <c r="C44" s="110" t="s">
        <v>96</v>
      </c>
      <c r="D44" s="98"/>
      <c r="E44" s="138"/>
      <c r="F44" s="139"/>
      <c r="G44" s="140"/>
      <c r="H44" s="141"/>
      <c r="I44" s="142"/>
      <c r="J44" s="143"/>
    </row>
    <row r="45" spans="1:18" ht="19.899999999999999" customHeight="1">
      <c r="A45" s="89"/>
      <c r="B45" s="116"/>
      <c r="C45" s="101" t="s">
        <v>97</v>
      </c>
      <c r="D45" s="118" t="s">
        <v>459</v>
      </c>
      <c r="E45" s="125" t="s">
        <v>85</v>
      </c>
      <c r="F45" s="102" t="s">
        <v>91</v>
      </c>
      <c r="G45" s="98">
        <f>$G$14</f>
        <v>60</v>
      </c>
      <c r="H45" s="98">
        <f>SUMPRODUCT($E$14:$E$20,$F$14:$F$20)-H38</f>
        <v>4</v>
      </c>
      <c r="I45" s="145">
        <f>Aux_Custos_Gerais!$E$14</f>
        <v>197.1</v>
      </c>
      <c r="J45" s="103">
        <f>G45*H45*I45</f>
        <v>47304</v>
      </c>
      <c r="K45" s="89"/>
      <c r="L45" s="204"/>
    </row>
    <row r="46" spans="1:18" ht="15" customHeight="1">
      <c r="A46" s="89" t="s">
        <v>98</v>
      </c>
      <c r="B46" s="130"/>
      <c r="C46" s="130"/>
      <c r="D46" s="146"/>
      <c r="E46" s="146"/>
      <c r="F46" s="146"/>
      <c r="G46" s="132"/>
      <c r="H46" s="133"/>
      <c r="I46" s="147"/>
      <c r="J46" s="148"/>
    </row>
    <row r="47" spans="1:18" ht="30" customHeight="1">
      <c r="A47" s="89" t="s">
        <v>98</v>
      </c>
      <c r="B47" s="130"/>
      <c r="C47" s="149"/>
      <c r="D47" s="133"/>
      <c r="E47" s="662" t="s">
        <v>99</v>
      </c>
      <c r="F47" s="663"/>
      <c r="G47" s="663"/>
      <c r="H47" s="663"/>
      <c r="I47" s="664"/>
      <c r="J47" s="124">
        <f>SUM(J44:J46)</f>
        <v>47304</v>
      </c>
      <c r="L47" s="150"/>
    </row>
    <row r="48" spans="1:18" ht="30" customHeight="1">
      <c r="A48" s="89"/>
      <c r="B48" s="667" t="s">
        <v>100</v>
      </c>
      <c r="C48" s="667" t="s">
        <v>101</v>
      </c>
      <c r="D48" s="668" t="s">
        <v>45</v>
      </c>
      <c r="E48" s="668" t="s">
        <v>77</v>
      </c>
      <c r="F48" s="668" t="s">
        <v>7</v>
      </c>
      <c r="G48" s="668" t="s">
        <v>78</v>
      </c>
      <c r="H48" s="671" t="s">
        <v>79</v>
      </c>
      <c r="I48" s="668" t="s">
        <v>80</v>
      </c>
      <c r="J48" s="668" t="s">
        <v>81</v>
      </c>
    </row>
    <row r="49" spans="1:10" ht="19.899999999999999" customHeight="1">
      <c r="A49" s="89"/>
      <c r="B49" s="667"/>
      <c r="C49" s="667"/>
      <c r="D49" s="669"/>
      <c r="E49" s="670"/>
      <c r="F49" s="670"/>
      <c r="G49" s="670"/>
      <c r="H49" s="672"/>
      <c r="I49" s="670"/>
      <c r="J49" s="670"/>
    </row>
    <row r="50" spans="1:10" ht="30" customHeight="1">
      <c r="A50" s="89"/>
      <c r="B50" s="151" t="s">
        <v>102</v>
      </c>
      <c r="C50" s="152" t="s">
        <v>110</v>
      </c>
      <c r="D50" s="118"/>
      <c r="E50" s="153" t="s">
        <v>105</v>
      </c>
      <c r="F50" s="154" t="s">
        <v>106</v>
      </c>
      <c r="G50" s="98">
        <f>G14</f>
        <v>60</v>
      </c>
      <c r="H50" s="155">
        <v>36</v>
      </c>
      <c r="I50" s="126">
        <f>Aux_Diárias!F12</f>
        <v>335</v>
      </c>
      <c r="J50" s="103">
        <f>TRUNC(G50*H50*I50,2)</f>
        <v>723600</v>
      </c>
    </row>
    <row r="51" spans="1:10" ht="15" customHeight="1">
      <c r="A51" s="89" t="s">
        <v>98</v>
      </c>
      <c r="B51" s="130"/>
      <c r="C51" s="130"/>
      <c r="D51" s="132"/>
      <c r="E51" s="132"/>
      <c r="F51" s="132"/>
      <c r="G51" s="132"/>
      <c r="H51" s="133"/>
      <c r="I51" s="147"/>
      <c r="J51" s="148"/>
    </row>
    <row r="52" spans="1:10" ht="30" customHeight="1">
      <c r="A52" s="89"/>
      <c r="B52" s="130"/>
      <c r="C52" s="149"/>
      <c r="D52" s="133"/>
      <c r="E52" s="662" t="s">
        <v>111</v>
      </c>
      <c r="F52" s="663"/>
      <c r="G52" s="663"/>
      <c r="H52" s="663"/>
      <c r="I52" s="664"/>
      <c r="J52" s="124">
        <f>SUM(J50:J50)</f>
        <v>723600</v>
      </c>
    </row>
    <row r="53" spans="1:10" ht="30" customHeight="1">
      <c r="A53" s="89"/>
      <c r="B53" s="673" t="s">
        <v>112</v>
      </c>
      <c r="C53" s="156" t="s">
        <v>113</v>
      </c>
      <c r="D53" s="668" t="s">
        <v>45</v>
      </c>
      <c r="E53" s="668" t="s">
        <v>77</v>
      </c>
      <c r="F53" s="668" t="s">
        <v>7</v>
      </c>
      <c r="G53" s="668" t="s">
        <v>78</v>
      </c>
      <c r="H53" s="671" t="s">
        <v>79</v>
      </c>
      <c r="I53" s="668" t="s">
        <v>80</v>
      </c>
      <c r="J53" s="678" t="s">
        <v>81</v>
      </c>
    </row>
    <row r="54" spans="1:10" ht="30" customHeight="1">
      <c r="A54" s="89"/>
      <c r="B54" s="667"/>
      <c r="C54" s="157"/>
      <c r="D54" s="677"/>
      <c r="E54" s="670"/>
      <c r="F54" s="670"/>
      <c r="G54" s="670"/>
      <c r="H54" s="672"/>
      <c r="I54" s="670"/>
      <c r="J54" s="679"/>
    </row>
    <row r="55" spans="1:10" ht="30" customHeight="1">
      <c r="A55" s="89"/>
      <c r="B55" s="136" t="s">
        <v>114</v>
      </c>
      <c r="C55" s="158" t="s">
        <v>53</v>
      </c>
      <c r="D55" s="159"/>
      <c r="E55" s="160"/>
      <c r="F55" s="139"/>
      <c r="G55" s="140"/>
      <c r="H55" s="161"/>
      <c r="I55" s="162"/>
      <c r="J55" s="163"/>
    </row>
    <row r="56" spans="1:10" ht="30" customHeight="1">
      <c r="A56" s="89"/>
      <c r="B56" s="116"/>
      <c r="C56" s="117"/>
      <c r="D56" s="98"/>
      <c r="E56" s="164"/>
      <c r="F56" s="98"/>
      <c r="G56" s="98"/>
      <c r="H56" s="155"/>
      <c r="I56" s="126"/>
      <c r="J56" s="103"/>
    </row>
    <row r="57" spans="1:10" ht="15" customHeight="1">
      <c r="A57" s="89"/>
      <c r="B57" s="96"/>
      <c r="C57" s="165"/>
      <c r="D57" s="166"/>
      <c r="E57" s="164"/>
      <c r="F57" s="98"/>
      <c r="G57" s="98"/>
      <c r="H57" s="167"/>
      <c r="I57" s="168"/>
      <c r="J57" s="169"/>
    </row>
    <row r="58" spans="1:10" ht="30" customHeight="1">
      <c r="A58" s="89"/>
      <c r="B58" s="136" t="s">
        <v>115</v>
      </c>
      <c r="C58" s="170" t="s">
        <v>116</v>
      </c>
      <c r="D58" s="171"/>
      <c r="E58" s="139"/>
      <c r="F58" s="139"/>
      <c r="G58" s="140"/>
      <c r="H58" s="172"/>
      <c r="I58" s="173"/>
      <c r="J58" s="174"/>
    </row>
    <row r="59" spans="1:10" ht="30" customHeight="1">
      <c r="A59" s="89"/>
      <c r="B59" s="116"/>
      <c r="C59" s="117"/>
      <c r="D59" s="175"/>
      <c r="E59" s="98"/>
      <c r="F59" s="98"/>
      <c r="G59" s="98"/>
      <c r="H59" s="155"/>
      <c r="I59" s="126"/>
      <c r="J59" s="103"/>
    </row>
    <row r="60" spans="1:10" ht="15" customHeight="1">
      <c r="A60" s="89"/>
      <c r="B60" s="96"/>
      <c r="C60" s="176"/>
      <c r="D60" s="177"/>
      <c r="E60" s="178"/>
      <c r="F60" s="119"/>
      <c r="G60" s="119"/>
      <c r="H60" s="118"/>
      <c r="I60" s="179"/>
      <c r="J60" s="135"/>
    </row>
    <row r="61" spans="1:10" ht="30" customHeight="1">
      <c r="A61" s="89"/>
      <c r="B61" s="123"/>
      <c r="C61" s="73"/>
      <c r="D61" s="133"/>
      <c r="E61" s="180" t="s">
        <v>117</v>
      </c>
      <c r="F61" s="180"/>
      <c r="G61" s="180"/>
      <c r="H61" s="180"/>
      <c r="I61" s="181"/>
      <c r="J61" s="124">
        <f>SUM(J56:J60)</f>
        <v>0</v>
      </c>
    </row>
    <row r="62" spans="1:10" ht="30" customHeight="1">
      <c r="A62" s="89"/>
      <c r="B62" s="182" t="s">
        <v>118</v>
      </c>
      <c r="C62" s="183" t="s">
        <v>119</v>
      </c>
      <c r="D62" s="184" t="s">
        <v>120</v>
      </c>
      <c r="E62" s="680"/>
      <c r="F62" s="681"/>
      <c r="G62" s="681"/>
      <c r="H62" s="681"/>
      <c r="I62" s="682"/>
      <c r="J62" s="185">
        <f>SUM(J22,J29,J41,J47,J52,J61)</f>
        <v>7714926.4349999996</v>
      </c>
    </row>
    <row r="63" spans="1:10" ht="30" customHeight="1">
      <c r="A63" s="89"/>
      <c r="B63" s="186" t="s">
        <v>121</v>
      </c>
      <c r="C63" s="187" t="s">
        <v>122</v>
      </c>
      <c r="D63" s="188">
        <f>'Aux_Despesas Fiscais'!$F$23</f>
        <v>0.41739999999999999</v>
      </c>
      <c r="E63" s="662"/>
      <c r="F63" s="663"/>
      <c r="G63" s="663"/>
      <c r="H63" s="663"/>
      <c r="I63" s="664"/>
      <c r="J63" s="189">
        <f>TRUNC($J$62*$D$63,2)</f>
        <v>3220210.29</v>
      </c>
    </row>
    <row r="64" spans="1:10" ht="30" customHeight="1">
      <c r="A64" s="89"/>
      <c r="B64" s="186" t="s">
        <v>123</v>
      </c>
      <c r="C64" s="187" t="s">
        <v>124</v>
      </c>
      <c r="D64" s="184" t="s">
        <v>125</v>
      </c>
      <c r="E64" s="662"/>
      <c r="F64" s="663"/>
      <c r="G64" s="663"/>
      <c r="H64" s="663"/>
      <c r="I64" s="664"/>
      <c r="J64" s="189">
        <f>TRUNC(SUM(J62,J63),2)</f>
        <v>10935136.720000001</v>
      </c>
    </row>
    <row r="65" spans="1:11" ht="30" customHeight="1">
      <c r="A65" s="89"/>
      <c r="B65" s="186" t="s">
        <v>126</v>
      </c>
      <c r="C65" s="662" t="s">
        <v>127</v>
      </c>
      <c r="D65" s="663"/>
      <c r="E65" s="663"/>
      <c r="F65" s="663"/>
      <c r="G65" s="663"/>
      <c r="H65" s="663"/>
      <c r="I65" s="664"/>
      <c r="J65" s="189">
        <f>TRUNC(J64/$G$14,2)</f>
        <v>182252.27</v>
      </c>
    </row>
    <row r="66" spans="1:11" s="201" customFormat="1" ht="12" customHeight="1">
      <c r="A66" s="196"/>
      <c r="B66" s="197"/>
      <c r="C66" s="197"/>
      <c r="D66" s="198"/>
      <c r="E66" s="199"/>
      <c r="F66" s="199"/>
      <c r="G66" s="199"/>
      <c r="H66" s="199"/>
      <c r="I66" s="199"/>
      <c r="J66" s="200"/>
    </row>
    <row r="67" spans="1:11" ht="12.75" customHeight="1">
      <c r="A67" s="89"/>
      <c r="B67" s="89"/>
      <c r="C67" s="89"/>
      <c r="D67" s="202"/>
      <c r="E67" s="89"/>
      <c r="F67" s="89"/>
      <c r="G67" s="89"/>
      <c r="H67" s="89"/>
      <c r="I67" s="203"/>
      <c r="J67" s="203"/>
    </row>
    <row r="68" spans="1:11" ht="12.75" customHeight="1">
      <c r="A68" s="89"/>
      <c r="B68" s="89"/>
      <c r="C68" s="89"/>
      <c r="D68" s="202"/>
      <c r="E68" s="89"/>
      <c r="F68" s="89"/>
      <c r="G68" s="89"/>
      <c r="H68" s="89"/>
      <c r="I68" s="203"/>
      <c r="J68" s="203"/>
      <c r="K68" s="89"/>
    </row>
    <row r="69" spans="1:11" ht="12.75" customHeight="1">
      <c r="A69" s="676"/>
      <c r="B69" s="676"/>
      <c r="C69" s="676"/>
      <c r="D69" s="676"/>
      <c r="E69" s="676"/>
      <c r="F69" s="676"/>
      <c r="G69" s="676"/>
      <c r="H69" s="676"/>
      <c r="I69" s="676"/>
      <c r="J69" s="676"/>
      <c r="K69" s="676"/>
    </row>
    <row r="1010" spans="2:2" ht="15" hidden="1" customHeight="1">
      <c r="B1010">
        <v>1371932</v>
      </c>
    </row>
  </sheetData>
  <mergeCells count="67">
    <mergeCell ref="A69:K69"/>
    <mergeCell ref="J53:J54"/>
    <mergeCell ref="E62:I62"/>
    <mergeCell ref="E63:I63"/>
    <mergeCell ref="E64:I64"/>
    <mergeCell ref="C65:D65"/>
    <mergeCell ref="E65:I65"/>
    <mergeCell ref="E52:I52"/>
    <mergeCell ref="B53:B54"/>
    <mergeCell ref="D53:D54"/>
    <mergeCell ref="E53:E54"/>
    <mergeCell ref="F53:F54"/>
    <mergeCell ref="G53:G54"/>
    <mergeCell ref="H53:H54"/>
    <mergeCell ref="I53:I54"/>
    <mergeCell ref="J42:J43"/>
    <mergeCell ref="E47:I47"/>
    <mergeCell ref="B48:B49"/>
    <mergeCell ref="C48:C49"/>
    <mergeCell ref="D48:D49"/>
    <mergeCell ref="E48:E49"/>
    <mergeCell ref="F48:F49"/>
    <mergeCell ref="G48:G49"/>
    <mergeCell ref="H48:H49"/>
    <mergeCell ref="I48:I49"/>
    <mergeCell ref="J48:J49"/>
    <mergeCell ref="E41:I41"/>
    <mergeCell ref="B42:B43"/>
    <mergeCell ref="C42:C43"/>
    <mergeCell ref="D42:D43"/>
    <mergeCell ref="E42:E43"/>
    <mergeCell ref="F42:F43"/>
    <mergeCell ref="G42:G43"/>
    <mergeCell ref="H42:H43"/>
    <mergeCell ref="I42:I43"/>
    <mergeCell ref="J23:J24"/>
    <mergeCell ref="E29:I29"/>
    <mergeCell ref="B31:B32"/>
    <mergeCell ref="C31:C32"/>
    <mergeCell ref="D31:D32"/>
    <mergeCell ref="E31:E32"/>
    <mergeCell ref="F31:F32"/>
    <mergeCell ref="G31:G32"/>
    <mergeCell ref="H31:H32"/>
    <mergeCell ref="I31:I32"/>
    <mergeCell ref="J31:J32"/>
    <mergeCell ref="E22:I22"/>
    <mergeCell ref="B23:B24"/>
    <mergeCell ref="C23:C24"/>
    <mergeCell ref="D23:D24"/>
    <mergeCell ref="E23:E24"/>
    <mergeCell ref="F23:F24"/>
    <mergeCell ref="G23:G24"/>
    <mergeCell ref="H23:H24"/>
    <mergeCell ref="I23:I24"/>
    <mergeCell ref="B7:H8"/>
    <mergeCell ref="I7:J7"/>
    <mergeCell ref="I8:J8"/>
    <mergeCell ref="B9:J9"/>
    <mergeCell ref="B10:C11"/>
    <mergeCell ref="D10:D11"/>
    <mergeCell ref="E10:E11"/>
    <mergeCell ref="F10:F11"/>
    <mergeCell ref="G10:G11"/>
    <mergeCell ref="H10:H11"/>
    <mergeCell ref="I10:I11"/>
    <mergeCell ref="J10:J11"/>
  </mergeCells>
  <printOptions horizontalCentered="1"/>
  <pageMargins left="0.51181102362204722" right="0.51181102362204722" top="0.31496062992125984" bottom="0.31496062992125984" header="0.31496062992125984" footer="0.31496062992125984"/>
  <pageSetup paperSize="9" scale="35" fitToWidth="0" orientation="landscape" r:id="rId1"/>
  <rowBreaks count="1" manualBreakCount="1">
    <brk id="70" min="1" max="10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Planilha9">
    <tabColor theme="4" tint="0.59999389629810485"/>
    <pageSetUpPr fitToPage="1"/>
  </sheetPr>
  <dimension ref="A3:R1004"/>
  <sheetViews>
    <sheetView view="pageBreakPreview" topLeftCell="A3" zoomScale="70" zoomScaleNormal="70" zoomScaleSheetLayoutView="70" workbookViewId="0">
      <selection activeCell="C17" sqref="C17"/>
    </sheetView>
  </sheetViews>
  <sheetFormatPr defaultColWidth="14.42578125" defaultRowHeight="0" customHeight="1" zeroHeight="1" outlineLevelRow="6"/>
  <cols>
    <col min="1" max="1" width="3.7109375" customWidth="1"/>
    <col min="2" max="2" width="9.7109375" customWidth="1"/>
    <col min="3" max="3" width="54.28515625" customWidth="1"/>
    <col min="4" max="4" width="24.5703125" style="88" customWidth="1"/>
    <col min="5" max="8" width="18.7109375" customWidth="1"/>
    <col min="9" max="9" width="21" customWidth="1"/>
    <col min="10" max="10" width="24.7109375" customWidth="1"/>
    <col min="11" max="11" width="3.42578125" customWidth="1"/>
    <col min="12" max="12" width="14.42578125" customWidth="1"/>
    <col min="13" max="13" width="17.5703125" customWidth="1"/>
  </cols>
  <sheetData>
    <row r="3" spans="2:10" ht="25.15" customHeight="1">
      <c r="C3" s="76"/>
      <c r="D3" s="87"/>
      <c r="E3" s="76"/>
      <c r="F3" s="76"/>
      <c r="G3" s="76"/>
      <c r="H3" s="76"/>
      <c r="I3" s="76"/>
      <c r="J3" s="76"/>
    </row>
    <row r="4" spans="2:10" ht="25.15" customHeight="1">
      <c r="C4" s="76"/>
      <c r="D4" s="87"/>
      <c r="E4" s="76"/>
      <c r="F4" s="76"/>
      <c r="G4" s="76"/>
      <c r="H4" s="76"/>
      <c r="I4" s="76"/>
      <c r="J4" s="76"/>
    </row>
    <row r="5" spans="2:10" ht="25.15" customHeight="1">
      <c r="C5" s="76"/>
      <c r="D5" s="87"/>
      <c r="E5" s="76"/>
      <c r="F5" s="76"/>
      <c r="G5" s="76"/>
      <c r="H5" s="76"/>
      <c r="I5" s="76"/>
      <c r="J5" s="76"/>
    </row>
    <row r="6" spans="2:10" ht="10.9" customHeight="1"/>
    <row r="7" spans="2:10" ht="15" customHeight="1">
      <c r="B7" s="651" t="s">
        <v>43</v>
      </c>
      <c r="C7" s="651"/>
      <c r="D7" s="651"/>
      <c r="E7" s="651"/>
      <c r="F7" s="651"/>
      <c r="G7" s="651"/>
      <c r="H7" s="651"/>
      <c r="I7" s="652" t="s">
        <v>44</v>
      </c>
      <c r="J7" s="652"/>
    </row>
    <row r="8" spans="2:10" ht="15" customHeight="1">
      <c r="B8" s="651"/>
      <c r="C8" s="651"/>
      <c r="D8" s="651"/>
      <c r="E8" s="651"/>
      <c r="F8" s="651"/>
      <c r="G8" s="651"/>
      <c r="H8" s="651"/>
      <c r="I8" s="653">
        <f>RESUMO!$H$9</f>
        <v>45931</v>
      </c>
      <c r="J8" s="653"/>
    </row>
    <row r="9" spans="2:10" ht="40.15" customHeight="1">
      <c r="B9" s="654" t="str">
        <f>RESUMO!B10&amp;" 0"&amp;RESUMO!B18&amp;" - "&amp;RESUMO!C18</f>
        <v>PRODUTO 06 - Apoio à Comunicação Social</v>
      </c>
      <c r="C9" s="654"/>
      <c r="D9" s="654"/>
      <c r="E9" s="654"/>
      <c r="F9" s="654"/>
      <c r="G9" s="654"/>
      <c r="H9" s="654"/>
      <c r="I9" s="654"/>
      <c r="J9" s="654"/>
    </row>
    <row r="10" spans="2:10" ht="30" customHeight="1">
      <c r="B10" s="655" t="s">
        <v>5</v>
      </c>
      <c r="C10" s="656"/>
      <c r="D10" s="659" t="s">
        <v>45</v>
      </c>
      <c r="E10" s="659" t="s">
        <v>46</v>
      </c>
      <c r="F10" s="659" t="s">
        <v>47</v>
      </c>
      <c r="G10" s="659" t="s">
        <v>48</v>
      </c>
      <c r="H10" s="659" t="s">
        <v>49</v>
      </c>
      <c r="I10" s="659" t="s">
        <v>50</v>
      </c>
      <c r="J10" s="659" t="s">
        <v>51</v>
      </c>
    </row>
    <row r="11" spans="2:10" ht="30" customHeight="1">
      <c r="B11" s="657"/>
      <c r="C11" s="658"/>
      <c r="D11" s="660"/>
      <c r="E11" s="661"/>
      <c r="F11" s="661"/>
      <c r="G11" s="661"/>
      <c r="H11" s="661"/>
      <c r="I11" s="661"/>
      <c r="J11" s="661"/>
    </row>
    <row r="12" spans="2:10" ht="30" customHeight="1">
      <c r="B12" s="90" t="s">
        <v>52</v>
      </c>
      <c r="C12" s="91" t="s">
        <v>53</v>
      </c>
      <c r="D12" s="92"/>
      <c r="E12" s="93"/>
      <c r="F12" s="93"/>
      <c r="G12" s="93"/>
      <c r="H12" s="93"/>
      <c r="I12" s="94"/>
      <c r="J12" s="95"/>
    </row>
    <row r="13" spans="2:10" ht="30" customHeight="1" outlineLevel="5">
      <c r="B13" s="96" t="s">
        <v>54</v>
      </c>
      <c r="C13" s="97" t="s">
        <v>55</v>
      </c>
      <c r="D13" s="98"/>
      <c r="E13" s="98"/>
      <c r="F13" s="98"/>
      <c r="G13" s="98"/>
      <c r="H13" s="98"/>
      <c r="I13" s="99"/>
      <c r="J13" s="100"/>
    </row>
    <row r="14" spans="2:10" ht="19.899999999999999" customHeight="1" outlineLevel="5">
      <c r="B14" s="96"/>
      <c r="C14" s="101" t="s">
        <v>765</v>
      </c>
      <c r="D14" s="98" t="s">
        <v>354</v>
      </c>
      <c r="E14" s="98">
        <v>1</v>
      </c>
      <c r="F14" s="102">
        <v>1</v>
      </c>
      <c r="G14" s="98">
        <v>60</v>
      </c>
      <c r="H14" s="98">
        <f>E14*F14*G14</f>
        <v>60</v>
      </c>
      <c r="I14" s="103">
        <f>_xlfn.XLOOKUP(D14,'Aux_Custo Mão de Obra - FGV'!A:A,'Aux_Custo Mão de Obra - FGV'!Y:Y)</f>
        <v>9101.42</v>
      </c>
      <c r="J14" s="103">
        <f>TRUNC(I14*H14,2)</f>
        <v>546085.19999999995</v>
      </c>
    </row>
    <row r="15" spans="2:10" ht="15" customHeight="1" outlineLevel="5">
      <c r="B15" s="96"/>
      <c r="C15" s="97"/>
      <c r="D15" s="98"/>
      <c r="E15" s="98"/>
      <c r="F15" s="98"/>
      <c r="G15" s="98"/>
      <c r="H15" s="98"/>
      <c r="I15" s="104"/>
      <c r="J15" s="100"/>
    </row>
    <row r="16" spans="2:10" ht="30" customHeight="1" outlineLevel="5">
      <c r="B16" s="96" t="s">
        <v>61</v>
      </c>
      <c r="C16" s="97" t="s">
        <v>62</v>
      </c>
      <c r="D16" s="98"/>
      <c r="E16" s="98"/>
      <c r="F16" s="98"/>
      <c r="G16" s="98"/>
      <c r="H16" s="98"/>
      <c r="I16" s="104"/>
      <c r="J16" s="100"/>
    </row>
    <row r="17" spans="2:12" ht="19.899999999999999" customHeight="1" outlineLevel="5">
      <c r="B17" s="96"/>
      <c r="C17" s="101" t="s">
        <v>159</v>
      </c>
      <c r="D17" s="98" t="s">
        <v>138</v>
      </c>
      <c r="E17" s="98">
        <v>1</v>
      </c>
      <c r="F17" s="102">
        <v>1</v>
      </c>
      <c r="G17" s="98">
        <f>$G$14</f>
        <v>60</v>
      </c>
      <c r="H17" s="98">
        <f>E17*F17*G17</f>
        <v>60</v>
      </c>
      <c r="I17" s="103">
        <f>_xlfn.XLOOKUP(D17,'Aux_Custo Mão de Obra - FGV'!A:A,'Aux_Custo Mão de Obra - FGV'!Y:Y)</f>
        <v>6445.47</v>
      </c>
      <c r="J17" s="103">
        <f>TRUNC(I17*H17,2)</f>
        <v>386728.2</v>
      </c>
      <c r="K17" s="89"/>
    </row>
    <row r="18" spans="2:12" ht="19.899999999999999" customHeight="1" outlineLevel="5">
      <c r="B18" s="96"/>
      <c r="C18" s="101"/>
      <c r="D18" s="98"/>
      <c r="E18" s="98"/>
      <c r="F18" s="102"/>
      <c r="G18" s="98"/>
      <c r="H18" s="98"/>
      <c r="I18" s="103"/>
      <c r="J18" s="103"/>
      <c r="K18" s="89"/>
    </row>
    <row r="19" spans="2:12" ht="30" customHeight="1">
      <c r="B19" s="105"/>
      <c r="C19" s="106"/>
      <c r="D19" s="107"/>
      <c r="E19" s="662" t="s">
        <v>68</v>
      </c>
      <c r="F19" s="663"/>
      <c r="G19" s="663"/>
      <c r="H19" s="663"/>
      <c r="I19" s="664"/>
      <c r="J19" s="108">
        <f>SUM(J14:J18)</f>
        <v>932813.39999999991</v>
      </c>
      <c r="K19" s="89"/>
    </row>
    <row r="20" spans="2:12" ht="30" customHeight="1">
      <c r="B20" s="665" t="s">
        <v>69</v>
      </c>
      <c r="C20" s="667" t="s">
        <v>70</v>
      </c>
      <c r="D20" s="668" t="s">
        <v>45</v>
      </c>
      <c r="E20" s="668" t="s">
        <v>46</v>
      </c>
      <c r="F20" s="668" t="s">
        <v>47</v>
      </c>
      <c r="G20" s="668" t="s">
        <v>48</v>
      </c>
      <c r="H20" s="668" t="s">
        <v>49</v>
      </c>
      <c r="I20" s="668" t="s">
        <v>50</v>
      </c>
      <c r="J20" s="659" t="s">
        <v>51</v>
      </c>
      <c r="K20" s="89"/>
    </row>
    <row r="21" spans="2:12" ht="30" customHeight="1">
      <c r="B21" s="666"/>
      <c r="C21" s="667"/>
      <c r="D21" s="669"/>
      <c r="E21" s="670"/>
      <c r="F21" s="670"/>
      <c r="G21" s="670"/>
      <c r="H21" s="670"/>
      <c r="I21" s="670"/>
      <c r="J21" s="661"/>
      <c r="K21" s="89"/>
    </row>
    <row r="22" spans="2:12" ht="30" customHeight="1" outlineLevel="6">
      <c r="B22" s="109" t="s">
        <v>71</v>
      </c>
      <c r="C22" s="110" t="s">
        <v>72</v>
      </c>
      <c r="D22" s="111"/>
      <c r="E22" s="112"/>
      <c r="F22" s="113"/>
      <c r="G22" s="112"/>
      <c r="H22" s="112"/>
      <c r="I22" s="114"/>
      <c r="J22" s="115"/>
      <c r="K22" s="89"/>
    </row>
    <row r="23" spans="2:12" ht="19.899999999999999" customHeight="1" outlineLevel="6">
      <c r="B23" s="116"/>
      <c r="C23" s="117" t="s">
        <v>134</v>
      </c>
      <c r="D23" s="118" t="s">
        <v>73</v>
      </c>
      <c r="E23" s="98">
        <v>1</v>
      </c>
      <c r="F23" s="102">
        <v>1</v>
      </c>
      <c r="G23" s="98">
        <f>$G$14</f>
        <v>60</v>
      </c>
      <c r="H23" s="98">
        <f>E23*F23*G23</f>
        <v>60</v>
      </c>
      <c r="I23" s="103">
        <f>VLOOKUP(D23,Aux_Custo_Veículos!$A$3:$G$7,7,FALSE)</f>
        <v>3860.57</v>
      </c>
      <c r="J23" s="103">
        <f>TRUNC(I23*H23,2)</f>
        <v>231634.2</v>
      </c>
      <c r="K23" s="89"/>
    </row>
    <row r="24" spans="2:12" ht="15" customHeight="1" outlineLevel="6">
      <c r="B24" s="116"/>
      <c r="C24" s="97"/>
      <c r="D24" s="98"/>
      <c r="E24" s="119"/>
      <c r="F24" s="102"/>
      <c r="G24" s="120"/>
      <c r="H24" s="120"/>
      <c r="I24" s="121"/>
      <c r="J24" s="122"/>
      <c r="K24" s="89"/>
    </row>
    <row r="25" spans="2:12" ht="30" customHeight="1" outlineLevel="5">
      <c r="B25" s="123"/>
      <c r="C25" s="106"/>
      <c r="D25" s="107"/>
      <c r="E25" s="662" t="s">
        <v>74</v>
      </c>
      <c r="F25" s="663"/>
      <c r="G25" s="663"/>
      <c r="H25" s="663"/>
      <c r="I25" s="664"/>
      <c r="J25" s="124">
        <f>SUM(J23:J23)</f>
        <v>231634.2</v>
      </c>
      <c r="K25" s="89"/>
    </row>
    <row r="26" spans="2:12" ht="30" customHeight="1">
      <c r="B26" s="665" t="s">
        <v>75</v>
      </c>
      <c r="C26" s="667" t="s">
        <v>76</v>
      </c>
      <c r="D26" s="668" t="s">
        <v>45</v>
      </c>
      <c r="E26" s="668" t="s">
        <v>77</v>
      </c>
      <c r="F26" s="668" t="s">
        <v>7</v>
      </c>
      <c r="G26" s="668" t="s">
        <v>78</v>
      </c>
      <c r="H26" s="671" t="s">
        <v>79</v>
      </c>
      <c r="I26" s="668" t="s">
        <v>80</v>
      </c>
      <c r="J26" s="668" t="s">
        <v>81</v>
      </c>
      <c r="K26" s="89"/>
    </row>
    <row r="27" spans="2:12" ht="30" customHeight="1">
      <c r="B27" s="666"/>
      <c r="C27" s="667"/>
      <c r="D27" s="669"/>
      <c r="E27" s="670"/>
      <c r="F27" s="670"/>
      <c r="G27" s="670"/>
      <c r="H27" s="672"/>
      <c r="I27" s="670"/>
      <c r="J27" s="670"/>
      <c r="K27" s="89"/>
    </row>
    <row r="28" spans="2:12" ht="30" customHeight="1">
      <c r="B28" s="109" t="s">
        <v>82</v>
      </c>
      <c r="C28" s="110" t="s">
        <v>83</v>
      </c>
      <c r="D28" s="111"/>
      <c r="E28" s="112"/>
      <c r="F28" s="113"/>
      <c r="G28" s="112"/>
      <c r="H28" s="112"/>
      <c r="I28" s="114"/>
      <c r="J28" s="115"/>
      <c r="K28" s="89"/>
      <c r="L28" s="204"/>
    </row>
    <row r="29" spans="2:12" ht="19.899999999999999" customHeight="1">
      <c r="B29" s="116"/>
      <c r="C29" s="117" t="s">
        <v>693</v>
      </c>
      <c r="D29" s="118" t="s">
        <v>84</v>
      </c>
      <c r="E29" s="125" t="s">
        <v>85</v>
      </c>
      <c r="F29" s="102" t="s">
        <v>86</v>
      </c>
      <c r="G29" s="98">
        <f>$G$14</f>
        <v>60</v>
      </c>
      <c r="H29" s="98">
        <f>(57.95/2)+(4.5*(SUMPRODUCT($E$14:$E$17,$F$14:$F$17)))</f>
        <v>37.975000000000001</v>
      </c>
      <c r="I29" s="126">
        <f>Aux_Custos_Gerais!$E$5</f>
        <v>51.03</v>
      </c>
      <c r="J29" s="103">
        <f>TRUNC(G29*H29*I29,2)</f>
        <v>116271.85</v>
      </c>
      <c r="K29" s="89"/>
      <c r="L29" s="204"/>
    </row>
    <row r="30" spans="2:12" ht="15" customHeight="1">
      <c r="B30" s="96"/>
      <c r="C30" s="97"/>
      <c r="D30" s="98"/>
      <c r="E30" s="98"/>
      <c r="F30" s="98"/>
      <c r="G30" s="98"/>
      <c r="H30" s="98"/>
      <c r="I30" s="99"/>
      <c r="J30" s="100"/>
      <c r="K30" s="89"/>
      <c r="L30" s="129"/>
    </row>
    <row r="31" spans="2:12" ht="30" customHeight="1">
      <c r="B31" s="109" t="s">
        <v>87</v>
      </c>
      <c r="C31" s="110" t="s">
        <v>88</v>
      </c>
      <c r="D31" s="98"/>
      <c r="E31" s="128"/>
      <c r="F31" s="128"/>
      <c r="G31" s="128"/>
      <c r="H31" s="128"/>
      <c r="I31" s="99"/>
      <c r="J31" s="100"/>
      <c r="K31" s="89"/>
      <c r="L31" s="129"/>
    </row>
    <row r="32" spans="2:12" ht="19.899999999999999" customHeight="1">
      <c r="B32" s="116"/>
      <c r="C32" s="117" t="s">
        <v>89</v>
      </c>
      <c r="D32" s="98" t="s">
        <v>90</v>
      </c>
      <c r="E32" s="125" t="s">
        <v>85</v>
      </c>
      <c r="F32" s="102" t="s">
        <v>91</v>
      </c>
      <c r="G32" s="98">
        <f>$G$14</f>
        <v>60</v>
      </c>
      <c r="H32" s="98">
        <f>SUMPRODUCT($E$14:$E$17,$F$14:$F$17)</f>
        <v>2</v>
      </c>
      <c r="I32" s="126">
        <f>Aux_Custos_Gerais!$E$7</f>
        <v>481.81</v>
      </c>
      <c r="J32" s="103">
        <f>TRUNC(G32*H32*I32,2)</f>
        <v>57817.2</v>
      </c>
      <c r="K32" s="89"/>
    </row>
    <row r="33" spans="1:18" ht="15">
      <c r="A33" s="2"/>
      <c r="B33" s="116"/>
      <c r="C33" s="531"/>
      <c r="D33" s="479"/>
      <c r="E33" s="344"/>
      <c r="F33" s="102"/>
      <c r="G33" s="98"/>
      <c r="H33" s="98"/>
      <c r="I33" s="532"/>
      <c r="J33" s="103"/>
      <c r="K33" s="2"/>
      <c r="L33" s="533"/>
      <c r="M33" s="534"/>
      <c r="N33" s="534"/>
      <c r="O33" s="534"/>
      <c r="P33" s="534"/>
      <c r="Q33" s="534"/>
      <c r="R33" s="534"/>
    </row>
    <row r="34" spans="1:18" ht="15" customHeight="1">
      <c r="A34" s="89"/>
      <c r="B34" s="130"/>
      <c r="C34" s="131"/>
      <c r="D34" s="132"/>
      <c r="E34" s="132"/>
      <c r="F34" s="133"/>
      <c r="G34" s="132"/>
      <c r="H34" s="132"/>
      <c r="I34" s="134"/>
      <c r="J34" s="135"/>
      <c r="K34" s="89"/>
    </row>
    <row r="35" spans="1:18" ht="30" customHeight="1">
      <c r="A35" s="89"/>
      <c r="B35" s="105"/>
      <c r="C35" s="106"/>
      <c r="D35" s="107"/>
      <c r="E35" s="662" t="s">
        <v>92</v>
      </c>
      <c r="F35" s="663"/>
      <c r="G35" s="663"/>
      <c r="H35" s="663"/>
      <c r="I35" s="664"/>
      <c r="J35" s="108">
        <f>SUM(J29:J33)</f>
        <v>174089.05</v>
      </c>
    </row>
    <row r="36" spans="1:18" ht="30" customHeight="1">
      <c r="A36" s="89"/>
      <c r="B36" s="665" t="s">
        <v>93</v>
      </c>
      <c r="C36" s="673" t="s">
        <v>94</v>
      </c>
      <c r="D36" s="674"/>
      <c r="E36" s="668" t="s">
        <v>77</v>
      </c>
      <c r="F36" s="668" t="s">
        <v>7</v>
      </c>
      <c r="G36" s="668" t="s">
        <v>78</v>
      </c>
      <c r="H36" s="671" t="s">
        <v>79</v>
      </c>
      <c r="I36" s="668" t="s">
        <v>80</v>
      </c>
      <c r="J36" s="668" t="s">
        <v>81</v>
      </c>
    </row>
    <row r="37" spans="1:18" ht="30" customHeight="1">
      <c r="A37" s="89"/>
      <c r="B37" s="666"/>
      <c r="C37" s="667"/>
      <c r="D37" s="675"/>
      <c r="E37" s="670"/>
      <c r="F37" s="670"/>
      <c r="G37" s="670"/>
      <c r="H37" s="672"/>
      <c r="I37" s="670"/>
      <c r="J37" s="670"/>
    </row>
    <row r="38" spans="1:18" ht="28.9" customHeight="1">
      <c r="A38" s="89"/>
      <c r="B38" s="136" t="s">
        <v>95</v>
      </c>
      <c r="C38" s="136" t="s">
        <v>96</v>
      </c>
      <c r="D38" s="137"/>
      <c r="E38" s="138"/>
      <c r="F38" s="139"/>
      <c r="G38" s="140"/>
      <c r="H38" s="141"/>
      <c r="I38" s="142"/>
      <c r="J38" s="143"/>
      <c r="L38" s="204"/>
    </row>
    <row r="39" spans="1:18" ht="19.899999999999999" customHeight="1">
      <c r="A39" s="89"/>
      <c r="B39" s="116"/>
      <c r="C39" s="101" t="s">
        <v>97</v>
      </c>
      <c r="D39" s="98" t="s">
        <v>459</v>
      </c>
      <c r="E39" s="125" t="s">
        <v>85</v>
      </c>
      <c r="F39" s="102" t="s">
        <v>91</v>
      </c>
      <c r="G39" s="98">
        <f>$G$14</f>
        <v>60</v>
      </c>
      <c r="H39" s="98">
        <f>SUMPRODUCT($E$14:$E$17,$F$14:$F$17)</f>
        <v>2</v>
      </c>
      <c r="I39" s="145">
        <f>Aux_Custos_Gerais!$E$14</f>
        <v>197.1</v>
      </c>
      <c r="J39" s="103">
        <f>TRUNC(G39*H39*I39,2)</f>
        <v>23652</v>
      </c>
      <c r="K39" s="89"/>
      <c r="L39" s="204"/>
    </row>
    <row r="40" spans="1:18" ht="15" customHeight="1">
      <c r="A40" s="89" t="s">
        <v>98</v>
      </c>
      <c r="B40" s="130"/>
      <c r="C40" s="130"/>
      <c r="D40" s="133"/>
      <c r="E40" s="146"/>
      <c r="F40" s="146"/>
      <c r="G40" s="132"/>
      <c r="H40" s="133"/>
      <c r="I40" s="147"/>
      <c r="J40" s="148"/>
    </row>
    <row r="41" spans="1:18" ht="30" customHeight="1">
      <c r="A41" s="89" t="s">
        <v>98</v>
      </c>
      <c r="B41" s="130"/>
      <c r="C41" s="149"/>
      <c r="D41" s="133"/>
      <c r="E41" s="662" t="s">
        <v>99</v>
      </c>
      <c r="F41" s="663"/>
      <c r="G41" s="663"/>
      <c r="H41" s="663"/>
      <c r="I41" s="664"/>
      <c r="J41" s="124">
        <f>SUM(J38:J40)</f>
        <v>23652</v>
      </c>
      <c r="L41" s="150"/>
    </row>
    <row r="42" spans="1:18" ht="30" customHeight="1">
      <c r="A42" s="89"/>
      <c r="B42" s="667" t="s">
        <v>100</v>
      </c>
      <c r="C42" s="667" t="s">
        <v>101</v>
      </c>
      <c r="D42" s="668" t="s">
        <v>45</v>
      </c>
      <c r="E42" s="668" t="s">
        <v>77</v>
      </c>
      <c r="F42" s="668" t="s">
        <v>7</v>
      </c>
      <c r="G42" s="668" t="s">
        <v>78</v>
      </c>
      <c r="H42" s="671" t="s">
        <v>79</v>
      </c>
      <c r="I42" s="668" t="s">
        <v>80</v>
      </c>
      <c r="J42" s="668" t="s">
        <v>81</v>
      </c>
    </row>
    <row r="43" spans="1:18" ht="19.899999999999999" customHeight="1">
      <c r="A43" s="89"/>
      <c r="B43" s="667"/>
      <c r="C43" s="667"/>
      <c r="D43" s="669"/>
      <c r="E43" s="670"/>
      <c r="F43" s="670"/>
      <c r="G43" s="670"/>
      <c r="H43" s="672"/>
      <c r="I43" s="670"/>
      <c r="J43" s="670"/>
    </row>
    <row r="44" spans="1:18" ht="30" customHeight="1">
      <c r="A44" s="89"/>
      <c r="B44" s="151" t="s">
        <v>102</v>
      </c>
      <c r="C44" s="152" t="s">
        <v>110</v>
      </c>
      <c r="D44" s="118"/>
      <c r="E44" s="153" t="s">
        <v>105</v>
      </c>
      <c r="F44" s="154" t="s">
        <v>106</v>
      </c>
      <c r="G44" s="98">
        <f>$G$14</f>
        <v>60</v>
      </c>
      <c r="H44" s="155">
        <v>12</v>
      </c>
      <c r="I44" s="126">
        <f>Aux_Diárias!F12</f>
        <v>335</v>
      </c>
      <c r="J44" s="103">
        <f>TRUNC(G44*H44*I44,2)</f>
        <v>241200</v>
      </c>
    </row>
    <row r="45" spans="1:18" ht="15" customHeight="1">
      <c r="A45" s="89" t="s">
        <v>98</v>
      </c>
      <c r="B45" s="130"/>
      <c r="C45" s="130"/>
      <c r="D45" s="132"/>
      <c r="E45" s="132"/>
      <c r="F45" s="132"/>
      <c r="G45" s="132"/>
      <c r="H45" s="133"/>
      <c r="I45" s="147"/>
      <c r="J45" s="148"/>
    </row>
    <row r="46" spans="1:18" ht="30" customHeight="1">
      <c r="A46" s="89"/>
      <c r="B46" s="130"/>
      <c r="C46" s="149"/>
      <c r="D46" s="133"/>
      <c r="E46" s="662" t="s">
        <v>111</v>
      </c>
      <c r="F46" s="663"/>
      <c r="G46" s="663"/>
      <c r="H46" s="663"/>
      <c r="I46" s="664"/>
      <c r="J46" s="124">
        <f>SUM(J44:J44)</f>
        <v>241200</v>
      </c>
    </row>
    <row r="47" spans="1:18" ht="30" customHeight="1">
      <c r="A47" s="89"/>
      <c r="B47" s="673" t="s">
        <v>112</v>
      </c>
      <c r="C47" s="156" t="s">
        <v>113</v>
      </c>
      <c r="D47" s="668" t="s">
        <v>45</v>
      </c>
      <c r="E47" s="668" t="s">
        <v>77</v>
      </c>
      <c r="F47" s="668" t="s">
        <v>7</v>
      </c>
      <c r="G47" s="668" t="s">
        <v>78</v>
      </c>
      <c r="H47" s="671" t="s">
        <v>79</v>
      </c>
      <c r="I47" s="668" t="s">
        <v>80</v>
      </c>
      <c r="J47" s="678" t="s">
        <v>81</v>
      </c>
    </row>
    <row r="48" spans="1:18" ht="30" customHeight="1">
      <c r="A48" s="89"/>
      <c r="B48" s="667"/>
      <c r="C48" s="157"/>
      <c r="D48" s="677"/>
      <c r="E48" s="670"/>
      <c r="F48" s="670"/>
      <c r="G48" s="670"/>
      <c r="H48" s="672"/>
      <c r="I48" s="670"/>
      <c r="J48" s="679"/>
    </row>
    <row r="49" spans="1:11" ht="30" customHeight="1">
      <c r="A49" s="89"/>
      <c r="B49" s="136" t="s">
        <v>114</v>
      </c>
      <c r="C49" s="158" t="s">
        <v>53</v>
      </c>
      <c r="D49" s="159"/>
      <c r="E49" s="160"/>
      <c r="F49" s="139"/>
      <c r="G49" s="140"/>
      <c r="H49" s="161"/>
      <c r="I49" s="162"/>
      <c r="J49" s="163"/>
    </row>
    <row r="50" spans="1:11" ht="30" customHeight="1">
      <c r="A50" s="89"/>
      <c r="B50" s="116"/>
      <c r="C50" s="117"/>
      <c r="D50" s="98"/>
      <c r="E50" s="164"/>
      <c r="F50" s="98"/>
      <c r="G50" s="98"/>
      <c r="H50" s="155"/>
      <c r="I50" s="126"/>
      <c r="J50" s="103"/>
    </row>
    <row r="51" spans="1:11" ht="15" customHeight="1">
      <c r="A51" s="89"/>
      <c r="B51" s="96"/>
      <c r="C51" s="165"/>
      <c r="D51" s="166"/>
      <c r="E51" s="164"/>
      <c r="F51" s="98"/>
      <c r="G51" s="98"/>
      <c r="H51" s="167"/>
      <c r="I51" s="168"/>
      <c r="J51" s="169"/>
      <c r="K51" s="89"/>
    </row>
    <row r="52" spans="1:11" ht="30" customHeight="1">
      <c r="A52" s="89"/>
      <c r="B52" s="136" t="s">
        <v>115</v>
      </c>
      <c r="C52" s="170" t="s">
        <v>116</v>
      </c>
      <c r="D52" s="171"/>
      <c r="E52" s="139"/>
      <c r="F52" s="139"/>
      <c r="G52" s="140"/>
      <c r="H52" s="172"/>
      <c r="I52" s="173"/>
      <c r="J52" s="174"/>
    </row>
    <row r="53" spans="1:11" ht="30" customHeight="1">
      <c r="A53" s="89"/>
      <c r="B53" s="116"/>
      <c r="C53" s="117"/>
      <c r="D53" s="175"/>
      <c r="E53" s="98"/>
      <c r="F53" s="98"/>
      <c r="G53" s="98"/>
      <c r="H53" s="155"/>
      <c r="I53" s="126"/>
      <c r="J53" s="103"/>
    </row>
    <row r="54" spans="1:11" ht="15" customHeight="1">
      <c r="A54" s="89"/>
      <c r="B54" s="96"/>
      <c r="C54" s="176"/>
      <c r="D54" s="177"/>
      <c r="E54" s="178"/>
      <c r="F54" s="119"/>
      <c r="G54" s="119"/>
      <c r="H54" s="118"/>
      <c r="I54" s="179"/>
      <c r="J54" s="135"/>
      <c r="K54" s="89"/>
    </row>
    <row r="55" spans="1:11" ht="30" customHeight="1">
      <c r="A55" s="89"/>
      <c r="B55" s="123"/>
      <c r="C55" s="73"/>
      <c r="D55" s="133"/>
      <c r="E55" s="180" t="s">
        <v>117</v>
      </c>
      <c r="F55" s="180"/>
      <c r="G55" s="180"/>
      <c r="H55" s="180"/>
      <c r="I55" s="181"/>
      <c r="J55" s="124">
        <f>SUM(J50:J54)</f>
        <v>0</v>
      </c>
    </row>
    <row r="56" spans="1:11" ht="30" customHeight="1">
      <c r="A56" s="89"/>
      <c r="B56" s="182" t="s">
        <v>118</v>
      </c>
      <c r="C56" s="183" t="s">
        <v>119</v>
      </c>
      <c r="D56" s="184" t="s">
        <v>120</v>
      </c>
      <c r="E56" s="680"/>
      <c r="F56" s="681"/>
      <c r="G56" s="681"/>
      <c r="H56" s="681"/>
      <c r="I56" s="682"/>
      <c r="J56" s="185">
        <f>SUM(J19,J25,J35,J41,J46,J55)</f>
        <v>1603388.65</v>
      </c>
    </row>
    <row r="57" spans="1:11" ht="30" customHeight="1">
      <c r="A57" s="89"/>
      <c r="B57" s="186" t="s">
        <v>121</v>
      </c>
      <c r="C57" s="187" t="s">
        <v>122</v>
      </c>
      <c r="D57" s="188">
        <f>'Aux_Despesas Fiscais'!$F$23</f>
        <v>0.41739999999999999</v>
      </c>
      <c r="E57" s="662"/>
      <c r="F57" s="663"/>
      <c r="G57" s="663"/>
      <c r="H57" s="663"/>
      <c r="I57" s="664"/>
      <c r="J57" s="189">
        <f>TRUNC($J$56*$D$57,2)</f>
        <v>669254.42000000004</v>
      </c>
    </row>
    <row r="58" spans="1:11" ht="30" customHeight="1">
      <c r="A58" s="89"/>
      <c r="B58" s="186" t="s">
        <v>123</v>
      </c>
      <c r="C58" s="187" t="s">
        <v>124</v>
      </c>
      <c r="D58" s="184" t="s">
        <v>125</v>
      </c>
      <c r="E58" s="662"/>
      <c r="F58" s="663"/>
      <c r="G58" s="663"/>
      <c r="H58" s="663"/>
      <c r="I58" s="664"/>
      <c r="J58" s="189">
        <f>TRUNC(SUM(J56,J57),2)</f>
        <v>2272643.0699999998</v>
      </c>
      <c r="K58" s="89"/>
    </row>
    <row r="59" spans="1:11" ht="30" customHeight="1">
      <c r="A59" s="89"/>
      <c r="B59" s="186" t="s">
        <v>126</v>
      </c>
      <c r="C59" s="662" t="s">
        <v>127</v>
      </c>
      <c r="D59" s="663"/>
      <c r="E59" s="663"/>
      <c r="F59" s="663"/>
      <c r="G59" s="663"/>
      <c r="H59" s="663"/>
      <c r="I59" s="664"/>
      <c r="J59" s="189">
        <f>TRUNC(J58/$G$14,2)</f>
        <v>37877.379999999997</v>
      </c>
    </row>
    <row r="60" spans="1:11" s="201" customFormat="1" ht="12" customHeight="1">
      <c r="A60" s="196"/>
      <c r="B60" s="197"/>
      <c r="C60" s="197"/>
      <c r="D60" s="198"/>
      <c r="E60" s="199"/>
      <c r="F60" s="199"/>
      <c r="G60" s="199"/>
      <c r="H60" s="199"/>
      <c r="I60" s="199"/>
      <c r="J60" s="200"/>
      <c r="K60" s="196"/>
    </row>
    <row r="61" spans="1:11" ht="12.75" customHeight="1">
      <c r="A61" s="89"/>
      <c r="B61" s="89"/>
      <c r="C61" s="89"/>
      <c r="D61" s="202"/>
      <c r="E61" s="89"/>
      <c r="F61" s="89"/>
      <c r="G61" s="89"/>
      <c r="H61" s="89"/>
      <c r="I61" s="203"/>
      <c r="J61" s="203"/>
      <c r="K61" s="89"/>
    </row>
    <row r="62" spans="1:11" ht="12.75" customHeight="1">
      <c r="A62" s="89"/>
      <c r="B62" s="89"/>
      <c r="C62" s="89"/>
      <c r="D62" s="202"/>
      <c r="E62" s="89"/>
      <c r="F62" s="89"/>
      <c r="G62" s="89"/>
      <c r="H62" s="89"/>
      <c r="I62" s="203"/>
      <c r="J62" s="203"/>
      <c r="K62" s="89"/>
    </row>
    <row r="63" spans="1:11" ht="12.75" customHeight="1">
      <c r="A63" s="676"/>
      <c r="B63" s="676"/>
      <c r="C63" s="676"/>
      <c r="D63" s="676"/>
      <c r="E63" s="676"/>
      <c r="F63" s="676"/>
      <c r="G63" s="676"/>
      <c r="H63" s="676"/>
      <c r="I63" s="676"/>
      <c r="J63" s="676"/>
      <c r="K63" s="676"/>
    </row>
    <row r="1004" spans="2:2" ht="15" hidden="1" customHeight="1">
      <c r="B1004">
        <v>1371932</v>
      </c>
    </row>
  </sheetData>
  <mergeCells count="66">
    <mergeCell ref="A63:K63"/>
    <mergeCell ref="J42:J43"/>
    <mergeCell ref="E46:I46"/>
    <mergeCell ref="B47:B48"/>
    <mergeCell ref="D47:D48"/>
    <mergeCell ref="E47:E48"/>
    <mergeCell ref="F47:F48"/>
    <mergeCell ref="G47:G48"/>
    <mergeCell ref="H47:H48"/>
    <mergeCell ref="I47:I48"/>
    <mergeCell ref="J47:J48"/>
    <mergeCell ref="E56:I56"/>
    <mergeCell ref="E57:I57"/>
    <mergeCell ref="E58:I58"/>
    <mergeCell ref="C59:D59"/>
    <mergeCell ref="E59:I59"/>
    <mergeCell ref="J36:J37"/>
    <mergeCell ref="E41:I41"/>
    <mergeCell ref="B42:B43"/>
    <mergeCell ref="C42:C43"/>
    <mergeCell ref="D42:D43"/>
    <mergeCell ref="E42:E43"/>
    <mergeCell ref="F42:F43"/>
    <mergeCell ref="G42:G43"/>
    <mergeCell ref="H42:H43"/>
    <mergeCell ref="I42:I43"/>
    <mergeCell ref="E35:I35"/>
    <mergeCell ref="B36:B37"/>
    <mergeCell ref="C36:D37"/>
    <mergeCell ref="E36:E37"/>
    <mergeCell ref="F36:F37"/>
    <mergeCell ref="G36:G37"/>
    <mergeCell ref="H36:H37"/>
    <mergeCell ref="I36:I37"/>
    <mergeCell ref="J20:J21"/>
    <mergeCell ref="E25:I25"/>
    <mergeCell ref="B26:B27"/>
    <mergeCell ref="C26:C27"/>
    <mergeCell ref="D26:D27"/>
    <mergeCell ref="E26:E27"/>
    <mergeCell ref="F26:F27"/>
    <mergeCell ref="G26:G27"/>
    <mergeCell ref="H26:H27"/>
    <mergeCell ref="I26:I27"/>
    <mergeCell ref="J26:J27"/>
    <mergeCell ref="E19:I19"/>
    <mergeCell ref="B20:B21"/>
    <mergeCell ref="C20:C21"/>
    <mergeCell ref="D20:D21"/>
    <mergeCell ref="E20:E21"/>
    <mergeCell ref="F20:F21"/>
    <mergeCell ref="G20:G21"/>
    <mergeCell ref="H20:H21"/>
    <mergeCell ref="I20:I21"/>
    <mergeCell ref="B7:H8"/>
    <mergeCell ref="I7:J7"/>
    <mergeCell ref="I8:J8"/>
    <mergeCell ref="B9:J9"/>
    <mergeCell ref="B10:C11"/>
    <mergeCell ref="D10:D11"/>
    <mergeCell ref="E10:E11"/>
    <mergeCell ref="F10:F11"/>
    <mergeCell ref="G10:G11"/>
    <mergeCell ref="H10:H11"/>
    <mergeCell ref="I10:I11"/>
    <mergeCell ref="J10:J11"/>
  </mergeCells>
  <printOptions horizontalCentered="1"/>
  <pageMargins left="0.51181102362204722" right="0.51181102362204722" top="0.31496062992125984" bottom="0.31496062992125984" header="0.31496062992125984" footer="0.31496062992125984"/>
  <pageSetup paperSize="9" scale="38" fitToWidth="0" orientation="landscape" r:id="rId1"/>
  <rowBreaks count="1" manualBreakCount="1">
    <brk id="64" min="1" max="10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Planilha10">
    <tabColor theme="4" tint="0.59999389629810485"/>
    <pageSetUpPr fitToPage="1"/>
  </sheetPr>
  <dimension ref="A3:R1003"/>
  <sheetViews>
    <sheetView view="pageBreakPreview" topLeftCell="A3" zoomScale="55" zoomScaleNormal="70" zoomScaleSheetLayoutView="55" workbookViewId="0">
      <selection activeCell="I17" sqref="I17"/>
    </sheetView>
  </sheetViews>
  <sheetFormatPr defaultColWidth="14.42578125" defaultRowHeight="0" customHeight="1" zeroHeight="1" outlineLevelRow="6"/>
  <cols>
    <col min="1" max="1" width="3.7109375" customWidth="1"/>
    <col min="2" max="2" width="9.7109375" customWidth="1"/>
    <col min="3" max="3" width="54.28515625" customWidth="1"/>
    <col min="4" max="4" width="24.5703125" style="88" customWidth="1"/>
    <col min="5" max="8" width="18.7109375" customWidth="1"/>
    <col min="9" max="9" width="21" customWidth="1"/>
    <col min="10" max="10" width="24.7109375" customWidth="1"/>
    <col min="11" max="11" width="3.42578125" customWidth="1"/>
    <col min="12" max="12" width="14.42578125" customWidth="1"/>
    <col min="13" max="13" width="17.5703125" customWidth="1"/>
  </cols>
  <sheetData>
    <row r="3" spans="2:10" ht="25.15" customHeight="1">
      <c r="C3" s="76"/>
      <c r="D3" s="87"/>
      <c r="E3" s="76"/>
      <c r="F3" s="76"/>
      <c r="G3" s="76"/>
      <c r="H3" s="76"/>
      <c r="I3" s="76"/>
      <c r="J3" s="76"/>
    </row>
    <row r="4" spans="2:10" ht="25.15" customHeight="1">
      <c r="C4" s="76"/>
      <c r="D4" s="87"/>
      <c r="E4" s="76"/>
      <c r="F4" s="76"/>
      <c r="G4" s="76"/>
      <c r="H4" s="76"/>
      <c r="I4" s="76"/>
      <c r="J4" s="76"/>
    </row>
    <row r="5" spans="2:10" ht="25.15" customHeight="1">
      <c r="C5" s="76"/>
      <c r="D5" s="87"/>
      <c r="E5" s="76"/>
      <c r="F5" s="76"/>
      <c r="G5" s="76"/>
      <c r="H5" s="76"/>
      <c r="I5" s="76"/>
      <c r="J5" s="76"/>
    </row>
    <row r="6" spans="2:10" ht="10.9" customHeight="1"/>
    <row r="7" spans="2:10" ht="15" customHeight="1">
      <c r="B7" s="651" t="s">
        <v>43</v>
      </c>
      <c r="C7" s="651"/>
      <c r="D7" s="651"/>
      <c r="E7" s="651"/>
      <c r="F7" s="651"/>
      <c r="G7" s="651"/>
      <c r="H7" s="651"/>
      <c r="I7" s="652" t="s">
        <v>44</v>
      </c>
      <c r="J7" s="652"/>
    </row>
    <row r="8" spans="2:10" ht="15" customHeight="1">
      <c r="B8" s="651"/>
      <c r="C8" s="651"/>
      <c r="D8" s="651"/>
      <c r="E8" s="651"/>
      <c r="F8" s="651"/>
      <c r="G8" s="651"/>
      <c r="H8" s="651"/>
      <c r="I8" s="653">
        <f>RESUMO!$H$9</f>
        <v>45931</v>
      </c>
      <c r="J8" s="653"/>
    </row>
    <row r="9" spans="2:10" ht="40.15" customHeight="1">
      <c r="B9" s="654" t="str">
        <f>RESUMO!B10&amp;" 0"&amp;RESUMO!B19&amp;" - "&amp;RESUMO!C19</f>
        <v>PRODUTO 07 - Apoio ao Processamento de Dados e T.I.</v>
      </c>
      <c r="C9" s="654"/>
      <c r="D9" s="654"/>
      <c r="E9" s="654"/>
      <c r="F9" s="654"/>
      <c r="G9" s="654"/>
      <c r="H9" s="654"/>
      <c r="I9" s="654"/>
      <c r="J9" s="654"/>
    </row>
    <row r="10" spans="2:10" ht="30" customHeight="1">
      <c r="B10" s="655" t="s">
        <v>5</v>
      </c>
      <c r="C10" s="656"/>
      <c r="D10" s="659" t="s">
        <v>45</v>
      </c>
      <c r="E10" s="659" t="s">
        <v>46</v>
      </c>
      <c r="F10" s="659" t="s">
        <v>47</v>
      </c>
      <c r="G10" s="659" t="s">
        <v>48</v>
      </c>
      <c r="H10" s="659" t="s">
        <v>49</v>
      </c>
      <c r="I10" s="659" t="s">
        <v>50</v>
      </c>
      <c r="J10" s="659" t="s">
        <v>51</v>
      </c>
    </row>
    <row r="11" spans="2:10" ht="30" customHeight="1">
      <c r="B11" s="657"/>
      <c r="C11" s="658"/>
      <c r="D11" s="660"/>
      <c r="E11" s="661"/>
      <c r="F11" s="661"/>
      <c r="G11" s="661"/>
      <c r="H11" s="661"/>
      <c r="I11" s="661"/>
      <c r="J11" s="661"/>
    </row>
    <row r="12" spans="2:10" ht="30" customHeight="1">
      <c r="B12" s="90" t="s">
        <v>52</v>
      </c>
      <c r="C12" s="91" t="s">
        <v>53</v>
      </c>
      <c r="D12" s="92"/>
      <c r="E12" s="93"/>
      <c r="F12" s="93"/>
      <c r="G12" s="93"/>
      <c r="H12" s="93"/>
      <c r="I12" s="94"/>
      <c r="J12" s="95"/>
    </row>
    <row r="13" spans="2:10" ht="30" customHeight="1" outlineLevel="5">
      <c r="B13" s="96" t="s">
        <v>54</v>
      </c>
      <c r="C13" s="97" t="s">
        <v>55</v>
      </c>
      <c r="D13" s="98"/>
      <c r="E13" s="98"/>
      <c r="F13" s="98"/>
      <c r="G13" s="98"/>
      <c r="H13" s="98"/>
      <c r="I13" s="99"/>
      <c r="J13" s="100"/>
    </row>
    <row r="14" spans="2:10" ht="19.899999999999999" customHeight="1" outlineLevel="5">
      <c r="B14" s="96"/>
      <c r="C14" s="101" t="s">
        <v>290</v>
      </c>
      <c r="D14" s="98" t="s">
        <v>289</v>
      </c>
      <c r="E14" s="98">
        <v>1</v>
      </c>
      <c r="F14" s="102">
        <v>1</v>
      </c>
      <c r="G14" s="98">
        <v>60</v>
      </c>
      <c r="H14" s="98">
        <f t="shared" ref="H14" si="0">E14*F14*G14</f>
        <v>60</v>
      </c>
      <c r="I14" s="103">
        <f>_xlfn.XLOOKUP(D14,'Aux_Custo Mão de Obra - FGV'!A:A,'Aux_Custo Mão de Obra - FGV'!Y:Y)</f>
        <v>19081.349999999999</v>
      </c>
      <c r="J14" s="103">
        <f t="shared" ref="J14" si="1">TRUNC(I14*H14,2)</f>
        <v>1144881</v>
      </c>
    </row>
    <row r="15" spans="2:10" ht="15" customHeight="1" outlineLevel="5">
      <c r="B15" s="96"/>
      <c r="C15" s="97"/>
      <c r="D15" s="98"/>
      <c r="E15" s="98"/>
      <c r="F15" s="98"/>
      <c r="G15" s="98"/>
      <c r="H15" s="98"/>
      <c r="I15" s="104"/>
      <c r="J15" s="100"/>
    </row>
    <row r="16" spans="2:10" ht="30" customHeight="1" outlineLevel="5">
      <c r="B16" s="96" t="s">
        <v>61</v>
      </c>
      <c r="C16" s="97" t="s">
        <v>62</v>
      </c>
      <c r="D16" s="98"/>
      <c r="E16" s="98"/>
      <c r="F16" s="98"/>
      <c r="G16" s="98"/>
      <c r="H16" s="98"/>
      <c r="I16" s="104"/>
      <c r="J16" s="100"/>
    </row>
    <row r="17" spans="1:18" ht="19.899999999999999" customHeight="1" outlineLevel="5">
      <c r="B17" s="96"/>
      <c r="C17" s="101" t="s">
        <v>64</v>
      </c>
      <c r="D17" s="98" t="s">
        <v>65</v>
      </c>
      <c r="E17" s="98">
        <v>1</v>
      </c>
      <c r="F17" s="102">
        <v>1</v>
      </c>
      <c r="G17" s="98">
        <f>$G$14</f>
        <v>60</v>
      </c>
      <c r="H17" s="98">
        <f>E17*F17*G17</f>
        <v>60</v>
      </c>
      <c r="I17" s="103">
        <f>'Aux_Custo Mão de Obra - FGV'!Y7</f>
        <v>8640.52</v>
      </c>
      <c r="J17" s="103">
        <f t="shared" ref="J17" si="2">TRUNC(I17*H17,2)</f>
        <v>518431.2</v>
      </c>
    </row>
    <row r="18" spans="1:18" ht="30" customHeight="1">
      <c r="B18" s="105"/>
      <c r="C18" s="106"/>
      <c r="D18" s="107"/>
      <c r="E18" s="662" t="s">
        <v>68</v>
      </c>
      <c r="F18" s="663"/>
      <c r="G18" s="663"/>
      <c r="H18" s="663"/>
      <c r="I18" s="664"/>
      <c r="J18" s="108">
        <f>SUM(J14:J17)</f>
        <v>1663312.2</v>
      </c>
    </row>
    <row r="19" spans="1:18" ht="30" customHeight="1">
      <c r="B19" s="665" t="s">
        <v>69</v>
      </c>
      <c r="C19" s="667" t="s">
        <v>70</v>
      </c>
      <c r="D19" s="668" t="s">
        <v>45</v>
      </c>
      <c r="E19" s="668" t="s">
        <v>46</v>
      </c>
      <c r="F19" s="668" t="s">
        <v>47</v>
      </c>
      <c r="G19" s="668" t="s">
        <v>48</v>
      </c>
      <c r="H19" s="668" t="s">
        <v>49</v>
      </c>
      <c r="I19" s="668" t="s">
        <v>50</v>
      </c>
      <c r="J19" s="659" t="s">
        <v>51</v>
      </c>
    </row>
    <row r="20" spans="1:18" ht="30" customHeight="1">
      <c r="B20" s="666"/>
      <c r="C20" s="667"/>
      <c r="D20" s="669"/>
      <c r="E20" s="670"/>
      <c r="F20" s="670"/>
      <c r="G20" s="670"/>
      <c r="H20" s="670"/>
      <c r="I20" s="670"/>
      <c r="J20" s="661"/>
    </row>
    <row r="21" spans="1:18" ht="30" customHeight="1" outlineLevel="6">
      <c r="B21" s="109" t="s">
        <v>71</v>
      </c>
      <c r="C21" s="110" t="s">
        <v>72</v>
      </c>
      <c r="D21" s="111"/>
      <c r="E21" s="112"/>
      <c r="F21" s="113"/>
      <c r="G21" s="112"/>
      <c r="H21" s="112"/>
      <c r="I21" s="114"/>
      <c r="J21" s="115"/>
    </row>
    <row r="22" spans="1:18" ht="19.899999999999999" customHeight="1" outlineLevel="6">
      <c r="B22" s="116"/>
      <c r="C22" s="117"/>
      <c r="D22" s="118"/>
      <c r="E22" s="98"/>
      <c r="F22" s="102"/>
      <c r="G22" s="98"/>
      <c r="H22" s="98"/>
      <c r="I22" s="98"/>
      <c r="J22" s="103"/>
    </row>
    <row r="23" spans="1:18" ht="15" customHeight="1" outlineLevel="6">
      <c r="B23" s="116"/>
      <c r="C23" s="97"/>
      <c r="D23" s="98"/>
      <c r="E23" s="119"/>
      <c r="F23" s="102"/>
      <c r="G23" s="120"/>
      <c r="H23" s="120"/>
      <c r="I23" s="121"/>
      <c r="J23" s="122"/>
    </row>
    <row r="24" spans="1:18" ht="30" customHeight="1" outlineLevel="5">
      <c r="B24" s="123"/>
      <c r="C24" s="106"/>
      <c r="D24" s="107"/>
      <c r="E24" s="662" t="s">
        <v>74</v>
      </c>
      <c r="F24" s="663"/>
      <c r="G24" s="663"/>
      <c r="H24" s="663"/>
      <c r="I24" s="664"/>
      <c r="J24" s="124">
        <f>SUM(J22:J22)</f>
        <v>0</v>
      </c>
    </row>
    <row r="25" spans="1:18" ht="30" customHeight="1">
      <c r="B25" s="665" t="s">
        <v>75</v>
      </c>
      <c r="C25" s="667" t="s">
        <v>76</v>
      </c>
      <c r="D25" s="668" t="s">
        <v>45</v>
      </c>
      <c r="E25" s="668" t="s">
        <v>77</v>
      </c>
      <c r="F25" s="668" t="s">
        <v>7</v>
      </c>
      <c r="G25" s="668" t="s">
        <v>78</v>
      </c>
      <c r="H25" s="671" t="s">
        <v>79</v>
      </c>
      <c r="I25" s="668" t="s">
        <v>80</v>
      </c>
      <c r="J25" s="668" t="s">
        <v>81</v>
      </c>
    </row>
    <row r="26" spans="1:18" ht="30" customHeight="1">
      <c r="B26" s="666"/>
      <c r="C26" s="667"/>
      <c r="D26" s="669"/>
      <c r="E26" s="670"/>
      <c r="F26" s="670"/>
      <c r="G26" s="670"/>
      <c r="H26" s="672"/>
      <c r="I26" s="670"/>
      <c r="J26" s="670"/>
    </row>
    <row r="27" spans="1:18" ht="30" customHeight="1">
      <c r="B27" s="109" t="s">
        <v>82</v>
      </c>
      <c r="C27" s="110" t="s">
        <v>83</v>
      </c>
      <c r="D27" s="111"/>
      <c r="E27" s="112"/>
      <c r="F27" s="113"/>
      <c r="G27" s="112"/>
      <c r="H27" s="112"/>
      <c r="I27" s="114"/>
      <c r="J27" s="115"/>
    </row>
    <row r="28" spans="1:18" ht="19.899999999999999" customHeight="1">
      <c r="B28" s="116"/>
      <c r="C28" s="117" t="s">
        <v>693</v>
      </c>
      <c r="D28" s="118" t="s">
        <v>84</v>
      </c>
      <c r="E28" s="125" t="s">
        <v>85</v>
      </c>
      <c r="F28" s="102" t="s">
        <v>86</v>
      </c>
      <c r="G28" s="98">
        <f>$G$14</f>
        <v>60</v>
      </c>
      <c r="H28" s="98">
        <f>(57.95/2)+(4.5*(SUMPRODUCT($E$14:$E$17,$F$14:$F$17)))</f>
        <v>37.975000000000001</v>
      </c>
      <c r="I28" s="126">
        <f>Aux_Custos_Gerais!$E$5</f>
        <v>51.03</v>
      </c>
      <c r="J28" s="103">
        <f>TRUNC(G28*H28*I28,2)</f>
        <v>116271.85</v>
      </c>
    </row>
    <row r="29" spans="1:18" ht="15" customHeight="1">
      <c r="B29" s="96"/>
      <c r="C29" s="97"/>
      <c r="D29" s="98"/>
      <c r="E29" s="98"/>
      <c r="F29" s="98"/>
      <c r="G29" s="98"/>
      <c r="H29" s="98"/>
      <c r="I29" s="99"/>
      <c r="J29" s="100"/>
    </row>
    <row r="30" spans="1:18" ht="30" customHeight="1">
      <c r="B30" s="109" t="s">
        <v>87</v>
      </c>
      <c r="C30" s="110" t="s">
        <v>88</v>
      </c>
      <c r="D30" s="98"/>
      <c r="E30" s="128"/>
      <c r="F30" s="128"/>
      <c r="G30" s="128"/>
      <c r="H30" s="128"/>
      <c r="I30" s="99"/>
      <c r="J30" s="100"/>
    </row>
    <row r="31" spans="1:18" ht="19.899999999999999" customHeight="1">
      <c r="B31" s="116"/>
      <c r="C31" s="117" t="s">
        <v>89</v>
      </c>
      <c r="D31" s="98" t="s">
        <v>90</v>
      </c>
      <c r="E31" s="125" t="s">
        <v>85</v>
      </c>
      <c r="F31" s="102" t="s">
        <v>91</v>
      </c>
      <c r="G31" s="98">
        <f>$G$14</f>
        <v>60</v>
      </c>
      <c r="H31" s="98">
        <f>SUMPRODUCT($E$14:$E$17,$F$14:$F$17)</f>
        <v>2</v>
      </c>
      <c r="I31" s="126">
        <f>Aux_Custos_Gerais!$E$7</f>
        <v>481.81</v>
      </c>
      <c r="J31" s="103">
        <f>TRUNC(G31*H31*I31,2)</f>
        <v>57817.2</v>
      </c>
    </row>
    <row r="32" spans="1:18" ht="30">
      <c r="A32" s="2"/>
      <c r="B32" s="116"/>
      <c r="C32" s="531" t="s">
        <v>677</v>
      </c>
      <c r="D32" s="479" t="s">
        <v>676</v>
      </c>
      <c r="E32" s="344" t="s">
        <v>105</v>
      </c>
      <c r="F32" s="102" t="s">
        <v>91</v>
      </c>
      <c r="G32" s="98">
        <f>$G$14</f>
        <v>60</v>
      </c>
      <c r="H32" s="98">
        <f>SUMPRODUCT($E$14:$E$17,$F$14:$F$17)</f>
        <v>2</v>
      </c>
      <c r="I32" s="532">
        <f>VLOOKUP(D32,Aux_Custo_Mobiliários!$A$4:$E$10,5,0)</f>
        <v>277.39883333333336</v>
      </c>
      <c r="J32" s="103">
        <f t="shared" ref="J32" si="3">TRUNC(G32*H32*I32,2)</f>
        <v>33287.86</v>
      </c>
      <c r="K32" s="2"/>
      <c r="L32" s="533"/>
      <c r="M32" s="534"/>
      <c r="N32" s="534"/>
      <c r="O32" s="534"/>
      <c r="P32" s="534"/>
      <c r="Q32" s="534"/>
      <c r="R32" s="534"/>
    </row>
    <row r="33" spans="1:12" ht="15" customHeight="1">
      <c r="B33" s="130"/>
      <c r="C33" s="131"/>
      <c r="D33" s="132"/>
      <c r="E33" s="132"/>
      <c r="F33" s="133"/>
      <c r="G33" s="132"/>
      <c r="H33" s="132"/>
      <c r="I33" s="134"/>
      <c r="J33" s="135"/>
    </row>
    <row r="34" spans="1:12" ht="30" customHeight="1">
      <c r="A34" s="89"/>
      <c r="B34" s="105"/>
      <c r="C34" s="106"/>
      <c r="D34" s="107"/>
      <c r="E34" s="662" t="s">
        <v>92</v>
      </c>
      <c r="F34" s="663"/>
      <c r="G34" s="663"/>
      <c r="H34" s="663"/>
      <c r="I34" s="664"/>
      <c r="J34" s="108">
        <f>SUM(J28:J32)</f>
        <v>207376.90999999997</v>
      </c>
    </row>
    <row r="35" spans="1:12" ht="30" customHeight="1">
      <c r="A35" s="89"/>
      <c r="B35" s="665" t="s">
        <v>93</v>
      </c>
      <c r="C35" s="673" t="s">
        <v>94</v>
      </c>
      <c r="D35" s="674"/>
      <c r="E35" s="668" t="s">
        <v>77</v>
      </c>
      <c r="F35" s="668" t="s">
        <v>7</v>
      </c>
      <c r="G35" s="668" t="s">
        <v>78</v>
      </c>
      <c r="H35" s="671" t="s">
        <v>79</v>
      </c>
      <c r="I35" s="668" t="s">
        <v>80</v>
      </c>
      <c r="J35" s="668" t="s">
        <v>81</v>
      </c>
    </row>
    <row r="36" spans="1:12" ht="30" customHeight="1">
      <c r="A36" s="89"/>
      <c r="B36" s="666"/>
      <c r="C36" s="667"/>
      <c r="D36" s="675"/>
      <c r="E36" s="670"/>
      <c r="F36" s="670"/>
      <c r="G36" s="670"/>
      <c r="H36" s="672"/>
      <c r="I36" s="670"/>
      <c r="J36" s="670"/>
    </row>
    <row r="37" spans="1:12" ht="28.9" customHeight="1">
      <c r="A37" s="89"/>
      <c r="B37" s="136" t="s">
        <v>95</v>
      </c>
      <c r="C37" s="136" t="s">
        <v>96</v>
      </c>
      <c r="D37" s="137"/>
      <c r="E37" s="138"/>
      <c r="F37" s="139"/>
      <c r="G37" s="140"/>
      <c r="H37" s="141"/>
      <c r="I37" s="142"/>
      <c r="J37" s="143"/>
    </row>
    <row r="38" spans="1:12" ht="19.899999999999999" customHeight="1">
      <c r="A38" s="89"/>
      <c r="B38" s="116"/>
      <c r="C38" s="101" t="s">
        <v>97</v>
      </c>
      <c r="D38" s="98" t="s">
        <v>459</v>
      </c>
      <c r="E38" s="125" t="s">
        <v>85</v>
      </c>
      <c r="F38" s="102" t="s">
        <v>91</v>
      </c>
      <c r="G38" s="98">
        <f>$G$14</f>
        <v>60</v>
      </c>
      <c r="H38" s="98">
        <f>SUMPRODUCT($E$14:$E$17,$F$14:$F$17)</f>
        <v>2</v>
      </c>
      <c r="I38" s="145">
        <f>Aux_Custos_Gerais!$E$14</f>
        <v>197.1</v>
      </c>
      <c r="J38" s="103">
        <f>TRUNC(G38*H38*I38,2)</f>
        <v>23652</v>
      </c>
      <c r="K38" s="89"/>
      <c r="L38" s="204"/>
    </row>
    <row r="39" spans="1:12" ht="15" customHeight="1">
      <c r="A39" s="89" t="s">
        <v>98</v>
      </c>
      <c r="B39" s="130"/>
      <c r="C39" s="130"/>
      <c r="D39" s="133"/>
      <c r="E39" s="146"/>
      <c r="F39" s="146"/>
      <c r="G39" s="132"/>
      <c r="H39" s="133"/>
      <c r="I39" s="147"/>
      <c r="J39" s="148"/>
    </row>
    <row r="40" spans="1:12" ht="30" customHeight="1">
      <c r="A40" s="89" t="s">
        <v>98</v>
      </c>
      <c r="B40" s="130"/>
      <c r="C40" s="149"/>
      <c r="D40" s="133"/>
      <c r="E40" s="662" t="s">
        <v>99</v>
      </c>
      <c r="F40" s="663"/>
      <c r="G40" s="663"/>
      <c r="H40" s="663"/>
      <c r="I40" s="664"/>
      <c r="J40" s="124">
        <f>SUM(J37:J39)</f>
        <v>23652</v>
      </c>
    </row>
    <row r="41" spans="1:12" ht="30" customHeight="1">
      <c r="A41" s="89"/>
      <c r="B41" s="667" t="s">
        <v>100</v>
      </c>
      <c r="C41" s="667" t="s">
        <v>101</v>
      </c>
      <c r="D41" s="668" t="s">
        <v>45</v>
      </c>
      <c r="E41" s="668" t="s">
        <v>77</v>
      </c>
      <c r="F41" s="668" t="s">
        <v>7</v>
      </c>
      <c r="G41" s="668" t="s">
        <v>78</v>
      </c>
      <c r="H41" s="671" t="s">
        <v>79</v>
      </c>
      <c r="I41" s="668" t="s">
        <v>80</v>
      </c>
      <c r="J41" s="668" t="s">
        <v>81</v>
      </c>
    </row>
    <row r="42" spans="1:12" ht="19.899999999999999" customHeight="1">
      <c r="A42" s="89"/>
      <c r="B42" s="667"/>
      <c r="C42" s="667"/>
      <c r="D42" s="669"/>
      <c r="E42" s="670"/>
      <c r="F42" s="670"/>
      <c r="G42" s="670"/>
      <c r="H42" s="672"/>
      <c r="I42" s="670"/>
      <c r="J42" s="670"/>
    </row>
    <row r="43" spans="1:12" ht="30" customHeight="1">
      <c r="A43" s="89"/>
      <c r="B43" s="151" t="s">
        <v>102</v>
      </c>
      <c r="C43" s="152" t="s">
        <v>110</v>
      </c>
      <c r="D43" s="118"/>
      <c r="E43" s="153" t="s">
        <v>105</v>
      </c>
      <c r="F43" s="154" t="s">
        <v>106</v>
      </c>
      <c r="G43" s="98">
        <f>$G$14</f>
        <v>60</v>
      </c>
      <c r="H43" s="155">
        <v>0</v>
      </c>
      <c r="I43" s="126">
        <f>Aux_Diárias!F12</f>
        <v>335</v>
      </c>
      <c r="J43" s="103">
        <f>TRUNC(G43*H43*I43,2)</f>
        <v>0</v>
      </c>
    </row>
    <row r="44" spans="1:12" ht="15" customHeight="1">
      <c r="A44" s="89" t="s">
        <v>98</v>
      </c>
      <c r="B44" s="130"/>
      <c r="C44" s="130"/>
      <c r="D44" s="132"/>
      <c r="E44" s="132"/>
      <c r="F44" s="132"/>
      <c r="G44" s="132"/>
      <c r="H44" s="133"/>
      <c r="I44" s="147"/>
      <c r="J44" s="148"/>
    </row>
    <row r="45" spans="1:12" ht="30" customHeight="1">
      <c r="A45" s="89"/>
      <c r="B45" s="130"/>
      <c r="C45" s="149"/>
      <c r="D45" s="133"/>
      <c r="E45" s="662" t="s">
        <v>111</v>
      </c>
      <c r="F45" s="663"/>
      <c r="G45" s="663"/>
      <c r="H45" s="663"/>
      <c r="I45" s="664"/>
      <c r="J45" s="124">
        <f>SUM(J43:J43)</f>
        <v>0</v>
      </c>
    </row>
    <row r="46" spans="1:12" ht="30" customHeight="1">
      <c r="A46" s="89"/>
      <c r="B46" s="673" t="s">
        <v>112</v>
      </c>
      <c r="C46" s="156" t="s">
        <v>113</v>
      </c>
      <c r="D46" s="668" t="s">
        <v>45</v>
      </c>
      <c r="E46" s="668" t="s">
        <v>77</v>
      </c>
      <c r="F46" s="668" t="s">
        <v>7</v>
      </c>
      <c r="G46" s="668" t="s">
        <v>78</v>
      </c>
      <c r="H46" s="671" t="s">
        <v>79</v>
      </c>
      <c r="I46" s="668" t="s">
        <v>80</v>
      </c>
      <c r="J46" s="678" t="s">
        <v>81</v>
      </c>
    </row>
    <row r="47" spans="1:12" ht="30" customHeight="1">
      <c r="A47" s="89"/>
      <c r="B47" s="667"/>
      <c r="C47" s="157"/>
      <c r="D47" s="677"/>
      <c r="E47" s="670"/>
      <c r="F47" s="670"/>
      <c r="G47" s="670"/>
      <c r="H47" s="672"/>
      <c r="I47" s="670"/>
      <c r="J47" s="679"/>
    </row>
    <row r="48" spans="1:12" ht="30" customHeight="1">
      <c r="A48" s="89"/>
      <c r="B48" s="136" t="s">
        <v>114</v>
      </c>
      <c r="C48" s="158" t="s">
        <v>53</v>
      </c>
      <c r="D48" s="159"/>
      <c r="E48" s="160"/>
      <c r="F48" s="139"/>
      <c r="G48" s="140"/>
      <c r="H48" s="161"/>
      <c r="I48" s="162"/>
      <c r="J48" s="163"/>
    </row>
    <row r="49" spans="1:11" ht="30" customHeight="1">
      <c r="A49" s="89"/>
      <c r="B49" s="116"/>
      <c r="C49" s="117"/>
      <c r="D49" s="98"/>
      <c r="E49" s="164"/>
      <c r="F49" s="98"/>
      <c r="G49" s="98"/>
      <c r="H49" s="155"/>
      <c r="I49" s="126"/>
      <c r="J49" s="103"/>
    </row>
    <row r="50" spans="1:11" ht="15" customHeight="1">
      <c r="A50" s="89"/>
      <c r="B50" s="96"/>
      <c r="C50" s="165"/>
      <c r="D50" s="166"/>
      <c r="E50" s="164"/>
      <c r="F50" s="98"/>
      <c r="G50" s="98"/>
      <c r="H50" s="167"/>
      <c r="I50" s="168"/>
      <c r="J50" s="169"/>
      <c r="K50" s="89"/>
    </row>
    <row r="51" spans="1:11" ht="30" customHeight="1">
      <c r="A51" s="89"/>
      <c r="B51" s="136" t="s">
        <v>115</v>
      </c>
      <c r="C51" s="170" t="s">
        <v>116</v>
      </c>
      <c r="D51" s="171"/>
      <c r="E51" s="139"/>
      <c r="F51" s="139"/>
      <c r="G51" s="140"/>
      <c r="H51" s="172"/>
      <c r="I51" s="173"/>
      <c r="J51" s="174"/>
    </row>
    <row r="52" spans="1:11" ht="30" customHeight="1">
      <c r="A52" s="89"/>
      <c r="B52" s="116"/>
      <c r="C52" s="117"/>
      <c r="D52" s="175"/>
      <c r="E52" s="98"/>
      <c r="F52" s="98"/>
      <c r="G52" s="98"/>
      <c r="H52" s="155"/>
      <c r="I52" s="126"/>
      <c r="J52" s="103"/>
    </row>
    <row r="53" spans="1:11" ht="15" customHeight="1">
      <c r="A53" s="89"/>
      <c r="B53" s="96"/>
      <c r="C53" s="176"/>
      <c r="D53" s="177"/>
      <c r="E53" s="178"/>
      <c r="F53" s="119"/>
      <c r="G53" s="119"/>
      <c r="H53" s="118"/>
      <c r="I53" s="179"/>
      <c r="J53" s="135"/>
      <c r="K53" s="89"/>
    </row>
    <row r="54" spans="1:11" ht="30" customHeight="1">
      <c r="A54" s="89"/>
      <c r="B54" s="123"/>
      <c r="C54" s="73"/>
      <c r="D54" s="133"/>
      <c r="E54" s="180" t="s">
        <v>117</v>
      </c>
      <c r="F54" s="180"/>
      <c r="G54" s="180"/>
      <c r="H54" s="180"/>
      <c r="I54" s="181"/>
      <c r="J54" s="124">
        <f>SUM(J49:J53)</f>
        <v>0</v>
      </c>
    </row>
    <row r="55" spans="1:11" ht="30" customHeight="1">
      <c r="A55" s="89"/>
      <c r="B55" s="182" t="s">
        <v>118</v>
      </c>
      <c r="C55" s="183" t="s">
        <v>119</v>
      </c>
      <c r="D55" s="184" t="s">
        <v>120</v>
      </c>
      <c r="E55" s="680"/>
      <c r="F55" s="681"/>
      <c r="G55" s="681"/>
      <c r="H55" s="681"/>
      <c r="I55" s="682"/>
      <c r="J55" s="185">
        <f>SUM(J18,J24,J34,J40,J45,J54)</f>
        <v>1894341.1099999999</v>
      </c>
    </row>
    <row r="56" spans="1:11" ht="30" customHeight="1">
      <c r="A56" s="89"/>
      <c r="B56" s="186" t="s">
        <v>121</v>
      </c>
      <c r="C56" s="187" t="s">
        <v>122</v>
      </c>
      <c r="D56" s="188">
        <f>'Aux_Despesas Fiscais'!$F$23</f>
        <v>0.41739999999999999</v>
      </c>
      <c r="E56" s="662"/>
      <c r="F56" s="663"/>
      <c r="G56" s="663"/>
      <c r="H56" s="663"/>
      <c r="I56" s="664"/>
      <c r="J56" s="189">
        <f>TRUNC($J$55*$D$56,2)</f>
        <v>790697.97</v>
      </c>
    </row>
    <row r="57" spans="1:11" ht="30" customHeight="1">
      <c r="A57" s="89"/>
      <c r="B57" s="186" t="s">
        <v>123</v>
      </c>
      <c r="C57" s="187" t="s">
        <v>124</v>
      </c>
      <c r="D57" s="184" t="s">
        <v>125</v>
      </c>
      <c r="E57" s="662"/>
      <c r="F57" s="663"/>
      <c r="G57" s="663"/>
      <c r="H57" s="663"/>
      <c r="I57" s="664"/>
      <c r="J57" s="189">
        <f>TRUNC(SUM(J55,J56),2)</f>
        <v>2685039.08</v>
      </c>
      <c r="K57" s="89"/>
    </row>
    <row r="58" spans="1:11" ht="30" customHeight="1">
      <c r="A58" s="89"/>
      <c r="B58" s="186" t="s">
        <v>126</v>
      </c>
      <c r="C58" s="662" t="s">
        <v>127</v>
      </c>
      <c r="D58" s="663"/>
      <c r="E58" s="663"/>
      <c r="F58" s="663"/>
      <c r="G58" s="663"/>
      <c r="H58" s="663"/>
      <c r="I58" s="664"/>
      <c r="J58" s="189">
        <f>TRUNC(J57/$G$14,2)</f>
        <v>44750.65</v>
      </c>
    </row>
    <row r="59" spans="1:11" s="201" customFormat="1" ht="12" customHeight="1">
      <c r="A59" s="196"/>
      <c r="B59" s="197"/>
      <c r="C59" s="197"/>
      <c r="D59" s="198"/>
      <c r="E59" s="199"/>
      <c r="F59" s="199"/>
      <c r="G59" s="199"/>
      <c r="H59" s="199"/>
      <c r="I59" s="199"/>
      <c r="J59" s="200"/>
      <c r="K59" s="196"/>
    </row>
    <row r="60" spans="1:11" ht="12.75" customHeight="1">
      <c r="A60" s="89"/>
      <c r="B60" s="89"/>
      <c r="C60" s="89"/>
      <c r="D60" s="202"/>
      <c r="E60" s="89"/>
      <c r="F60" s="89"/>
      <c r="G60" s="89"/>
      <c r="H60" s="89"/>
      <c r="I60" s="203"/>
      <c r="J60" s="203"/>
      <c r="K60" s="89"/>
    </row>
    <row r="61" spans="1:11" ht="12.75" customHeight="1">
      <c r="A61" s="89"/>
      <c r="B61" s="89"/>
      <c r="C61" s="89"/>
      <c r="D61" s="202"/>
      <c r="E61" s="89"/>
      <c r="F61" s="89"/>
      <c r="G61" s="89"/>
      <c r="H61" s="89"/>
      <c r="I61" s="203"/>
      <c r="J61" s="203"/>
      <c r="K61" s="89"/>
    </row>
    <row r="62" spans="1:11" ht="12.75" customHeight="1">
      <c r="A62" s="676"/>
      <c r="B62" s="676"/>
      <c r="C62" s="676"/>
      <c r="D62" s="676"/>
      <c r="E62" s="676"/>
      <c r="F62" s="676"/>
      <c r="G62" s="676"/>
      <c r="H62" s="676"/>
      <c r="I62" s="676"/>
      <c r="J62" s="676"/>
      <c r="K62" s="676"/>
    </row>
    <row r="1003" spans="2:2" ht="15" hidden="1" customHeight="1">
      <c r="B1003">
        <v>1371932</v>
      </c>
    </row>
  </sheetData>
  <mergeCells count="66">
    <mergeCell ref="A62:K62"/>
    <mergeCell ref="J41:J42"/>
    <mergeCell ref="E45:I45"/>
    <mergeCell ref="B46:B47"/>
    <mergeCell ref="D46:D47"/>
    <mergeCell ref="E46:E47"/>
    <mergeCell ref="F46:F47"/>
    <mergeCell ref="G46:G47"/>
    <mergeCell ref="H46:H47"/>
    <mergeCell ref="I46:I47"/>
    <mergeCell ref="J46:J47"/>
    <mergeCell ref="E55:I55"/>
    <mergeCell ref="E56:I56"/>
    <mergeCell ref="E57:I57"/>
    <mergeCell ref="C58:D58"/>
    <mergeCell ref="E58:I58"/>
    <mergeCell ref="J35:J36"/>
    <mergeCell ref="E40:I40"/>
    <mergeCell ref="B41:B42"/>
    <mergeCell ref="C41:C42"/>
    <mergeCell ref="D41:D42"/>
    <mergeCell ref="E41:E42"/>
    <mergeCell ref="F41:F42"/>
    <mergeCell ref="G41:G42"/>
    <mergeCell ref="H41:H42"/>
    <mergeCell ref="I41:I42"/>
    <mergeCell ref="E34:I34"/>
    <mergeCell ref="B35:B36"/>
    <mergeCell ref="C35:D36"/>
    <mergeCell ref="E35:E36"/>
    <mergeCell ref="F35:F36"/>
    <mergeCell ref="G35:G36"/>
    <mergeCell ref="H35:H36"/>
    <mergeCell ref="I35:I36"/>
    <mergeCell ref="J19:J20"/>
    <mergeCell ref="E24:I24"/>
    <mergeCell ref="B25:B26"/>
    <mergeCell ref="C25:C26"/>
    <mergeCell ref="D25:D26"/>
    <mergeCell ref="E25:E26"/>
    <mergeCell ref="F25:F26"/>
    <mergeCell ref="G25:G26"/>
    <mergeCell ref="H25:H26"/>
    <mergeCell ref="I25:I26"/>
    <mergeCell ref="J25:J26"/>
    <mergeCell ref="E18:I18"/>
    <mergeCell ref="B19:B20"/>
    <mergeCell ref="C19:C20"/>
    <mergeCell ref="D19:D20"/>
    <mergeCell ref="E19:E20"/>
    <mergeCell ref="F19:F20"/>
    <mergeCell ref="G19:G20"/>
    <mergeCell ref="H19:H20"/>
    <mergeCell ref="I19:I20"/>
    <mergeCell ref="B7:H8"/>
    <mergeCell ref="I7:J7"/>
    <mergeCell ref="I8:J8"/>
    <mergeCell ref="B9:J9"/>
    <mergeCell ref="B10:C11"/>
    <mergeCell ref="D10:D11"/>
    <mergeCell ref="E10:E11"/>
    <mergeCell ref="F10:F11"/>
    <mergeCell ref="G10:G11"/>
    <mergeCell ref="H10:H11"/>
    <mergeCell ref="I10:I11"/>
    <mergeCell ref="J10:J11"/>
  </mergeCells>
  <printOptions horizontalCentered="1"/>
  <pageMargins left="0.51181102362204722" right="0.51181102362204722" top="0.31496062992125984" bottom="0.31496062992125984" header="0.31496062992125984" footer="0.31496062992125984"/>
  <pageSetup paperSize="9" scale="38" fitToWidth="0" orientation="landscape" r:id="rId1"/>
  <rowBreaks count="1" manualBreakCount="1">
    <brk id="63" min="1" max="10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Planilha11">
    <tabColor theme="4" tint="0.59999389629810485"/>
    <pageSetUpPr fitToPage="1"/>
  </sheetPr>
  <dimension ref="A3:K1004"/>
  <sheetViews>
    <sheetView view="pageBreakPreview" topLeftCell="A3" zoomScale="70" zoomScaleNormal="70" zoomScaleSheetLayoutView="70" workbookViewId="0">
      <selection activeCell="I15" sqref="I15"/>
    </sheetView>
  </sheetViews>
  <sheetFormatPr defaultColWidth="14.42578125" defaultRowHeight="0" customHeight="1" zeroHeight="1" outlineLevelRow="6"/>
  <cols>
    <col min="1" max="1" width="3.7109375" customWidth="1"/>
    <col min="2" max="2" width="9.7109375" customWidth="1"/>
    <col min="3" max="3" width="54.28515625" customWidth="1"/>
    <col min="4" max="4" width="24.5703125" style="88" customWidth="1"/>
    <col min="5" max="8" width="18.7109375" customWidth="1"/>
    <col min="9" max="9" width="21" customWidth="1"/>
    <col min="10" max="10" width="24.7109375" customWidth="1"/>
    <col min="11" max="11" width="3.42578125" customWidth="1"/>
    <col min="12" max="12" width="20.7109375" bestFit="1" customWidth="1"/>
    <col min="13" max="13" width="17.5703125" customWidth="1"/>
  </cols>
  <sheetData>
    <row r="3" spans="2:10" ht="25.15" customHeight="1">
      <c r="C3" s="76"/>
      <c r="D3" s="87"/>
      <c r="E3" s="76"/>
      <c r="F3" s="76"/>
      <c r="G3" s="76"/>
      <c r="H3" s="76"/>
      <c r="I3" s="76"/>
      <c r="J3" s="76"/>
    </row>
    <row r="4" spans="2:10" ht="25.15" customHeight="1">
      <c r="C4" s="76"/>
      <c r="D4" s="87"/>
      <c r="E4" s="76"/>
      <c r="F4" s="76"/>
      <c r="G4" s="76"/>
      <c r="H4" s="76"/>
      <c r="I4" s="76"/>
      <c r="J4" s="76"/>
    </row>
    <row r="5" spans="2:10" ht="25.15" customHeight="1">
      <c r="C5" s="76"/>
      <c r="D5" s="87"/>
      <c r="E5" s="76"/>
      <c r="F5" s="76"/>
      <c r="G5" s="76"/>
      <c r="H5" s="76"/>
      <c r="I5" s="76"/>
      <c r="J5" s="76"/>
    </row>
    <row r="6" spans="2:10" ht="10.9" customHeight="1"/>
    <row r="7" spans="2:10" ht="15" customHeight="1">
      <c r="B7" s="651" t="s">
        <v>43</v>
      </c>
      <c r="C7" s="651"/>
      <c r="D7" s="651"/>
      <c r="E7" s="651"/>
      <c r="F7" s="651"/>
      <c r="G7" s="651"/>
      <c r="H7" s="651"/>
      <c r="I7" s="652" t="s">
        <v>44</v>
      </c>
      <c r="J7" s="652"/>
    </row>
    <row r="8" spans="2:10" ht="15" customHeight="1">
      <c r="B8" s="651"/>
      <c r="C8" s="651"/>
      <c r="D8" s="651"/>
      <c r="E8" s="651"/>
      <c r="F8" s="651"/>
      <c r="G8" s="651"/>
      <c r="H8" s="651"/>
      <c r="I8" s="653">
        <f>RESUMO!$H$9</f>
        <v>45931</v>
      </c>
      <c r="J8" s="653"/>
    </row>
    <row r="9" spans="2:10" ht="30" customHeight="1">
      <c r="B9" s="206"/>
      <c r="C9" s="207"/>
      <c r="D9" s="208" t="s">
        <v>164</v>
      </c>
      <c r="E9" s="209"/>
      <c r="F9" s="209" t="s">
        <v>165</v>
      </c>
      <c r="G9" s="207"/>
      <c r="H9" s="207"/>
      <c r="I9" s="210"/>
      <c r="J9" s="211"/>
    </row>
    <row r="10" spans="2:10" ht="40.15" customHeight="1">
      <c r="B10" s="654" t="str">
        <f>RESUMO!B10&amp;" 0"&amp;RESUMO!B20&amp;" - "&amp;RESUMO!C20</f>
        <v>PRODUTO 08 - Consultoria Especializada</v>
      </c>
      <c r="C10" s="654"/>
      <c r="D10" s="654"/>
      <c r="E10" s="654"/>
      <c r="F10" s="654"/>
      <c r="G10" s="654"/>
      <c r="H10" s="654"/>
      <c r="I10" s="654"/>
      <c r="J10" s="654"/>
    </row>
    <row r="11" spans="2:10" ht="30" customHeight="1">
      <c r="B11" s="655" t="s">
        <v>5</v>
      </c>
      <c r="C11" s="656"/>
      <c r="D11" s="659" t="s">
        <v>45</v>
      </c>
      <c r="E11" s="659" t="s">
        <v>46</v>
      </c>
      <c r="F11" s="659" t="s">
        <v>47</v>
      </c>
      <c r="G11" s="659" t="s">
        <v>48</v>
      </c>
      <c r="H11" s="659" t="s">
        <v>49</v>
      </c>
      <c r="I11" s="659" t="s">
        <v>50</v>
      </c>
      <c r="J11" s="659" t="s">
        <v>51</v>
      </c>
    </row>
    <row r="12" spans="2:10" ht="30" customHeight="1">
      <c r="B12" s="657"/>
      <c r="C12" s="658"/>
      <c r="D12" s="660"/>
      <c r="E12" s="661"/>
      <c r="F12" s="661"/>
      <c r="G12" s="661"/>
      <c r="H12" s="661"/>
      <c r="I12" s="661"/>
      <c r="J12" s="661"/>
    </row>
    <row r="13" spans="2:10" ht="30" customHeight="1">
      <c r="B13" s="90" t="s">
        <v>52</v>
      </c>
      <c r="C13" s="91" t="s">
        <v>53</v>
      </c>
      <c r="D13" s="92"/>
      <c r="E13" s="93"/>
      <c r="F13" s="93"/>
      <c r="G13" s="93"/>
      <c r="H13" s="93"/>
      <c r="I13" s="94"/>
      <c r="J13" s="95"/>
    </row>
    <row r="14" spans="2:10" ht="30" customHeight="1" outlineLevel="5">
      <c r="B14" s="96" t="s">
        <v>54</v>
      </c>
      <c r="C14" s="97" t="s">
        <v>55</v>
      </c>
      <c r="D14" s="98"/>
      <c r="E14" s="98"/>
      <c r="F14" s="98"/>
      <c r="G14" s="98"/>
      <c r="H14" s="98"/>
      <c r="I14" s="99"/>
      <c r="J14" s="100"/>
    </row>
    <row r="15" spans="2:10" ht="19.899999999999999" customHeight="1" outlineLevel="5">
      <c r="B15" s="96"/>
      <c r="C15" s="101" t="s">
        <v>166</v>
      </c>
      <c r="D15" s="98" t="s">
        <v>167</v>
      </c>
      <c r="E15" s="98">
        <v>1</v>
      </c>
      <c r="F15" s="102">
        <v>0.25</v>
      </c>
      <c r="G15" s="98">
        <v>1</v>
      </c>
      <c r="H15" s="98">
        <f>E15*F15*G15</f>
        <v>0.25</v>
      </c>
      <c r="I15" s="103">
        <f>_xlfn.XLOOKUP(D15,'Aux_Custo Mão de Obra - FGV'!A:A,'Aux_Custo Mão de Obra - FGV'!Y:Y)</f>
        <v>42928.71</v>
      </c>
      <c r="J15" s="103">
        <f>TRUNC(I15*H15,2)</f>
        <v>10732.17</v>
      </c>
    </row>
    <row r="16" spans="2:10" ht="15" customHeight="1" outlineLevel="5">
      <c r="B16" s="96"/>
      <c r="C16" s="97"/>
      <c r="D16" s="98"/>
      <c r="E16" s="98"/>
      <c r="F16" s="98"/>
      <c r="G16" s="98"/>
      <c r="H16" s="98"/>
      <c r="I16" s="104"/>
      <c r="J16" s="100"/>
    </row>
    <row r="17" spans="2:10" ht="30" customHeight="1" outlineLevel="5">
      <c r="B17" s="96" t="s">
        <v>61</v>
      </c>
      <c r="C17" s="97" t="s">
        <v>62</v>
      </c>
      <c r="D17" s="98"/>
      <c r="E17" s="98"/>
      <c r="F17" s="98"/>
      <c r="G17" s="98"/>
      <c r="H17" s="98"/>
      <c r="I17" s="104"/>
      <c r="J17" s="100"/>
    </row>
    <row r="18" spans="2:10" ht="19.899999999999999" customHeight="1" outlineLevel="5">
      <c r="B18" s="96"/>
      <c r="C18" s="101"/>
      <c r="D18" s="98"/>
      <c r="E18" s="98"/>
      <c r="F18" s="102"/>
      <c r="G18" s="98"/>
      <c r="H18" s="98"/>
      <c r="I18" s="103"/>
      <c r="J18" s="103"/>
    </row>
    <row r="19" spans="2:10" ht="30" customHeight="1">
      <c r="B19" s="105"/>
      <c r="C19" s="106"/>
      <c r="D19" s="107"/>
      <c r="E19" s="662" t="s">
        <v>68</v>
      </c>
      <c r="F19" s="663"/>
      <c r="G19" s="663"/>
      <c r="H19" s="663"/>
      <c r="I19" s="664"/>
      <c r="J19" s="108">
        <f>SUM(J15:J18)</f>
        <v>10732.17</v>
      </c>
    </row>
    <row r="20" spans="2:10" ht="30" customHeight="1">
      <c r="B20" s="665" t="s">
        <v>69</v>
      </c>
      <c r="C20" s="667" t="s">
        <v>70</v>
      </c>
      <c r="D20" s="668" t="s">
        <v>45</v>
      </c>
      <c r="E20" s="668" t="s">
        <v>46</v>
      </c>
      <c r="F20" s="668" t="s">
        <v>47</v>
      </c>
      <c r="G20" s="668" t="s">
        <v>48</v>
      </c>
      <c r="H20" s="668" t="s">
        <v>49</v>
      </c>
      <c r="I20" s="668" t="s">
        <v>50</v>
      </c>
      <c r="J20" s="659" t="s">
        <v>51</v>
      </c>
    </row>
    <row r="21" spans="2:10" ht="30" customHeight="1">
      <c r="B21" s="666"/>
      <c r="C21" s="667"/>
      <c r="D21" s="669"/>
      <c r="E21" s="670"/>
      <c r="F21" s="670"/>
      <c r="G21" s="670"/>
      <c r="H21" s="670"/>
      <c r="I21" s="670"/>
      <c r="J21" s="661"/>
    </row>
    <row r="22" spans="2:10" ht="30" customHeight="1" outlineLevel="6">
      <c r="B22" s="109" t="s">
        <v>71</v>
      </c>
      <c r="C22" s="110" t="s">
        <v>72</v>
      </c>
      <c r="D22" s="111"/>
      <c r="E22" s="112"/>
      <c r="F22" s="113"/>
      <c r="G22" s="112"/>
      <c r="H22" s="112"/>
      <c r="I22" s="114"/>
      <c r="J22" s="115"/>
    </row>
    <row r="23" spans="2:10" ht="19.899999999999999" customHeight="1" outlineLevel="6">
      <c r="B23" s="116"/>
      <c r="C23" s="117" t="str">
        <f>VLOOKUP(D23,Aux_Custo_Veículos!$A$3:$B$7,2,FALSE)</f>
        <v>Veículo leve - 53 kW (sem motorista)</v>
      </c>
      <c r="D23" s="118" t="s">
        <v>73</v>
      </c>
      <c r="E23" s="98">
        <v>1</v>
      </c>
      <c r="F23" s="102">
        <f>F15</f>
        <v>0.25</v>
      </c>
      <c r="G23" s="98">
        <f>$G$15</f>
        <v>1</v>
      </c>
      <c r="H23" s="98">
        <f>E23*F23*G23</f>
        <v>0.25</v>
      </c>
      <c r="I23" s="103">
        <f>VLOOKUP(D23,Aux_Custo_Veículos!$A$3:$G$7,7,FALSE)</f>
        <v>3860.57</v>
      </c>
      <c r="J23" s="103">
        <f>TRUNC(I23*H23,2)</f>
        <v>965.14</v>
      </c>
    </row>
    <row r="24" spans="2:10" ht="15" customHeight="1" outlineLevel="6">
      <c r="B24" s="116"/>
      <c r="C24" s="97"/>
      <c r="D24" s="98"/>
      <c r="E24" s="119"/>
      <c r="F24" s="102"/>
      <c r="G24" s="120"/>
      <c r="H24" s="120"/>
      <c r="I24" s="121"/>
      <c r="J24" s="122"/>
    </row>
    <row r="25" spans="2:10" ht="30" customHeight="1" outlineLevel="5">
      <c r="B25" s="123"/>
      <c r="C25" s="106"/>
      <c r="D25" s="107"/>
      <c r="E25" s="662" t="s">
        <v>74</v>
      </c>
      <c r="F25" s="663"/>
      <c r="G25" s="663"/>
      <c r="H25" s="663"/>
      <c r="I25" s="664"/>
      <c r="J25" s="108">
        <f>SUM(J23:J23)</f>
        <v>965.14</v>
      </c>
    </row>
    <row r="26" spans="2:10" ht="30" customHeight="1">
      <c r="B26" s="665" t="s">
        <v>75</v>
      </c>
      <c r="C26" s="667" t="s">
        <v>76</v>
      </c>
      <c r="D26" s="668" t="s">
        <v>45</v>
      </c>
      <c r="E26" s="668" t="s">
        <v>77</v>
      </c>
      <c r="F26" s="668" t="s">
        <v>7</v>
      </c>
      <c r="G26" s="668" t="s">
        <v>78</v>
      </c>
      <c r="H26" s="671" t="s">
        <v>79</v>
      </c>
      <c r="I26" s="668" t="s">
        <v>80</v>
      </c>
      <c r="J26" s="668" t="s">
        <v>81</v>
      </c>
    </row>
    <row r="27" spans="2:10" ht="30" customHeight="1">
      <c r="B27" s="666"/>
      <c r="C27" s="667"/>
      <c r="D27" s="669"/>
      <c r="E27" s="670"/>
      <c r="F27" s="670"/>
      <c r="G27" s="670"/>
      <c r="H27" s="672"/>
      <c r="I27" s="670"/>
      <c r="J27" s="670"/>
    </row>
    <row r="28" spans="2:10" ht="30" customHeight="1">
      <c r="B28" s="109" t="s">
        <v>82</v>
      </c>
      <c r="C28" s="110" t="s">
        <v>83</v>
      </c>
      <c r="D28" s="111"/>
      <c r="E28" s="112"/>
      <c r="F28" s="113"/>
      <c r="G28" s="112"/>
      <c r="H28" s="112"/>
      <c r="I28" s="114"/>
      <c r="J28" s="115"/>
    </row>
    <row r="29" spans="2:10" ht="19.899999999999999" customHeight="1">
      <c r="B29" s="116"/>
      <c r="C29" s="117"/>
      <c r="D29" s="118"/>
      <c r="E29" s="125"/>
      <c r="F29" s="102"/>
      <c r="G29" s="98"/>
      <c r="H29" s="98"/>
      <c r="I29" s="126"/>
      <c r="J29" s="103"/>
    </row>
    <row r="30" spans="2:10" ht="15" customHeight="1">
      <c r="B30" s="96"/>
      <c r="C30" s="97"/>
      <c r="D30" s="98"/>
      <c r="E30" s="98"/>
      <c r="F30" s="98"/>
      <c r="G30" s="98"/>
      <c r="H30" s="98"/>
      <c r="I30" s="99"/>
      <c r="J30" s="100"/>
    </row>
    <row r="31" spans="2:10" ht="30" customHeight="1">
      <c r="B31" s="109" t="s">
        <v>87</v>
      </c>
      <c r="C31" s="110" t="s">
        <v>88</v>
      </c>
      <c r="D31" s="98"/>
      <c r="E31" s="128"/>
      <c r="F31" s="128"/>
      <c r="G31" s="128"/>
      <c r="H31" s="128"/>
      <c r="I31" s="99"/>
      <c r="J31" s="100"/>
    </row>
    <row r="32" spans="2:10" ht="19.899999999999999" customHeight="1">
      <c r="B32" s="116"/>
      <c r="C32" s="117"/>
      <c r="D32" s="98"/>
      <c r="E32" s="125"/>
      <c r="F32" s="102"/>
      <c r="G32" s="98"/>
      <c r="H32" s="98"/>
      <c r="I32" s="126"/>
      <c r="J32" s="103"/>
    </row>
    <row r="33" spans="1:10" ht="15" customHeight="1">
      <c r="A33" s="89"/>
      <c r="B33" s="130"/>
      <c r="C33" s="131"/>
      <c r="D33" s="132"/>
      <c r="E33" s="132"/>
      <c r="F33" s="133"/>
      <c r="G33" s="132"/>
      <c r="H33" s="132"/>
      <c r="I33" s="134"/>
      <c r="J33" s="135"/>
    </row>
    <row r="34" spans="1:10" ht="30" customHeight="1">
      <c r="A34" s="89"/>
      <c r="B34" s="105"/>
      <c r="C34" s="106"/>
      <c r="D34" s="107"/>
      <c r="E34" s="662" t="s">
        <v>92</v>
      </c>
      <c r="F34" s="663"/>
      <c r="G34" s="663"/>
      <c r="H34" s="663"/>
      <c r="I34" s="664"/>
      <c r="J34" s="108">
        <f>SUM(J29:J32)</f>
        <v>0</v>
      </c>
    </row>
    <row r="35" spans="1:10" ht="30" customHeight="1">
      <c r="A35" s="89"/>
      <c r="B35" s="665" t="s">
        <v>93</v>
      </c>
      <c r="C35" s="673" t="s">
        <v>94</v>
      </c>
      <c r="D35" s="674"/>
      <c r="E35" s="668" t="s">
        <v>77</v>
      </c>
      <c r="F35" s="668" t="s">
        <v>7</v>
      </c>
      <c r="G35" s="668" t="s">
        <v>78</v>
      </c>
      <c r="H35" s="671" t="s">
        <v>79</v>
      </c>
      <c r="I35" s="668" t="s">
        <v>80</v>
      </c>
      <c r="J35" s="668" t="s">
        <v>81</v>
      </c>
    </row>
    <row r="36" spans="1:10" ht="30" customHeight="1">
      <c r="A36" s="89"/>
      <c r="B36" s="666"/>
      <c r="C36" s="667"/>
      <c r="D36" s="675"/>
      <c r="E36" s="670"/>
      <c r="F36" s="670"/>
      <c r="G36" s="670"/>
      <c r="H36" s="672"/>
      <c r="I36" s="670"/>
      <c r="J36" s="670"/>
    </row>
    <row r="37" spans="1:10" ht="28.9" customHeight="1">
      <c r="A37" s="89"/>
      <c r="B37" s="136" t="s">
        <v>95</v>
      </c>
      <c r="C37" s="136" t="s">
        <v>96</v>
      </c>
      <c r="D37" s="137"/>
      <c r="E37" s="138"/>
      <c r="F37" s="139"/>
      <c r="G37" s="140"/>
      <c r="H37" s="141"/>
      <c r="I37" s="142"/>
      <c r="J37" s="143"/>
    </row>
    <row r="38" spans="1:10" ht="19.899999999999999" customHeight="1">
      <c r="A38" s="89"/>
      <c r="B38" s="116"/>
      <c r="C38" s="101" t="s">
        <v>97</v>
      </c>
      <c r="D38" s="118" t="s">
        <v>459</v>
      </c>
      <c r="E38" s="125" t="s">
        <v>85</v>
      </c>
      <c r="F38" s="102" t="s">
        <v>91</v>
      </c>
      <c r="G38" s="98">
        <v>1</v>
      </c>
      <c r="H38" s="118">
        <f>H23</f>
        <v>0.25</v>
      </c>
      <c r="I38" s="145">
        <f>Aux_Custos_Gerais!$E$14</f>
        <v>197.1</v>
      </c>
      <c r="J38" s="103">
        <f>TRUNC(G38*I38*H38,2)</f>
        <v>49.27</v>
      </c>
    </row>
    <row r="39" spans="1:10" ht="15" customHeight="1">
      <c r="A39" s="89" t="s">
        <v>98</v>
      </c>
      <c r="B39" s="130"/>
      <c r="C39" s="130"/>
      <c r="D39" s="133"/>
      <c r="E39" s="146"/>
      <c r="F39" s="146"/>
      <c r="G39" s="132"/>
      <c r="H39" s="133"/>
      <c r="I39" s="147"/>
      <c r="J39" s="148"/>
    </row>
    <row r="40" spans="1:10" ht="30" customHeight="1">
      <c r="A40" s="89" t="s">
        <v>98</v>
      </c>
      <c r="B40" s="130"/>
      <c r="C40" s="149"/>
      <c r="D40" s="133"/>
      <c r="E40" s="662" t="s">
        <v>99</v>
      </c>
      <c r="F40" s="663"/>
      <c r="G40" s="663"/>
      <c r="H40" s="663"/>
      <c r="I40" s="664"/>
      <c r="J40" s="108">
        <f>SUM(J37:J39)</f>
        <v>49.27</v>
      </c>
    </row>
    <row r="41" spans="1:10" ht="30" customHeight="1">
      <c r="A41" s="89"/>
      <c r="B41" s="667" t="s">
        <v>100</v>
      </c>
      <c r="C41" s="667" t="s">
        <v>101</v>
      </c>
      <c r="D41" s="668" t="s">
        <v>45</v>
      </c>
      <c r="E41" s="668" t="s">
        <v>77</v>
      </c>
      <c r="F41" s="668" t="s">
        <v>7</v>
      </c>
      <c r="G41" s="668" t="s">
        <v>78</v>
      </c>
      <c r="H41" s="671" t="s">
        <v>79</v>
      </c>
      <c r="I41" s="668" t="s">
        <v>80</v>
      </c>
      <c r="J41" s="668" t="s">
        <v>81</v>
      </c>
    </row>
    <row r="42" spans="1:10" ht="19.899999999999999" customHeight="1">
      <c r="A42" s="89"/>
      <c r="B42" s="667"/>
      <c r="C42" s="667"/>
      <c r="D42" s="669"/>
      <c r="E42" s="670"/>
      <c r="F42" s="670"/>
      <c r="G42" s="670"/>
      <c r="H42" s="672"/>
      <c r="I42" s="670"/>
      <c r="J42" s="670"/>
    </row>
    <row r="43" spans="1:10" ht="30" customHeight="1">
      <c r="A43" s="89"/>
      <c r="B43" s="151" t="s">
        <v>102</v>
      </c>
      <c r="C43" s="152" t="s">
        <v>103</v>
      </c>
      <c r="D43" s="118" t="s">
        <v>104</v>
      </c>
      <c r="E43" s="153" t="s">
        <v>105</v>
      </c>
      <c r="F43" s="154" t="s">
        <v>106</v>
      </c>
      <c r="G43" s="98">
        <v>1</v>
      </c>
      <c r="H43" s="155">
        <v>1</v>
      </c>
      <c r="I43" s="126">
        <f>'Aux_Passagens Aéreas'!L91</f>
        <v>0</v>
      </c>
      <c r="J43" s="103">
        <f>TRUNC(G43*H43*I43,2)</f>
        <v>0</v>
      </c>
    </row>
    <row r="44" spans="1:10" ht="30" customHeight="1">
      <c r="A44" s="89"/>
      <c r="B44" s="151" t="s">
        <v>107</v>
      </c>
      <c r="C44" s="152" t="s">
        <v>108</v>
      </c>
      <c r="D44" s="118"/>
      <c r="E44" s="153" t="s">
        <v>105</v>
      </c>
      <c r="F44" s="154" t="s">
        <v>106</v>
      </c>
      <c r="G44" s="98">
        <v>1</v>
      </c>
      <c r="H44" s="155">
        <v>2</v>
      </c>
      <c r="I44" s="126">
        <f>Aux_Diárias!E12</f>
        <v>380</v>
      </c>
      <c r="J44" s="103">
        <f>TRUNC(G44*H44*I44,2)</f>
        <v>760</v>
      </c>
    </row>
    <row r="45" spans="1:10" ht="15" customHeight="1">
      <c r="A45" s="89" t="s">
        <v>98</v>
      </c>
      <c r="B45" s="130"/>
      <c r="C45" s="130"/>
      <c r="D45" s="133"/>
      <c r="E45" s="146"/>
      <c r="F45" s="146"/>
      <c r="G45" s="132"/>
      <c r="H45" s="133"/>
      <c r="I45" s="147"/>
      <c r="J45" s="148"/>
    </row>
    <row r="46" spans="1:10" ht="30" customHeight="1">
      <c r="A46" s="89"/>
      <c r="B46" s="130"/>
      <c r="C46" s="149"/>
      <c r="D46" s="133"/>
      <c r="E46" s="662" t="s">
        <v>111</v>
      </c>
      <c r="F46" s="663"/>
      <c r="G46" s="663"/>
      <c r="H46" s="663"/>
      <c r="I46" s="664"/>
      <c r="J46" s="108">
        <f>SUM(J43:J44)</f>
        <v>760</v>
      </c>
    </row>
    <row r="47" spans="1:10" ht="30" customHeight="1">
      <c r="A47" s="89"/>
      <c r="B47" s="673" t="s">
        <v>112</v>
      </c>
      <c r="C47" s="156" t="s">
        <v>113</v>
      </c>
      <c r="D47" s="668" t="s">
        <v>45</v>
      </c>
      <c r="E47" s="668" t="s">
        <v>77</v>
      </c>
      <c r="F47" s="668" t="s">
        <v>7</v>
      </c>
      <c r="G47" s="668" t="s">
        <v>78</v>
      </c>
      <c r="H47" s="671" t="s">
        <v>79</v>
      </c>
      <c r="I47" s="668" t="s">
        <v>80</v>
      </c>
      <c r="J47" s="678" t="s">
        <v>81</v>
      </c>
    </row>
    <row r="48" spans="1:10" ht="30" customHeight="1">
      <c r="A48" s="89"/>
      <c r="B48" s="667"/>
      <c r="C48" s="157"/>
      <c r="D48" s="677"/>
      <c r="E48" s="670"/>
      <c r="F48" s="670"/>
      <c r="G48" s="670"/>
      <c r="H48" s="672"/>
      <c r="I48" s="670"/>
      <c r="J48" s="679"/>
    </row>
    <row r="49" spans="1:11" ht="30" customHeight="1">
      <c r="A49" s="89"/>
      <c r="B49" s="136" t="s">
        <v>114</v>
      </c>
      <c r="C49" s="158" t="s">
        <v>53</v>
      </c>
      <c r="D49" s="159"/>
      <c r="E49" s="160"/>
      <c r="F49" s="139"/>
      <c r="G49" s="140"/>
      <c r="H49" s="161"/>
      <c r="I49" s="162"/>
      <c r="J49" s="163"/>
    </row>
    <row r="50" spans="1:11" ht="30" customHeight="1">
      <c r="A50" s="89"/>
      <c r="B50" s="116"/>
      <c r="C50" s="117"/>
      <c r="D50" s="98"/>
      <c r="E50" s="164"/>
      <c r="F50" s="98"/>
      <c r="G50" s="98"/>
      <c r="H50" s="155"/>
      <c r="I50" s="126"/>
      <c r="J50" s="103"/>
    </row>
    <row r="51" spans="1:11" ht="15" customHeight="1">
      <c r="A51" s="89"/>
      <c r="B51" s="96"/>
      <c r="C51" s="165"/>
      <c r="D51" s="166"/>
      <c r="E51" s="164"/>
      <c r="F51" s="98"/>
      <c r="G51" s="98"/>
      <c r="H51" s="167"/>
      <c r="I51" s="168"/>
      <c r="J51" s="169"/>
      <c r="K51" s="89"/>
    </row>
    <row r="52" spans="1:11" ht="30" customHeight="1">
      <c r="A52" s="89"/>
      <c r="B52" s="136" t="s">
        <v>115</v>
      </c>
      <c r="C52" s="170" t="s">
        <v>116</v>
      </c>
      <c r="D52" s="171"/>
      <c r="E52" s="139"/>
      <c r="F52" s="139"/>
      <c r="G52" s="140"/>
      <c r="H52" s="172"/>
      <c r="I52" s="173"/>
      <c r="J52" s="174"/>
    </row>
    <row r="53" spans="1:11" ht="30" customHeight="1">
      <c r="A53" s="89"/>
      <c r="B53" s="116"/>
      <c r="C53" s="117"/>
      <c r="D53" s="175"/>
      <c r="E53" s="98"/>
      <c r="F53" s="98"/>
      <c r="G53" s="98"/>
      <c r="H53" s="155"/>
      <c r="I53" s="126"/>
      <c r="J53" s="103"/>
    </row>
    <row r="54" spans="1:11" ht="15" customHeight="1">
      <c r="A54" s="89"/>
      <c r="B54" s="96"/>
      <c r="C54" s="176"/>
      <c r="D54" s="177"/>
      <c r="E54" s="178"/>
      <c r="F54" s="119"/>
      <c r="G54" s="119"/>
      <c r="H54" s="118"/>
      <c r="I54" s="179"/>
      <c r="J54" s="135"/>
      <c r="K54" s="89"/>
    </row>
    <row r="55" spans="1:11" ht="30" customHeight="1">
      <c r="A55" s="89"/>
      <c r="B55" s="123"/>
      <c r="C55" s="73"/>
      <c r="D55" s="133"/>
      <c r="E55" s="180" t="s">
        <v>117</v>
      </c>
      <c r="F55" s="180"/>
      <c r="G55" s="180"/>
      <c r="H55" s="180"/>
      <c r="I55" s="181"/>
      <c r="J55" s="108">
        <f>SUM(J50:J54)</f>
        <v>0</v>
      </c>
    </row>
    <row r="56" spans="1:11" ht="30" customHeight="1">
      <c r="A56" s="89"/>
      <c r="B56" s="182" t="s">
        <v>118</v>
      </c>
      <c r="C56" s="183" t="s">
        <v>119</v>
      </c>
      <c r="D56" s="184" t="s">
        <v>120</v>
      </c>
      <c r="E56" s="680"/>
      <c r="F56" s="681"/>
      <c r="G56" s="681"/>
      <c r="H56" s="681"/>
      <c r="I56" s="682"/>
      <c r="J56" s="185">
        <f>SUM(J19,J25,J34,J40,J46,J55)</f>
        <v>12506.58</v>
      </c>
    </row>
    <row r="57" spans="1:11" ht="30" customHeight="1">
      <c r="A57" s="89"/>
      <c r="B57" s="186" t="s">
        <v>121</v>
      </c>
      <c r="C57" s="187" t="s">
        <v>122</v>
      </c>
      <c r="D57" s="188">
        <f>'Aux_Despesas Fiscais'!$F$23</f>
        <v>0.41739999999999999</v>
      </c>
      <c r="E57" s="662"/>
      <c r="F57" s="663"/>
      <c r="G57" s="663"/>
      <c r="H57" s="663"/>
      <c r="I57" s="664"/>
      <c r="J57" s="189">
        <f>TRUNC($J$56*$D$57,2)</f>
        <v>5220.24</v>
      </c>
    </row>
    <row r="58" spans="1:11" ht="30" customHeight="1">
      <c r="A58" s="89"/>
      <c r="B58" s="186" t="s">
        <v>123</v>
      </c>
      <c r="C58" s="187" t="s">
        <v>168</v>
      </c>
      <c r="D58" s="184" t="s">
        <v>125</v>
      </c>
      <c r="E58" s="662"/>
      <c r="F58" s="663"/>
      <c r="G58" s="663"/>
      <c r="H58" s="663"/>
      <c r="I58" s="664"/>
      <c r="J58" s="189">
        <f>TRUNC(SUM(J56,J57),2)</f>
        <v>17726.82</v>
      </c>
      <c r="K58" s="89"/>
    </row>
    <row r="59" spans="1:11" ht="30" customHeight="1">
      <c r="A59" s="89"/>
      <c r="B59" s="186" t="s">
        <v>126</v>
      </c>
      <c r="C59" s="187" t="s">
        <v>124</v>
      </c>
      <c r="D59" s="184"/>
      <c r="E59" s="187"/>
      <c r="F59" s="180"/>
      <c r="G59" s="180">
        <v>5</v>
      </c>
      <c r="H59" s="180"/>
      <c r="I59" s="181"/>
      <c r="J59" s="212">
        <f>TRUNC(J58*G59,2)</f>
        <v>88634.1</v>
      </c>
      <c r="K59" s="89"/>
    </row>
    <row r="60" spans="1:11" s="201" customFormat="1" ht="12" customHeight="1">
      <c r="A60" s="196"/>
      <c r="B60" s="197"/>
      <c r="C60" s="197"/>
      <c r="D60" s="198"/>
      <c r="E60" s="199"/>
      <c r="F60" s="199"/>
      <c r="G60" s="199"/>
      <c r="H60" s="199"/>
      <c r="I60" s="199"/>
      <c r="J60" s="200"/>
      <c r="K60" s="196"/>
    </row>
    <row r="61" spans="1:11" ht="12.75" customHeight="1">
      <c r="A61" s="89"/>
      <c r="B61" s="89"/>
      <c r="C61" s="89"/>
      <c r="D61" s="202"/>
      <c r="E61" s="89"/>
      <c r="F61" s="89"/>
      <c r="G61" s="89"/>
      <c r="H61" s="89"/>
      <c r="I61" s="203"/>
      <c r="J61" s="203"/>
      <c r="K61" s="89"/>
    </row>
    <row r="62" spans="1:11" ht="12.75" customHeight="1">
      <c r="A62" s="89"/>
      <c r="B62" s="89"/>
      <c r="C62" s="89"/>
      <c r="D62" s="202"/>
      <c r="E62" s="89"/>
      <c r="F62" s="89"/>
      <c r="G62" s="89"/>
      <c r="H62" s="89"/>
      <c r="I62" s="203"/>
      <c r="J62" s="203"/>
      <c r="K62" s="89"/>
    </row>
    <row r="63" spans="1:11" ht="12.75" customHeight="1">
      <c r="A63" s="676"/>
      <c r="B63" s="676"/>
      <c r="C63" s="676"/>
      <c r="D63" s="676"/>
      <c r="E63" s="676"/>
      <c r="F63" s="676"/>
      <c r="G63" s="676"/>
      <c r="H63" s="676"/>
      <c r="I63" s="676"/>
      <c r="J63" s="676"/>
      <c r="K63" s="676"/>
    </row>
    <row r="1004" spans="2:2" ht="15" hidden="1" customHeight="1">
      <c r="B1004">
        <v>1371932</v>
      </c>
    </row>
  </sheetData>
  <mergeCells count="64">
    <mergeCell ref="E56:I56"/>
    <mergeCell ref="E57:I57"/>
    <mergeCell ref="E58:I58"/>
    <mergeCell ref="A63:K63"/>
    <mergeCell ref="J41:J42"/>
    <mergeCell ref="E46:I46"/>
    <mergeCell ref="B47:B48"/>
    <mergeCell ref="D47:D48"/>
    <mergeCell ref="E47:E48"/>
    <mergeCell ref="F47:F48"/>
    <mergeCell ref="G47:G48"/>
    <mergeCell ref="H47:H48"/>
    <mergeCell ref="I47:I48"/>
    <mergeCell ref="J47:J48"/>
    <mergeCell ref="J35:J36"/>
    <mergeCell ref="E40:I40"/>
    <mergeCell ref="B41:B42"/>
    <mergeCell ref="C41:C42"/>
    <mergeCell ref="D41:D42"/>
    <mergeCell ref="E41:E42"/>
    <mergeCell ref="F41:F42"/>
    <mergeCell ref="G41:G42"/>
    <mergeCell ref="H41:H42"/>
    <mergeCell ref="I41:I42"/>
    <mergeCell ref="E34:I34"/>
    <mergeCell ref="B35:B36"/>
    <mergeCell ref="C35:D36"/>
    <mergeCell ref="E35:E36"/>
    <mergeCell ref="F35:F36"/>
    <mergeCell ref="G35:G36"/>
    <mergeCell ref="H35:H36"/>
    <mergeCell ref="I35:I36"/>
    <mergeCell ref="J20:J21"/>
    <mergeCell ref="E25:I25"/>
    <mergeCell ref="B26:B27"/>
    <mergeCell ref="C26:C27"/>
    <mergeCell ref="D26:D27"/>
    <mergeCell ref="E26:E27"/>
    <mergeCell ref="F26:F27"/>
    <mergeCell ref="G26:G27"/>
    <mergeCell ref="H26:H27"/>
    <mergeCell ref="I26:I27"/>
    <mergeCell ref="J26:J27"/>
    <mergeCell ref="E19:I19"/>
    <mergeCell ref="B20:B21"/>
    <mergeCell ref="C20:C21"/>
    <mergeCell ref="D20:D21"/>
    <mergeCell ref="E20:E21"/>
    <mergeCell ref="F20:F21"/>
    <mergeCell ref="G20:G21"/>
    <mergeCell ref="H20:H21"/>
    <mergeCell ref="I20:I21"/>
    <mergeCell ref="B7:H8"/>
    <mergeCell ref="I7:J7"/>
    <mergeCell ref="I8:J8"/>
    <mergeCell ref="B10:J10"/>
    <mergeCell ref="B11:C12"/>
    <mergeCell ref="D11:D12"/>
    <mergeCell ref="E11:E12"/>
    <mergeCell ref="F11:F12"/>
    <mergeCell ref="G11:G12"/>
    <mergeCell ref="H11:H12"/>
    <mergeCell ref="I11:I12"/>
    <mergeCell ref="J11:J12"/>
  </mergeCells>
  <printOptions horizontalCentered="1"/>
  <pageMargins left="0.51181102362204722" right="0.51181102362204722" top="0.31496062992125984" bottom="0.31496062992125984" header="0.31496062992125984" footer="0.31496062992125984"/>
  <pageSetup paperSize="9" scale="37" fitToWidth="0" orientation="landscape" r:id="rId1"/>
  <rowBreaks count="1" manualBreakCount="1">
    <brk id="64" min="1" max="10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Planilha12">
    <tabColor theme="4" tint="0.59999389629810485"/>
    <pageSetUpPr fitToPage="1"/>
  </sheetPr>
  <dimension ref="A3:R1035"/>
  <sheetViews>
    <sheetView view="pageBreakPreview" topLeftCell="A7" zoomScale="70" zoomScaleNormal="70" zoomScaleSheetLayoutView="70" workbookViewId="0">
      <selection activeCell="O13" sqref="O13"/>
    </sheetView>
  </sheetViews>
  <sheetFormatPr defaultColWidth="1.7109375" defaultRowHeight="0" customHeight="1" zeroHeight="1"/>
  <cols>
    <col min="1" max="2" width="3.7109375" customWidth="1"/>
    <col min="3" max="3" width="18.42578125" customWidth="1"/>
    <col min="4" max="4" width="57.28515625" customWidth="1"/>
    <col min="5" max="5" width="44.28515625" customWidth="1"/>
    <col min="6" max="15" width="18.7109375" customWidth="1"/>
    <col min="16" max="16" width="25.7109375" customWidth="1"/>
    <col min="17" max="17" width="13.7109375" customWidth="1"/>
    <col min="18" max="18" width="14.7109375" customWidth="1"/>
    <col min="19" max="21" width="1.7109375" customWidth="1"/>
  </cols>
  <sheetData>
    <row r="3" spans="3:18" ht="25.15" customHeight="1"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</row>
    <row r="4" spans="3:18" ht="25.15" customHeight="1"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</row>
    <row r="5" spans="3:18" ht="19.5" customHeight="1"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</row>
    <row r="6" spans="3:18" ht="20.100000000000001" customHeight="1">
      <c r="N6" s="76"/>
      <c r="O6" s="76"/>
      <c r="P6" s="76"/>
    </row>
    <row r="7" spans="3:18" ht="15" customHeight="1">
      <c r="C7" s="683" t="s">
        <v>43</v>
      </c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52" t="s">
        <v>44</v>
      </c>
      <c r="P7" s="652"/>
    </row>
    <row r="8" spans="3:18" ht="15" customHeight="1">
      <c r="C8" s="686"/>
      <c r="D8" s="687"/>
      <c r="E8" s="687"/>
      <c r="F8" s="687"/>
      <c r="G8" s="687"/>
      <c r="H8" s="687"/>
      <c r="I8" s="687"/>
      <c r="J8" s="687"/>
      <c r="K8" s="687"/>
      <c r="L8" s="687"/>
      <c r="M8" s="687"/>
      <c r="N8" s="688"/>
      <c r="O8" s="703">
        <f>RESUMO!$H$9</f>
        <v>45931</v>
      </c>
      <c r="P8" s="703"/>
    </row>
    <row r="9" spans="3:18" ht="36" customHeight="1">
      <c r="C9" s="654" t="str">
        <f>RESUMO!B10&amp;" 0"&amp;RESUMO!B21&amp;" - "&amp;RESUMO!C21</f>
        <v>PRODUTO 09 - Apoio na Gestão de Projetos</v>
      </c>
      <c r="D9" s="654"/>
      <c r="E9" s="654"/>
      <c r="F9" s="654"/>
      <c r="G9" s="654"/>
      <c r="H9" s="654"/>
      <c r="I9" s="654"/>
      <c r="J9" s="654"/>
      <c r="K9" s="654"/>
      <c r="L9" s="654"/>
      <c r="M9" s="654"/>
      <c r="N9" s="654"/>
      <c r="O9" s="654"/>
      <c r="P9" s="654"/>
    </row>
    <row r="10" spans="3:18" ht="30" customHeight="1">
      <c r="C10" s="704" t="s">
        <v>169</v>
      </c>
      <c r="D10" s="704" t="s">
        <v>169</v>
      </c>
      <c r="E10" s="704" t="s">
        <v>170</v>
      </c>
      <c r="F10" s="704" t="s">
        <v>171</v>
      </c>
      <c r="G10" s="704" t="s">
        <v>172</v>
      </c>
      <c r="H10" s="704" t="s">
        <v>173</v>
      </c>
      <c r="I10" s="704" t="s">
        <v>174</v>
      </c>
      <c r="J10" s="704" t="s">
        <v>175</v>
      </c>
      <c r="K10" s="704" t="s">
        <v>176</v>
      </c>
      <c r="L10" s="704" t="s">
        <v>177</v>
      </c>
      <c r="M10" s="704" t="s">
        <v>178</v>
      </c>
      <c r="N10" s="704" t="s">
        <v>179</v>
      </c>
      <c r="O10" s="704" t="s">
        <v>50</v>
      </c>
      <c r="P10" s="704" t="s">
        <v>180</v>
      </c>
    </row>
    <row r="11" spans="3:18" ht="30" customHeight="1">
      <c r="C11" s="704"/>
      <c r="D11" s="704"/>
      <c r="E11" s="672"/>
      <c r="F11" s="672"/>
      <c r="G11" s="672"/>
      <c r="H11" s="705"/>
      <c r="I11" s="672"/>
      <c r="J11" s="672"/>
      <c r="K11" s="672"/>
      <c r="L11" s="672"/>
      <c r="M11" s="672"/>
      <c r="N11" s="672"/>
      <c r="O11" s="705"/>
      <c r="P11" s="672"/>
    </row>
    <row r="12" spans="3:18" ht="30" customHeight="1">
      <c r="C12" s="213" t="s">
        <v>52</v>
      </c>
      <c r="D12" s="214" t="s">
        <v>181</v>
      </c>
      <c r="E12" s="215"/>
      <c r="F12" s="215"/>
      <c r="G12" s="215"/>
      <c r="H12" s="216"/>
      <c r="I12" s="215"/>
      <c r="J12" s="215"/>
      <c r="K12" s="215"/>
      <c r="L12" s="215"/>
      <c r="M12" s="215"/>
      <c r="N12" s="215"/>
      <c r="O12" s="216"/>
      <c r="P12" s="217"/>
    </row>
    <row r="13" spans="3:18" ht="19.899999999999999" customHeight="1">
      <c r="C13" s="706"/>
      <c r="D13" s="707" t="s">
        <v>182</v>
      </c>
      <c r="E13" s="218" t="s">
        <v>183</v>
      </c>
      <c r="F13" s="219" t="s">
        <v>59</v>
      </c>
      <c r="G13" s="219" t="s">
        <v>184</v>
      </c>
      <c r="H13" s="709">
        <v>1</v>
      </c>
      <c r="I13" s="220">
        <v>1</v>
      </c>
      <c r="J13" s="220">
        <v>8</v>
      </c>
      <c r="K13" s="221">
        <v>1</v>
      </c>
      <c r="L13" s="220">
        <v>15</v>
      </c>
      <c r="M13" s="220">
        <f t="shared" ref="M13:M22" si="0">PRODUCT( H13:L13)</f>
        <v>120</v>
      </c>
      <c r="N13" s="220">
        <f t="shared" ref="N13:N22" si="1">TRUNC(M13/240,2)</f>
        <v>0.5</v>
      </c>
      <c r="O13" s="222">
        <f>_xlfn.XLOOKUP(F13,'Aux_Custo Mão de Obra - FGV'!A:A,'Aux_Custo Mão de Obra - FGV'!Y:Y)</f>
        <v>27311.8</v>
      </c>
      <c r="P13" s="223">
        <f t="shared" ref="P13:P22" si="2">TRUNC(N13*O13,2)</f>
        <v>13655.9</v>
      </c>
      <c r="R13" s="71"/>
    </row>
    <row r="14" spans="3:18" ht="19.899999999999999" customHeight="1">
      <c r="C14" s="706"/>
      <c r="D14" s="708"/>
      <c r="E14" s="224" t="s">
        <v>185</v>
      </c>
      <c r="F14" s="132" t="s">
        <v>63</v>
      </c>
      <c r="G14" s="132" t="s">
        <v>186</v>
      </c>
      <c r="H14" s="710"/>
      <c r="I14" s="132">
        <v>1</v>
      </c>
      <c r="J14" s="132">
        <v>8</v>
      </c>
      <c r="K14" s="225">
        <v>1</v>
      </c>
      <c r="L14" s="132">
        <v>15</v>
      </c>
      <c r="M14" s="132">
        <f t="shared" si="0"/>
        <v>120</v>
      </c>
      <c r="N14" s="132">
        <f t="shared" si="1"/>
        <v>0.5</v>
      </c>
      <c r="O14" s="222">
        <f>_xlfn.XLOOKUP(F14,'Aux_Custo Mão de Obra - FGV'!A:A,'Aux_Custo Mão de Obra - FGV'!Y:Y)</f>
        <v>7126.18</v>
      </c>
      <c r="P14" s="226">
        <f t="shared" si="2"/>
        <v>3563.09</v>
      </c>
      <c r="R14" s="71"/>
    </row>
    <row r="15" spans="3:18" ht="19.899999999999999" customHeight="1">
      <c r="C15" s="706"/>
      <c r="D15" s="707" t="s">
        <v>187</v>
      </c>
      <c r="E15" s="218" t="s">
        <v>183</v>
      </c>
      <c r="F15" s="219" t="s">
        <v>59</v>
      </c>
      <c r="G15" s="220" t="s">
        <v>184</v>
      </c>
      <c r="H15" s="709">
        <v>1</v>
      </c>
      <c r="I15" s="220">
        <v>1</v>
      </c>
      <c r="J15" s="220">
        <v>8</v>
      </c>
      <c r="K15" s="221">
        <v>1</v>
      </c>
      <c r="L15" s="220">
        <v>15</v>
      </c>
      <c r="M15" s="220">
        <f t="shared" si="0"/>
        <v>120</v>
      </c>
      <c r="N15" s="220">
        <f t="shared" si="1"/>
        <v>0.5</v>
      </c>
      <c r="O15" s="222">
        <f>_xlfn.XLOOKUP(F15,'Aux_Custo Mão de Obra - FGV'!A:A,'Aux_Custo Mão de Obra - FGV'!Y:Y)</f>
        <v>27311.8</v>
      </c>
      <c r="P15" s="223">
        <f t="shared" si="2"/>
        <v>13655.9</v>
      </c>
      <c r="R15" s="71"/>
    </row>
    <row r="16" spans="3:18" ht="19.899999999999999" customHeight="1">
      <c r="C16" s="706"/>
      <c r="D16" s="708"/>
      <c r="E16" s="227" t="s">
        <v>188</v>
      </c>
      <c r="F16" s="132" t="s">
        <v>189</v>
      </c>
      <c r="G16" s="132" t="s">
        <v>186</v>
      </c>
      <c r="H16" s="710"/>
      <c r="I16" s="132">
        <v>1</v>
      </c>
      <c r="J16" s="132">
        <v>8</v>
      </c>
      <c r="K16" s="225">
        <v>1</v>
      </c>
      <c r="L16" s="132">
        <v>15</v>
      </c>
      <c r="M16" s="132">
        <f t="shared" si="0"/>
        <v>120</v>
      </c>
      <c r="N16" s="132">
        <f t="shared" si="1"/>
        <v>0.5</v>
      </c>
      <c r="O16" s="222">
        <f>_xlfn.XLOOKUP(F16,'Aux_Custo Mão de Obra - FGV'!A:A,'Aux_Custo Mão de Obra - FGV'!Y:Y)</f>
        <v>4365.5200000000004</v>
      </c>
      <c r="P16" s="226">
        <f t="shared" si="2"/>
        <v>2182.7600000000002</v>
      </c>
      <c r="R16" s="71"/>
    </row>
    <row r="17" spans="3:18" ht="19.899999999999999" customHeight="1">
      <c r="C17" s="706"/>
      <c r="D17" s="707" t="s">
        <v>190</v>
      </c>
      <c r="E17" s="218" t="s">
        <v>183</v>
      </c>
      <c r="F17" s="219" t="s">
        <v>59</v>
      </c>
      <c r="G17" s="219" t="s">
        <v>184</v>
      </c>
      <c r="H17" s="709">
        <v>1</v>
      </c>
      <c r="I17" s="220">
        <v>1</v>
      </c>
      <c r="J17" s="220">
        <v>8</v>
      </c>
      <c r="K17" s="221">
        <v>1</v>
      </c>
      <c r="L17" s="220">
        <v>15</v>
      </c>
      <c r="M17" s="220">
        <f t="shared" si="0"/>
        <v>120</v>
      </c>
      <c r="N17" s="220">
        <f t="shared" si="1"/>
        <v>0.5</v>
      </c>
      <c r="O17" s="222">
        <f>_xlfn.XLOOKUP(F17,'Aux_Custo Mão de Obra - FGV'!A:A,'Aux_Custo Mão de Obra - FGV'!Y:Y)</f>
        <v>27311.8</v>
      </c>
      <c r="P17" s="223">
        <f t="shared" si="2"/>
        <v>13655.9</v>
      </c>
      <c r="R17" s="71"/>
    </row>
    <row r="18" spans="3:18" ht="19.899999999999999" customHeight="1">
      <c r="C18" s="706"/>
      <c r="D18" s="708"/>
      <c r="E18" s="224" t="s">
        <v>191</v>
      </c>
      <c r="F18" s="132" t="s">
        <v>63</v>
      </c>
      <c r="G18" s="132" t="s">
        <v>186</v>
      </c>
      <c r="H18" s="710"/>
      <c r="I18" s="132">
        <v>1</v>
      </c>
      <c r="J18" s="132">
        <v>8</v>
      </c>
      <c r="K18" s="225">
        <v>1</v>
      </c>
      <c r="L18" s="132">
        <v>15</v>
      </c>
      <c r="M18" s="132">
        <f t="shared" si="0"/>
        <v>120</v>
      </c>
      <c r="N18" s="132">
        <f t="shared" si="1"/>
        <v>0.5</v>
      </c>
      <c r="O18" s="222">
        <f>_xlfn.XLOOKUP(F18,'Aux_Custo Mão de Obra - FGV'!A:A,'Aux_Custo Mão de Obra - FGV'!Y:Y)</f>
        <v>7126.18</v>
      </c>
      <c r="P18" s="226">
        <f t="shared" si="2"/>
        <v>3563.09</v>
      </c>
      <c r="R18" s="71"/>
    </row>
    <row r="19" spans="3:18" ht="19.899999999999999" customHeight="1">
      <c r="C19" s="706"/>
      <c r="D19" s="707" t="s">
        <v>192</v>
      </c>
      <c r="E19" s="218" t="s">
        <v>183</v>
      </c>
      <c r="F19" s="219" t="s">
        <v>59</v>
      </c>
      <c r="G19" s="219" t="s">
        <v>184</v>
      </c>
      <c r="H19" s="709">
        <v>1</v>
      </c>
      <c r="I19" s="220">
        <v>1</v>
      </c>
      <c r="J19" s="220">
        <v>8</v>
      </c>
      <c r="K19" s="221">
        <v>1</v>
      </c>
      <c r="L19" s="220">
        <v>15</v>
      </c>
      <c r="M19" s="220">
        <f t="shared" si="0"/>
        <v>120</v>
      </c>
      <c r="N19" s="220">
        <f t="shared" si="1"/>
        <v>0.5</v>
      </c>
      <c r="O19" s="222">
        <f>_xlfn.XLOOKUP(F19,'Aux_Custo Mão de Obra - FGV'!A:A,'Aux_Custo Mão de Obra - FGV'!Y:Y)</f>
        <v>27311.8</v>
      </c>
      <c r="P19" s="223">
        <f t="shared" si="2"/>
        <v>13655.9</v>
      </c>
      <c r="R19" s="71"/>
    </row>
    <row r="20" spans="3:18" ht="19.899999999999999" customHeight="1">
      <c r="C20" s="706"/>
      <c r="D20" s="706"/>
      <c r="E20" s="228" t="s">
        <v>185</v>
      </c>
      <c r="F20" s="98" t="s">
        <v>63</v>
      </c>
      <c r="G20" s="98" t="s">
        <v>186</v>
      </c>
      <c r="H20" s="711"/>
      <c r="I20" s="98">
        <v>1</v>
      </c>
      <c r="J20" s="98">
        <v>8</v>
      </c>
      <c r="K20" s="229">
        <v>1</v>
      </c>
      <c r="L20" s="132">
        <v>15</v>
      </c>
      <c r="M20" s="98">
        <f t="shared" si="0"/>
        <v>120</v>
      </c>
      <c r="N20" s="98">
        <f t="shared" si="1"/>
        <v>0.5</v>
      </c>
      <c r="O20" s="222">
        <f>_xlfn.XLOOKUP(F20,'Aux_Custo Mão de Obra - FGV'!A:A,'Aux_Custo Mão de Obra - FGV'!Y:Y)</f>
        <v>7126.18</v>
      </c>
      <c r="P20" s="230">
        <f t="shared" si="2"/>
        <v>3563.09</v>
      </c>
      <c r="R20" s="71"/>
    </row>
    <row r="21" spans="3:18" ht="19.899999999999999" customHeight="1">
      <c r="C21" s="706"/>
      <c r="D21" s="707" t="s">
        <v>193</v>
      </c>
      <c r="E21" s="218" t="s">
        <v>183</v>
      </c>
      <c r="F21" s="219" t="s">
        <v>59</v>
      </c>
      <c r="G21" s="219" t="s">
        <v>184</v>
      </c>
      <c r="H21" s="709">
        <v>1</v>
      </c>
      <c r="I21" s="220">
        <v>1</v>
      </c>
      <c r="J21" s="220">
        <v>8</v>
      </c>
      <c r="K21" s="221">
        <v>0.5</v>
      </c>
      <c r="L21" s="220">
        <v>15</v>
      </c>
      <c r="M21" s="220">
        <f t="shared" si="0"/>
        <v>60</v>
      </c>
      <c r="N21" s="220">
        <f t="shared" si="1"/>
        <v>0.25</v>
      </c>
      <c r="O21" s="222">
        <f>_xlfn.XLOOKUP(F21,'Aux_Custo Mão de Obra - FGV'!A:A,'Aux_Custo Mão de Obra - FGV'!Y:Y)</f>
        <v>27311.8</v>
      </c>
      <c r="P21" s="223">
        <f t="shared" si="2"/>
        <v>6827.95</v>
      </c>
      <c r="R21" s="71"/>
    </row>
    <row r="22" spans="3:18" ht="19.899999999999999" customHeight="1">
      <c r="C22" s="706"/>
      <c r="D22" s="708"/>
      <c r="E22" s="224" t="s">
        <v>191</v>
      </c>
      <c r="F22" s="132" t="s">
        <v>63</v>
      </c>
      <c r="G22" s="132" t="s">
        <v>186</v>
      </c>
      <c r="H22" s="710"/>
      <c r="I22" s="132">
        <v>1</v>
      </c>
      <c r="J22" s="132">
        <v>8</v>
      </c>
      <c r="K22" s="225">
        <v>1</v>
      </c>
      <c r="L22" s="132">
        <v>15</v>
      </c>
      <c r="M22" s="132">
        <f t="shared" si="0"/>
        <v>120</v>
      </c>
      <c r="N22" s="132">
        <f t="shared" si="1"/>
        <v>0.5</v>
      </c>
      <c r="O22" s="222">
        <f>_xlfn.XLOOKUP(F22,'Aux_Custo Mão de Obra - FGV'!A:A,'Aux_Custo Mão de Obra - FGV'!Y:Y)</f>
        <v>7126.18</v>
      </c>
      <c r="P22" s="226">
        <f t="shared" si="2"/>
        <v>3563.09</v>
      </c>
      <c r="R22" s="71"/>
    </row>
    <row r="23" spans="3:18" ht="30" customHeight="1">
      <c r="C23" s="231"/>
      <c r="D23" s="213" t="s">
        <v>194</v>
      </c>
      <c r="E23" s="215"/>
      <c r="F23" s="232"/>
      <c r="G23" s="232"/>
      <c r="H23" s="233"/>
      <c r="I23" s="234"/>
      <c r="J23" s="234"/>
      <c r="K23" s="234"/>
      <c r="L23" s="234"/>
      <c r="M23" s="234"/>
      <c r="N23" s="234"/>
      <c r="O23" s="222"/>
      <c r="P23" s="235"/>
      <c r="R23" s="71"/>
    </row>
    <row r="24" spans="3:18" ht="19.899999999999999" customHeight="1">
      <c r="C24" s="711"/>
      <c r="D24" s="712" t="s">
        <v>195</v>
      </c>
      <c r="E24" s="228" t="s">
        <v>183</v>
      </c>
      <c r="F24" s="98" t="s">
        <v>59</v>
      </c>
      <c r="G24" s="98" t="s">
        <v>184</v>
      </c>
      <c r="H24" s="709">
        <v>1</v>
      </c>
      <c r="I24" s="98">
        <v>1</v>
      </c>
      <c r="J24" s="98">
        <v>8</v>
      </c>
      <c r="K24" s="229">
        <v>0.5</v>
      </c>
      <c r="L24" s="132">
        <v>15</v>
      </c>
      <c r="M24" s="98">
        <f t="shared" ref="M24:M55" si="3">PRODUCT( H24:L24)</f>
        <v>60</v>
      </c>
      <c r="N24" s="98">
        <f t="shared" ref="N24:N55" si="4">TRUNC(M24/240,2)</f>
        <v>0.25</v>
      </c>
      <c r="O24" s="222">
        <f>_xlfn.XLOOKUP(F24,'Aux_Custo Mão de Obra - FGV'!A:A,'Aux_Custo Mão de Obra - FGV'!Y:Y)</f>
        <v>27311.8</v>
      </c>
      <c r="P24" s="126">
        <f t="shared" ref="P24:P55" si="5">TRUNC(N24*O24,2)</f>
        <v>6827.95</v>
      </c>
      <c r="R24" s="71"/>
    </row>
    <row r="25" spans="3:18" ht="19.899999999999999" customHeight="1">
      <c r="C25" s="711"/>
      <c r="D25" s="713"/>
      <c r="E25" s="228" t="s">
        <v>185</v>
      </c>
      <c r="F25" s="98" t="s">
        <v>63</v>
      </c>
      <c r="G25" s="98" t="s">
        <v>186</v>
      </c>
      <c r="H25" s="711"/>
      <c r="I25" s="98">
        <v>1</v>
      </c>
      <c r="J25" s="98">
        <v>8</v>
      </c>
      <c r="K25" s="229">
        <v>1</v>
      </c>
      <c r="L25" s="132">
        <v>15</v>
      </c>
      <c r="M25" s="98">
        <f t="shared" si="3"/>
        <v>120</v>
      </c>
      <c r="N25" s="98">
        <f t="shared" si="4"/>
        <v>0.5</v>
      </c>
      <c r="O25" s="222">
        <f>_xlfn.XLOOKUP(F25,'Aux_Custo Mão de Obra - FGV'!A:A,'Aux_Custo Mão de Obra - FGV'!Y:Y)</f>
        <v>7126.18</v>
      </c>
      <c r="P25" s="126">
        <f t="shared" si="5"/>
        <v>3563.09</v>
      </c>
      <c r="R25" s="71"/>
    </row>
    <row r="26" spans="3:18" ht="19.899999999999999" customHeight="1">
      <c r="C26" s="711"/>
      <c r="D26" s="714"/>
      <c r="E26" s="227" t="s">
        <v>188</v>
      </c>
      <c r="F26" s="132" t="s">
        <v>189</v>
      </c>
      <c r="G26" s="132" t="s">
        <v>186</v>
      </c>
      <c r="H26" s="710"/>
      <c r="I26" s="132">
        <v>1</v>
      </c>
      <c r="J26" s="132">
        <v>8</v>
      </c>
      <c r="K26" s="225">
        <v>1</v>
      </c>
      <c r="L26" s="132">
        <v>15</v>
      </c>
      <c r="M26" s="132">
        <f t="shared" si="3"/>
        <v>120</v>
      </c>
      <c r="N26" s="132">
        <f t="shared" si="4"/>
        <v>0.5</v>
      </c>
      <c r="O26" s="222">
        <f>_xlfn.XLOOKUP(F26,'Aux_Custo Mão de Obra - FGV'!A:A,'Aux_Custo Mão de Obra - FGV'!Y:Y)</f>
        <v>4365.5200000000004</v>
      </c>
      <c r="P26" s="236">
        <f t="shared" si="5"/>
        <v>2182.7600000000002</v>
      </c>
      <c r="R26" s="71"/>
    </row>
    <row r="27" spans="3:18" ht="19.899999999999999" customHeight="1">
      <c r="C27" s="711"/>
      <c r="D27" s="712" t="s">
        <v>196</v>
      </c>
      <c r="E27" s="228" t="s">
        <v>183</v>
      </c>
      <c r="F27" s="98" t="s">
        <v>59</v>
      </c>
      <c r="G27" s="98" t="s">
        <v>184</v>
      </c>
      <c r="H27" s="709">
        <v>1</v>
      </c>
      <c r="I27" s="98">
        <v>1</v>
      </c>
      <c r="J27" s="98">
        <v>8</v>
      </c>
      <c r="K27" s="229">
        <f>$K$24</f>
        <v>0.5</v>
      </c>
      <c r="L27" s="132">
        <v>15</v>
      </c>
      <c r="M27" s="98">
        <f t="shared" si="3"/>
        <v>60</v>
      </c>
      <c r="N27" s="98">
        <f t="shared" si="4"/>
        <v>0.25</v>
      </c>
      <c r="O27" s="222">
        <f>_xlfn.XLOOKUP(F27,'Aux_Custo Mão de Obra - FGV'!A:A,'Aux_Custo Mão de Obra - FGV'!Y:Y)</f>
        <v>27311.8</v>
      </c>
      <c r="P27" s="126">
        <f t="shared" si="5"/>
        <v>6827.95</v>
      </c>
      <c r="R27" s="71"/>
    </row>
    <row r="28" spans="3:18" ht="19.899999999999999" customHeight="1">
      <c r="C28" s="711"/>
      <c r="D28" s="713"/>
      <c r="E28" s="228" t="s">
        <v>185</v>
      </c>
      <c r="F28" s="98" t="s">
        <v>63</v>
      </c>
      <c r="G28" s="98" t="s">
        <v>186</v>
      </c>
      <c r="H28" s="711"/>
      <c r="I28" s="98">
        <v>1</v>
      </c>
      <c r="J28" s="98">
        <v>8</v>
      </c>
      <c r="K28" s="229">
        <v>1</v>
      </c>
      <c r="L28" s="132">
        <v>15</v>
      </c>
      <c r="M28" s="98">
        <f t="shared" si="3"/>
        <v>120</v>
      </c>
      <c r="N28" s="98">
        <f t="shared" si="4"/>
        <v>0.5</v>
      </c>
      <c r="O28" s="222">
        <f>_xlfn.XLOOKUP(F28,'Aux_Custo Mão de Obra - FGV'!A:A,'Aux_Custo Mão de Obra - FGV'!Y:Y)</f>
        <v>7126.18</v>
      </c>
      <c r="P28" s="126">
        <f t="shared" si="5"/>
        <v>3563.09</v>
      </c>
      <c r="R28" s="71"/>
    </row>
    <row r="29" spans="3:18" ht="19.899999999999999" customHeight="1">
      <c r="C29" s="711"/>
      <c r="D29" s="714"/>
      <c r="E29" s="227" t="s">
        <v>188</v>
      </c>
      <c r="F29" s="132" t="s">
        <v>189</v>
      </c>
      <c r="G29" s="132" t="s">
        <v>186</v>
      </c>
      <c r="H29" s="710"/>
      <c r="I29" s="132">
        <v>1</v>
      </c>
      <c r="J29" s="132">
        <v>8</v>
      </c>
      <c r="K29" s="225">
        <v>1</v>
      </c>
      <c r="L29" s="132">
        <v>15</v>
      </c>
      <c r="M29" s="132">
        <f t="shared" si="3"/>
        <v>120</v>
      </c>
      <c r="N29" s="132">
        <f t="shared" si="4"/>
        <v>0.5</v>
      </c>
      <c r="O29" s="222">
        <f>_xlfn.XLOOKUP(F29,'Aux_Custo Mão de Obra - FGV'!A:A,'Aux_Custo Mão de Obra - FGV'!Y:Y)</f>
        <v>4365.5200000000004</v>
      </c>
      <c r="P29" s="236">
        <f t="shared" si="5"/>
        <v>2182.7600000000002</v>
      </c>
      <c r="R29" s="71"/>
    </row>
    <row r="30" spans="3:18" ht="19.899999999999999" customHeight="1">
      <c r="C30" s="711"/>
      <c r="D30" s="712" t="s">
        <v>197</v>
      </c>
      <c r="E30" s="228" t="s">
        <v>183</v>
      </c>
      <c r="F30" s="98" t="s">
        <v>59</v>
      </c>
      <c r="G30" s="98" t="s">
        <v>184</v>
      </c>
      <c r="H30" s="709">
        <v>1</v>
      </c>
      <c r="I30" s="98">
        <v>1</v>
      </c>
      <c r="J30" s="98">
        <v>8</v>
      </c>
      <c r="K30" s="229">
        <f>$K$24</f>
        <v>0.5</v>
      </c>
      <c r="L30" s="132">
        <v>15</v>
      </c>
      <c r="M30" s="98">
        <f t="shared" si="3"/>
        <v>60</v>
      </c>
      <c r="N30" s="98">
        <f t="shared" si="4"/>
        <v>0.25</v>
      </c>
      <c r="O30" s="222">
        <f>_xlfn.XLOOKUP(F30,'Aux_Custo Mão de Obra - FGV'!A:A,'Aux_Custo Mão de Obra - FGV'!Y:Y)</f>
        <v>27311.8</v>
      </c>
      <c r="P30" s="126">
        <f t="shared" si="5"/>
        <v>6827.95</v>
      </c>
      <c r="R30" s="71"/>
    </row>
    <row r="31" spans="3:18" ht="19.899999999999999" customHeight="1">
      <c r="C31" s="711"/>
      <c r="D31" s="713"/>
      <c r="E31" s="228" t="s">
        <v>185</v>
      </c>
      <c r="F31" s="98" t="s">
        <v>63</v>
      </c>
      <c r="G31" s="98" t="s">
        <v>186</v>
      </c>
      <c r="H31" s="711"/>
      <c r="I31" s="98">
        <v>1</v>
      </c>
      <c r="J31" s="98">
        <v>8</v>
      </c>
      <c r="K31" s="229">
        <v>1</v>
      </c>
      <c r="L31" s="132">
        <v>15</v>
      </c>
      <c r="M31" s="98">
        <f t="shared" si="3"/>
        <v>120</v>
      </c>
      <c r="N31" s="98">
        <f t="shared" si="4"/>
        <v>0.5</v>
      </c>
      <c r="O31" s="222">
        <f>_xlfn.XLOOKUP(F31,'Aux_Custo Mão de Obra - FGV'!A:A,'Aux_Custo Mão de Obra - FGV'!Y:Y)</f>
        <v>7126.18</v>
      </c>
      <c r="P31" s="126">
        <f t="shared" si="5"/>
        <v>3563.09</v>
      </c>
      <c r="R31" s="71"/>
    </row>
    <row r="32" spans="3:18" ht="19.899999999999999" customHeight="1">
      <c r="C32" s="711"/>
      <c r="D32" s="714"/>
      <c r="E32" s="227" t="s">
        <v>188</v>
      </c>
      <c r="F32" s="132" t="s">
        <v>189</v>
      </c>
      <c r="G32" s="132" t="s">
        <v>186</v>
      </c>
      <c r="H32" s="710"/>
      <c r="I32" s="132">
        <v>1</v>
      </c>
      <c r="J32" s="132">
        <v>8</v>
      </c>
      <c r="K32" s="225">
        <v>1</v>
      </c>
      <c r="L32" s="132">
        <v>15</v>
      </c>
      <c r="M32" s="132">
        <f t="shared" si="3"/>
        <v>120</v>
      </c>
      <c r="N32" s="132">
        <f t="shared" si="4"/>
        <v>0.5</v>
      </c>
      <c r="O32" s="222">
        <f>_xlfn.XLOOKUP(F32,'Aux_Custo Mão de Obra - FGV'!A:A,'Aux_Custo Mão de Obra - FGV'!Y:Y)</f>
        <v>4365.5200000000004</v>
      </c>
      <c r="P32" s="236">
        <f t="shared" si="5"/>
        <v>2182.7600000000002</v>
      </c>
      <c r="R32" s="71"/>
    </row>
    <row r="33" spans="3:18" ht="19.899999999999999" customHeight="1">
      <c r="C33" s="711"/>
      <c r="D33" s="712" t="s">
        <v>198</v>
      </c>
      <c r="E33" s="228" t="s">
        <v>183</v>
      </c>
      <c r="F33" s="98" t="s">
        <v>59</v>
      </c>
      <c r="G33" s="98" t="s">
        <v>184</v>
      </c>
      <c r="H33" s="709">
        <v>1</v>
      </c>
      <c r="I33" s="98">
        <v>1</v>
      </c>
      <c r="J33" s="98">
        <v>8</v>
      </c>
      <c r="K33" s="229">
        <f>$K$24</f>
        <v>0.5</v>
      </c>
      <c r="L33" s="98">
        <v>11</v>
      </c>
      <c r="M33" s="98">
        <f t="shared" si="3"/>
        <v>44</v>
      </c>
      <c r="N33" s="98">
        <f t="shared" si="4"/>
        <v>0.18</v>
      </c>
      <c r="O33" s="222">
        <f>_xlfn.XLOOKUP(F33,'Aux_Custo Mão de Obra - FGV'!A:A,'Aux_Custo Mão de Obra - FGV'!Y:Y)</f>
        <v>27311.8</v>
      </c>
      <c r="P33" s="126">
        <f t="shared" si="5"/>
        <v>4916.12</v>
      </c>
      <c r="R33" s="71"/>
    </row>
    <row r="34" spans="3:18" ht="19.899999999999999" customHeight="1">
      <c r="C34" s="711"/>
      <c r="D34" s="713"/>
      <c r="E34" s="228" t="s">
        <v>185</v>
      </c>
      <c r="F34" s="98" t="s">
        <v>63</v>
      </c>
      <c r="G34" s="98" t="s">
        <v>186</v>
      </c>
      <c r="H34" s="711"/>
      <c r="I34" s="98">
        <v>1</v>
      </c>
      <c r="J34" s="98">
        <v>8</v>
      </c>
      <c r="K34" s="229">
        <v>1</v>
      </c>
      <c r="L34" s="98">
        <v>11</v>
      </c>
      <c r="M34" s="98">
        <f t="shared" si="3"/>
        <v>88</v>
      </c>
      <c r="N34" s="98">
        <f t="shared" si="4"/>
        <v>0.36</v>
      </c>
      <c r="O34" s="222">
        <f>_xlfn.XLOOKUP(F34,'Aux_Custo Mão de Obra - FGV'!A:A,'Aux_Custo Mão de Obra - FGV'!Y:Y)</f>
        <v>7126.18</v>
      </c>
      <c r="P34" s="126">
        <f t="shared" si="5"/>
        <v>2565.42</v>
      </c>
      <c r="R34" s="71"/>
    </row>
    <row r="35" spans="3:18" ht="19.899999999999999" customHeight="1">
      <c r="C35" s="711"/>
      <c r="D35" s="714"/>
      <c r="E35" s="227" t="s">
        <v>188</v>
      </c>
      <c r="F35" s="132" t="s">
        <v>189</v>
      </c>
      <c r="G35" s="132" t="s">
        <v>186</v>
      </c>
      <c r="H35" s="710"/>
      <c r="I35" s="132">
        <v>1</v>
      </c>
      <c r="J35" s="132">
        <v>8</v>
      </c>
      <c r="K35" s="225">
        <v>1</v>
      </c>
      <c r="L35" s="132">
        <v>11</v>
      </c>
      <c r="M35" s="132">
        <f t="shared" si="3"/>
        <v>88</v>
      </c>
      <c r="N35" s="132">
        <f t="shared" si="4"/>
        <v>0.36</v>
      </c>
      <c r="O35" s="222">
        <f>_xlfn.XLOOKUP(F35,'Aux_Custo Mão de Obra - FGV'!A:A,'Aux_Custo Mão de Obra - FGV'!Y:Y)</f>
        <v>4365.5200000000004</v>
      </c>
      <c r="P35" s="236">
        <f t="shared" si="5"/>
        <v>1571.58</v>
      </c>
      <c r="R35" s="71"/>
    </row>
    <row r="36" spans="3:18" ht="19.899999999999999" customHeight="1">
      <c r="C36" s="711"/>
      <c r="D36" s="712" t="s">
        <v>199</v>
      </c>
      <c r="E36" s="228" t="s">
        <v>183</v>
      </c>
      <c r="F36" s="98" t="s">
        <v>59</v>
      </c>
      <c r="G36" s="98" t="s">
        <v>184</v>
      </c>
      <c r="H36" s="709">
        <v>1</v>
      </c>
      <c r="I36" s="98">
        <v>1</v>
      </c>
      <c r="J36" s="98">
        <v>8</v>
      </c>
      <c r="K36" s="229">
        <f>$K$24</f>
        <v>0.5</v>
      </c>
      <c r="L36" s="98">
        <v>11</v>
      </c>
      <c r="M36" s="98">
        <f t="shared" si="3"/>
        <v>44</v>
      </c>
      <c r="N36" s="98">
        <f t="shared" si="4"/>
        <v>0.18</v>
      </c>
      <c r="O36" s="222">
        <f>_xlfn.XLOOKUP(F36,'Aux_Custo Mão de Obra - FGV'!A:A,'Aux_Custo Mão de Obra - FGV'!Y:Y)</f>
        <v>27311.8</v>
      </c>
      <c r="P36" s="126">
        <f t="shared" si="5"/>
        <v>4916.12</v>
      </c>
      <c r="R36" s="71"/>
    </row>
    <row r="37" spans="3:18" ht="19.899999999999999" customHeight="1">
      <c r="C37" s="711"/>
      <c r="D37" s="713"/>
      <c r="E37" s="228" t="s">
        <v>185</v>
      </c>
      <c r="F37" s="98" t="s">
        <v>63</v>
      </c>
      <c r="G37" s="98" t="s">
        <v>186</v>
      </c>
      <c r="H37" s="711"/>
      <c r="I37" s="98">
        <v>1</v>
      </c>
      <c r="J37" s="98">
        <v>8</v>
      </c>
      <c r="K37" s="229">
        <v>1</v>
      </c>
      <c r="L37" s="98">
        <v>11</v>
      </c>
      <c r="M37" s="98">
        <f t="shared" si="3"/>
        <v>88</v>
      </c>
      <c r="N37" s="98">
        <f t="shared" si="4"/>
        <v>0.36</v>
      </c>
      <c r="O37" s="222">
        <f>_xlfn.XLOOKUP(F37,'Aux_Custo Mão de Obra - FGV'!A:A,'Aux_Custo Mão de Obra - FGV'!Y:Y)</f>
        <v>7126.18</v>
      </c>
      <c r="P37" s="126">
        <f t="shared" si="5"/>
        <v>2565.42</v>
      </c>
      <c r="R37" s="71"/>
    </row>
    <row r="38" spans="3:18" ht="19.899999999999999" customHeight="1">
      <c r="C38" s="711"/>
      <c r="D38" s="714"/>
      <c r="E38" s="227" t="s">
        <v>188</v>
      </c>
      <c r="F38" s="132" t="s">
        <v>189</v>
      </c>
      <c r="G38" s="132" t="s">
        <v>186</v>
      </c>
      <c r="H38" s="710"/>
      <c r="I38" s="132">
        <v>1</v>
      </c>
      <c r="J38" s="132">
        <v>8</v>
      </c>
      <c r="K38" s="225">
        <v>1</v>
      </c>
      <c r="L38" s="132">
        <v>11</v>
      </c>
      <c r="M38" s="132">
        <f t="shared" si="3"/>
        <v>88</v>
      </c>
      <c r="N38" s="132">
        <f t="shared" si="4"/>
        <v>0.36</v>
      </c>
      <c r="O38" s="222">
        <f>_xlfn.XLOOKUP(F38,'Aux_Custo Mão de Obra - FGV'!A:A,'Aux_Custo Mão de Obra - FGV'!Y:Y)</f>
        <v>4365.5200000000004</v>
      </c>
      <c r="P38" s="236">
        <f t="shared" si="5"/>
        <v>1571.58</v>
      </c>
      <c r="R38" s="71"/>
    </row>
    <row r="39" spans="3:18" ht="19.899999999999999" customHeight="1">
      <c r="C39" s="711"/>
      <c r="D39" s="712" t="s">
        <v>200</v>
      </c>
      <c r="E39" s="228" t="s">
        <v>183</v>
      </c>
      <c r="F39" s="98" t="s">
        <v>59</v>
      </c>
      <c r="G39" s="98" t="s">
        <v>184</v>
      </c>
      <c r="H39" s="709">
        <v>1</v>
      </c>
      <c r="I39" s="98">
        <v>1</v>
      </c>
      <c r="J39" s="98">
        <v>8</v>
      </c>
      <c r="K39" s="229">
        <f>$K$24</f>
        <v>0.5</v>
      </c>
      <c r="L39" s="98">
        <v>11</v>
      </c>
      <c r="M39" s="98">
        <f t="shared" si="3"/>
        <v>44</v>
      </c>
      <c r="N39" s="98">
        <f t="shared" si="4"/>
        <v>0.18</v>
      </c>
      <c r="O39" s="222">
        <f>_xlfn.XLOOKUP(F39,'Aux_Custo Mão de Obra - FGV'!A:A,'Aux_Custo Mão de Obra - FGV'!Y:Y)</f>
        <v>27311.8</v>
      </c>
      <c r="P39" s="126">
        <f t="shared" si="5"/>
        <v>4916.12</v>
      </c>
      <c r="R39" s="71"/>
    </row>
    <row r="40" spans="3:18" ht="19.899999999999999" customHeight="1">
      <c r="C40" s="711"/>
      <c r="D40" s="713"/>
      <c r="E40" s="228" t="s">
        <v>185</v>
      </c>
      <c r="F40" s="98" t="s">
        <v>63</v>
      </c>
      <c r="G40" s="98" t="s">
        <v>186</v>
      </c>
      <c r="H40" s="711"/>
      <c r="I40" s="98">
        <v>1</v>
      </c>
      <c r="J40" s="98">
        <v>8</v>
      </c>
      <c r="K40" s="229">
        <v>1</v>
      </c>
      <c r="L40" s="98">
        <v>11</v>
      </c>
      <c r="M40" s="98">
        <f t="shared" si="3"/>
        <v>88</v>
      </c>
      <c r="N40" s="98">
        <f t="shared" si="4"/>
        <v>0.36</v>
      </c>
      <c r="O40" s="222">
        <f>_xlfn.XLOOKUP(F40,'Aux_Custo Mão de Obra - FGV'!A:A,'Aux_Custo Mão de Obra - FGV'!Y:Y)</f>
        <v>7126.18</v>
      </c>
      <c r="P40" s="126">
        <f t="shared" si="5"/>
        <v>2565.42</v>
      </c>
      <c r="R40" s="71"/>
    </row>
    <row r="41" spans="3:18" ht="19.899999999999999" customHeight="1">
      <c r="C41" s="711"/>
      <c r="D41" s="714"/>
      <c r="E41" s="237" t="s">
        <v>188</v>
      </c>
      <c r="F41" s="98" t="s">
        <v>189</v>
      </c>
      <c r="G41" s="98" t="s">
        <v>186</v>
      </c>
      <c r="H41" s="710"/>
      <c r="I41" s="132">
        <v>1</v>
      </c>
      <c r="J41" s="132">
        <v>8</v>
      </c>
      <c r="K41" s="225">
        <v>1</v>
      </c>
      <c r="L41" s="132">
        <v>11</v>
      </c>
      <c r="M41" s="132">
        <f t="shared" si="3"/>
        <v>88</v>
      </c>
      <c r="N41" s="132">
        <f t="shared" si="4"/>
        <v>0.36</v>
      </c>
      <c r="O41" s="222">
        <f>_xlfn.XLOOKUP(F41,'Aux_Custo Mão de Obra - FGV'!A:A,'Aux_Custo Mão de Obra - FGV'!Y:Y)</f>
        <v>4365.5200000000004</v>
      </c>
      <c r="P41" s="236">
        <f t="shared" si="5"/>
        <v>1571.58</v>
      </c>
      <c r="R41" s="71"/>
    </row>
    <row r="42" spans="3:18" ht="19.899999999999999" customHeight="1">
      <c r="C42" s="711"/>
      <c r="D42" s="712" t="s">
        <v>201</v>
      </c>
      <c r="E42" s="218" t="s">
        <v>135</v>
      </c>
      <c r="F42" s="219" t="s">
        <v>136</v>
      </c>
      <c r="G42" s="219" t="s">
        <v>184</v>
      </c>
      <c r="H42" s="709">
        <v>1</v>
      </c>
      <c r="I42" s="98">
        <v>1</v>
      </c>
      <c r="J42" s="98">
        <v>8</v>
      </c>
      <c r="K42" s="229">
        <f>$K$24</f>
        <v>0.5</v>
      </c>
      <c r="L42" s="98">
        <v>15</v>
      </c>
      <c r="M42" s="98">
        <f t="shared" si="3"/>
        <v>60</v>
      </c>
      <c r="N42" s="98">
        <f t="shared" si="4"/>
        <v>0.25</v>
      </c>
      <c r="O42" s="222">
        <f>_xlfn.XLOOKUP(F42,'Aux_Custo Mão de Obra - FGV'!A:A,'Aux_Custo Mão de Obra - FGV'!Y:Y)</f>
        <v>26740.63</v>
      </c>
      <c r="P42" s="126">
        <f t="shared" si="5"/>
        <v>6685.15</v>
      </c>
      <c r="R42" s="71"/>
    </row>
    <row r="43" spans="3:18" ht="19.899999999999999" customHeight="1">
      <c r="C43" s="711"/>
      <c r="D43" s="713"/>
      <c r="E43" s="238" t="s">
        <v>202</v>
      </c>
      <c r="F43" s="98" t="s">
        <v>203</v>
      </c>
      <c r="G43" s="98" t="s">
        <v>184</v>
      </c>
      <c r="H43" s="711"/>
      <c r="I43" s="98">
        <v>1</v>
      </c>
      <c r="J43" s="98">
        <v>8</v>
      </c>
      <c r="K43" s="229">
        <f>$K$24</f>
        <v>0.5</v>
      </c>
      <c r="L43" s="98">
        <v>15</v>
      </c>
      <c r="M43" s="98">
        <f t="shared" si="3"/>
        <v>60</v>
      </c>
      <c r="N43" s="98">
        <f t="shared" si="4"/>
        <v>0.25</v>
      </c>
      <c r="O43" s="222">
        <f>_xlfn.XLOOKUP(F43,'Aux_Custo Mão de Obra - FGV'!A:A,'Aux_Custo Mão de Obra - FGV'!Y:Y)</f>
        <v>27630.639999999999</v>
      </c>
      <c r="P43" s="126">
        <f t="shared" si="5"/>
        <v>6907.66</v>
      </c>
      <c r="R43" s="71"/>
    </row>
    <row r="44" spans="3:18" ht="19.899999999999999" customHeight="1">
      <c r="C44" s="711"/>
      <c r="D44" s="714"/>
      <c r="E44" s="227" t="s">
        <v>188</v>
      </c>
      <c r="F44" s="132" t="s">
        <v>189</v>
      </c>
      <c r="G44" s="132" t="s">
        <v>186</v>
      </c>
      <c r="H44" s="710"/>
      <c r="I44" s="132">
        <v>1</v>
      </c>
      <c r="J44" s="132">
        <v>8</v>
      </c>
      <c r="K44" s="225">
        <v>1</v>
      </c>
      <c r="L44" s="132">
        <v>15</v>
      </c>
      <c r="M44" s="132">
        <f t="shared" si="3"/>
        <v>120</v>
      </c>
      <c r="N44" s="132">
        <f t="shared" si="4"/>
        <v>0.5</v>
      </c>
      <c r="O44" s="222">
        <f>_xlfn.XLOOKUP(F44,'Aux_Custo Mão de Obra - FGV'!A:A,'Aux_Custo Mão de Obra - FGV'!Y:Y)</f>
        <v>4365.5200000000004</v>
      </c>
      <c r="P44" s="236">
        <f t="shared" si="5"/>
        <v>2182.7600000000002</v>
      </c>
      <c r="R44" s="71"/>
    </row>
    <row r="45" spans="3:18" ht="30" customHeight="1">
      <c r="C45" s="98"/>
      <c r="D45" s="572" t="s">
        <v>701</v>
      </c>
      <c r="E45" s="237" t="s">
        <v>702</v>
      </c>
      <c r="F45" s="98" t="s">
        <v>420</v>
      </c>
      <c r="G45" s="98" t="s">
        <v>184</v>
      </c>
      <c r="H45" s="98">
        <v>1</v>
      </c>
      <c r="I45" s="132">
        <v>1</v>
      </c>
      <c r="J45" s="132">
        <v>8</v>
      </c>
      <c r="K45" s="225">
        <v>1</v>
      </c>
      <c r="L45" s="132">
        <v>30</v>
      </c>
      <c r="M45" s="132">
        <f t="shared" ref="M45" si="6">PRODUCT( H45:L45)</f>
        <v>240</v>
      </c>
      <c r="N45" s="132">
        <f t="shared" ref="N45" si="7">TRUNC(M45/240,2)</f>
        <v>1</v>
      </c>
      <c r="O45" s="222">
        <f>_xlfn.XLOOKUP(F45,'Aux_Custo Mão de Obra - FGV'!A:A,'Aux_Custo Mão de Obra - FGV'!Y:Y)</f>
        <v>8426.16</v>
      </c>
      <c r="P45" s="236">
        <f t="shared" ref="P45" si="8">TRUNC(N45*O45,2)</f>
        <v>8426.16</v>
      </c>
      <c r="R45" s="71"/>
    </row>
    <row r="46" spans="3:18" ht="19.899999999999999" customHeight="1">
      <c r="C46" s="711"/>
      <c r="D46" s="712" t="s">
        <v>204</v>
      </c>
      <c r="E46" s="218" t="s">
        <v>183</v>
      </c>
      <c r="F46" s="219" t="s">
        <v>59</v>
      </c>
      <c r="G46" s="98" t="s">
        <v>184</v>
      </c>
      <c r="H46" s="709">
        <v>1</v>
      </c>
      <c r="I46" s="98">
        <v>1</v>
      </c>
      <c r="J46" s="98">
        <v>8</v>
      </c>
      <c r="K46" s="229">
        <f>$K$24</f>
        <v>0.5</v>
      </c>
      <c r="L46" s="98">
        <v>11</v>
      </c>
      <c r="M46" s="98">
        <f t="shared" si="3"/>
        <v>44</v>
      </c>
      <c r="N46" s="98">
        <f t="shared" si="4"/>
        <v>0.18</v>
      </c>
      <c r="O46" s="222">
        <f>_xlfn.XLOOKUP(F46,'Aux_Custo Mão de Obra - FGV'!A:A,'Aux_Custo Mão de Obra - FGV'!Y:Y)</f>
        <v>27311.8</v>
      </c>
      <c r="P46" s="126">
        <f t="shared" si="5"/>
        <v>4916.12</v>
      </c>
      <c r="R46" s="71"/>
    </row>
    <row r="47" spans="3:18" ht="19.899999999999999" customHeight="1">
      <c r="C47" s="711"/>
      <c r="D47" s="713"/>
      <c r="E47" s="238" t="s">
        <v>205</v>
      </c>
      <c r="F47" s="98" t="s">
        <v>131</v>
      </c>
      <c r="G47" s="98" t="s">
        <v>184</v>
      </c>
      <c r="H47" s="711"/>
      <c r="I47" s="98">
        <v>1</v>
      </c>
      <c r="J47" s="98">
        <v>8</v>
      </c>
      <c r="K47" s="229">
        <f>$K$24</f>
        <v>0.5</v>
      </c>
      <c r="L47" s="98">
        <v>11</v>
      </c>
      <c r="M47" s="98">
        <f t="shared" si="3"/>
        <v>44</v>
      </c>
      <c r="N47" s="98">
        <f t="shared" si="4"/>
        <v>0.18</v>
      </c>
      <c r="O47" s="222">
        <f>_xlfn.XLOOKUP(F47,'Aux_Custo Mão de Obra - FGV'!A:A,'Aux_Custo Mão de Obra - FGV'!Y:Y)</f>
        <v>12943.23</v>
      </c>
      <c r="P47" s="126">
        <f t="shared" si="5"/>
        <v>2329.7800000000002</v>
      </c>
      <c r="R47" s="71"/>
    </row>
    <row r="48" spans="3:18" ht="19.899999999999999" customHeight="1">
      <c r="C48" s="711"/>
      <c r="D48" s="713"/>
      <c r="E48" s="228" t="s">
        <v>185</v>
      </c>
      <c r="F48" s="98" t="s">
        <v>63</v>
      </c>
      <c r="G48" s="98" t="s">
        <v>186</v>
      </c>
      <c r="H48" s="711"/>
      <c r="I48" s="98">
        <v>1</v>
      </c>
      <c r="J48" s="98">
        <v>8</v>
      </c>
      <c r="K48" s="229">
        <v>1</v>
      </c>
      <c r="L48" s="98">
        <v>11</v>
      </c>
      <c r="M48" s="98">
        <f t="shared" si="3"/>
        <v>88</v>
      </c>
      <c r="N48" s="98">
        <f t="shared" si="4"/>
        <v>0.36</v>
      </c>
      <c r="O48" s="222">
        <f>_xlfn.XLOOKUP(F48,'Aux_Custo Mão de Obra - FGV'!A:A,'Aux_Custo Mão de Obra - FGV'!Y:Y)</f>
        <v>7126.18</v>
      </c>
      <c r="P48" s="126">
        <f t="shared" si="5"/>
        <v>2565.42</v>
      </c>
      <c r="R48" s="71"/>
    </row>
    <row r="49" spans="3:18" ht="19.899999999999999" customHeight="1">
      <c r="C49" s="711"/>
      <c r="D49" s="714"/>
      <c r="E49" s="237" t="s">
        <v>188</v>
      </c>
      <c r="F49" s="98" t="s">
        <v>189</v>
      </c>
      <c r="G49" s="98" t="s">
        <v>186</v>
      </c>
      <c r="H49" s="710"/>
      <c r="I49" s="132">
        <v>1</v>
      </c>
      <c r="J49" s="132">
        <v>8</v>
      </c>
      <c r="K49" s="225">
        <v>1</v>
      </c>
      <c r="L49" s="98">
        <v>11</v>
      </c>
      <c r="M49" s="98">
        <f t="shared" si="3"/>
        <v>88</v>
      </c>
      <c r="N49" s="98">
        <f t="shared" si="4"/>
        <v>0.36</v>
      </c>
      <c r="O49" s="222">
        <f>_xlfn.XLOOKUP(F49,'Aux_Custo Mão de Obra - FGV'!A:A,'Aux_Custo Mão de Obra - FGV'!Y:Y)</f>
        <v>4365.5200000000004</v>
      </c>
      <c r="P49" s="126">
        <f t="shared" si="5"/>
        <v>1571.58</v>
      </c>
      <c r="R49" s="71"/>
    </row>
    <row r="50" spans="3:18" ht="19.899999999999999" customHeight="1">
      <c r="C50" s="711"/>
      <c r="D50" s="712" t="s">
        <v>206</v>
      </c>
      <c r="E50" s="218" t="s">
        <v>183</v>
      </c>
      <c r="F50" s="219" t="s">
        <v>59</v>
      </c>
      <c r="G50" s="219" t="s">
        <v>184</v>
      </c>
      <c r="H50" s="709">
        <v>1</v>
      </c>
      <c r="I50" s="98">
        <v>1</v>
      </c>
      <c r="J50" s="98">
        <v>8</v>
      </c>
      <c r="K50" s="229">
        <f>$K$24</f>
        <v>0.5</v>
      </c>
      <c r="L50" s="98">
        <v>22</v>
      </c>
      <c r="M50" s="220">
        <f t="shared" si="3"/>
        <v>88</v>
      </c>
      <c r="N50" s="220">
        <f t="shared" si="4"/>
        <v>0.36</v>
      </c>
      <c r="O50" s="222">
        <f>_xlfn.XLOOKUP(F50,'Aux_Custo Mão de Obra - FGV'!A:A,'Aux_Custo Mão de Obra - FGV'!Y:Y)</f>
        <v>27311.8</v>
      </c>
      <c r="P50" s="239">
        <f t="shared" si="5"/>
        <v>9832.24</v>
      </c>
      <c r="R50" s="71"/>
    </row>
    <row r="51" spans="3:18" ht="19.899999999999999" customHeight="1">
      <c r="C51" s="711"/>
      <c r="D51" s="713"/>
      <c r="E51" s="238" t="s">
        <v>185</v>
      </c>
      <c r="F51" s="98" t="s">
        <v>63</v>
      </c>
      <c r="G51" s="98" t="s">
        <v>186</v>
      </c>
      <c r="H51" s="711"/>
      <c r="I51" s="98">
        <v>1</v>
      </c>
      <c r="J51" s="98">
        <v>8</v>
      </c>
      <c r="K51" s="229">
        <v>1</v>
      </c>
      <c r="L51" s="98">
        <v>22</v>
      </c>
      <c r="M51" s="98">
        <f t="shared" si="3"/>
        <v>176</v>
      </c>
      <c r="N51" s="98">
        <f t="shared" si="4"/>
        <v>0.73</v>
      </c>
      <c r="O51" s="222">
        <f>_xlfn.XLOOKUP(F51,'Aux_Custo Mão de Obra - FGV'!A:A,'Aux_Custo Mão de Obra - FGV'!Y:Y)</f>
        <v>7126.18</v>
      </c>
      <c r="P51" s="126">
        <f t="shared" si="5"/>
        <v>5202.1099999999997</v>
      </c>
      <c r="R51" s="71"/>
    </row>
    <row r="52" spans="3:18" ht="19.899999999999999" customHeight="1">
      <c r="C52" s="711"/>
      <c r="D52" s="714"/>
      <c r="E52" s="227" t="s">
        <v>188</v>
      </c>
      <c r="F52" s="132" t="s">
        <v>189</v>
      </c>
      <c r="G52" s="132" t="s">
        <v>186</v>
      </c>
      <c r="H52" s="710"/>
      <c r="I52" s="132">
        <v>1</v>
      </c>
      <c r="J52" s="132">
        <v>8</v>
      </c>
      <c r="K52" s="225">
        <v>1</v>
      </c>
      <c r="L52" s="132">
        <v>22</v>
      </c>
      <c r="M52" s="132">
        <f t="shared" si="3"/>
        <v>176</v>
      </c>
      <c r="N52" s="132">
        <f t="shared" si="4"/>
        <v>0.73</v>
      </c>
      <c r="O52" s="222">
        <f>_xlfn.XLOOKUP(F52,'Aux_Custo Mão de Obra - FGV'!A:A,'Aux_Custo Mão de Obra - FGV'!Y:Y)</f>
        <v>4365.5200000000004</v>
      </c>
      <c r="P52" s="236">
        <f t="shared" si="5"/>
        <v>3186.82</v>
      </c>
      <c r="R52" s="71"/>
    </row>
    <row r="53" spans="3:18" ht="19.899999999999999" customHeight="1">
      <c r="C53" s="711"/>
      <c r="D53" s="712" t="s">
        <v>207</v>
      </c>
      <c r="E53" s="218" t="s">
        <v>183</v>
      </c>
      <c r="F53" s="219" t="s">
        <v>59</v>
      </c>
      <c r="G53" s="219" t="s">
        <v>184</v>
      </c>
      <c r="H53" s="709">
        <v>1</v>
      </c>
      <c r="I53" s="98">
        <v>1</v>
      </c>
      <c r="J53" s="98">
        <v>8</v>
      </c>
      <c r="K53" s="229">
        <f>$K$24</f>
        <v>0.5</v>
      </c>
      <c r="L53" s="98">
        <v>22</v>
      </c>
      <c r="M53" s="98">
        <f t="shared" si="3"/>
        <v>88</v>
      </c>
      <c r="N53" s="98">
        <f t="shared" si="4"/>
        <v>0.36</v>
      </c>
      <c r="O53" s="222">
        <f>_xlfn.XLOOKUP(F53,'Aux_Custo Mão de Obra - FGV'!A:A,'Aux_Custo Mão de Obra - FGV'!Y:Y)</f>
        <v>27311.8</v>
      </c>
      <c r="P53" s="126">
        <f t="shared" si="5"/>
        <v>9832.24</v>
      </c>
      <c r="R53" s="71"/>
    </row>
    <row r="54" spans="3:18" ht="19.899999999999999" customHeight="1">
      <c r="C54" s="711"/>
      <c r="D54" s="713"/>
      <c r="E54" s="238" t="s">
        <v>185</v>
      </c>
      <c r="F54" s="98" t="s">
        <v>63</v>
      </c>
      <c r="G54" s="98" t="s">
        <v>186</v>
      </c>
      <c r="H54" s="711"/>
      <c r="I54" s="98">
        <v>1</v>
      </c>
      <c r="J54" s="98">
        <v>8</v>
      </c>
      <c r="K54" s="229">
        <v>1</v>
      </c>
      <c r="L54" s="98">
        <v>22</v>
      </c>
      <c r="M54" s="98">
        <f t="shared" si="3"/>
        <v>176</v>
      </c>
      <c r="N54" s="98">
        <f t="shared" si="4"/>
        <v>0.73</v>
      </c>
      <c r="O54" s="222">
        <f>_xlfn.XLOOKUP(F54,'Aux_Custo Mão de Obra - FGV'!A:A,'Aux_Custo Mão de Obra - FGV'!Y:Y)</f>
        <v>7126.18</v>
      </c>
      <c r="P54" s="126">
        <f t="shared" si="5"/>
        <v>5202.1099999999997</v>
      </c>
      <c r="R54" s="71"/>
    </row>
    <row r="55" spans="3:18" ht="19.899999999999999" customHeight="1">
      <c r="C55" s="711"/>
      <c r="D55" s="714"/>
      <c r="E55" s="227" t="s">
        <v>188</v>
      </c>
      <c r="F55" s="132" t="s">
        <v>189</v>
      </c>
      <c r="G55" s="132" t="s">
        <v>186</v>
      </c>
      <c r="H55" s="710"/>
      <c r="I55" s="132">
        <v>1</v>
      </c>
      <c r="J55" s="132">
        <v>8</v>
      </c>
      <c r="K55" s="225">
        <v>1</v>
      </c>
      <c r="L55" s="132">
        <v>22</v>
      </c>
      <c r="M55" s="132">
        <f t="shared" si="3"/>
        <v>176</v>
      </c>
      <c r="N55" s="132">
        <f t="shared" si="4"/>
        <v>0.73</v>
      </c>
      <c r="O55" s="222">
        <f>_xlfn.XLOOKUP(F55,'Aux_Custo Mão de Obra - FGV'!A:A,'Aux_Custo Mão de Obra - FGV'!Y:Y)</f>
        <v>4365.5200000000004</v>
      </c>
      <c r="P55" s="236">
        <f t="shared" si="5"/>
        <v>3186.82</v>
      </c>
      <c r="R55" s="71"/>
    </row>
    <row r="56" spans="3:18" ht="30" customHeight="1">
      <c r="C56" s="186" t="s">
        <v>208</v>
      </c>
      <c r="D56" s="240"/>
      <c r="E56" s="724" t="s">
        <v>55</v>
      </c>
      <c r="F56" s="725"/>
      <c r="G56" s="726"/>
      <c r="H56" s="241"/>
      <c r="I56" s="106"/>
      <c r="J56" s="106"/>
      <c r="K56" s="242"/>
      <c r="L56" s="106"/>
      <c r="M56" s="106"/>
      <c r="N56" s="106"/>
      <c r="O56" s="243"/>
      <c r="P56" s="244">
        <f>SUMIF($G$13:$G$55,"A.1",$P$13:P55)</f>
        <v>145613.10999999996</v>
      </c>
      <c r="Q56" s="535"/>
    </row>
    <row r="57" spans="3:18" ht="30" customHeight="1">
      <c r="C57" s="186" t="s">
        <v>209</v>
      </c>
      <c r="D57" s="245"/>
      <c r="E57" s="724" t="s">
        <v>210</v>
      </c>
      <c r="F57" s="725"/>
      <c r="G57" s="726"/>
      <c r="H57" s="241"/>
      <c r="I57" s="106"/>
      <c r="J57" s="106"/>
      <c r="K57" s="246"/>
      <c r="L57" s="106"/>
      <c r="M57" s="106"/>
      <c r="N57" s="106"/>
      <c r="O57" s="243"/>
      <c r="P57" s="244">
        <f>SUMIF(G$13:$G55,"A.2",$P$13:P55)</f>
        <v>69181.290000000008</v>
      </c>
      <c r="Q57" s="535"/>
    </row>
    <row r="58" spans="3:18" ht="30" customHeight="1">
      <c r="C58" s="186" t="s">
        <v>211</v>
      </c>
      <c r="D58" s="245"/>
      <c r="E58" s="724" t="s">
        <v>212</v>
      </c>
      <c r="F58" s="725"/>
      <c r="G58" s="726"/>
      <c r="H58" s="241"/>
      <c r="I58" s="106"/>
      <c r="J58" s="106"/>
      <c r="K58" s="246"/>
      <c r="L58" s="106"/>
      <c r="M58" s="106"/>
      <c r="N58" s="247"/>
      <c r="O58" s="243"/>
      <c r="P58" s="244">
        <f>SUMIF(G$13:$G55,"A.3",$P$13:P57)</f>
        <v>0</v>
      </c>
    </row>
    <row r="59" spans="3:18" ht="30" customHeight="1">
      <c r="C59" s="123"/>
      <c r="D59" s="248"/>
      <c r="E59" s="722"/>
      <c r="F59" s="722"/>
      <c r="G59" s="723"/>
      <c r="H59" s="663" t="s">
        <v>213</v>
      </c>
      <c r="I59" s="663"/>
      <c r="J59" s="663"/>
      <c r="K59" s="663"/>
      <c r="L59" s="663"/>
      <c r="M59" s="663"/>
      <c r="N59" s="663"/>
      <c r="O59" s="664"/>
      <c r="P59" s="249">
        <f>SUM(P56:P58)</f>
        <v>214794.39999999997</v>
      </c>
    </row>
    <row r="60" spans="3:18" ht="30" customHeight="1">
      <c r="C60" s="665" t="s">
        <v>214</v>
      </c>
      <c r="D60" s="667" t="s">
        <v>215</v>
      </c>
      <c r="E60" s="715" t="s">
        <v>53</v>
      </c>
      <c r="F60" s="717" t="s">
        <v>45</v>
      </c>
      <c r="G60" s="717" t="s">
        <v>77</v>
      </c>
      <c r="H60" s="695" t="s">
        <v>216</v>
      </c>
      <c r="I60" s="250"/>
      <c r="J60" s="250"/>
      <c r="K60" s="250"/>
      <c r="L60" s="250"/>
      <c r="M60" s="668" t="s">
        <v>217</v>
      </c>
      <c r="N60" s="668" t="s">
        <v>218</v>
      </c>
      <c r="O60" s="668" t="s">
        <v>219</v>
      </c>
      <c r="P60" s="720" t="s">
        <v>220</v>
      </c>
    </row>
    <row r="61" spans="3:18" ht="30" customHeight="1">
      <c r="C61" s="666"/>
      <c r="D61" s="667"/>
      <c r="E61" s="716"/>
      <c r="F61" s="718"/>
      <c r="G61" s="719"/>
      <c r="H61" s="696"/>
      <c r="I61" s="251"/>
      <c r="J61" s="251"/>
      <c r="K61" s="251"/>
      <c r="L61" s="251"/>
      <c r="M61" s="670"/>
      <c r="N61" s="670"/>
      <c r="O61" s="670"/>
      <c r="P61" s="721"/>
    </row>
    <row r="62" spans="3:18" ht="30" customHeight="1">
      <c r="C62" s="252" t="s">
        <v>71</v>
      </c>
      <c r="D62" s="253" t="s">
        <v>221</v>
      </c>
      <c r="E62" s="254"/>
      <c r="F62" s="255"/>
      <c r="G62" s="255"/>
      <c r="H62" s="252"/>
      <c r="I62" s="252"/>
      <c r="J62" s="252"/>
      <c r="K62" s="252"/>
      <c r="L62" s="252"/>
      <c r="M62" s="252"/>
      <c r="N62" s="252"/>
      <c r="O62" s="252"/>
      <c r="P62" s="256"/>
    </row>
    <row r="63" spans="3:18" ht="30" customHeight="1">
      <c r="C63" s="128"/>
      <c r="D63" s="128" t="str">
        <f>VLOOKUP(F63,Aux_Custo_Veículos!$A$3:$B$7,2,FALSE)</f>
        <v>Veículo leve - 53 kW (sem motorista)</v>
      </c>
      <c r="E63" s="98" t="s">
        <v>222</v>
      </c>
      <c r="F63" s="98" t="s">
        <v>73</v>
      </c>
      <c r="G63" s="98" t="s">
        <v>85</v>
      </c>
      <c r="H63" s="98">
        <v>1</v>
      </c>
      <c r="I63" s="257"/>
      <c r="J63" s="257"/>
      <c r="K63" s="257"/>
      <c r="L63" s="257"/>
      <c r="M63" s="98">
        <v>1</v>
      </c>
      <c r="N63" s="98">
        <f>H63*M63</f>
        <v>1</v>
      </c>
      <c r="O63" s="258">
        <f>VLOOKUP(F63,Aux_Custo_Veículos!$A$3:$G$7,7,FALSE)</f>
        <v>3860.57</v>
      </c>
      <c r="P63" s="259">
        <f>TRUNC(N63*O63,2)</f>
        <v>3860.57</v>
      </c>
    </row>
    <row r="64" spans="3:18" ht="30" customHeight="1">
      <c r="C64" s="123"/>
      <c r="D64" s="248"/>
      <c r="E64" s="722"/>
      <c r="F64" s="722"/>
      <c r="G64" s="723"/>
      <c r="H64" s="663" t="s">
        <v>223</v>
      </c>
      <c r="I64" s="663"/>
      <c r="J64" s="663"/>
      <c r="K64" s="663"/>
      <c r="L64" s="663"/>
      <c r="M64" s="663"/>
      <c r="N64" s="663"/>
      <c r="O64" s="664"/>
      <c r="P64" s="249">
        <f>SUM(P63:P63)</f>
        <v>3860.57</v>
      </c>
    </row>
    <row r="65" spans="3:16" ht="30" customHeight="1">
      <c r="C65" s="665" t="s">
        <v>75</v>
      </c>
      <c r="D65" s="673" t="s">
        <v>224</v>
      </c>
      <c r="E65" s="727"/>
      <c r="F65" s="717" t="s">
        <v>45</v>
      </c>
      <c r="G65" s="717" t="s">
        <v>77</v>
      </c>
      <c r="H65" s="668" t="s">
        <v>7</v>
      </c>
      <c r="I65" s="250"/>
      <c r="J65" s="250"/>
      <c r="K65" s="250"/>
      <c r="L65" s="250"/>
      <c r="M65" s="668" t="s">
        <v>217</v>
      </c>
      <c r="N65" s="668" t="s">
        <v>225</v>
      </c>
      <c r="O65" s="668" t="s">
        <v>50</v>
      </c>
      <c r="P65" s="720" t="s">
        <v>226</v>
      </c>
    </row>
    <row r="66" spans="3:16" ht="30" customHeight="1">
      <c r="C66" s="666"/>
      <c r="D66" s="728"/>
      <c r="E66" s="729"/>
      <c r="F66" s="718"/>
      <c r="G66" s="719"/>
      <c r="H66" s="670"/>
      <c r="I66" s="251"/>
      <c r="J66" s="251"/>
      <c r="K66" s="251"/>
      <c r="L66" s="251"/>
      <c r="M66" s="670"/>
      <c r="N66" s="670"/>
      <c r="O66" s="670"/>
      <c r="P66" s="721"/>
    </row>
    <row r="67" spans="3:16" ht="30" customHeight="1">
      <c r="C67" s="252" t="s">
        <v>82</v>
      </c>
      <c r="D67" s="253" t="s">
        <v>227</v>
      </c>
      <c r="E67" s="260"/>
      <c r="F67" s="255"/>
      <c r="G67" s="255"/>
      <c r="H67" s="252"/>
      <c r="I67" s="261"/>
      <c r="J67" s="262"/>
      <c r="K67" s="262"/>
      <c r="L67" s="263"/>
      <c r="M67" s="252"/>
      <c r="N67" s="252"/>
      <c r="O67" s="252"/>
      <c r="P67" s="256"/>
    </row>
    <row r="68" spans="3:16" ht="19.899999999999999" customHeight="1">
      <c r="C68" s="128"/>
      <c r="D68" s="101" t="s">
        <v>693</v>
      </c>
      <c r="E68" s="164"/>
      <c r="F68" s="118" t="s">
        <v>84</v>
      </c>
      <c r="G68" s="125" t="s">
        <v>85</v>
      </c>
      <c r="H68" s="102" t="s">
        <v>86</v>
      </c>
      <c r="I68" s="96"/>
      <c r="J68" s="264"/>
      <c r="K68" s="264"/>
      <c r="L68" s="265"/>
      <c r="M68" s="98">
        <v>1</v>
      </c>
      <c r="N68" s="98">
        <f>57.95/2+4.5*SUM($N$13:$N$55)</f>
        <v>109.61499999999998</v>
      </c>
      <c r="O68" s="258">
        <f>Aux_Custos_Gerais!$E$5</f>
        <v>51.03</v>
      </c>
      <c r="P68" s="259">
        <f>TRUNC(M68*O68*N68,2)</f>
        <v>5593.65</v>
      </c>
    </row>
    <row r="69" spans="3:16" ht="19.899999999999999" customHeight="1">
      <c r="C69" s="128"/>
      <c r="D69" s="101" t="s">
        <v>694</v>
      </c>
      <c r="E69" s="164"/>
      <c r="F69" s="118" t="s">
        <v>228</v>
      </c>
      <c r="G69" s="125" t="s">
        <v>85</v>
      </c>
      <c r="H69" s="102" t="s">
        <v>86</v>
      </c>
      <c r="I69" s="96"/>
      <c r="J69" s="264"/>
      <c r="K69" s="264"/>
      <c r="L69" s="265"/>
      <c r="M69" s="98">
        <v>1</v>
      </c>
      <c r="N69" s="98">
        <v>0</v>
      </c>
      <c r="O69" s="258">
        <f>Aux_Custos_Gerais!$E$6</f>
        <v>49.02</v>
      </c>
      <c r="P69" s="259">
        <f>M69*O69*N69</f>
        <v>0</v>
      </c>
    </row>
    <row r="70" spans="3:16" ht="30" customHeight="1">
      <c r="C70" s="109" t="s">
        <v>87</v>
      </c>
      <c r="D70" s="110" t="s">
        <v>229</v>
      </c>
      <c r="E70" s="266"/>
      <c r="F70" s="128"/>
      <c r="G70" s="98"/>
      <c r="H70" s="267"/>
      <c r="I70" s="96"/>
      <c r="J70" s="264"/>
      <c r="K70" s="264"/>
      <c r="L70" s="265"/>
      <c r="M70" s="267"/>
      <c r="N70" s="267"/>
      <c r="O70" s="267"/>
      <c r="P70" s="268"/>
    </row>
    <row r="71" spans="3:16" ht="19.899999999999999" customHeight="1">
      <c r="C71" s="116"/>
      <c r="D71" s="101" t="s">
        <v>89</v>
      </c>
      <c r="E71" s="164"/>
      <c r="F71" s="164" t="s">
        <v>90</v>
      </c>
      <c r="G71" s="125" t="s">
        <v>85</v>
      </c>
      <c r="H71" s="102" t="s">
        <v>91</v>
      </c>
      <c r="I71" s="96"/>
      <c r="J71" s="264"/>
      <c r="K71" s="264"/>
      <c r="L71" s="265"/>
      <c r="M71" s="98">
        <v>1</v>
      </c>
      <c r="N71" s="98">
        <f>SUM($N$13:$N$55)</f>
        <v>17.919999999999995</v>
      </c>
      <c r="O71" s="126">
        <f>Aux_Custos_Gerais!$E$7</f>
        <v>481.81</v>
      </c>
      <c r="P71" s="259">
        <f>TRUNC(M71*O71*N71,2)</f>
        <v>8634.0300000000007</v>
      </c>
    </row>
    <row r="72" spans="3:16" ht="19.899999999999999" customHeight="1">
      <c r="C72" s="116"/>
      <c r="D72" s="101" t="s">
        <v>230</v>
      </c>
      <c r="E72" s="164"/>
      <c r="F72" s="164" t="s">
        <v>231</v>
      </c>
      <c r="G72" s="125" t="s">
        <v>85</v>
      </c>
      <c r="H72" s="102" t="s">
        <v>91</v>
      </c>
      <c r="I72" s="269"/>
      <c r="J72" s="270"/>
      <c r="K72" s="270"/>
      <c r="L72" s="271"/>
      <c r="M72" s="132">
        <v>1</v>
      </c>
      <c r="N72" s="98">
        <v>0</v>
      </c>
      <c r="O72" s="126">
        <f>Aux_Custos_Gerais!$E$8</f>
        <v>42.6</v>
      </c>
      <c r="P72" s="272">
        <f>M72*O72*N72</f>
        <v>0</v>
      </c>
    </row>
    <row r="73" spans="3:16" ht="30" customHeight="1">
      <c r="C73" s="123"/>
      <c r="D73" s="248"/>
      <c r="E73" s="722"/>
      <c r="F73" s="722"/>
      <c r="G73" s="723"/>
      <c r="H73" s="663" t="s">
        <v>232</v>
      </c>
      <c r="I73" s="663"/>
      <c r="J73" s="663"/>
      <c r="K73" s="663"/>
      <c r="L73" s="663"/>
      <c r="M73" s="663"/>
      <c r="N73" s="663"/>
      <c r="O73" s="664"/>
      <c r="P73" s="249">
        <f>SUM(P67:P72)</f>
        <v>14227.68</v>
      </c>
    </row>
    <row r="74" spans="3:16" ht="30" customHeight="1">
      <c r="C74" s="665" t="s">
        <v>93</v>
      </c>
      <c r="D74" s="667" t="s">
        <v>94</v>
      </c>
      <c r="E74" s="273"/>
      <c r="F74" s="274"/>
      <c r="G74" s="717" t="s">
        <v>77</v>
      </c>
      <c r="H74" s="668" t="s">
        <v>7</v>
      </c>
      <c r="I74" s="250"/>
      <c r="J74" s="250"/>
      <c r="K74" s="250"/>
      <c r="L74" s="250"/>
      <c r="M74" s="668" t="s">
        <v>217</v>
      </c>
      <c r="N74" s="668" t="s">
        <v>225</v>
      </c>
      <c r="O74" s="668" t="s">
        <v>50</v>
      </c>
      <c r="P74" s="720" t="s">
        <v>226</v>
      </c>
    </row>
    <row r="75" spans="3:16" ht="30" customHeight="1">
      <c r="C75" s="666"/>
      <c r="D75" s="667"/>
      <c r="E75" s="275"/>
      <c r="F75" s="276"/>
      <c r="G75" s="719"/>
      <c r="H75" s="670"/>
      <c r="I75" s="251"/>
      <c r="J75" s="251"/>
      <c r="K75" s="251"/>
      <c r="L75" s="251"/>
      <c r="M75" s="670"/>
      <c r="N75" s="670"/>
      <c r="O75" s="670"/>
      <c r="P75" s="721"/>
    </row>
    <row r="76" spans="3:16" ht="28.9" customHeight="1">
      <c r="C76" s="136" t="s">
        <v>95</v>
      </c>
      <c r="D76" s="136" t="s">
        <v>96</v>
      </c>
      <c r="E76" s="137"/>
      <c r="F76" s="137"/>
      <c r="G76" s="137"/>
      <c r="H76" s="137"/>
      <c r="I76" s="137"/>
      <c r="J76" s="137"/>
      <c r="K76" s="137"/>
      <c r="L76" s="137"/>
      <c r="M76" s="137"/>
      <c r="N76" s="137"/>
      <c r="O76" s="137"/>
      <c r="P76" s="137"/>
    </row>
    <row r="77" spans="3:16" ht="19.899999999999999" customHeight="1">
      <c r="C77" s="128"/>
      <c r="D77" s="101" t="s">
        <v>233</v>
      </c>
      <c r="E77" s="277"/>
      <c r="F77" s="164"/>
      <c r="G77" s="125" t="s">
        <v>85</v>
      </c>
      <c r="H77" s="102" t="s">
        <v>91</v>
      </c>
      <c r="I77" s="96"/>
      <c r="J77" s="264"/>
      <c r="K77" s="264"/>
      <c r="L77" s="265"/>
      <c r="M77" s="98">
        <v>1</v>
      </c>
      <c r="N77" s="175">
        <f>SUM($N$13:$N$55)</f>
        <v>17.919999999999995</v>
      </c>
      <c r="O77" s="145">
        <f>Aux_Custos_Gerais!$E$14</f>
        <v>197.1</v>
      </c>
      <c r="P77" s="259">
        <f>TRUNC(M77*O77*N77,2)</f>
        <v>3532.03</v>
      </c>
    </row>
    <row r="78" spans="3:16" ht="19.899999999999999" customHeight="1">
      <c r="C78" s="128"/>
      <c r="D78" s="101" t="s">
        <v>234</v>
      </c>
      <c r="E78" s="278"/>
      <c r="F78" s="133"/>
      <c r="G78" s="125" t="s">
        <v>85</v>
      </c>
      <c r="H78" s="102" t="s">
        <v>91</v>
      </c>
      <c r="I78" s="96"/>
      <c r="J78" s="264"/>
      <c r="K78" s="264"/>
      <c r="L78" s="265"/>
      <c r="M78" s="132">
        <v>1</v>
      </c>
      <c r="N78" s="98">
        <v>0</v>
      </c>
      <c r="O78" s="126">
        <f>Aux_Custos_Gerais!$E$15</f>
        <v>255.57</v>
      </c>
      <c r="P78" s="259">
        <f>M78*O78*N78</f>
        <v>0</v>
      </c>
    </row>
    <row r="79" spans="3:16" ht="30" customHeight="1">
      <c r="C79" s="123"/>
      <c r="D79" s="248"/>
      <c r="E79" s="722"/>
      <c r="F79" s="722"/>
      <c r="G79" s="723"/>
      <c r="H79" s="663" t="s">
        <v>235</v>
      </c>
      <c r="I79" s="663"/>
      <c r="J79" s="663"/>
      <c r="K79" s="663"/>
      <c r="L79" s="663"/>
      <c r="M79" s="663"/>
      <c r="N79" s="663"/>
      <c r="O79" s="664"/>
      <c r="P79" s="249">
        <f>SUM(P76:P78)</f>
        <v>3532.03</v>
      </c>
    </row>
    <row r="80" spans="3:16" ht="30" customHeight="1">
      <c r="C80" s="665" t="s">
        <v>100</v>
      </c>
      <c r="D80" s="667" t="s">
        <v>101</v>
      </c>
      <c r="E80" s="279"/>
      <c r="F80" s="717" t="s">
        <v>45</v>
      </c>
      <c r="G80" s="717" t="s">
        <v>77</v>
      </c>
      <c r="H80" s="668" t="s">
        <v>7</v>
      </c>
      <c r="I80" s="250"/>
      <c r="J80" s="250"/>
      <c r="K80" s="250"/>
      <c r="L80" s="250"/>
      <c r="M80" s="668" t="s">
        <v>217</v>
      </c>
      <c r="N80" s="668" t="s">
        <v>225</v>
      </c>
      <c r="O80" s="668" t="s">
        <v>50</v>
      </c>
      <c r="P80" s="720" t="s">
        <v>226</v>
      </c>
    </row>
    <row r="81" spans="1:17" ht="30" customHeight="1">
      <c r="C81" s="666"/>
      <c r="D81" s="667"/>
      <c r="E81" s="280"/>
      <c r="F81" s="718"/>
      <c r="G81" s="719"/>
      <c r="H81" s="670"/>
      <c r="I81" s="251"/>
      <c r="J81" s="251"/>
      <c r="K81" s="251"/>
      <c r="L81" s="251"/>
      <c r="M81" s="670"/>
      <c r="N81" s="670"/>
      <c r="O81" s="670"/>
      <c r="P81" s="721"/>
    </row>
    <row r="82" spans="1:17" ht="19.899999999999999" customHeight="1">
      <c r="A82" s="2"/>
      <c r="B82" s="2"/>
      <c r="C82" s="151" t="s">
        <v>102</v>
      </c>
      <c r="D82" s="281" t="s">
        <v>103</v>
      </c>
      <c r="E82" s="154"/>
      <c r="F82" s="164" t="s">
        <v>104</v>
      </c>
      <c r="G82" s="125" t="s">
        <v>85</v>
      </c>
      <c r="H82" s="102" t="s">
        <v>105</v>
      </c>
      <c r="I82" s="96"/>
      <c r="J82" s="264"/>
      <c r="K82" s="264"/>
      <c r="L82" s="265"/>
      <c r="M82" s="98"/>
      <c r="N82" s="282"/>
      <c r="O82" s="283"/>
      <c r="P82" s="259">
        <f>M82*O82*N82</f>
        <v>0</v>
      </c>
    </row>
    <row r="83" spans="1:17" ht="19.899999999999999" customHeight="1">
      <c r="A83" s="2"/>
      <c r="B83" s="2"/>
      <c r="C83" s="183" t="s">
        <v>107</v>
      </c>
      <c r="D83" s="284" t="s">
        <v>236</v>
      </c>
      <c r="E83" s="164"/>
      <c r="F83" s="164" t="s">
        <v>237</v>
      </c>
      <c r="G83" s="125" t="s">
        <v>85</v>
      </c>
      <c r="H83" s="102" t="s">
        <v>105</v>
      </c>
      <c r="I83" s="269"/>
      <c r="J83" s="270"/>
      <c r="K83" s="270"/>
      <c r="L83" s="271"/>
      <c r="M83" s="98"/>
      <c r="N83" s="98"/>
      <c r="O83" s="285"/>
      <c r="P83" s="272">
        <f>M83*O83*N83</f>
        <v>0</v>
      </c>
    </row>
    <row r="84" spans="1:17" ht="19.899999999999999" customHeight="1">
      <c r="A84" s="2"/>
      <c r="B84" s="2"/>
      <c r="C84" s="183" t="s">
        <v>109</v>
      </c>
      <c r="D84" s="284" t="s">
        <v>110</v>
      </c>
      <c r="E84" s="164"/>
      <c r="F84" s="164" t="s">
        <v>105</v>
      </c>
      <c r="G84" s="125" t="s">
        <v>85</v>
      </c>
      <c r="H84" s="102" t="s">
        <v>105</v>
      </c>
      <c r="I84" s="269"/>
      <c r="J84" s="270"/>
      <c r="K84" s="270"/>
      <c r="L84" s="271"/>
      <c r="M84" s="98">
        <v>1</v>
      </c>
      <c r="N84" s="98">
        <v>10</v>
      </c>
      <c r="O84" s="285">
        <f>Aux_Diárias!F12</f>
        <v>335</v>
      </c>
      <c r="P84" s="272">
        <f>M84*O84*N84</f>
        <v>3350</v>
      </c>
    </row>
    <row r="85" spans="1:17" ht="30" customHeight="1">
      <c r="A85" s="2"/>
      <c r="B85" s="2"/>
      <c r="C85" s="123"/>
      <c r="D85" s="248"/>
      <c r="E85" s="722"/>
      <c r="F85" s="722"/>
      <c r="G85" s="723"/>
      <c r="H85" s="663" t="s">
        <v>238</v>
      </c>
      <c r="I85" s="663"/>
      <c r="J85" s="663"/>
      <c r="K85" s="663"/>
      <c r="L85" s="663"/>
      <c r="M85" s="663"/>
      <c r="N85" s="663"/>
      <c r="O85" s="664"/>
      <c r="P85" s="249">
        <f>SUM(P82:P84)</f>
        <v>3350</v>
      </c>
    </row>
    <row r="86" spans="1:17" ht="30" customHeight="1">
      <c r="A86" s="2"/>
      <c r="B86" s="2"/>
      <c r="C86" s="186" t="s">
        <v>112</v>
      </c>
      <c r="D86" s="187" t="s">
        <v>119</v>
      </c>
      <c r="E86" s="154"/>
      <c r="F86" s="730" t="s">
        <v>239</v>
      </c>
      <c r="G86" s="731"/>
      <c r="H86" s="663"/>
      <c r="I86" s="663"/>
      <c r="J86" s="663"/>
      <c r="K86" s="663"/>
      <c r="L86" s="663"/>
      <c r="M86" s="663"/>
      <c r="N86" s="663"/>
      <c r="O86" s="664"/>
      <c r="P86" s="189">
        <f>SUM(P59,P64,P73,P79,P85)</f>
        <v>239764.67999999996</v>
      </c>
    </row>
    <row r="87" spans="1:17" ht="30" customHeight="1">
      <c r="A87" s="2"/>
      <c r="B87" s="2"/>
      <c r="C87" s="186" t="s">
        <v>118</v>
      </c>
      <c r="D87" s="187" t="s">
        <v>122</v>
      </c>
      <c r="E87" s="154"/>
      <c r="F87" s="730">
        <f>'Aux_Despesas Fiscais'!$F$23</f>
        <v>0.41739999999999999</v>
      </c>
      <c r="G87" s="731">
        <f>'Aux_Despesas Fiscais'!$F$23</f>
        <v>0.41739999999999999</v>
      </c>
      <c r="H87" s="663"/>
      <c r="I87" s="663"/>
      <c r="J87" s="663"/>
      <c r="K87" s="663"/>
      <c r="L87" s="663"/>
      <c r="M87" s="663"/>
      <c r="N87" s="663"/>
      <c r="O87" s="664"/>
      <c r="P87" s="212">
        <f>TRUNC(P86*F87,2)</f>
        <v>100077.77</v>
      </c>
    </row>
    <row r="88" spans="1:17" ht="30" customHeight="1">
      <c r="A88" s="2"/>
      <c r="B88" s="2"/>
      <c r="C88" s="186" t="s">
        <v>121</v>
      </c>
      <c r="D88" s="187" t="s">
        <v>127</v>
      </c>
      <c r="E88" s="107"/>
      <c r="F88" s="730" t="s">
        <v>240</v>
      </c>
      <c r="G88" s="731"/>
      <c r="H88" s="663"/>
      <c r="I88" s="663"/>
      <c r="J88" s="663"/>
      <c r="K88" s="663"/>
      <c r="L88" s="663"/>
      <c r="M88" s="663"/>
      <c r="N88" s="663"/>
      <c r="O88" s="664"/>
      <c r="P88" s="212">
        <f>TRUNC(SUM(P86,P87),2)</f>
        <v>339842.45</v>
      </c>
    </row>
    <row r="89" spans="1:17" ht="30" customHeight="1">
      <c r="A89" s="2"/>
      <c r="B89" s="2"/>
      <c r="C89" s="186" t="s">
        <v>123</v>
      </c>
      <c r="D89" s="187" t="s">
        <v>241</v>
      </c>
      <c r="E89" s="180"/>
      <c r="F89" s="180"/>
      <c r="G89" s="181"/>
      <c r="H89" s="193"/>
      <c r="I89" s="193"/>
      <c r="J89" s="193"/>
      <c r="K89" s="193"/>
      <c r="L89" s="193"/>
      <c r="M89" s="98">
        <v>2</v>
      </c>
      <c r="N89" s="193"/>
      <c r="O89" s="205"/>
      <c r="P89" s="212">
        <f>TRUNC(P88*M89,2)</f>
        <v>679684.9</v>
      </c>
    </row>
    <row r="90" spans="1:17" ht="30" customHeight="1">
      <c r="A90" s="2"/>
      <c r="B90" s="2"/>
      <c r="C90" s="123"/>
      <c r="D90" s="180"/>
      <c r="E90" s="106"/>
      <c r="F90" s="193"/>
      <c r="G90" s="193"/>
      <c r="H90" s="193"/>
      <c r="I90" s="193"/>
      <c r="J90" s="193"/>
      <c r="K90" s="286"/>
      <c r="L90" s="193"/>
      <c r="M90" s="193"/>
      <c r="N90" s="106"/>
      <c r="O90" s="193"/>
      <c r="P90" s="205"/>
    </row>
    <row r="91" spans="1:17" s="201" customFormat="1" ht="15" hidden="1" customHeight="1">
      <c r="A91" s="74"/>
      <c r="B91" s="74"/>
      <c r="C91" s="287"/>
      <c r="D91" s="287"/>
      <c r="E91" s="287"/>
      <c r="F91" s="287"/>
      <c r="G91" s="199"/>
      <c r="H91" s="199"/>
      <c r="I91" s="199"/>
      <c r="J91" s="199"/>
      <c r="K91" s="199"/>
      <c r="L91" s="199"/>
      <c r="M91" s="199"/>
      <c r="N91" s="199"/>
      <c r="O91" s="199"/>
      <c r="P91" s="288"/>
      <c r="Q91"/>
    </row>
    <row r="92" spans="1:17" ht="12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75"/>
      <c r="P92" s="75"/>
    </row>
    <row r="93" spans="1:17" ht="12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75"/>
      <c r="P93" s="75"/>
      <c r="Q93" s="2"/>
    </row>
    <row r="94" spans="1:17" ht="12.75" customHeight="1">
      <c r="A94" s="676"/>
      <c r="B94" s="676"/>
      <c r="C94" s="676"/>
      <c r="D94" s="676"/>
      <c r="E94" s="676"/>
      <c r="F94" s="676"/>
      <c r="G94" s="676"/>
      <c r="H94" s="676"/>
      <c r="I94" s="676"/>
      <c r="J94" s="676"/>
      <c r="K94" s="676"/>
      <c r="L94" s="676"/>
      <c r="M94" s="676"/>
      <c r="N94" s="676"/>
      <c r="O94" s="676"/>
      <c r="P94" s="676"/>
      <c r="Q94" s="676"/>
    </row>
    <row r="1035" spans="3:3" ht="15" hidden="1" customHeight="1">
      <c r="C1035">
        <v>1371932</v>
      </c>
    </row>
  </sheetData>
  <mergeCells count="119">
    <mergeCell ref="E79:G79"/>
    <mergeCell ref="H79:O79"/>
    <mergeCell ref="C80:C81"/>
    <mergeCell ref="D80:D81"/>
    <mergeCell ref="F80:F81"/>
    <mergeCell ref="G80:G81"/>
    <mergeCell ref="H80:H81"/>
    <mergeCell ref="A94:Q94"/>
    <mergeCell ref="F86:G86"/>
    <mergeCell ref="H86:O86"/>
    <mergeCell ref="F87:G87"/>
    <mergeCell ref="H87:O87"/>
    <mergeCell ref="F88:G88"/>
    <mergeCell ref="H88:O88"/>
    <mergeCell ref="M80:M81"/>
    <mergeCell ref="N80:N81"/>
    <mergeCell ref="O80:O81"/>
    <mergeCell ref="P80:P81"/>
    <mergeCell ref="E85:G85"/>
    <mergeCell ref="H85:O85"/>
    <mergeCell ref="N65:N66"/>
    <mergeCell ref="O65:O66"/>
    <mergeCell ref="P65:P66"/>
    <mergeCell ref="E73:G73"/>
    <mergeCell ref="H73:O73"/>
    <mergeCell ref="C74:C75"/>
    <mergeCell ref="D74:D75"/>
    <mergeCell ref="G74:G75"/>
    <mergeCell ref="H74:H75"/>
    <mergeCell ref="M74:M75"/>
    <mergeCell ref="C65:C66"/>
    <mergeCell ref="D65:E66"/>
    <mergeCell ref="F65:F66"/>
    <mergeCell ref="G65:G66"/>
    <mergeCell ref="H65:H66"/>
    <mergeCell ref="M65:M66"/>
    <mergeCell ref="N74:N75"/>
    <mergeCell ref="O74:O75"/>
    <mergeCell ref="P74:P75"/>
    <mergeCell ref="M60:M61"/>
    <mergeCell ref="N60:N61"/>
    <mergeCell ref="O60:O61"/>
    <mergeCell ref="P60:P61"/>
    <mergeCell ref="E64:G64"/>
    <mergeCell ref="H64:O64"/>
    <mergeCell ref="E56:G56"/>
    <mergeCell ref="E57:G57"/>
    <mergeCell ref="E58:G58"/>
    <mergeCell ref="E59:G59"/>
    <mergeCell ref="H59:O59"/>
    <mergeCell ref="C60:C61"/>
    <mergeCell ref="D60:D61"/>
    <mergeCell ref="E60:E61"/>
    <mergeCell ref="F60:F61"/>
    <mergeCell ref="G60:G61"/>
    <mergeCell ref="D46:D49"/>
    <mergeCell ref="H46:H49"/>
    <mergeCell ref="C50:C52"/>
    <mergeCell ref="D50:D52"/>
    <mergeCell ref="H50:H52"/>
    <mergeCell ref="C53:C55"/>
    <mergeCell ref="D53:D55"/>
    <mergeCell ref="H53:H55"/>
    <mergeCell ref="H60:H61"/>
    <mergeCell ref="C46:C49"/>
    <mergeCell ref="C39:C41"/>
    <mergeCell ref="D39:D41"/>
    <mergeCell ref="H39:H41"/>
    <mergeCell ref="C42:C44"/>
    <mergeCell ref="D42:D44"/>
    <mergeCell ref="H42:H44"/>
    <mergeCell ref="C33:C35"/>
    <mergeCell ref="D33:D35"/>
    <mergeCell ref="H33:H35"/>
    <mergeCell ref="C36:C38"/>
    <mergeCell ref="D36:D38"/>
    <mergeCell ref="H36:H38"/>
    <mergeCell ref="C27:C29"/>
    <mergeCell ref="D27:D29"/>
    <mergeCell ref="H27:H29"/>
    <mergeCell ref="C30:C32"/>
    <mergeCell ref="D30:D32"/>
    <mergeCell ref="H30:H32"/>
    <mergeCell ref="C21:C22"/>
    <mergeCell ref="D21:D22"/>
    <mergeCell ref="H21:H22"/>
    <mergeCell ref="C24:C26"/>
    <mergeCell ref="D24:D26"/>
    <mergeCell ref="H24:H26"/>
    <mergeCell ref="C17:C18"/>
    <mergeCell ref="D17:D18"/>
    <mergeCell ref="H17:H18"/>
    <mergeCell ref="C19:C20"/>
    <mergeCell ref="D19:D20"/>
    <mergeCell ref="H19:H20"/>
    <mergeCell ref="O10:O11"/>
    <mergeCell ref="P10:P11"/>
    <mergeCell ref="C13:C14"/>
    <mergeCell ref="D13:D14"/>
    <mergeCell ref="H13:H14"/>
    <mergeCell ref="C15:C16"/>
    <mergeCell ref="D15:D16"/>
    <mergeCell ref="H15:H16"/>
    <mergeCell ref="I10:I11"/>
    <mergeCell ref="J10:J11"/>
    <mergeCell ref="K10:K11"/>
    <mergeCell ref="L10:L11"/>
    <mergeCell ref="M10:M11"/>
    <mergeCell ref="N10:N11"/>
    <mergeCell ref="C7:N8"/>
    <mergeCell ref="O7:P7"/>
    <mergeCell ref="O8:P8"/>
    <mergeCell ref="C9:P9"/>
    <mergeCell ref="C10:C11"/>
    <mergeCell ref="D10:D11"/>
    <mergeCell ref="E10:E11"/>
    <mergeCell ref="F10:F11"/>
    <mergeCell ref="G10:G11"/>
    <mergeCell ref="H10:H11"/>
  </mergeCells>
  <printOptions horizontalCentered="1"/>
  <pageMargins left="0.39370078740157483" right="0.39370078740157483" top="0.31496062992125984" bottom="0.31496062992125984" header="0.31496062992125984" footer="0.31496062992125984"/>
  <pageSetup paperSize="9" scale="26" fitToWidth="0" orientation="landscape" r:id="rId1"/>
  <rowBreaks count="1" manualBreakCount="1">
    <brk id="95" min="2" max="11" man="1"/>
  </row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Planilha13">
    <tabColor theme="4" tint="0.59999389629810485"/>
    <pageSetUpPr fitToPage="1"/>
  </sheetPr>
  <dimension ref="B2:F28"/>
  <sheetViews>
    <sheetView view="pageBreakPreview" topLeftCell="A15" zoomScale="85" zoomScaleNormal="100" zoomScaleSheetLayoutView="85" workbookViewId="0">
      <selection activeCell="E20" sqref="E20"/>
    </sheetView>
  </sheetViews>
  <sheetFormatPr defaultColWidth="8.7109375" defaultRowHeight="12.75"/>
  <cols>
    <col min="1" max="1" width="1.7109375" style="289" customWidth="1"/>
    <col min="2" max="2" width="15.7109375" style="289" customWidth="1"/>
    <col min="3" max="3" width="10.7109375" style="290" customWidth="1"/>
    <col min="4" max="4" width="69.42578125" style="289" customWidth="1"/>
    <col min="5" max="5" width="24.5703125" style="291" bestFit="1" customWidth="1"/>
    <col min="6" max="6" width="16.7109375" style="289" customWidth="1"/>
    <col min="7" max="7" width="16" style="289" bestFit="1" customWidth="1"/>
    <col min="8" max="16384" width="8.7109375" style="289"/>
  </cols>
  <sheetData>
    <row r="2" spans="2:6" ht="12.75" customHeight="1"/>
    <row r="3" spans="2:6" ht="12.75" customHeight="1"/>
    <row r="4" spans="2:6" ht="12.75" customHeight="1"/>
    <row r="5" spans="2:6" ht="12.75" customHeight="1"/>
    <row r="6" spans="2:6" ht="12.75" customHeight="1"/>
    <row r="7" spans="2:6" ht="12.75" customHeight="1"/>
    <row r="8" spans="2:6" ht="6" customHeight="1"/>
    <row r="9" spans="2:6" ht="12.75" customHeight="1"/>
    <row r="10" spans="2:6" ht="15" customHeight="1">
      <c r="B10" s="735" t="s">
        <v>43</v>
      </c>
      <c r="C10" s="736"/>
      <c r="D10" s="737"/>
      <c r="E10" s="292" t="s">
        <v>44</v>
      </c>
    </row>
    <row r="11" spans="2:6" ht="15" customHeight="1">
      <c r="B11" s="738"/>
      <c r="C11" s="739"/>
      <c r="D11" s="740"/>
      <c r="E11" s="293">
        <f>RESUMO!$H$9</f>
        <v>45931</v>
      </c>
    </row>
    <row r="12" spans="2:6" ht="30" customHeight="1">
      <c r="B12" s="741" t="str">
        <f>RESUMO!B10&amp;" 0"&amp;RESUMO!B22&amp;" - "&amp;RESUMO!C22</f>
        <v>PRODUTO 010 - Realização de Estudos, Levantamentos, Ensaios Especiais e Treinamentos</v>
      </c>
      <c r="C12" s="742"/>
      <c r="D12" s="742"/>
      <c r="E12" s="743"/>
    </row>
    <row r="13" spans="2:6" ht="19.899999999999999" customHeight="1">
      <c r="B13" s="294"/>
      <c r="C13" s="744" t="s">
        <v>242</v>
      </c>
      <c r="D13" s="745"/>
      <c r="E13" s="295">
        <v>0.01</v>
      </c>
    </row>
    <row r="14" spans="2:6" ht="45.75" customHeight="1">
      <c r="B14" s="746" t="s">
        <v>4</v>
      </c>
      <c r="C14" s="296">
        <v>1</v>
      </c>
      <c r="D14" s="297" t="str">
        <f>RESUMO!C12</f>
        <v>Coordenação Geral</v>
      </c>
      <c r="E14" s="298">
        <f>RESUMO!H12</f>
        <v>8889488.4000000004</v>
      </c>
      <c r="F14" s="536"/>
    </row>
    <row r="15" spans="2:6" ht="45.75" customHeight="1">
      <c r="B15" s="747"/>
      <c r="C15" s="296" t="str">
        <f>CONCATENATE(C14+1)</f>
        <v>2</v>
      </c>
      <c r="D15" s="297" t="str">
        <f>RESUMO!C13</f>
        <v>Apoio ao Planejamento e Assessoramento Gerencial</v>
      </c>
      <c r="E15" s="298">
        <f>RESUMO!H13</f>
        <v>20625242.399999999</v>
      </c>
      <c r="F15" s="536"/>
    </row>
    <row r="16" spans="2:6" ht="45.75" customHeight="1">
      <c r="B16" s="747"/>
      <c r="C16" s="296" t="str">
        <f t="shared" ref="C16:C17" si="0">CONCATENATE(C15+1)</f>
        <v>3</v>
      </c>
      <c r="D16" s="297" t="str">
        <f>RESUMO!C14</f>
        <v>Apoio à Gestão da Infraestrutura - Obras e Serviços</v>
      </c>
      <c r="E16" s="298">
        <f>RESUMO!H14</f>
        <v>13720840.800000001</v>
      </c>
      <c r="F16" s="536"/>
    </row>
    <row r="17" spans="2:6" ht="45.75" customHeight="1">
      <c r="B17" s="747"/>
      <c r="C17" s="296" t="str">
        <f t="shared" si="0"/>
        <v>4</v>
      </c>
      <c r="D17" s="297" t="s">
        <v>636</v>
      </c>
      <c r="E17" s="298">
        <f>RESUMO!H15</f>
        <v>0</v>
      </c>
      <c r="F17" s="536"/>
    </row>
    <row r="18" spans="2:6" ht="45.75" customHeight="1">
      <c r="B18" s="747"/>
      <c r="C18" s="296">
        <v>5</v>
      </c>
      <c r="D18" s="297" t="str">
        <f>RESUMO!C17</f>
        <v>Apoio e Assessoramento Técnico à Gestão das Ações de Meio Ambiente e Desapropriação/Reassentamento</v>
      </c>
      <c r="E18" s="298">
        <f>RESUMO!H17</f>
        <v>10935136.199999999</v>
      </c>
      <c r="F18" s="536"/>
    </row>
    <row r="19" spans="2:6" ht="45.75" customHeight="1">
      <c r="B19" s="747"/>
      <c r="C19" s="296" t="str">
        <f>CONCATENATE(C18+1)</f>
        <v>6</v>
      </c>
      <c r="D19" s="297" t="str">
        <f>RESUMO!C18</f>
        <v>Apoio à Comunicação Social</v>
      </c>
      <c r="E19" s="298">
        <f>RESUMO!H18</f>
        <v>2272642.7999999998</v>
      </c>
      <c r="F19" s="536"/>
    </row>
    <row r="20" spans="2:6" ht="45.75" customHeight="1">
      <c r="B20" s="747"/>
      <c r="C20" s="296" t="str">
        <f t="shared" ref="C20:C22" si="1">CONCATENATE(C19+1)</f>
        <v>7</v>
      </c>
      <c r="D20" s="297" t="str">
        <f>RESUMO!C19</f>
        <v>Apoio ao Processamento de Dados e T.I.</v>
      </c>
      <c r="E20" s="298">
        <f>RESUMO!H19</f>
        <v>2685039</v>
      </c>
      <c r="F20" s="536"/>
    </row>
    <row r="21" spans="2:6" ht="45.75" customHeight="1">
      <c r="B21" s="747"/>
      <c r="C21" s="296" t="str">
        <f t="shared" si="1"/>
        <v>8</v>
      </c>
      <c r="D21" s="297" t="str">
        <f>RESUMO!C20</f>
        <v>Consultoria Especializada</v>
      </c>
      <c r="E21" s="298">
        <f>RESUMO!H20</f>
        <v>88634.1</v>
      </c>
      <c r="F21" s="536"/>
    </row>
    <row r="22" spans="2:6" ht="45.75" customHeight="1">
      <c r="B22" s="747"/>
      <c r="C22" s="296" t="str">
        <f t="shared" si="1"/>
        <v>9</v>
      </c>
      <c r="D22" s="297" t="str">
        <f>RESUMO!C21</f>
        <v>Apoio na Gestão de Projetos</v>
      </c>
      <c r="E22" s="298">
        <f>RESUMO!H21</f>
        <v>679684.9</v>
      </c>
      <c r="F22" s="536"/>
    </row>
    <row r="23" spans="2:6" ht="28.5" customHeight="1">
      <c r="B23" s="732" t="s">
        <v>641</v>
      </c>
      <c r="C23" s="733"/>
      <c r="D23" s="734"/>
      <c r="E23" s="108">
        <f>TRUNC(SUM(E14:E22)*$E$13,2)</f>
        <v>598967.07999999996</v>
      </c>
    </row>
    <row r="24" spans="2:6" s="299" customFormat="1" ht="28.5" customHeight="1">
      <c r="B24" s="748" t="s">
        <v>243</v>
      </c>
      <c r="C24" s="733"/>
      <c r="D24" s="734"/>
      <c r="E24" s="108">
        <f>'COMP.10_Aux_VANT'!L47</f>
        <v>13858.95</v>
      </c>
    </row>
    <row r="25" spans="2:6" ht="28.5" customHeight="1">
      <c r="B25" s="732" t="s">
        <v>244</v>
      </c>
      <c r="C25" s="733"/>
      <c r="D25" s="734"/>
      <c r="E25" s="300">
        <f>SUM(E23:E24)</f>
        <v>612826.02999999991</v>
      </c>
    </row>
    <row r="26" spans="2:6" ht="28.5" customHeight="1">
      <c r="B26" s="732" t="s">
        <v>245</v>
      </c>
      <c r="C26" s="733"/>
      <c r="D26" s="734"/>
      <c r="E26" s="300">
        <f>TRUNC($E$25/60,2)</f>
        <v>10213.76</v>
      </c>
    </row>
    <row r="28" spans="2:6" ht="21" customHeight="1">
      <c r="E28" s="289"/>
    </row>
  </sheetData>
  <mergeCells count="8">
    <mergeCell ref="B25:D25"/>
    <mergeCell ref="B26:D26"/>
    <mergeCell ref="B10:D11"/>
    <mergeCell ref="B12:E12"/>
    <mergeCell ref="C13:D13"/>
    <mergeCell ref="B14:B22"/>
    <mergeCell ref="B23:D23"/>
    <mergeCell ref="B24:D24"/>
  </mergeCells>
  <printOptions horizontalCentered="1"/>
  <pageMargins left="0.39370078740157483" right="0.39370078740157483" top="0.98425196850393704" bottom="0.39370078740157483" header="0.39370078740157483" footer="0.19685039370078741"/>
  <pageSetup paperSize="9" scale="7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Planilha14">
    <tabColor theme="4" tint="0.59999389629810485"/>
    <pageSetUpPr fitToPage="1"/>
  </sheetPr>
  <dimension ref="A3:N993"/>
  <sheetViews>
    <sheetView view="pageBreakPreview" topLeftCell="A11" zoomScale="55" zoomScaleNormal="70" zoomScaleSheetLayoutView="55" workbookViewId="0">
      <selection activeCell="K22" sqref="K22"/>
    </sheetView>
  </sheetViews>
  <sheetFormatPr defaultColWidth="14.42578125" defaultRowHeight="0" customHeight="1" zeroHeight="1"/>
  <cols>
    <col min="1" max="1" width="3.7109375" customWidth="1"/>
    <col min="2" max="2" width="9.28515625" bestFit="1" customWidth="1"/>
    <col min="3" max="3" width="54.42578125" customWidth="1"/>
    <col min="4" max="4" width="20.28515625" customWidth="1"/>
    <col min="5" max="11" width="18.7109375" customWidth="1"/>
    <col min="12" max="12" width="25.5703125" customWidth="1"/>
    <col min="13" max="13" width="3.7109375" customWidth="1"/>
    <col min="14" max="14" width="3.42578125" customWidth="1"/>
    <col min="15" max="15" width="19" bestFit="1" customWidth="1"/>
    <col min="16" max="16" width="14.42578125" customWidth="1"/>
  </cols>
  <sheetData>
    <row r="3" spans="2:12" ht="25.15" customHeight="1">
      <c r="E3" s="301"/>
    </row>
    <row r="4" spans="2:12" ht="25.15" customHeight="1">
      <c r="E4" s="301"/>
    </row>
    <row r="5" spans="2:12" ht="25.15" customHeight="1">
      <c r="E5" s="301"/>
    </row>
    <row r="6" spans="2:12" ht="15" hidden="1" customHeight="1">
      <c r="E6" s="88"/>
    </row>
    <row r="7" spans="2:12" ht="15" customHeight="1">
      <c r="B7" s="651" t="s">
        <v>43</v>
      </c>
      <c r="C7" s="651"/>
      <c r="D7" s="651"/>
      <c r="E7" s="651"/>
      <c r="F7" s="651"/>
      <c r="G7" s="651"/>
      <c r="H7" s="651"/>
      <c r="I7" s="651"/>
      <c r="J7" s="651"/>
      <c r="K7" s="652" t="s">
        <v>44</v>
      </c>
      <c r="L7" s="652"/>
    </row>
    <row r="8" spans="2:12" ht="15" customHeight="1">
      <c r="B8" s="651"/>
      <c r="C8" s="651"/>
      <c r="D8" s="651"/>
      <c r="E8" s="651"/>
      <c r="F8" s="651"/>
      <c r="G8" s="651"/>
      <c r="H8" s="651"/>
      <c r="I8" s="651"/>
      <c r="J8" s="651"/>
      <c r="K8" s="749">
        <f>RESUMO!$H$9</f>
        <v>45931</v>
      </c>
      <c r="L8" s="749"/>
    </row>
    <row r="9" spans="2:12" ht="30" customHeight="1">
      <c r="B9" s="206"/>
      <c r="C9" s="207"/>
      <c r="D9" s="302"/>
      <c r="E9" s="208" t="s">
        <v>246</v>
      </c>
      <c r="F9" s="209"/>
      <c r="G9" s="209"/>
      <c r="H9" s="209" t="s">
        <v>247</v>
      </c>
      <c r="I9" s="207"/>
      <c r="J9" s="207"/>
      <c r="K9" s="210"/>
      <c r="L9" s="211"/>
    </row>
    <row r="10" spans="2:12" ht="40.15" customHeight="1">
      <c r="B10" s="750" t="s">
        <v>248</v>
      </c>
      <c r="C10" s="751"/>
      <c r="D10" s="751"/>
      <c r="E10" s="751"/>
      <c r="F10" s="751"/>
      <c r="G10" s="751"/>
      <c r="H10" s="751"/>
      <c r="I10" s="751"/>
      <c r="J10" s="751"/>
      <c r="K10" s="751"/>
      <c r="L10" s="751"/>
    </row>
    <row r="11" spans="2:12" ht="62.65" customHeight="1">
      <c r="B11" s="671" t="s">
        <v>249</v>
      </c>
      <c r="C11" s="671"/>
      <c r="D11" s="250" t="s">
        <v>250</v>
      </c>
      <c r="E11" s="250" t="s">
        <v>251</v>
      </c>
      <c r="F11" s="250" t="s">
        <v>252</v>
      </c>
      <c r="G11" s="250" t="s">
        <v>253</v>
      </c>
      <c r="H11" s="250" t="s">
        <v>254</v>
      </c>
      <c r="I11" s="250" t="s">
        <v>255</v>
      </c>
      <c r="J11" s="250" t="s">
        <v>256</v>
      </c>
      <c r="K11" s="250" t="s">
        <v>257</v>
      </c>
      <c r="L11" s="250" t="s">
        <v>258</v>
      </c>
    </row>
    <row r="12" spans="2:12" ht="35.25" customHeight="1">
      <c r="B12" s="303" t="s">
        <v>52</v>
      </c>
      <c r="C12" s="304" t="s">
        <v>259</v>
      </c>
      <c r="D12" s="305"/>
      <c r="E12" s="306"/>
      <c r="F12" s="306"/>
      <c r="G12" s="306"/>
      <c r="H12" s="306"/>
      <c r="I12" s="306"/>
      <c r="J12" s="306"/>
      <c r="K12" s="307"/>
      <c r="L12" s="308"/>
    </row>
    <row r="13" spans="2:12" ht="18" customHeight="1">
      <c r="B13" s="109" t="s">
        <v>208</v>
      </c>
      <c r="C13" s="309" t="s">
        <v>62</v>
      </c>
      <c r="D13" s="310"/>
      <c r="E13" s="109"/>
      <c r="F13" s="109"/>
      <c r="G13" s="109"/>
      <c r="H13" s="109"/>
      <c r="I13" s="109"/>
      <c r="J13" s="109"/>
      <c r="K13" s="109"/>
      <c r="L13" s="311"/>
    </row>
    <row r="14" spans="2:12" ht="18" customHeight="1">
      <c r="B14" s="312"/>
      <c r="C14" s="101" t="s">
        <v>183</v>
      </c>
      <c r="D14" s="313" t="s">
        <v>59</v>
      </c>
      <c r="E14" s="314">
        <v>1</v>
      </c>
      <c r="F14" s="315">
        <v>1</v>
      </c>
      <c r="G14" s="314">
        <v>8</v>
      </c>
      <c r="H14" s="314">
        <v>2</v>
      </c>
      <c r="I14" s="98">
        <f>PRODUCT(E14:H14)</f>
        <v>16</v>
      </c>
      <c r="J14" s="98">
        <f>TRUNC(I14/240,2)</f>
        <v>0.06</v>
      </c>
      <c r="K14" s="103">
        <f>_xlfn.XLOOKUP(D14,'Aux_Custo Mão de Obra - FGV'!A:A,'Aux_Custo Mão de Obra - FGV'!Y:Y)</f>
        <v>27311.8</v>
      </c>
      <c r="L14" s="103">
        <f>TRUNC(K14*J14,2)</f>
        <v>1638.7</v>
      </c>
    </row>
    <row r="15" spans="2:12" ht="18" customHeight="1">
      <c r="B15" s="312"/>
      <c r="C15" s="101" t="s">
        <v>137</v>
      </c>
      <c r="D15" s="313" t="s">
        <v>138</v>
      </c>
      <c r="E15" s="314">
        <v>1</v>
      </c>
      <c r="F15" s="315">
        <v>1</v>
      </c>
      <c r="G15" s="314">
        <v>8</v>
      </c>
      <c r="H15" s="314">
        <v>1</v>
      </c>
      <c r="I15" s="98">
        <f>PRODUCT(E15:H15)</f>
        <v>8</v>
      </c>
      <c r="J15" s="98">
        <f>TRUNC(I15/240,2)</f>
        <v>0.03</v>
      </c>
      <c r="K15" s="103">
        <f>_xlfn.XLOOKUP(D15,'Aux_Custo Mão de Obra - FGV'!A:A,'Aux_Custo Mão de Obra - FGV'!Y:Y)</f>
        <v>6445.47</v>
      </c>
      <c r="L15" s="103">
        <f>TRUNC(K15*J15,2)</f>
        <v>193.36</v>
      </c>
    </row>
    <row r="16" spans="2:12" ht="30" customHeight="1">
      <c r="B16" s="316"/>
      <c r="C16" s="317"/>
      <c r="D16" s="317"/>
      <c r="E16" s="318"/>
      <c r="F16" s="662" t="s">
        <v>68</v>
      </c>
      <c r="G16" s="663"/>
      <c r="H16" s="663"/>
      <c r="I16" s="663"/>
      <c r="J16" s="663"/>
      <c r="K16" s="664"/>
      <c r="L16" s="108">
        <f>SUM(L14:L15)</f>
        <v>1832.06</v>
      </c>
    </row>
    <row r="17" spans="1:12" ht="67.150000000000006" customHeight="1">
      <c r="A17" s="2"/>
      <c r="B17" s="156" t="s">
        <v>69</v>
      </c>
      <c r="C17" s="319" t="s">
        <v>70</v>
      </c>
      <c r="D17" s="320"/>
      <c r="E17" s="250" t="s">
        <v>45</v>
      </c>
      <c r="F17" s="321" t="s">
        <v>46</v>
      </c>
      <c r="G17" s="322" t="s">
        <v>260</v>
      </c>
      <c r="H17" s="323" t="s">
        <v>261</v>
      </c>
      <c r="I17" s="323" t="s">
        <v>48</v>
      </c>
      <c r="J17" s="323" t="s">
        <v>49</v>
      </c>
      <c r="K17" s="323" t="s">
        <v>50</v>
      </c>
      <c r="L17" s="323" t="s">
        <v>180</v>
      </c>
    </row>
    <row r="18" spans="1:12" ht="35.25" customHeight="1">
      <c r="A18" s="2"/>
      <c r="B18" s="109" t="s">
        <v>71</v>
      </c>
      <c r="C18" s="324" t="s">
        <v>72</v>
      </c>
      <c r="D18" s="325"/>
      <c r="E18" s="326"/>
      <c r="F18" s="327"/>
      <c r="G18" s="327"/>
      <c r="H18" s="326"/>
      <c r="I18" s="328"/>
      <c r="J18" s="328"/>
      <c r="K18" s="329"/>
      <c r="L18" s="330"/>
    </row>
    <row r="19" spans="1:12" ht="18" customHeight="1">
      <c r="A19" s="2"/>
      <c r="B19" s="96"/>
      <c r="C19" s="97"/>
      <c r="D19" s="97"/>
      <c r="E19" s="331"/>
      <c r="F19" s="119"/>
      <c r="G19" s="119"/>
      <c r="H19" s="332"/>
      <c r="I19" s="333"/>
      <c r="J19" s="334"/>
      <c r="K19" s="335"/>
      <c r="L19" s="336"/>
    </row>
    <row r="20" spans="1:12" ht="18" customHeight="1">
      <c r="A20" s="2"/>
      <c r="B20" s="96"/>
      <c r="C20" s="101" t="str">
        <f>VLOOKUP(D20,Aux_Custo_Veículos!$A$3:$B$7,2,FALSE)</f>
        <v>Veículo leve picape 4 x 4 com capacidade de 1,10 t - 147 kW (sem motorista)</v>
      </c>
      <c r="D20" s="98" t="s">
        <v>262</v>
      </c>
      <c r="E20" s="98">
        <v>1</v>
      </c>
      <c r="F20" s="314">
        <v>1</v>
      </c>
      <c r="G20" s="314"/>
      <c r="H20" s="315">
        <v>0.1</v>
      </c>
      <c r="I20" s="314">
        <v>1</v>
      </c>
      <c r="J20" s="98">
        <f>F20*H20*I20</f>
        <v>0.1</v>
      </c>
      <c r="K20" s="103">
        <f>VLOOKUP(D20,Aux_Custo_Veículos!$A$3:$G$7,7,FALSE)</f>
        <v>9440.2000000000007</v>
      </c>
      <c r="L20" s="103">
        <f>TRUNC(K20*J20,2)</f>
        <v>944.02</v>
      </c>
    </row>
    <row r="21" spans="1:12" ht="55.9" customHeight="1">
      <c r="A21" s="2"/>
      <c r="B21" s="136" t="s">
        <v>144</v>
      </c>
      <c r="C21" s="324" t="s">
        <v>70</v>
      </c>
      <c r="D21" s="324"/>
      <c r="E21" s="337"/>
      <c r="F21" s="337"/>
      <c r="G21" s="337"/>
      <c r="H21" s="337"/>
      <c r="I21" s="328"/>
      <c r="J21" s="326"/>
      <c r="K21" s="330"/>
      <c r="L21" s="330"/>
    </row>
    <row r="22" spans="1:12" s="201" customFormat="1" ht="29.65" customHeight="1">
      <c r="A22" s="74"/>
      <c r="B22" s="96"/>
      <c r="C22" s="559" t="s">
        <v>638</v>
      </c>
      <c r="D22" s="560"/>
      <c r="E22" s="314" t="s">
        <v>637</v>
      </c>
      <c r="F22" s="314">
        <v>1</v>
      </c>
      <c r="G22" s="314"/>
      <c r="H22" s="315">
        <v>0.1</v>
      </c>
      <c r="I22" s="314">
        <v>1</v>
      </c>
      <c r="J22" s="98">
        <f>F22*H22*I22</f>
        <v>0.1</v>
      </c>
      <c r="K22" s="103">
        <f>Aux_Custos_Gerais!$E$13</f>
        <v>866.31</v>
      </c>
      <c r="L22" s="103">
        <f>TRUNC(J22*K22,2)</f>
        <v>86.63</v>
      </c>
    </row>
    <row r="23" spans="1:12" ht="21.6" customHeight="1">
      <c r="A23" s="2"/>
      <c r="B23" s="96"/>
      <c r="C23" s="338"/>
      <c r="D23" s="338"/>
      <c r="E23" s="314"/>
      <c r="F23" s="314"/>
      <c r="G23" s="314"/>
      <c r="H23" s="315"/>
      <c r="I23" s="339"/>
      <c r="J23" s="340"/>
      <c r="K23" s="103"/>
      <c r="L23" s="336"/>
    </row>
    <row r="24" spans="1:12" ht="30" customHeight="1">
      <c r="A24" s="2"/>
      <c r="B24" s="123"/>
      <c r="C24" s="106"/>
      <c r="D24" s="106"/>
      <c r="E24" s="107"/>
      <c r="F24" s="662" t="s">
        <v>74</v>
      </c>
      <c r="G24" s="663"/>
      <c r="H24" s="663"/>
      <c r="I24" s="663"/>
      <c r="J24" s="663"/>
      <c r="K24" s="664"/>
      <c r="L24" s="108">
        <f>SUM(L20:L23)</f>
        <v>1030.6500000000001</v>
      </c>
    </row>
    <row r="25" spans="1:12" ht="30" customHeight="1">
      <c r="A25" s="2"/>
      <c r="B25" s="666" t="s">
        <v>75</v>
      </c>
      <c r="C25" s="667" t="s">
        <v>76</v>
      </c>
      <c r="D25" s="341"/>
      <c r="E25" s="672" t="s">
        <v>45</v>
      </c>
      <c r="F25" s="672" t="s">
        <v>77</v>
      </c>
      <c r="G25" s="342"/>
      <c r="H25" s="672" t="s">
        <v>7</v>
      </c>
      <c r="I25" s="672" t="s">
        <v>78</v>
      </c>
      <c r="J25" s="704" t="s">
        <v>79</v>
      </c>
      <c r="K25" s="672" t="s">
        <v>80</v>
      </c>
      <c r="L25" s="672" t="s">
        <v>81</v>
      </c>
    </row>
    <row r="26" spans="1:12" ht="30" customHeight="1">
      <c r="A26" s="2"/>
      <c r="B26" s="666"/>
      <c r="C26" s="667"/>
      <c r="D26" s="341"/>
      <c r="E26" s="669"/>
      <c r="F26" s="670"/>
      <c r="G26" s="251"/>
      <c r="H26" s="670"/>
      <c r="I26" s="670"/>
      <c r="J26" s="672"/>
      <c r="K26" s="670"/>
      <c r="L26" s="670"/>
    </row>
    <row r="27" spans="1:12" ht="30" customHeight="1">
      <c r="A27" s="2"/>
      <c r="B27" s="109" t="s">
        <v>82</v>
      </c>
      <c r="C27" s="110" t="s">
        <v>263</v>
      </c>
      <c r="D27" s="110"/>
      <c r="E27" s="111"/>
      <c r="F27" s="112"/>
      <c r="G27" s="112"/>
      <c r="H27" s="113"/>
      <c r="I27" s="112"/>
      <c r="J27" s="112"/>
      <c r="K27" s="114"/>
      <c r="L27" s="115"/>
    </row>
    <row r="28" spans="1:12" ht="19.899999999999999" customHeight="1">
      <c r="A28" s="2"/>
      <c r="B28" s="116"/>
      <c r="C28" s="117" t="s">
        <v>693</v>
      </c>
      <c r="D28" s="343"/>
      <c r="E28" s="314" t="s">
        <v>84</v>
      </c>
      <c r="F28" s="344" t="s">
        <v>85</v>
      </c>
      <c r="G28" s="344"/>
      <c r="H28" s="315" t="s">
        <v>86</v>
      </c>
      <c r="I28" s="98">
        <v>0.1</v>
      </c>
      <c r="J28" s="340">
        <f>(57.95/2)+(4.5*SUM($E$14:$E$15))</f>
        <v>37.975000000000001</v>
      </c>
      <c r="K28" s="126">
        <f>Aux_Custos_Gerais!$E$5</f>
        <v>51.03</v>
      </c>
      <c r="L28" s="103">
        <f>TRUNC(I28*J28*K28,2)</f>
        <v>193.78</v>
      </c>
    </row>
    <row r="29" spans="1:12" ht="30" customHeight="1">
      <c r="A29" s="2"/>
      <c r="B29" s="109" t="s">
        <v>87</v>
      </c>
      <c r="C29" s="170" t="s">
        <v>264</v>
      </c>
      <c r="D29" s="345"/>
      <c r="E29" s="346"/>
      <c r="F29" s="347"/>
      <c r="G29" s="347"/>
      <c r="H29" s="347"/>
      <c r="I29" s="113"/>
      <c r="J29" s="128"/>
      <c r="K29" s="99"/>
      <c r="L29" s="100"/>
    </row>
    <row r="30" spans="1:12" ht="19.899999999999999" customHeight="1">
      <c r="A30" s="2"/>
      <c r="B30" s="116"/>
      <c r="C30" s="348" t="s">
        <v>89</v>
      </c>
      <c r="D30" s="349"/>
      <c r="E30" s="350" t="s">
        <v>90</v>
      </c>
      <c r="F30" s="344" t="s">
        <v>85</v>
      </c>
      <c r="G30" s="344"/>
      <c r="H30" s="315" t="s">
        <v>91</v>
      </c>
      <c r="I30" s="98">
        <v>0.1</v>
      </c>
      <c r="J30" s="98">
        <f>SUM($E$14:$E$15)</f>
        <v>2</v>
      </c>
      <c r="K30" s="126">
        <f>Aux_Custos_Gerais!$E$7</f>
        <v>481.81</v>
      </c>
      <c r="L30" s="103">
        <f>TRUNC(I30*J30*K30,2)</f>
        <v>96.36</v>
      </c>
    </row>
    <row r="31" spans="1:12" ht="15" customHeight="1">
      <c r="A31" s="2"/>
      <c r="B31" s="130"/>
      <c r="C31" s="176"/>
      <c r="D31" s="351"/>
      <c r="E31" s="352"/>
      <c r="F31" s="132"/>
      <c r="G31" s="133"/>
      <c r="H31" s="133"/>
      <c r="I31" s="132"/>
      <c r="J31" s="132"/>
      <c r="K31" s="126"/>
      <c r="L31" s="135"/>
    </row>
    <row r="32" spans="1:12" ht="30" customHeight="1">
      <c r="A32" s="2"/>
      <c r="B32" s="123"/>
      <c r="C32" s="106"/>
      <c r="D32" s="106"/>
      <c r="E32" s="107"/>
      <c r="F32" s="662" t="s">
        <v>92</v>
      </c>
      <c r="G32" s="663"/>
      <c r="H32" s="663"/>
      <c r="I32" s="663"/>
      <c r="J32" s="663"/>
      <c r="K32" s="664"/>
      <c r="L32" s="108">
        <f>SUM(L27:L31)</f>
        <v>290.14</v>
      </c>
    </row>
    <row r="33" spans="1:12" ht="30" customHeight="1">
      <c r="A33" s="2"/>
      <c r="B33" s="665" t="s">
        <v>93</v>
      </c>
      <c r="C33" s="673" t="s">
        <v>94</v>
      </c>
      <c r="D33" s="674"/>
      <c r="E33" s="674"/>
      <c r="F33" s="668" t="s">
        <v>77</v>
      </c>
      <c r="G33" s="250"/>
      <c r="H33" s="668" t="s">
        <v>7</v>
      </c>
      <c r="I33" s="668" t="s">
        <v>78</v>
      </c>
      <c r="J33" s="671" t="s">
        <v>79</v>
      </c>
      <c r="K33" s="668" t="s">
        <v>80</v>
      </c>
      <c r="L33" s="668" t="s">
        <v>81</v>
      </c>
    </row>
    <row r="34" spans="1:12" ht="24" customHeight="1">
      <c r="A34" s="2"/>
      <c r="B34" s="666"/>
      <c r="C34" s="667"/>
      <c r="D34" s="675"/>
      <c r="E34" s="675"/>
      <c r="F34" s="670"/>
      <c r="G34" s="251"/>
      <c r="H34" s="670"/>
      <c r="I34" s="670"/>
      <c r="J34" s="672"/>
      <c r="K34" s="670"/>
      <c r="L34" s="670"/>
    </row>
    <row r="35" spans="1:12" ht="28.9" customHeight="1">
      <c r="A35" s="2"/>
      <c r="B35" s="136" t="s">
        <v>95</v>
      </c>
      <c r="C35" s="136" t="s">
        <v>96</v>
      </c>
      <c r="D35" s="137"/>
      <c r="E35" s="137"/>
      <c r="F35" s="137"/>
      <c r="G35" s="137"/>
      <c r="H35" s="137"/>
      <c r="I35" s="137"/>
      <c r="J35" s="137"/>
      <c r="K35" s="137"/>
      <c r="L35" s="115"/>
    </row>
    <row r="36" spans="1:12" ht="19.899999999999999" customHeight="1">
      <c r="A36" s="2"/>
      <c r="B36" s="116"/>
      <c r="C36" s="101" t="s">
        <v>233</v>
      </c>
      <c r="D36" s="343"/>
      <c r="E36" s="353"/>
      <c r="F36" s="344" t="s">
        <v>85</v>
      </c>
      <c r="G36" s="344"/>
      <c r="H36" s="315" t="s">
        <v>91</v>
      </c>
      <c r="I36" s="98">
        <v>0.1</v>
      </c>
      <c r="J36" s="98">
        <f>SUM($E$14:$E$15)</f>
        <v>2</v>
      </c>
      <c r="K36" s="145">
        <f>Aux_Custos_Gerais!$E$14</f>
        <v>197.1</v>
      </c>
      <c r="L36" s="103">
        <f>TRUNC(I36*J36*K36,2)</f>
        <v>39.42</v>
      </c>
    </row>
    <row r="37" spans="1:12" ht="30" customHeight="1">
      <c r="A37" s="2" t="s">
        <v>98</v>
      </c>
      <c r="B37" s="123"/>
      <c r="C37" s="180"/>
      <c r="D37" s="180"/>
      <c r="E37" s="107"/>
      <c r="F37" s="662" t="s">
        <v>99</v>
      </c>
      <c r="G37" s="663"/>
      <c r="H37" s="663"/>
      <c r="I37" s="663"/>
      <c r="J37" s="663"/>
      <c r="K37" s="664"/>
      <c r="L37" s="108">
        <f>SUM(L35:L36)</f>
        <v>39.42</v>
      </c>
    </row>
    <row r="38" spans="1:12" ht="30" customHeight="1">
      <c r="A38" s="2"/>
      <c r="B38" s="667" t="s">
        <v>100</v>
      </c>
      <c r="C38" s="667" t="s">
        <v>101</v>
      </c>
      <c r="D38" s="341"/>
      <c r="E38" s="668" t="s">
        <v>45</v>
      </c>
      <c r="F38" s="668" t="s">
        <v>77</v>
      </c>
      <c r="G38" s="250"/>
      <c r="H38" s="668" t="s">
        <v>7</v>
      </c>
      <c r="I38" s="668" t="s">
        <v>78</v>
      </c>
      <c r="J38" s="671" t="s">
        <v>79</v>
      </c>
      <c r="K38" s="668" t="s">
        <v>80</v>
      </c>
      <c r="L38" s="668" t="s">
        <v>81</v>
      </c>
    </row>
    <row r="39" spans="1:12" ht="30" customHeight="1">
      <c r="A39" s="2"/>
      <c r="B39" s="667"/>
      <c r="C39" s="667"/>
      <c r="D39" s="341"/>
      <c r="E39" s="669"/>
      <c r="F39" s="670"/>
      <c r="G39" s="251"/>
      <c r="H39" s="670"/>
      <c r="I39" s="670"/>
      <c r="J39" s="672"/>
      <c r="K39" s="670"/>
      <c r="L39" s="670"/>
    </row>
    <row r="40" spans="1:12" ht="30" customHeight="1">
      <c r="A40" s="89"/>
      <c r="B40" s="151"/>
      <c r="C40" s="152" t="s">
        <v>110</v>
      </c>
      <c r="D40" s="118"/>
      <c r="E40" s="153"/>
      <c r="F40" s="153" t="s">
        <v>105</v>
      </c>
      <c r="H40" s="154" t="s">
        <v>106</v>
      </c>
      <c r="I40" s="98">
        <f>I36</f>
        <v>0.1</v>
      </c>
      <c r="J40" s="155">
        <v>2</v>
      </c>
      <c r="K40" s="126">
        <f>Aux_Diárias!F12</f>
        <v>335</v>
      </c>
      <c r="L40" s="103">
        <f>TRUNC(I40*J40*K40,2)</f>
        <v>67</v>
      </c>
    </row>
    <row r="41" spans="1:12" ht="19.899999999999999" customHeight="1">
      <c r="A41" s="2"/>
      <c r="B41" s="183"/>
      <c r="C41" s="354" t="s">
        <v>236</v>
      </c>
      <c r="D41" s="355"/>
      <c r="E41" s="132"/>
      <c r="F41" s="356"/>
      <c r="G41" s="132"/>
      <c r="H41" s="132"/>
      <c r="I41" s="357"/>
      <c r="J41" s="357"/>
      <c r="K41" s="358"/>
      <c r="L41" s="359"/>
    </row>
    <row r="42" spans="1:12" ht="30" customHeight="1">
      <c r="A42" s="2"/>
      <c r="B42" s="130"/>
      <c r="C42" s="149"/>
      <c r="D42" s="149"/>
      <c r="E42" s="133"/>
      <c r="F42" s="662" t="s">
        <v>111</v>
      </c>
      <c r="G42" s="663"/>
      <c r="H42" s="663"/>
      <c r="I42" s="663"/>
      <c r="J42" s="663"/>
      <c r="K42" s="664"/>
      <c r="L42" s="108">
        <f>SUM(L40:L41)</f>
        <v>67</v>
      </c>
    </row>
    <row r="43" spans="1:12" ht="30" customHeight="1">
      <c r="A43" s="2"/>
      <c r="B43" s="186" t="s">
        <v>112</v>
      </c>
      <c r="C43" s="662" t="s">
        <v>119</v>
      </c>
      <c r="D43" s="664"/>
      <c r="E43" s="184" t="s">
        <v>239</v>
      </c>
      <c r="F43" s="662"/>
      <c r="G43" s="663"/>
      <c r="H43" s="663"/>
      <c r="I43" s="663"/>
      <c r="J43" s="663"/>
      <c r="K43" s="664"/>
      <c r="L43" s="189">
        <f>L16+L24+L32+L37+L42</f>
        <v>3259.27</v>
      </c>
    </row>
    <row r="44" spans="1:12" ht="30" customHeight="1">
      <c r="A44" s="2"/>
      <c r="B44" s="186" t="s">
        <v>118</v>
      </c>
      <c r="C44" s="662" t="s">
        <v>122</v>
      </c>
      <c r="D44" s="664"/>
      <c r="E44" s="184">
        <f>'Aux_Despesas Fiscais'!$F$23</f>
        <v>0.41739999999999999</v>
      </c>
      <c r="F44" s="662"/>
      <c r="G44" s="663"/>
      <c r="H44" s="663"/>
      <c r="I44" s="663"/>
      <c r="J44" s="663"/>
      <c r="K44" s="664"/>
      <c r="L44" s="189">
        <f>TRUNC($L$43*$E$44,2)</f>
        <v>1360.41</v>
      </c>
    </row>
    <row r="45" spans="1:12" ht="30" customHeight="1">
      <c r="A45" s="2"/>
      <c r="B45" s="186" t="s">
        <v>121</v>
      </c>
      <c r="C45" s="662" t="s">
        <v>265</v>
      </c>
      <c r="D45" s="664"/>
      <c r="E45" s="184" t="s">
        <v>240</v>
      </c>
      <c r="F45" s="662"/>
      <c r="G45" s="663"/>
      <c r="H45" s="663"/>
      <c r="I45" s="663"/>
      <c r="J45" s="663"/>
      <c r="K45" s="664"/>
      <c r="L45" s="189">
        <f>TRUNC(SUM(L43,L44),2)</f>
        <v>4619.68</v>
      </c>
    </row>
    <row r="46" spans="1:12" ht="30" customHeight="1">
      <c r="A46" s="2"/>
      <c r="B46" s="186" t="s">
        <v>123</v>
      </c>
      <c r="C46" s="662" t="s">
        <v>266</v>
      </c>
      <c r="D46" s="664"/>
      <c r="E46" s="360">
        <v>5</v>
      </c>
      <c r="F46" s="663"/>
      <c r="G46" s="663"/>
      <c r="H46" s="663"/>
      <c r="I46" s="663"/>
      <c r="J46" s="663"/>
      <c r="K46" s="664"/>
      <c r="L46" s="189">
        <f>TRUNC(L45/E46,2)</f>
        <v>923.93</v>
      </c>
    </row>
    <row r="47" spans="1:12" ht="30" customHeight="1">
      <c r="A47" s="2"/>
      <c r="B47" s="186" t="s">
        <v>126</v>
      </c>
      <c r="C47" s="662" t="s">
        <v>267</v>
      </c>
      <c r="D47" s="664"/>
      <c r="E47" s="360">
        <f>3*5</f>
        <v>15</v>
      </c>
      <c r="F47" s="193"/>
      <c r="G47" s="193"/>
      <c r="H47" s="193"/>
      <c r="I47" s="193"/>
      <c r="J47" s="193"/>
      <c r="K47" s="205"/>
      <c r="L47" s="361">
        <f>TRUNC(L46*E47,2)</f>
        <v>13858.95</v>
      </c>
    </row>
    <row r="48" spans="1:12" s="201" customFormat="1" ht="15" hidden="1" customHeight="1">
      <c r="A48" s="74"/>
      <c r="B48" s="287"/>
      <c r="C48" s="287"/>
      <c r="D48" s="287"/>
      <c r="E48" s="198"/>
      <c r="F48" s="199"/>
      <c r="G48" s="199"/>
      <c r="H48" s="199"/>
      <c r="I48" s="199"/>
      <c r="J48" s="199"/>
      <c r="K48" s="199"/>
      <c r="L48" s="288"/>
    </row>
    <row r="49" spans="1:14" s="201" customFormat="1" ht="15" hidden="1" customHeight="1">
      <c r="A49" s="74"/>
      <c r="B49" s="287"/>
      <c r="C49" s="287"/>
      <c r="D49" s="287"/>
      <c r="E49" s="199"/>
      <c r="F49" s="199"/>
      <c r="G49" s="199"/>
      <c r="H49" s="199"/>
      <c r="I49" s="199"/>
      <c r="J49" s="199"/>
      <c r="K49" s="199"/>
      <c r="L49" s="199"/>
      <c r="M49" s="288"/>
      <c r="N49" s="74"/>
    </row>
    <row r="50" spans="1:14" ht="12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75"/>
      <c r="M50" s="75"/>
      <c r="N50" s="2"/>
    </row>
    <row r="51" spans="1:14" ht="12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75"/>
      <c r="M51" s="75"/>
      <c r="N51" s="2"/>
    </row>
    <row r="52" spans="1:14" ht="12.75" customHeight="1">
      <c r="A52" s="676"/>
      <c r="B52" s="676"/>
      <c r="C52" s="676"/>
      <c r="D52" s="676"/>
      <c r="E52" s="676"/>
      <c r="F52" s="676"/>
      <c r="G52" s="676"/>
      <c r="H52" s="676"/>
      <c r="I52" s="676"/>
      <c r="J52" s="676"/>
      <c r="K52" s="676"/>
      <c r="L52" s="676"/>
      <c r="M52" s="676"/>
      <c r="N52" s="676"/>
    </row>
    <row r="993" spans="2:2" ht="15" hidden="1" customHeight="1">
      <c r="B993">
        <v>1371932</v>
      </c>
    </row>
  </sheetData>
  <mergeCells count="46">
    <mergeCell ref="A52:N52"/>
    <mergeCell ref="L38:L39"/>
    <mergeCell ref="F42:K42"/>
    <mergeCell ref="C43:D43"/>
    <mergeCell ref="F43:K43"/>
    <mergeCell ref="C44:D44"/>
    <mergeCell ref="F44:K44"/>
    <mergeCell ref="C45:D45"/>
    <mergeCell ref="F45:K45"/>
    <mergeCell ref="C46:D46"/>
    <mergeCell ref="F46:K46"/>
    <mergeCell ref="C47:D47"/>
    <mergeCell ref="F37:K37"/>
    <mergeCell ref="B38:B39"/>
    <mergeCell ref="C38:C39"/>
    <mergeCell ref="E38:E39"/>
    <mergeCell ref="F38:F39"/>
    <mergeCell ref="H38:H39"/>
    <mergeCell ref="I38:I39"/>
    <mergeCell ref="J38:J39"/>
    <mergeCell ref="K38:K39"/>
    <mergeCell ref="L25:L26"/>
    <mergeCell ref="F32:K32"/>
    <mergeCell ref="B33:B34"/>
    <mergeCell ref="C33:E34"/>
    <mergeCell ref="F33:F34"/>
    <mergeCell ref="H33:H34"/>
    <mergeCell ref="I33:I34"/>
    <mergeCell ref="J33:J34"/>
    <mergeCell ref="K33:K34"/>
    <mergeCell ref="L33:L34"/>
    <mergeCell ref="F24:K24"/>
    <mergeCell ref="B25:B26"/>
    <mergeCell ref="C25:C26"/>
    <mergeCell ref="E25:E26"/>
    <mergeCell ref="F25:F26"/>
    <mergeCell ref="H25:H26"/>
    <mergeCell ref="I25:I26"/>
    <mergeCell ref="J25:J26"/>
    <mergeCell ref="K25:K26"/>
    <mergeCell ref="F16:K16"/>
    <mergeCell ref="B7:J8"/>
    <mergeCell ref="K7:L7"/>
    <mergeCell ref="K8:L8"/>
    <mergeCell ref="B10:L10"/>
    <mergeCell ref="B11:C11"/>
  </mergeCells>
  <printOptions horizontalCentered="1"/>
  <pageMargins left="0.51181102362204722" right="0.51181102362204722" top="0.31496062992125984" bottom="0.31496062992125984" header="0.31496062992125984" footer="0.31496062992125984"/>
  <pageSetup paperSize="9" scale="44" fitToWidth="0" orientation="landscape" r:id="rId1"/>
  <rowBreaks count="1" manualBreakCount="1">
    <brk id="53" min="1" max="10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4A0F2-8F6D-4A02-BE9C-4B11BDDF00CE}">
  <sheetPr>
    <tabColor theme="9" tint="0.59999389629810485"/>
  </sheetPr>
  <dimension ref="A1:Y112"/>
  <sheetViews>
    <sheetView showGridLines="0" topLeftCell="A75" zoomScale="85" zoomScaleNormal="85" zoomScaleSheetLayoutView="85" zoomScalePageLayoutView="85" workbookViewId="0">
      <selection activeCell="A4" sqref="A4"/>
    </sheetView>
  </sheetViews>
  <sheetFormatPr defaultColWidth="42.28515625" defaultRowHeight="14.25"/>
  <cols>
    <col min="1" max="1" width="14.28515625" style="574" customWidth="1"/>
    <col min="2" max="2" width="46.28515625" style="574" customWidth="1"/>
    <col min="3" max="3" width="11.7109375" style="574" bestFit="1" customWidth="1"/>
    <col min="4" max="4" width="11.7109375" style="574" customWidth="1"/>
    <col min="5" max="5" width="10.28515625" style="574" customWidth="1"/>
    <col min="6" max="6" width="11.28515625" style="574" customWidth="1"/>
    <col min="7" max="7" width="9.28515625" style="574" customWidth="1"/>
    <col min="8" max="8" width="8.85546875" style="574" customWidth="1"/>
    <col min="9" max="9" width="9" style="574" customWidth="1"/>
    <col min="10" max="10" width="6.85546875" style="574" customWidth="1"/>
    <col min="11" max="11" width="8.42578125" style="574" customWidth="1"/>
    <col min="12" max="12" width="6.28515625" style="574" customWidth="1"/>
    <col min="13" max="13" width="9" style="574" customWidth="1"/>
    <col min="14" max="14" width="7.7109375" style="574" bestFit="1" customWidth="1"/>
    <col min="15" max="15" width="9.7109375" style="574" customWidth="1"/>
    <col min="16" max="16" width="6.85546875" style="574" customWidth="1"/>
    <col min="17" max="17" width="8.7109375" style="574" customWidth="1"/>
    <col min="18" max="18" width="6.7109375" style="574" customWidth="1"/>
    <col min="19" max="20" width="8.42578125" style="574" customWidth="1"/>
    <col min="21" max="21" width="9.5703125" style="574" customWidth="1"/>
    <col min="22" max="22" width="6.5703125" style="574" customWidth="1"/>
    <col min="23" max="23" width="10.7109375" style="574" customWidth="1"/>
    <col min="24" max="24" width="11.7109375" style="574" customWidth="1"/>
    <col min="25" max="25" width="13.28515625" style="574" customWidth="1"/>
    <col min="26" max="16384" width="42.28515625" style="574"/>
  </cols>
  <sheetData>
    <row r="1" spans="1:25" ht="15.95" customHeight="1">
      <c r="A1" s="752" t="s">
        <v>268</v>
      </c>
      <c r="B1" s="752" t="s">
        <v>269</v>
      </c>
      <c r="C1" s="752" t="s">
        <v>270</v>
      </c>
      <c r="D1" s="752" t="s">
        <v>271</v>
      </c>
      <c r="E1" s="754" t="s">
        <v>751</v>
      </c>
      <c r="F1" s="755"/>
      <c r="G1" s="752" t="s">
        <v>272</v>
      </c>
      <c r="H1" s="752"/>
      <c r="I1" s="752"/>
      <c r="J1" s="752"/>
      <c r="K1" s="752"/>
      <c r="L1" s="752"/>
      <c r="M1" s="752"/>
      <c r="N1" s="752"/>
      <c r="O1" s="752"/>
      <c r="P1" s="752"/>
      <c r="Q1" s="752" t="s">
        <v>273</v>
      </c>
      <c r="R1" s="752"/>
      <c r="S1" s="752"/>
      <c r="T1" s="752"/>
      <c r="U1" s="752"/>
      <c r="V1" s="752"/>
      <c r="W1" s="752" t="s">
        <v>274</v>
      </c>
      <c r="X1" s="752"/>
      <c r="Y1" s="752" t="s">
        <v>275</v>
      </c>
    </row>
    <row r="2" spans="1:25" ht="32.1" customHeight="1">
      <c r="A2" s="752"/>
      <c r="B2" s="752"/>
      <c r="C2" s="752"/>
      <c r="D2" s="752"/>
      <c r="E2" s="756"/>
      <c r="F2" s="757"/>
      <c r="G2" s="752" t="s">
        <v>276</v>
      </c>
      <c r="H2" s="752"/>
      <c r="I2" s="752" t="s">
        <v>277</v>
      </c>
      <c r="J2" s="752"/>
      <c r="K2" s="752" t="s">
        <v>278</v>
      </c>
      <c r="L2" s="752"/>
      <c r="M2" s="752" t="s">
        <v>279</v>
      </c>
      <c r="N2" s="752"/>
      <c r="O2" s="752" t="s">
        <v>280</v>
      </c>
      <c r="P2" s="752"/>
      <c r="Q2" s="752" t="s">
        <v>281</v>
      </c>
      <c r="R2" s="752"/>
      <c r="S2" s="752" t="s">
        <v>282</v>
      </c>
      <c r="T2" s="752"/>
      <c r="U2" s="752" t="s">
        <v>283</v>
      </c>
      <c r="V2" s="752"/>
      <c r="W2" s="752"/>
      <c r="X2" s="752"/>
      <c r="Y2" s="752"/>
    </row>
    <row r="3" spans="1:25" ht="15.95" customHeight="1">
      <c r="A3" s="752"/>
      <c r="B3" s="752"/>
      <c r="C3" s="752"/>
      <c r="D3" s="603" t="s">
        <v>284</v>
      </c>
      <c r="E3" s="603" t="s">
        <v>285</v>
      </c>
      <c r="F3" s="603" t="s">
        <v>284</v>
      </c>
      <c r="G3" s="603" t="s">
        <v>285</v>
      </c>
      <c r="H3" s="603" t="s">
        <v>284</v>
      </c>
      <c r="I3" s="603" t="s">
        <v>285</v>
      </c>
      <c r="J3" s="603" t="s">
        <v>284</v>
      </c>
      <c r="K3" s="603" t="s">
        <v>285</v>
      </c>
      <c r="L3" s="603" t="s">
        <v>284</v>
      </c>
      <c r="M3" s="603" t="s">
        <v>285</v>
      </c>
      <c r="N3" s="603" t="s">
        <v>284</v>
      </c>
      <c r="O3" s="603" t="s">
        <v>285</v>
      </c>
      <c r="P3" s="603" t="s">
        <v>284</v>
      </c>
      <c r="Q3" s="603" t="s">
        <v>285</v>
      </c>
      <c r="R3" s="603" t="s">
        <v>284</v>
      </c>
      <c r="S3" s="603" t="s">
        <v>285</v>
      </c>
      <c r="T3" s="603" t="s">
        <v>284</v>
      </c>
      <c r="U3" s="603" t="s">
        <v>285</v>
      </c>
      <c r="V3" s="603" t="s">
        <v>284</v>
      </c>
      <c r="W3" s="603" t="s">
        <v>285</v>
      </c>
      <c r="X3" s="603" t="s">
        <v>284</v>
      </c>
      <c r="Y3" s="603" t="s">
        <v>284</v>
      </c>
    </row>
    <row r="4" spans="1:25" ht="15.95" customHeight="1">
      <c r="A4" s="604" t="s">
        <v>148</v>
      </c>
      <c r="B4" s="605" t="s">
        <v>286</v>
      </c>
      <c r="C4" s="606" t="s">
        <v>287</v>
      </c>
      <c r="D4" s="607">
        <v>5012.84</v>
      </c>
      <c r="E4" s="608">
        <v>76.83</v>
      </c>
      <c r="F4" s="607">
        <v>3851.37</v>
      </c>
      <c r="G4" s="608">
        <v>15.49</v>
      </c>
      <c r="H4" s="607">
        <v>776.57</v>
      </c>
      <c r="I4" s="608">
        <v>0.53</v>
      </c>
      <c r="J4" s="607">
        <v>26.62</v>
      </c>
      <c r="K4" s="608">
        <v>0</v>
      </c>
      <c r="L4" s="607">
        <v>0</v>
      </c>
      <c r="M4" s="608">
        <v>0</v>
      </c>
      <c r="N4" s="607">
        <v>0</v>
      </c>
      <c r="O4" s="608">
        <v>0.06</v>
      </c>
      <c r="P4" s="607">
        <v>2.77</v>
      </c>
      <c r="Q4" s="608">
        <v>0</v>
      </c>
      <c r="R4" s="607">
        <v>0</v>
      </c>
      <c r="S4" s="608">
        <v>6.15</v>
      </c>
      <c r="T4" s="607">
        <v>308.35000000000002</v>
      </c>
      <c r="U4" s="608">
        <v>0.2</v>
      </c>
      <c r="V4" s="607">
        <v>9.98</v>
      </c>
      <c r="W4" s="608">
        <v>99.258099999999999</v>
      </c>
      <c r="X4" s="607">
        <v>4975.6499999999996</v>
      </c>
      <c r="Y4" s="609">
        <v>9988.5</v>
      </c>
    </row>
    <row r="5" spans="1:25" ht="15.95" customHeight="1">
      <c r="A5" s="604" t="s">
        <v>131</v>
      </c>
      <c r="B5" s="605" t="s">
        <v>205</v>
      </c>
      <c r="C5" s="606" t="s">
        <v>287</v>
      </c>
      <c r="D5" s="607">
        <v>6683.79</v>
      </c>
      <c r="E5" s="608">
        <v>76.83</v>
      </c>
      <c r="F5" s="607">
        <v>5135.16</v>
      </c>
      <c r="G5" s="608">
        <v>11.62</v>
      </c>
      <c r="H5" s="607">
        <v>776.57</v>
      </c>
      <c r="I5" s="608">
        <v>0.4</v>
      </c>
      <c r="J5" s="607">
        <v>26.62</v>
      </c>
      <c r="K5" s="608">
        <v>0</v>
      </c>
      <c r="L5" s="607">
        <v>0</v>
      </c>
      <c r="M5" s="608">
        <v>0</v>
      </c>
      <c r="N5" s="607">
        <v>0</v>
      </c>
      <c r="O5" s="608">
        <v>0.04</v>
      </c>
      <c r="P5" s="607">
        <v>2.77</v>
      </c>
      <c r="Q5" s="608">
        <v>0</v>
      </c>
      <c r="R5" s="607">
        <v>0</v>
      </c>
      <c r="S5" s="608">
        <v>4.6100000000000003</v>
      </c>
      <c r="T5" s="607">
        <v>308.35000000000002</v>
      </c>
      <c r="U5" s="608">
        <v>0.15</v>
      </c>
      <c r="V5" s="607">
        <v>9.98</v>
      </c>
      <c r="W5" s="608">
        <v>93.6511</v>
      </c>
      <c r="X5" s="607">
        <v>6259.44</v>
      </c>
      <c r="Y5" s="609">
        <v>12943.23</v>
      </c>
    </row>
    <row r="6" spans="1:25" ht="15.95" customHeight="1">
      <c r="A6" s="604" t="s">
        <v>154</v>
      </c>
      <c r="B6" s="605" t="s">
        <v>288</v>
      </c>
      <c r="C6" s="606" t="s">
        <v>287</v>
      </c>
      <c r="D6" s="607">
        <v>11951.52</v>
      </c>
      <c r="E6" s="608">
        <v>76.83</v>
      </c>
      <c r="F6" s="607">
        <v>9182.35</v>
      </c>
      <c r="G6" s="608">
        <v>6.5</v>
      </c>
      <c r="H6" s="607">
        <v>776.57</v>
      </c>
      <c r="I6" s="608">
        <v>0.22</v>
      </c>
      <c r="J6" s="607">
        <v>26.62</v>
      </c>
      <c r="K6" s="608">
        <v>0</v>
      </c>
      <c r="L6" s="607">
        <v>0</v>
      </c>
      <c r="M6" s="608">
        <v>0</v>
      </c>
      <c r="N6" s="607">
        <v>0</v>
      </c>
      <c r="O6" s="608">
        <v>0.02</v>
      </c>
      <c r="P6" s="607">
        <v>2.77</v>
      </c>
      <c r="Q6" s="608">
        <v>0</v>
      </c>
      <c r="R6" s="607">
        <v>0</v>
      </c>
      <c r="S6" s="608">
        <v>2.58</v>
      </c>
      <c r="T6" s="607">
        <v>308.35000000000002</v>
      </c>
      <c r="U6" s="608">
        <v>0.08</v>
      </c>
      <c r="V6" s="607">
        <v>9.98</v>
      </c>
      <c r="W6" s="608">
        <v>86.237099999999998</v>
      </c>
      <c r="X6" s="607">
        <v>10306.64</v>
      </c>
      <c r="Y6" s="609">
        <v>22258.16</v>
      </c>
    </row>
    <row r="7" spans="1:25" ht="15.95" customHeight="1">
      <c r="A7" s="604" t="s">
        <v>163</v>
      </c>
      <c r="B7" s="605" t="s">
        <v>162</v>
      </c>
      <c r="C7" s="606" t="s">
        <v>287</v>
      </c>
      <c r="D7" s="607">
        <v>4264.5600000000004</v>
      </c>
      <c r="E7" s="608">
        <v>76.87</v>
      </c>
      <c r="F7" s="607">
        <v>3278.17</v>
      </c>
      <c r="G7" s="608">
        <v>18.21</v>
      </c>
      <c r="H7" s="607">
        <v>776.57</v>
      </c>
      <c r="I7" s="608">
        <v>0</v>
      </c>
      <c r="J7" s="607">
        <v>0</v>
      </c>
      <c r="K7" s="608">
        <v>0</v>
      </c>
      <c r="L7" s="607">
        <v>0</v>
      </c>
      <c r="M7" s="608">
        <v>0</v>
      </c>
      <c r="N7" s="607">
        <v>0</v>
      </c>
      <c r="O7" s="608">
        <v>7.0000000000000007E-2</v>
      </c>
      <c r="P7" s="607">
        <v>2.9</v>
      </c>
      <c r="Q7" s="608">
        <v>0</v>
      </c>
      <c r="R7" s="607">
        <v>0</v>
      </c>
      <c r="S7" s="608">
        <v>7.23</v>
      </c>
      <c r="T7" s="607">
        <v>308.35000000000002</v>
      </c>
      <c r="U7" s="608">
        <v>0.23</v>
      </c>
      <c r="V7" s="607">
        <v>9.98</v>
      </c>
      <c r="W7" s="608">
        <v>102.6123</v>
      </c>
      <c r="X7" s="607">
        <v>4375.96</v>
      </c>
      <c r="Y7" s="609">
        <v>8640.52</v>
      </c>
    </row>
    <row r="8" spans="1:25" ht="15.95" customHeight="1">
      <c r="A8" s="604" t="s">
        <v>161</v>
      </c>
      <c r="B8" s="605" t="s">
        <v>160</v>
      </c>
      <c r="C8" s="606" t="s">
        <v>287</v>
      </c>
      <c r="D8" s="607">
        <v>5686.08</v>
      </c>
      <c r="E8" s="608">
        <v>76.87</v>
      </c>
      <c r="F8" s="607">
        <v>4370.8900000000003</v>
      </c>
      <c r="G8" s="608">
        <v>13.66</v>
      </c>
      <c r="H8" s="607">
        <v>776.57</v>
      </c>
      <c r="I8" s="608">
        <v>0</v>
      </c>
      <c r="J8" s="607">
        <v>0</v>
      </c>
      <c r="K8" s="608">
        <v>0</v>
      </c>
      <c r="L8" s="607">
        <v>0</v>
      </c>
      <c r="M8" s="608">
        <v>0</v>
      </c>
      <c r="N8" s="607">
        <v>0</v>
      </c>
      <c r="O8" s="608">
        <v>0.05</v>
      </c>
      <c r="P8" s="607">
        <v>2.9</v>
      </c>
      <c r="Q8" s="608">
        <v>0</v>
      </c>
      <c r="R8" s="607">
        <v>0</v>
      </c>
      <c r="S8" s="608">
        <v>5.42</v>
      </c>
      <c r="T8" s="607">
        <v>308.35000000000002</v>
      </c>
      <c r="U8" s="608">
        <v>0.18</v>
      </c>
      <c r="V8" s="607">
        <v>9.98</v>
      </c>
      <c r="W8" s="608">
        <v>96.176699999999997</v>
      </c>
      <c r="X8" s="607">
        <v>5468.68</v>
      </c>
      <c r="Y8" s="609">
        <v>11154.76</v>
      </c>
    </row>
    <row r="9" spans="1:25" ht="15.95" customHeight="1">
      <c r="A9" s="604" t="s">
        <v>289</v>
      </c>
      <c r="B9" s="605" t="s">
        <v>290</v>
      </c>
      <c r="C9" s="606" t="s">
        <v>287</v>
      </c>
      <c r="D9" s="607">
        <v>10167.67</v>
      </c>
      <c r="E9" s="608">
        <v>76.87</v>
      </c>
      <c r="F9" s="607">
        <v>7815.89</v>
      </c>
      <c r="G9" s="608">
        <v>7.64</v>
      </c>
      <c r="H9" s="607">
        <v>776.57</v>
      </c>
      <c r="I9" s="608">
        <v>0</v>
      </c>
      <c r="J9" s="607">
        <v>0</v>
      </c>
      <c r="K9" s="608">
        <v>0</v>
      </c>
      <c r="L9" s="607">
        <v>0</v>
      </c>
      <c r="M9" s="608">
        <v>0</v>
      </c>
      <c r="N9" s="607">
        <v>0</v>
      </c>
      <c r="O9" s="608">
        <v>0.03</v>
      </c>
      <c r="P9" s="607">
        <v>2.9</v>
      </c>
      <c r="Q9" s="608">
        <v>0</v>
      </c>
      <c r="R9" s="607">
        <v>0</v>
      </c>
      <c r="S9" s="608">
        <v>3.03</v>
      </c>
      <c r="T9" s="607">
        <v>308.35000000000002</v>
      </c>
      <c r="U9" s="608">
        <v>0.1</v>
      </c>
      <c r="V9" s="607">
        <v>9.98</v>
      </c>
      <c r="W9" s="608">
        <v>87.666899999999998</v>
      </c>
      <c r="X9" s="607">
        <v>8913.68</v>
      </c>
      <c r="Y9" s="609">
        <v>19081.349999999999</v>
      </c>
    </row>
    <row r="10" spans="1:25" ht="15.95" customHeight="1">
      <c r="A10" s="604" t="s">
        <v>291</v>
      </c>
      <c r="B10" s="605" t="s">
        <v>292</v>
      </c>
      <c r="C10" s="606" t="s">
        <v>287</v>
      </c>
      <c r="D10" s="607">
        <v>12443.57</v>
      </c>
      <c r="E10" s="608">
        <v>76.8</v>
      </c>
      <c r="F10" s="607">
        <v>9556.66</v>
      </c>
      <c r="G10" s="608">
        <v>6.24</v>
      </c>
      <c r="H10" s="607">
        <v>776.57</v>
      </c>
      <c r="I10" s="608">
        <v>0.21</v>
      </c>
      <c r="J10" s="607">
        <v>26.62</v>
      </c>
      <c r="K10" s="608">
        <v>0</v>
      </c>
      <c r="L10" s="607">
        <v>0</v>
      </c>
      <c r="M10" s="608">
        <v>0</v>
      </c>
      <c r="N10" s="607">
        <v>0</v>
      </c>
      <c r="O10" s="608">
        <v>0.02</v>
      </c>
      <c r="P10" s="607">
        <v>2.65</v>
      </c>
      <c r="Q10" s="608">
        <v>0</v>
      </c>
      <c r="R10" s="607">
        <v>0</v>
      </c>
      <c r="S10" s="608">
        <v>2.48</v>
      </c>
      <c r="T10" s="607">
        <v>308.35000000000002</v>
      </c>
      <c r="U10" s="608">
        <v>0.08</v>
      </c>
      <c r="V10" s="607">
        <v>9.98</v>
      </c>
      <c r="W10" s="608">
        <v>85.834100000000007</v>
      </c>
      <c r="X10" s="607">
        <v>10680.83</v>
      </c>
      <c r="Y10" s="609">
        <v>23124.400000000001</v>
      </c>
    </row>
    <row r="11" spans="1:25" ht="15.95" customHeight="1">
      <c r="A11" s="604" t="s">
        <v>293</v>
      </c>
      <c r="B11" s="605" t="s">
        <v>294</v>
      </c>
      <c r="C11" s="606" t="s">
        <v>287</v>
      </c>
      <c r="D11" s="607">
        <v>14673</v>
      </c>
      <c r="E11" s="608">
        <v>76.8</v>
      </c>
      <c r="F11" s="607">
        <v>11268.86</v>
      </c>
      <c r="G11" s="608">
        <v>5.29</v>
      </c>
      <c r="H11" s="607">
        <v>776.57</v>
      </c>
      <c r="I11" s="608">
        <v>0.18</v>
      </c>
      <c r="J11" s="607">
        <v>26.62</v>
      </c>
      <c r="K11" s="608">
        <v>0</v>
      </c>
      <c r="L11" s="607">
        <v>0</v>
      </c>
      <c r="M11" s="608">
        <v>0</v>
      </c>
      <c r="N11" s="607">
        <v>0</v>
      </c>
      <c r="O11" s="608">
        <v>0.02</v>
      </c>
      <c r="P11" s="607">
        <v>2.65</v>
      </c>
      <c r="Q11" s="608">
        <v>0</v>
      </c>
      <c r="R11" s="607">
        <v>0</v>
      </c>
      <c r="S11" s="608">
        <v>2.1</v>
      </c>
      <c r="T11" s="607">
        <v>308.35000000000002</v>
      </c>
      <c r="U11" s="608">
        <v>7.0000000000000007E-2</v>
      </c>
      <c r="V11" s="607">
        <v>9.98</v>
      </c>
      <c r="W11" s="608">
        <v>84.461500000000001</v>
      </c>
      <c r="X11" s="607">
        <v>12393.03</v>
      </c>
      <c r="Y11" s="609">
        <v>27066.03</v>
      </c>
    </row>
    <row r="12" spans="1:25" ht="15.95" customHeight="1">
      <c r="A12" s="604" t="s">
        <v>295</v>
      </c>
      <c r="B12" s="605" t="s">
        <v>296</v>
      </c>
      <c r="C12" s="606" t="s">
        <v>287</v>
      </c>
      <c r="D12" s="607">
        <v>16902.43</v>
      </c>
      <c r="E12" s="608">
        <v>76.8</v>
      </c>
      <c r="F12" s="607">
        <v>12981.06</v>
      </c>
      <c r="G12" s="608">
        <v>4.59</v>
      </c>
      <c r="H12" s="607">
        <v>776.57</v>
      </c>
      <c r="I12" s="608">
        <v>0.16</v>
      </c>
      <c r="J12" s="607">
        <v>26.62</v>
      </c>
      <c r="K12" s="608">
        <v>0</v>
      </c>
      <c r="L12" s="607">
        <v>0</v>
      </c>
      <c r="M12" s="608">
        <v>0</v>
      </c>
      <c r="N12" s="607">
        <v>0</v>
      </c>
      <c r="O12" s="608">
        <v>0.02</v>
      </c>
      <c r="P12" s="607">
        <v>2.65</v>
      </c>
      <c r="Q12" s="608">
        <v>0</v>
      </c>
      <c r="R12" s="607">
        <v>0</v>
      </c>
      <c r="S12" s="608">
        <v>1.82</v>
      </c>
      <c r="T12" s="607">
        <v>308.35000000000002</v>
      </c>
      <c r="U12" s="608">
        <v>0.06</v>
      </c>
      <c r="V12" s="607">
        <v>9.98</v>
      </c>
      <c r="W12" s="608">
        <v>83.450900000000004</v>
      </c>
      <c r="X12" s="607">
        <v>14105.23</v>
      </c>
      <c r="Y12" s="609">
        <v>31007.66</v>
      </c>
    </row>
    <row r="13" spans="1:25" ht="15.95" customHeight="1">
      <c r="A13" s="604" t="s">
        <v>297</v>
      </c>
      <c r="B13" s="605" t="s">
        <v>298</v>
      </c>
      <c r="C13" s="606" t="s">
        <v>287</v>
      </c>
      <c r="D13" s="607">
        <v>3336.06</v>
      </c>
      <c r="E13" s="608">
        <v>77.430000000000007</v>
      </c>
      <c r="F13" s="607">
        <v>2583.11</v>
      </c>
      <c r="G13" s="608">
        <v>23.28</v>
      </c>
      <c r="H13" s="607">
        <v>776.57</v>
      </c>
      <c r="I13" s="608">
        <v>0.8</v>
      </c>
      <c r="J13" s="607">
        <v>26.62</v>
      </c>
      <c r="K13" s="608">
        <v>0</v>
      </c>
      <c r="L13" s="607">
        <v>0</v>
      </c>
      <c r="M13" s="608">
        <v>1.46</v>
      </c>
      <c r="N13" s="607">
        <v>48.74</v>
      </c>
      <c r="O13" s="608">
        <v>0.12</v>
      </c>
      <c r="P13" s="607">
        <v>4.03</v>
      </c>
      <c r="Q13" s="608">
        <v>0</v>
      </c>
      <c r="R13" s="607">
        <v>0</v>
      </c>
      <c r="S13" s="608">
        <v>9.24</v>
      </c>
      <c r="T13" s="607">
        <v>308.35000000000002</v>
      </c>
      <c r="U13" s="608">
        <v>0.3</v>
      </c>
      <c r="V13" s="607">
        <v>9.98</v>
      </c>
      <c r="W13" s="608">
        <v>112.6298</v>
      </c>
      <c r="X13" s="607">
        <v>3757.4</v>
      </c>
      <c r="Y13" s="609">
        <v>7093.46</v>
      </c>
    </row>
    <row r="14" spans="1:25" ht="15.95" customHeight="1">
      <c r="A14" s="604" t="s">
        <v>299</v>
      </c>
      <c r="B14" s="605" t="s">
        <v>300</v>
      </c>
      <c r="C14" s="606" t="s">
        <v>287</v>
      </c>
      <c r="D14" s="607">
        <v>4448.08</v>
      </c>
      <c r="E14" s="608">
        <v>77.430000000000007</v>
      </c>
      <c r="F14" s="607">
        <v>3444.15</v>
      </c>
      <c r="G14" s="608">
        <v>17.46</v>
      </c>
      <c r="H14" s="607">
        <v>776.57</v>
      </c>
      <c r="I14" s="608">
        <v>0.6</v>
      </c>
      <c r="J14" s="607">
        <v>26.62</v>
      </c>
      <c r="K14" s="608">
        <v>0</v>
      </c>
      <c r="L14" s="607">
        <v>0</v>
      </c>
      <c r="M14" s="608">
        <v>0</v>
      </c>
      <c r="N14" s="607">
        <v>0</v>
      </c>
      <c r="O14" s="608">
        <v>0.09</v>
      </c>
      <c r="P14" s="607">
        <v>4.03</v>
      </c>
      <c r="Q14" s="608">
        <v>0</v>
      </c>
      <c r="R14" s="607">
        <v>0</v>
      </c>
      <c r="S14" s="608">
        <v>6.93</v>
      </c>
      <c r="T14" s="607">
        <v>308.35000000000002</v>
      </c>
      <c r="U14" s="608">
        <v>0.22</v>
      </c>
      <c r="V14" s="607">
        <v>9.98</v>
      </c>
      <c r="W14" s="608">
        <v>102.7342</v>
      </c>
      <c r="X14" s="607">
        <v>4569.7</v>
      </c>
      <c r="Y14" s="609">
        <v>9017.7800000000007</v>
      </c>
    </row>
    <row r="15" spans="1:25" ht="15.95" customHeight="1">
      <c r="A15" s="604" t="s">
        <v>301</v>
      </c>
      <c r="B15" s="605" t="s">
        <v>302</v>
      </c>
      <c r="C15" s="606" t="s">
        <v>287</v>
      </c>
      <c r="D15" s="607">
        <v>7572.66</v>
      </c>
      <c r="E15" s="608">
        <v>77.430000000000007</v>
      </c>
      <c r="F15" s="607">
        <v>5863.51</v>
      </c>
      <c r="G15" s="608">
        <v>10.25</v>
      </c>
      <c r="H15" s="607">
        <v>776.57</v>
      </c>
      <c r="I15" s="608">
        <v>0.35</v>
      </c>
      <c r="J15" s="607">
        <v>26.62</v>
      </c>
      <c r="K15" s="608">
        <v>0</v>
      </c>
      <c r="L15" s="607">
        <v>0</v>
      </c>
      <c r="M15" s="608">
        <v>0</v>
      </c>
      <c r="N15" s="607">
        <v>0</v>
      </c>
      <c r="O15" s="608">
        <v>0.05</v>
      </c>
      <c r="P15" s="607">
        <v>4.03</v>
      </c>
      <c r="Q15" s="608">
        <v>0</v>
      </c>
      <c r="R15" s="607">
        <v>0</v>
      </c>
      <c r="S15" s="608">
        <v>4.07</v>
      </c>
      <c r="T15" s="607">
        <v>308.35000000000002</v>
      </c>
      <c r="U15" s="608">
        <v>0.13</v>
      </c>
      <c r="V15" s="607">
        <v>9.98</v>
      </c>
      <c r="W15" s="608">
        <v>92.293400000000005</v>
      </c>
      <c r="X15" s="607">
        <v>6989.06</v>
      </c>
      <c r="Y15" s="609">
        <v>14561.72</v>
      </c>
    </row>
    <row r="16" spans="1:25" ht="15.95" customHeight="1">
      <c r="A16" s="604" t="s">
        <v>189</v>
      </c>
      <c r="B16" s="605" t="s">
        <v>303</v>
      </c>
      <c r="C16" s="606" t="s">
        <v>287</v>
      </c>
      <c r="D16" s="607">
        <v>1732.51</v>
      </c>
      <c r="E16" s="608">
        <v>78.22</v>
      </c>
      <c r="F16" s="607">
        <v>1355.17</v>
      </c>
      <c r="G16" s="608">
        <v>44.82</v>
      </c>
      <c r="H16" s="607">
        <v>776.57</v>
      </c>
      <c r="I16" s="608">
        <v>1.87</v>
      </c>
      <c r="J16" s="607">
        <v>32.409999999999997</v>
      </c>
      <c r="K16" s="608">
        <v>0.1</v>
      </c>
      <c r="L16" s="607">
        <v>1.66</v>
      </c>
      <c r="M16" s="608">
        <v>8.3699999999999992</v>
      </c>
      <c r="N16" s="607">
        <v>144.94999999999999</v>
      </c>
      <c r="O16" s="608">
        <v>0.23</v>
      </c>
      <c r="P16" s="607">
        <v>3.92</v>
      </c>
      <c r="Q16" s="608">
        <v>0</v>
      </c>
      <c r="R16" s="607">
        <v>0</v>
      </c>
      <c r="S16" s="608">
        <v>17.8</v>
      </c>
      <c r="T16" s="607">
        <v>308.35000000000002</v>
      </c>
      <c r="U16" s="608">
        <v>0.57999999999999996</v>
      </c>
      <c r="V16" s="607">
        <v>9.98</v>
      </c>
      <c r="W16" s="608">
        <v>151.97649999999999</v>
      </c>
      <c r="X16" s="607">
        <v>2633.01</v>
      </c>
      <c r="Y16" s="609">
        <v>4365.5200000000004</v>
      </c>
    </row>
    <row r="17" spans="1:25" ht="15.95" customHeight="1">
      <c r="A17" s="604" t="s">
        <v>67</v>
      </c>
      <c r="B17" s="605" t="s">
        <v>66</v>
      </c>
      <c r="C17" s="606" t="s">
        <v>287</v>
      </c>
      <c r="D17" s="607">
        <v>1992.31</v>
      </c>
      <c r="E17" s="608">
        <v>77.48</v>
      </c>
      <c r="F17" s="607">
        <v>1543.64</v>
      </c>
      <c r="G17" s="608">
        <v>38.979999999999997</v>
      </c>
      <c r="H17" s="607">
        <v>776.57</v>
      </c>
      <c r="I17" s="608">
        <v>0</v>
      </c>
      <c r="J17" s="607">
        <v>0</v>
      </c>
      <c r="K17" s="608">
        <v>0</v>
      </c>
      <c r="L17" s="607">
        <v>0</v>
      </c>
      <c r="M17" s="608">
        <v>6.49</v>
      </c>
      <c r="N17" s="607">
        <v>129.36000000000001</v>
      </c>
      <c r="O17" s="608">
        <v>0.19</v>
      </c>
      <c r="P17" s="607">
        <v>3.82</v>
      </c>
      <c r="Q17" s="608">
        <v>0</v>
      </c>
      <c r="R17" s="607">
        <v>0</v>
      </c>
      <c r="S17" s="608">
        <v>15.48</v>
      </c>
      <c r="T17" s="607">
        <v>308.35000000000002</v>
      </c>
      <c r="U17" s="608">
        <v>0.5</v>
      </c>
      <c r="V17" s="607">
        <v>9.98</v>
      </c>
      <c r="W17" s="608">
        <v>139.1208</v>
      </c>
      <c r="X17" s="607">
        <v>2771.72</v>
      </c>
      <c r="Y17" s="609">
        <v>4764.0200000000004</v>
      </c>
    </row>
    <row r="18" spans="1:25" ht="15.95" customHeight="1">
      <c r="A18" s="604" t="s">
        <v>304</v>
      </c>
      <c r="B18" s="605" t="s">
        <v>305</v>
      </c>
      <c r="C18" s="606" t="s">
        <v>287</v>
      </c>
      <c r="D18" s="607">
        <v>1918.76</v>
      </c>
      <c r="E18" s="608">
        <v>77.489999999999995</v>
      </c>
      <c r="F18" s="607">
        <v>1486.85</v>
      </c>
      <c r="G18" s="608">
        <v>40.47</v>
      </c>
      <c r="H18" s="607">
        <v>776.57</v>
      </c>
      <c r="I18" s="608">
        <v>1.69</v>
      </c>
      <c r="J18" s="607">
        <v>32.409999999999997</v>
      </c>
      <c r="K18" s="608">
        <v>0.18</v>
      </c>
      <c r="L18" s="607">
        <v>3.41</v>
      </c>
      <c r="M18" s="608">
        <v>6.97</v>
      </c>
      <c r="N18" s="607">
        <v>133.77000000000001</v>
      </c>
      <c r="O18" s="608">
        <v>0.2</v>
      </c>
      <c r="P18" s="607">
        <v>3.89</v>
      </c>
      <c r="Q18" s="608">
        <v>0</v>
      </c>
      <c r="R18" s="607">
        <v>0</v>
      </c>
      <c r="S18" s="608">
        <v>16.07</v>
      </c>
      <c r="T18" s="607">
        <v>308.35000000000002</v>
      </c>
      <c r="U18" s="608">
        <v>0.52</v>
      </c>
      <c r="V18" s="607">
        <v>9.98</v>
      </c>
      <c r="W18" s="608">
        <v>143.59440000000001</v>
      </c>
      <c r="X18" s="607">
        <v>2755.24</v>
      </c>
      <c r="Y18" s="609">
        <v>4674</v>
      </c>
    </row>
    <row r="19" spans="1:25" ht="15.95" customHeight="1">
      <c r="A19" s="604" t="s">
        <v>143</v>
      </c>
      <c r="B19" s="605" t="s">
        <v>142</v>
      </c>
      <c r="C19" s="606" t="s">
        <v>287</v>
      </c>
      <c r="D19" s="607">
        <v>1732.51</v>
      </c>
      <c r="E19" s="608">
        <v>77.510000000000005</v>
      </c>
      <c r="F19" s="607">
        <v>1342.87</v>
      </c>
      <c r="G19" s="608">
        <v>44.82</v>
      </c>
      <c r="H19" s="607">
        <v>776.57</v>
      </c>
      <c r="I19" s="608">
        <v>1.87</v>
      </c>
      <c r="J19" s="607">
        <v>32.409999999999997</v>
      </c>
      <c r="K19" s="608">
        <v>0.08</v>
      </c>
      <c r="L19" s="607">
        <v>1.44</v>
      </c>
      <c r="M19" s="608">
        <v>8.3699999999999992</v>
      </c>
      <c r="N19" s="607">
        <v>144.94999999999999</v>
      </c>
      <c r="O19" s="608">
        <v>0.22</v>
      </c>
      <c r="P19" s="607">
        <v>3.81</v>
      </c>
      <c r="Q19" s="608">
        <v>0</v>
      </c>
      <c r="R19" s="607">
        <v>0</v>
      </c>
      <c r="S19" s="608">
        <v>17.8</v>
      </c>
      <c r="T19" s="607">
        <v>308.35000000000002</v>
      </c>
      <c r="U19" s="608">
        <v>0.57999999999999996</v>
      </c>
      <c r="V19" s="607">
        <v>9.98</v>
      </c>
      <c r="W19" s="608">
        <v>151.2475</v>
      </c>
      <c r="X19" s="607">
        <v>2620.38</v>
      </c>
      <c r="Y19" s="609">
        <v>4352.8900000000003</v>
      </c>
    </row>
    <row r="20" spans="1:25" ht="15.95" customHeight="1">
      <c r="A20" s="604" t="s">
        <v>306</v>
      </c>
      <c r="B20" s="605" t="s">
        <v>307</v>
      </c>
      <c r="C20" s="606" t="s">
        <v>287</v>
      </c>
      <c r="D20" s="607">
        <v>3210.2</v>
      </c>
      <c r="E20" s="608">
        <v>77.040000000000006</v>
      </c>
      <c r="F20" s="607">
        <v>2473.14</v>
      </c>
      <c r="G20" s="608">
        <v>24.19</v>
      </c>
      <c r="H20" s="607">
        <v>776.57</v>
      </c>
      <c r="I20" s="608">
        <v>0.83</v>
      </c>
      <c r="J20" s="607">
        <v>26.62</v>
      </c>
      <c r="K20" s="608">
        <v>0</v>
      </c>
      <c r="L20" s="607">
        <v>0</v>
      </c>
      <c r="M20" s="608">
        <v>1.75</v>
      </c>
      <c r="N20" s="607">
        <v>56.29</v>
      </c>
      <c r="O20" s="608">
        <v>0.09</v>
      </c>
      <c r="P20" s="607">
        <v>2.85</v>
      </c>
      <c r="Q20" s="608">
        <v>0</v>
      </c>
      <c r="R20" s="607">
        <v>0</v>
      </c>
      <c r="S20" s="608">
        <v>9.61</v>
      </c>
      <c r="T20" s="607">
        <v>308.35000000000002</v>
      </c>
      <c r="U20" s="608">
        <v>0.31</v>
      </c>
      <c r="V20" s="607">
        <v>9.98</v>
      </c>
      <c r="W20" s="608">
        <v>113.8184</v>
      </c>
      <c r="X20" s="607">
        <v>3653.8</v>
      </c>
      <c r="Y20" s="609">
        <v>6863.99</v>
      </c>
    </row>
    <row r="21" spans="1:25" ht="15.95" customHeight="1">
      <c r="A21" s="604" t="s">
        <v>308</v>
      </c>
      <c r="B21" s="605" t="s">
        <v>309</v>
      </c>
      <c r="C21" s="606" t="s">
        <v>287</v>
      </c>
      <c r="D21" s="607">
        <v>4280.26</v>
      </c>
      <c r="E21" s="608">
        <v>77.040000000000006</v>
      </c>
      <c r="F21" s="607">
        <v>3297.52</v>
      </c>
      <c r="G21" s="608">
        <v>18.14</v>
      </c>
      <c r="H21" s="607">
        <v>776.57</v>
      </c>
      <c r="I21" s="608">
        <v>0.62</v>
      </c>
      <c r="J21" s="607">
        <v>26.62</v>
      </c>
      <c r="K21" s="608">
        <v>0</v>
      </c>
      <c r="L21" s="607">
        <v>0</v>
      </c>
      <c r="M21" s="608">
        <v>0</v>
      </c>
      <c r="N21" s="607">
        <v>0</v>
      </c>
      <c r="O21" s="608">
        <v>7.0000000000000007E-2</v>
      </c>
      <c r="P21" s="607">
        <v>2.85</v>
      </c>
      <c r="Q21" s="608">
        <v>0</v>
      </c>
      <c r="R21" s="607">
        <v>0</v>
      </c>
      <c r="S21" s="608">
        <v>7.2</v>
      </c>
      <c r="T21" s="607">
        <v>308.35000000000002</v>
      </c>
      <c r="U21" s="608">
        <v>0.23</v>
      </c>
      <c r="V21" s="607">
        <v>9.98</v>
      </c>
      <c r="W21" s="608">
        <v>103.3087</v>
      </c>
      <c r="X21" s="607">
        <v>4421.8900000000003</v>
      </c>
      <c r="Y21" s="609">
        <v>8702.15</v>
      </c>
    </row>
    <row r="22" spans="1:25" ht="15.95" customHeight="1">
      <c r="A22" s="604" t="s">
        <v>310</v>
      </c>
      <c r="B22" s="605" t="s">
        <v>311</v>
      </c>
      <c r="C22" s="606" t="s">
        <v>287</v>
      </c>
      <c r="D22" s="607">
        <v>7832.71</v>
      </c>
      <c r="E22" s="608">
        <v>77.040000000000006</v>
      </c>
      <c r="F22" s="607">
        <v>6034.32</v>
      </c>
      <c r="G22" s="608">
        <v>9.91</v>
      </c>
      <c r="H22" s="607">
        <v>776.57</v>
      </c>
      <c r="I22" s="608">
        <v>0.34</v>
      </c>
      <c r="J22" s="607">
        <v>26.62</v>
      </c>
      <c r="K22" s="608">
        <v>0</v>
      </c>
      <c r="L22" s="607">
        <v>0</v>
      </c>
      <c r="M22" s="608">
        <v>0</v>
      </c>
      <c r="N22" s="607">
        <v>0</v>
      </c>
      <c r="O22" s="608">
        <v>0.04</v>
      </c>
      <c r="P22" s="607">
        <v>2.85</v>
      </c>
      <c r="Q22" s="608">
        <v>0</v>
      </c>
      <c r="R22" s="607">
        <v>0</v>
      </c>
      <c r="S22" s="608">
        <v>3.94</v>
      </c>
      <c r="T22" s="607">
        <v>308.35000000000002</v>
      </c>
      <c r="U22" s="608">
        <v>0.13</v>
      </c>
      <c r="V22" s="607">
        <v>9.98</v>
      </c>
      <c r="W22" s="608">
        <v>91.394800000000004</v>
      </c>
      <c r="X22" s="607">
        <v>7158.69</v>
      </c>
      <c r="Y22" s="609">
        <v>14991.41</v>
      </c>
    </row>
    <row r="23" spans="1:25" ht="15.95" customHeight="1">
      <c r="A23" s="604" t="s">
        <v>312</v>
      </c>
      <c r="B23" s="605" t="s">
        <v>313</v>
      </c>
      <c r="C23" s="606" t="s">
        <v>287</v>
      </c>
      <c r="D23" s="607">
        <v>3849.47</v>
      </c>
      <c r="E23" s="608">
        <v>76.62</v>
      </c>
      <c r="F23" s="607">
        <v>2949.47</v>
      </c>
      <c r="G23" s="608">
        <v>20.170000000000002</v>
      </c>
      <c r="H23" s="607">
        <v>776.57</v>
      </c>
      <c r="I23" s="608">
        <v>0</v>
      </c>
      <c r="J23" s="607">
        <v>0</v>
      </c>
      <c r="K23" s="608">
        <v>0</v>
      </c>
      <c r="L23" s="607">
        <v>0</v>
      </c>
      <c r="M23" s="608">
        <v>0.47</v>
      </c>
      <c r="N23" s="607">
        <v>17.93</v>
      </c>
      <c r="O23" s="608">
        <v>7.0000000000000007E-2</v>
      </c>
      <c r="P23" s="607">
        <v>2.5099999999999998</v>
      </c>
      <c r="Q23" s="608">
        <v>0</v>
      </c>
      <c r="R23" s="607">
        <v>0</v>
      </c>
      <c r="S23" s="608">
        <v>8.01</v>
      </c>
      <c r="T23" s="607">
        <v>308.35000000000002</v>
      </c>
      <c r="U23" s="608">
        <v>0.26</v>
      </c>
      <c r="V23" s="607">
        <v>9.98</v>
      </c>
      <c r="W23" s="608">
        <v>105.5938</v>
      </c>
      <c r="X23" s="607">
        <v>4064.81</v>
      </c>
      <c r="Y23" s="609">
        <v>7914.28</v>
      </c>
    </row>
    <row r="24" spans="1:25" ht="15.95" customHeight="1">
      <c r="A24" s="604" t="s">
        <v>314</v>
      </c>
      <c r="B24" s="605" t="s">
        <v>315</v>
      </c>
      <c r="C24" s="606" t="s">
        <v>287</v>
      </c>
      <c r="D24" s="607">
        <v>4528.2</v>
      </c>
      <c r="E24" s="608">
        <v>76.75</v>
      </c>
      <c r="F24" s="607">
        <v>3475.4</v>
      </c>
      <c r="G24" s="608">
        <v>17.149999999999999</v>
      </c>
      <c r="H24" s="607">
        <v>776.57</v>
      </c>
      <c r="I24" s="608">
        <v>0</v>
      </c>
      <c r="J24" s="607">
        <v>0</v>
      </c>
      <c r="K24" s="608">
        <v>0</v>
      </c>
      <c r="L24" s="607">
        <v>0</v>
      </c>
      <c r="M24" s="608">
        <v>0</v>
      </c>
      <c r="N24" s="607">
        <v>0</v>
      </c>
      <c r="O24" s="608">
        <v>7.0000000000000007E-2</v>
      </c>
      <c r="P24" s="607">
        <v>3.1</v>
      </c>
      <c r="Q24" s="608">
        <v>0</v>
      </c>
      <c r="R24" s="607">
        <v>0</v>
      </c>
      <c r="S24" s="608">
        <v>6.81</v>
      </c>
      <c r="T24" s="607">
        <v>308.35000000000002</v>
      </c>
      <c r="U24" s="608">
        <v>0.22</v>
      </c>
      <c r="V24" s="607">
        <v>9.98</v>
      </c>
      <c r="W24" s="608">
        <v>100.99809999999999</v>
      </c>
      <c r="X24" s="607">
        <v>4573.3999999999996</v>
      </c>
      <c r="Y24" s="609">
        <v>9101.6</v>
      </c>
    </row>
    <row r="25" spans="1:25" ht="15.95" customHeight="1">
      <c r="A25" s="604" t="s">
        <v>316</v>
      </c>
      <c r="B25" s="605" t="s">
        <v>317</v>
      </c>
      <c r="C25" s="606" t="s">
        <v>287</v>
      </c>
      <c r="D25" s="607">
        <v>6037.61</v>
      </c>
      <c r="E25" s="608">
        <v>76.75</v>
      </c>
      <c r="F25" s="607">
        <v>4633.8599999999997</v>
      </c>
      <c r="G25" s="608">
        <v>12.86</v>
      </c>
      <c r="H25" s="607">
        <v>776.57</v>
      </c>
      <c r="I25" s="608">
        <v>0</v>
      </c>
      <c r="J25" s="607">
        <v>0</v>
      </c>
      <c r="K25" s="608">
        <v>0</v>
      </c>
      <c r="L25" s="607">
        <v>0</v>
      </c>
      <c r="M25" s="608">
        <v>0</v>
      </c>
      <c r="N25" s="607">
        <v>0</v>
      </c>
      <c r="O25" s="608">
        <v>0.05</v>
      </c>
      <c r="P25" s="607">
        <v>3.1</v>
      </c>
      <c r="Q25" s="608">
        <v>0</v>
      </c>
      <c r="R25" s="607">
        <v>0</v>
      </c>
      <c r="S25" s="608">
        <v>5.1100000000000003</v>
      </c>
      <c r="T25" s="607">
        <v>308.35000000000002</v>
      </c>
      <c r="U25" s="608">
        <v>0.17</v>
      </c>
      <c r="V25" s="607">
        <v>9.98</v>
      </c>
      <c r="W25" s="608">
        <v>94.936000000000007</v>
      </c>
      <c r="X25" s="607">
        <v>5731.86</v>
      </c>
      <c r="Y25" s="609">
        <v>11769.47</v>
      </c>
    </row>
    <row r="26" spans="1:25" ht="15.95" customHeight="1">
      <c r="A26" s="604" t="s">
        <v>133</v>
      </c>
      <c r="B26" s="605" t="s">
        <v>132</v>
      </c>
      <c r="C26" s="606" t="s">
        <v>287</v>
      </c>
      <c r="D26" s="607">
        <v>11592.84</v>
      </c>
      <c r="E26" s="608">
        <v>76.75</v>
      </c>
      <c r="F26" s="607">
        <v>8897.5</v>
      </c>
      <c r="G26" s="608">
        <v>6.7</v>
      </c>
      <c r="H26" s="607">
        <v>776.57</v>
      </c>
      <c r="I26" s="608">
        <v>0</v>
      </c>
      <c r="J26" s="607">
        <v>0</v>
      </c>
      <c r="K26" s="608">
        <v>0</v>
      </c>
      <c r="L26" s="607">
        <v>0</v>
      </c>
      <c r="M26" s="608">
        <v>0</v>
      </c>
      <c r="N26" s="607">
        <v>0</v>
      </c>
      <c r="O26" s="608">
        <v>0.03</v>
      </c>
      <c r="P26" s="607">
        <v>3.1</v>
      </c>
      <c r="Q26" s="608">
        <v>0</v>
      </c>
      <c r="R26" s="607">
        <v>0</v>
      </c>
      <c r="S26" s="608">
        <v>2.66</v>
      </c>
      <c r="T26" s="607">
        <v>308.35000000000002</v>
      </c>
      <c r="U26" s="608">
        <v>0.09</v>
      </c>
      <c r="V26" s="607">
        <v>9.98</v>
      </c>
      <c r="W26" s="608">
        <v>86.221400000000003</v>
      </c>
      <c r="X26" s="607">
        <v>9995.51</v>
      </c>
      <c r="Y26" s="609">
        <v>21588.35</v>
      </c>
    </row>
    <row r="27" spans="1:25" ht="15.95" customHeight="1">
      <c r="A27" s="604" t="s">
        <v>318</v>
      </c>
      <c r="B27" s="605" t="s">
        <v>642</v>
      </c>
      <c r="C27" s="606" t="s">
        <v>287</v>
      </c>
      <c r="D27" s="607">
        <v>21157.77</v>
      </c>
      <c r="E27" s="608">
        <v>77.12</v>
      </c>
      <c r="F27" s="607">
        <v>16316.87</v>
      </c>
      <c r="G27" s="608">
        <v>3.67</v>
      </c>
      <c r="H27" s="607">
        <v>776.57</v>
      </c>
      <c r="I27" s="608">
        <v>0.11</v>
      </c>
      <c r="J27" s="607">
        <v>24.31</v>
      </c>
      <c r="K27" s="608">
        <v>0</v>
      </c>
      <c r="L27" s="607">
        <v>0</v>
      </c>
      <c r="M27" s="608">
        <v>0</v>
      </c>
      <c r="N27" s="607">
        <v>0</v>
      </c>
      <c r="O27" s="608">
        <v>0.02</v>
      </c>
      <c r="P27" s="607">
        <v>3.31</v>
      </c>
      <c r="Q27" s="608">
        <v>0</v>
      </c>
      <c r="R27" s="607">
        <v>0</v>
      </c>
      <c r="S27" s="608">
        <v>1.46</v>
      </c>
      <c r="T27" s="607">
        <v>308.35000000000002</v>
      </c>
      <c r="U27" s="608">
        <v>0.05</v>
      </c>
      <c r="V27" s="607">
        <v>9.98</v>
      </c>
      <c r="W27" s="608">
        <v>82.4255</v>
      </c>
      <c r="X27" s="607">
        <v>17439.39</v>
      </c>
      <c r="Y27" s="609">
        <v>38597.160000000003</v>
      </c>
    </row>
    <row r="28" spans="1:25" ht="15.95" customHeight="1">
      <c r="A28" s="604" t="s">
        <v>319</v>
      </c>
      <c r="B28" s="605" t="s">
        <v>320</v>
      </c>
      <c r="C28" s="606" t="s">
        <v>287</v>
      </c>
      <c r="D28" s="607">
        <v>4735.0200000000004</v>
      </c>
      <c r="E28" s="608">
        <v>76.19</v>
      </c>
      <c r="F28" s="607">
        <v>3607.61</v>
      </c>
      <c r="G28" s="608">
        <v>16.399999999999999</v>
      </c>
      <c r="H28" s="607">
        <v>776.57</v>
      </c>
      <c r="I28" s="608">
        <v>0</v>
      </c>
      <c r="J28" s="607">
        <v>0</v>
      </c>
      <c r="K28" s="608">
        <v>0</v>
      </c>
      <c r="L28" s="607">
        <v>0</v>
      </c>
      <c r="M28" s="608">
        <v>0</v>
      </c>
      <c r="N28" s="607">
        <v>0</v>
      </c>
      <c r="O28" s="608">
        <v>0.04</v>
      </c>
      <c r="P28" s="607">
        <v>2.09</v>
      </c>
      <c r="Q28" s="608">
        <v>0</v>
      </c>
      <c r="R28" s="607">
        <v>0</v>
      </c>
      <c r="S28" s="608">
        <v>6.51</v>
      </c>
      <c r="T28" s="607">
        <v>308.35000000000002</v>
      </c>
      <c r="U28" s="608">
        <v>0.21</v>
      </c>
      <c r="V28" s="607">
        <v>9.98</v>
      </c>
      <c r="W28" s="608">
        <v>99.357600000000005</v>
      </c>
      <c r="X28" s="607">
        <v>4704.6000000000004</v>
      </c>
      <c r="Y28" s="609">
        <v>9439.6299999999992</v>
      </c>
    </row>
    <row r="29" spans="1:25" ht="15.95" customHeight="1">
      <c r="A29" s="604" t="s">
        <v>321</v>
      </c>
      <c r="B29" s="605" t="s">
        <v>322</v>
      </c>
      <c r="C29" s="606" t="s">
        <v>287</v>
      </c>
      <c r="D29" s="607">
        <v>6313.36</v>
      </c>
      <c r="E29" s="608">
        <v>76.19</v>
      </c>
      <c r="F29" s="607">
        <v>4810.1499999999996</v>
      </c>
      <c r="G29" s="608">
        <v>12.3</v>
      </c>
      <c r="H29" s="607">
        <v>776.57</v>
      </c>
      <c r="I29" s="608">
        <v>0</v>
      </c>
      <c r="J29" s="607">
        <v>0</v>
      </c>
      <c r="K29" s="608">
        <v>0</v>
      </c>
      <c r="L29" s="607">
        <v>0</v>
      </c>
      <c r="M29" s="608">
        <v>0</v>
      </c>
      <c r="N29" s="607">
        <v>0</v>
      </c>
      <c r="O29" s="608">
        <v>0.03</v>
      </c>
      <c r="P29" s="607">
        <v>2.09</v>
      </c>
      <c r="Q29" s="608">
        <v>0</v>
      </c>
      <c r="R29" s="607">
        <v>0</v>
      </c>
      <c r="S29" s="608">
        <v>4.88</v>
      </c>
      <c r="T29" s="607">
        <v>308.35000000000002</v>
      </c>
      <c r="U29" s="608">
        <v>0.16</v>
      </c>
      <c r="V29" s="607">
        <v>9.98</v>
      </c>
      <c r="W29" s="608">
        <v>93.565700000000007</v>
      </c>
      <c r="X29" s="607">
        <v>5907.14</v>
      </c>
      <c r="Y29" s="609">
        <v>12220.5</v>
      </c>
    </row>
    <row r="30" spans="1:25" ht="15.95" customHeight="1">
      <c r="A30" s="604" t="s">
        <v>323</v>
      </c>
      <c r="B30" s="605" t="s">
        <v>324</v>
      </c>
      <c r="C30" s="606" t="s">
        <v>287</v>
      </c>
      <c r="D30" s="607">
        <v>9336.7999999999993</v>
      </c>
      <c r="E30" s="608">
        <v>76.19</v>
      </c>
      <c r="F30" s="607">
        <v>7113.71</v>
      </c>
      <c r="G30" s="608">
        <v>8.32</v>
      </c>
      <c r="H30" s="607">
        <v>776.57</v>
      </c>
      <c r="I30" s="608">
        <v>0</v>
      </c>
      <c r="J30" s="607">
        <v>0</v>
      </c>
      <c r="K30" s="608">
        <v>0</v>
      </c>
      <c r="L30" s="607">
        <v>0</v>
      </c>
      <c r="M30" s="608">
        <v>0</v>
      </c>
      <c r="N30" s="607">
        <v>0</v>
      </c>
      <c r="O30" s="608">
        <v>0.02</v>
      </c>
      <c r="P30" s="607">
        <v>2.09</v>
      </c>
      <c r="Q30" s="608">
        <v>0</v>
      </c>
      <c r="R30" s="607">
        <v>0</v>
      </c>
      <c r="S30" s="608">
        <v>3.3</v>
      </c>
      <c r="T30" s="607">
        <v>308.35000000000002</v>
      </c>
      <c r="U30" s="608">
        <v>0.11</v>
      </c>
      <c r="V30" s="607">
        <v>9.98</v>
      </c>
      <c r="W30" s="608">
        <v>87.939099999999996</v>
      </c>
      <c r="X30" s="607">
        <v>8210.7000000000007</v>
      </c>
      <c r="Y30" s="609">
        <v>17547.5</v>
      </c>
    </row>
    <row r="31" spans="1:25" ht="15.95" customHeight="1">
      <c r="A31" s="604" t="s">
        <v>325</v>
      </c>
      <c r="B31" s="605" t="s">
        <v>326</v>
      </c>
      <c r="C31" s="606" t="s">
        <v>287</v>
      </c>
      <c r="D31" s="607">
        <v>12443.57</v>
      </c>
      <c r="E31" s="608">
        <v>76.790000000000006</v>
      </c>
      <c r="F31" s="607">
        <v>9555.42</v>
      </c>
      <c r="G31" s="608">
        <v>6.24</v>
      </c>
      <c r="H31" s="607">
        <v>776.57</v>
      </c>
      <c r="I31" s="608">
        <v>0.21</v>
      </c>
      <c r="J31" s="607">
        <v>26.62</v>
      </c>
      <c r="K31" s="608">
        <v>0</v>
      </c>
      <c r="L31" s="607">
        <v>0</v>
      </c>
      <c r="M31" s="608">
        <v>0</v>
      </c>
      <c r="N31" s="607">
        <v>0</v>
      </c>
      <c r="O31" s="608">
        <v>0.02</v>
      </c>
      <c r="P31" s="607">
        <v>3.04</v>
      </c>
      <c r="Q31" s="608">
        <v>0</v>
      </c>
      <c r="R31" s="607">
        <v>0</v>
      </c>
      <c r="S31" s="608">
        <v>2.48</v>
      </c>
      <c r="T31" s="607">
        <v>308.35000000000002</v>
      </c>
      <c r="U31" s="608">
        <v>0.08</v>
      </c>
      <c r="V31" s="607">
        <v>9.98</v>
      </c>
      <c r="W31" s="608">
        <v>85.827299999999994</v>
      </c>
      <c r="X31" s="607">
        <v>10679.97</v>
      </c>
      <c r="Y31" s="609">
        <v>23123.54</v>
      </c>
    </row>
    <row r="32" spans="1:25" ht="15.95" customHeight="1">
      <c r="A32" s="604" t="s">
        <v>327</v>
      </c>
      <c r="B32" s="605" t="s">
        <v>328</v>
      </c>
      <c r="C32" s="606" t="s">
        <v>287</v>
      </c>
      <c r="D32" s="607">
        <v>13437.97</v>
      </c>
      <c r="E32" s="608">
        <v>76.790000000000006</v>
      </c>
      <c r="F32" s="607">
        <v>10319.02</v>
      </c>
      <c r="G32" s="608">
        <v>5.78</v>
      </c>
      <c r="H32" s="607">
        <v>776.57</v>
      </c>
      <c r="I32" s="608">
        <v>0.2</v>
      </c>
      <c r="J32" s="607">
        <v>26.62</v>
      </c>
      <c r="K32" s="608">
        <v>0</v>
      </c>
      <c r="L32" s="607">
        <v>0</v>
      </c>
      <c r="M32" s="608">
        <v>0</v>
      </c>
      <c r="N32" s="607">
        <v>0</v>
      </c>
      <c r="O32" s="608">
        <v>0.02</v>
      </c>
      <c r="P32" s="607">
        <v>3.04</v>
      </c>
      <c r="Q32" s="608">
        <v>0</v>
      </c>
      <c r="R32" s="607">
        <v>0</v>
      </c>
      <c r="S32" s="608">
        <v>2.29</v>
      </c>
      <c r="T32" s="607">
        <v>308.35000000000002</v>
      </c>
      <c r="U32" s="608">
        <v>7.0000000000000007E-2</v>
      </c>
      <c r="V32" s="607">
        <v>9.98</v>
      </c>
      <c r="W32" s="608">
        <v>85.158500000000004</v>
      </c>
      <c r="X32" s="607">
        <v>11443.58</v>
      </c>
      <c r="Y32" s="609">
        <v>24881.55</v>
      </c>
    </row>
    <row r="33" spans="1:25" ht="15.95" customHeight="1">
      <c r="A33" s="604" t="s">
        <v>329</v>
      </c>
      <c r="B33" s="605" t="s">
        <v>330</v>
      </c>
      <c r="C33" s="606" t="s">
        <v>287</v>
      </c>
      <c r="D33" s="607">
        <v>14432.38</v>
      </c>
      <c r="E33" s="608">
        <v>76.790000000000006</v>
      </c>
      <c r="F33" s="607">
        <v>11082.62</v>
      </c>
      <c r="G33" s="608">
        <v>5.38</v>
      </c>
      <c r="H33" s="607">
        <v>776.57</v>
      </c>
      <c r="I33" s="608">
        <v>0.18</v>
      </c>
      <c r="J33" s="607">
        <v>26.62</v>
      </c>
      <c r="K33" s="608">
        <v>0</v>
      </c>
      <c r="L33" s="607">
        <v>0</v>
      </c>
      <c r="M33" s="608">
        <v>0</v>
      </c>
      <c r="N33" s="607">
        <v>0</v>
      </c>
      <c r="O33" s="608">
        <v>0.02</v>
      </c>
      <c r="P33" s="607">
        <v>3.04</v>
      </c>
      <c r="Q33" s="608">
        <v>0</v>
      </c>
      <c r="R33" s="607">
        <v>0</v>
      </c>
      <c r="S33" s="608">
        <v>2.14</v>
      </c>
      <c r="T33" s="607">
        <v>308.35000000000002</v>
      </c>
      <c r="U33" s="608">
        <v>7.0000000000000007E-2</v>
      </c>
      <c r="V33" s="607">
        <v>9.98</v>
      </c>
      <c r="W33" s="608">
        <v>84.581900000000005</v>
      </c>
      <c r="X33" s="607">
        <v>12207.18</v>
      </c>
      <c r="Y33" s="609">
        <v>26639.56</v>
      </c>
    </row>
    <row r="34" spans="1:25" ht="15.95" customHeight="1">
      <c r="A34" s="604" t="s">
        <v>331</v>
      </c>
      <c r="B34" s="605" t="s">
        <v>332</v>
      </c>
      <c r="C34" s="606" t="s">
        <v>287</v>
      </c>
      <c r="D34" s="607">
        <v>12443.57</v>
      </c>
      <c r="E34" s="608">
        <v>77.19</v>
      </c>
      <c r="F34" s="607">
        <v>9605.19</v>
      </c>
      <c r="G34" s="608">
        <v>6.24</v>
      </c>
      <c r="H34" s="607">
        <v>776.57</v>
      </c>
      <c r="I34" s="608">
        <v>0.21</v>
      </c>
      <c r="J34" s="607">
        <v>26.62</v>
      </c>
      <c r="K34" s="608">
        <v>0</v>
      </c>
      <c r="L34" s="607">
        <v>0</v>
      </c>
      <c r="M34" s="608">
        <v>0</v>
      </c>
      <c r="N34" s="607">
        <v>0</v>
      </c>
      <c r="O34" s="608">
        <v>0.02</v>
      </c>
      <c r="P34" s="607">
        <v>2.98</v>
      </c>
      <c r="Q34" s="608">
        <v>0</v>
      </c>
      <c r="R34" s="607">
        <v>0</v>
      </c>
      <c r="S34" s="608">
        <v>2.48</v>
      </c>
      <c r="T34" s="607">
        <v>308.35000000000002</v>
      </c>
      <c r="U34" s="608">
        <v>0.08</v>
      </c>
      <c r="V34" s="607">
        <v>9.98</v>
      </c>
      <c r="W34" s="608">
        <v>86.226799999999997</v>
      </c>
      <c r="X34" s="607">
        <v>10729.69</v>
      </c>
      <c r="Y34" s="609">
        <v>23173.26</v>
      </c>
    </row>
    <row r="35" spans="1:25" ht="15.95" customHeight="1">
      <c r="A35" s="604" t="s">
        <v>203</v>
      </c>
      <c r="B35" s="605" t="s">
        <v>333</v>
      </c>
      <c r="C35" s="606" t="s">
        <v>287</v>
      </c>
      <c r="D35" s="607">
        <v>14959.16</v>
      </c>
      <c r="E35" s="608">
        <v>77.19</v>
      </c>
      <c r="F35" s="607">
        <v>11546.98</v>
      </c>
      <c r="G35" s="608">
        <v>5.19</v>
      </c>
      <c r="H35" s="607">
        <v>776.57</v>
      </c>
      <c r="I35" s="608">
        <v>0.18</v>
      </c>
      <c r="J35" s="607">
        <v>26.62</v>
      </c>
      <c r="K35" s="608">
        <v>0</v>
      </c>
      <c r="L35" s="607">
        <v>0</v>
      </c>
      <c r="M35" s="608">
        <v>0</v>
      </c>
      <c r="N35" s="607">
        <v>0</v>
      </c>
      <c r="O35" s="608">
        <v>0.02</v>
      </c>
      <c r="P35" s="607">
        <v>2.98</v>
      </c>
      <c r="Q35" s="608">
        <v>0</v>
      </c>
      <c r="R35" s="607">
        <v>0</v>
      </c>
      <c r="S35" s="608">
        <v>2.06</v>
      </c>
      <c r="T35" s="607">
        <v>308.35000000000002</v>
      </c>
      <c r="U35" s="608">
        <v>7.0000000000000007E-2</v>
      </c>
      <c r="V35" s="607">
        <v>9.98</v>
      </c>
      <c r="W35" s="608">
        <v>84.707099999999997</v>
      </c>
      <c r="X35" s="607">
        <v>12671.47</v>
      </c>
      <c r="Y35" s="609">
        <v>27630.639999999999</v>
      </c>
    </row>
    <row r="36" spans="1:25" ht="15.95" customHeight="1">
      <c r="A36" s="604" t="s">
        <v>152</v>
      </c>
      <c r="B36" s="605" t="s">
        <v>334</v>
      </c>
      <c r="C36" s="606" t="s">
        <v>287</v>
      </c>
      <c r="D36" s="607">
        <v>17474.75</v>
      </c>
      <c r="E36" s="608">
        <v>77.19</v>
      </c>
      <c r="F36" s="607">
        <v>13488.76</v>
      </c>
      <c r="G36" s="608">
        <v>4.4400000000000004</v>
      </c>
      <c r="H36" s="607">
        <v>776.57</v>
      </c>
      <c r="I36" s="608">
        <v>0.15</v>
      </c>
      <c r="J36" s="607">
        <v>26.62</v>
      </c>
      <c r="K36" s="608">
        <v>0</v>
      </c>
      <c r="L36" s="607">
        <v>0</v>
      </c>
      <c r="M36" s="608">
        <v>0</v>
      </c>
      <c r="N36" s="607">
        <v>0</v>
      </c>
      <c r="O36" s="608">
        <v>0.02</v>
      </c>
      <c r="P36" s="607">
        <v>2.98</v>
      </c>
      <c r="Q36" s="608">
        <v>0</v>
      </c>
      <c r="R36" s="607">
        <v>0</v>
      </c>
      <c r="S36" s="608">
        <v>1.76</v>
      </c>
      <c r="T36" s="607">
        <v>308.35000000000002</v>
      </c>
      <c r="U36" s="608">
        <v>0.06</v>
      </c>
      <c r="V36" s="607">
        <v>9.98</v>
      </c>
      <c r="W36" s="608">
        <v>83.625</v>
      </c>
      <c r="X36" s="607">
        <v>14613.26</v>
      </c>
      <c r="Y36" s="609">
        <v>32088.01</v>
      </c>
    </row>
    <row r="37" spans="1:25" ht="15.95" customHeight="1">
      <c r="A37" s="604" t="s">
        <v>167</v>
      </c>
      <c r="B37" s="605" t="s">
        <v>166</v>
      </c>
      <c r="C37" s="606" t="s">
        <v>287</v>
      </c>
      <c r="D37" s="607">
        <v>23624.9</v>
      </c>
      <c r="E37" s="608">
        <v>76.959999999999994</v>
      </c>
      <c r="F37" s="607">
        <v>18181.73</v>
      </c>
      <c r="G37" s="608">
        <v>3.29</v>
      </c>
      <c r="H37" s="607">
        <v>776.57</v>
      </c>
      <c r="I37" s="608">
        <v>0.1</v>
      </c>
      <c r="J37" s="607">
        <v>24.31</v>
      </c>
      <c r="K37" s="608">
        <v>0</v>
      </c>
      <c r="L37" s="607">
        <v>0</v>
      </c>
      <c r="M37" s="608">
        <v>0</v>
      </c>
      <c r="N37" s="607">
        <v>0</v>
      </c>
      <c r="O37" s="608">
        <v>0.01</v>
      </c>
      <c r="P37" s="607">
        <v>2.87</v>
      </c>
      <c r="Q37" s="608">
        <v>0</v>
      </c>
      <c r="R37" s="607">
        <v>0</v>
      </c>
      <c r="S37" s="608">
        <v>1.31</v>
      </c>
      <c r="T37" s="607">
        <v>308.35000000000002</v>
      </c>
      <c r="U37" s="608">
        <v>0.04</v>
      </c>
      <c r="V37" s="607">
        <v>9.98</v>
      </c>
      <c r="W37" s="608">
        <v>81.709599999999995</v>
      </c>
      <c r="X37" s="607">
        <v>19303.8</v>
      </c>
      <c r="Y37" s="609">
        <v>42928.71</v>
      </c>
    </row>
    <row r="38" spans="1:25" ht="15.95" customHeight="1">
      <c r="A38" s="604" t="s">
        <v>57</v>
      </c>
      <c r="B38" s="605" t="s">
        <v>335</v>
      </c>
      <c r="C38" s="606" t="s">
        <v>287</v>
      </c>
      <c r="D38" s="607">
        <v>19687.419999999998</v>
      </c>
      <c r="E38" s="608">
        <v>76.959999999999994</v>
      </c>
      <c r="F38" s="607">
        <v>15151.44</v>
      </c>
      <c r="G38" s="608">
        <v>3.94</v>
      </c>
      <c r="H38" s="607">
        <v>776.57</v>
      </c>
      <c r="I38" s="608">
        <v>0.12</v>
      </c>
      <c r="J38" s="607">
        <v>24.31</v>
      </c>
      <c r="K38" s="608">
        <v>0</v>
      </c>
      <c r="L38" s="607">
        <v>0</v>
      </c>
      <c r="M38" s="608">
        <v>0</v>
      </c>
      <c r="N38" s="607">
        <v>0</v>
      </c>
      <c r="O38" s="608">
        <v>0.01</v>
      </c>
      <c r="P38" s="607">
        <v>2.87</v>
      </c>
      <c r="Q38" s="608">
        <v>0</v>
      </c>
      <c r="R38" s="607">
        <v>0</v>
      </c>
      <c r="S38" s="608">
        <v>1.57</v>
      </c>
      <c r="T38" s="607">
        <v>308.35000000000002</v>
      </c>
      <c r="U38" s="608">
        <v>0.05</v>
      </c>
      <c r="V38" s="607">
        <v>9.98</v>
      </c>
      <c r="W38" s="608">
        <v>82.659499999999994</v>
      </c>
      <c r="X38" s="607">
        <v>16273.52</v>
      </c>
      <c r="Y38" s="609">
        <v>35960.94</v>
      </c>
    </row>
    <row r="39" spans="1:25" ht="15.95" customHeight="1">
      <c r="A39" s="604" t="s">
        <v>336</v>
      </c>
      <c r="B39" s="605" t="s">
        <v>337</v>
      </c>
      <c r="C39" s="606" t="s">
        <v>287</v>
      </c>
      <c r="D39" s="607">
        <v>12443.57</v>
      </c>
      <c r="E39" s="608">
        <v>77.55</v>
      </c>
      <c r="F39" s="607">
        <v>9649.99</v>
      </c>
      <c r="G39" s="608">
        <v>6.24</v>
      </c>
      <c r="H39" s="607">
        <v>776.57</v>
      </c>
      <c r="I39" s="608">
        <v>0.21</v>
      </c>
      <c r="J39" s="607">
        <v>26.62</v>
      </c>
      <c r="K39" s="608">
        <v>0</v>
      </c>
      <c r="L39" s="607">
        <v>0</v>
      </c>
      <c r="M39" s="608">
        <v>0</v>
      </c>
      <c r="N39" s="607">
        <v>0</v>
      </c>
      <c r="O39" s="608">
        <v>0.03</v>
      </c>
      <c r="P39" s="607">
        <v>3.59</v>
      </c>
      <c r="Q39" s="608">
        <v>0</v>
      </c>
      <c r="R39" s="607">
        <v>0</v>
      </c>
      <c r="S39" s="608">
        <v>2.48</v>
      </c>
      <c r="T39" s="607">
        <v>308.35000000000002</v>
      </c>
      <c r="U39" s="608">
        <v>0.08</v>
      </c>
      <c r="V39" s="607">
        <v>9.98</v>
      </c>
      <c r="W39" s="608">
        <v>86.591700000000003</v>
      </c>
      <c r="X39" s="607">
        <v>10775.1</v>
      </c>
      <c r="Y39" s="609">
        <v>23218.67</v>
      </c>
    </row>
    <row r="40" spans="1:25" ht="15.95" customHeight="1">
      <c r="A40" s="604" t="s">
        <v>338</v>
      </c>
      <c r="B40" s="605" t="s">
        <v>339</v>
      </c>
      <c r="C40" s="606" t="s">
        <v>287</v>
      </c>
      <c r="D40" s="607">
        <v>14437.26</v>
      </c>
      <c r="E40" s="608">
        <v>77.55</v>
      </c>
      <c r="F40" s="607">
        <v>11196.09</v>
      </c>
      <c r="G40" s="608">
        <v>5.38</v>
      </c>
      <c r="H40" s="607">
        <v>776.57</v>
      </c>
      <c r="I40" s="608">
        <v>0.18</v>
      </c>
      <c r="J40" s="607">
        <v>26.62</v>
      </c>
      <c r="K40" s="608">
        <v>0</v>
      </c>
      <c r="L40" s="607">
        <v>0</v>
      </c>
      <c r="M40" s="608">
        <v>0</v>
      </c>
      <c r="N40" s="607">
        <v>0</v>
      </c>
      <c r="O40" s="608">
        <v>0.02</v>
      </c>
      <c r="P40" s="607">
        <v>3.59</v>
      </c>
      <c r="Q40" s="608">
        <v>0</v>
      </c>
      <c r="R40" s="607">
        <v>0</v>
      </c>
      <c r="S40" s="608">
        <v>2.14</v>
      </c>
      <c r="T40" s="607">
        <v>308.35000000000002</v>
      </c>
      <c r="U40" s="608">
        <v>7.0000000000000007E-2</v>
      </c>
      <c r="V40" s="607">
        <v>9.98</v>
      </c>
      <c r="W40" s="608">
        <v>85.343100000000007</v>
      </c>
      <c r="X40" s="607">
        <v>12321.2</v>
      </c>
      <c r="Y40" s="609">
        <v>26758.46</v>
      </c>
    </row>
    <row r="41" spans="1:25" ht="15.95" customHeight="1">
      <c r="A41" s="604" t="s">
        <v>340</v>
      </c>
      <c r="B41" s="605" t="s">
        <v>341</v>
      </c>
      <c r="C41" s="606" t="s">
        <v>287</v>
      </c>
      <c r="D41" s="607">
        <v>16430.95</v>
      </c>
      <c r="E41" s="608">
        <v>77.55</v>
      </c>
      <c r="F41" s="607">
        <v>12742.2</v>
      </c>
      <c r="G41" s="608">
        <v>4.7300000000000004</v>
      </c>
      <c r="H41" s="607">
        <v>776.57</v>
      </c>
      <c r="I41" s="608">
        <v>0.16</v>
      </c>
      <c r="J41" s="607">
        <v>26.62</v>
      </c>
      <c r="K41" s="608">
        <v>0</v>
      </c>
      <c r="L41" s="607">
        <v>0</v>
      </c>
      <c r="M41" s="608">
        <v>0</v>
      </c>
      <c r="N41" s="607">
        <v>0</v>
      </c>
      <c r="O41" s="608">
        <v>0.02</v>
      </c>
      <c r="P41" s="607">
        <v>3.59</v>
      </c>
      <c r="Q41" s="608">
        <v>0</v>
      </c>
      <c r="R41" s="607">
        <v>0</v>
      </c>
      <c r="S41" s="608">
        <v>1.88</v>
      </c>
      <c r="T41" s="607">
        <v>308.35000000000002</v>
      </c>
      <c r="U41" s="608">
        <v>0.06</v>
      </c>
      <c r="V41" s="607">
        <v>9.98</v>
      </c>
      <c r="W41" s="608">
        <v>84.397499999999994</v>
      </c>
      <c r="X41" s="607">
        <v>13867.31</v>
      </c>
      <c r="Y41" s="609">
        <v>30298.26</v>
      </c>
    </row>
    <row r="42" spans="1:25" ht="15.95" customHeight="1">
      <c r="A42" s="604" t="s">
        <v>60</v>
      </c>
      <c r="B42" s="605" t="s">
        <v>149</v>
      </c>
      <c r="C42" s="606" t="s">
        <v>287</v>
      </c>
      <c r="D42" s="607">
        <v>12443.57</v>
      </c>
      <c r="E42" s="616">
        <v>76.959999999999994</v>
      </c>
      <c r="F42" s="607">
        <v>9576.57</v>
      </c>
      <c r="G42" s="616">
        <v>6.24</v>
      </c>
      <c r="H42" s="607">
        <v>776.57</v>
      </c>
      <c r="I42" s="616">
        <v>0.21</v>
      </c>
      <c r="J42" s="607">
        <v>26.62</v>
      </c>
      <c r="K42" s="616">
        <v>0</v>
      </c>
      <c r="L42" s="607">
        <v>0</v>
      </c>
      <c r="M42" s="616">
        <v>0</v>
      </c>
      <c r="N42" s="607">
        <v>0</v>
      </c>
      <c r="O42" s="616">
        <v>0.02</v>
      </c>
      <c r="P42" s="607">
        <v>2.87</v>
      </c>
      <c r="Q42" s="616">
        <v>0</v>
      </c>
      <c r="R42" s="607">
        <v>0</v>
      </c>
      <c r="S42" s="616">
        <v>2.48</v>
      </c>
      <c r="T42" s="607">
        <v>308.35000000000002</v>
      </c>
      <c r="U42" s="616">
        <v>0.08</v>
      </c>
      <c r="V42" s="607">
        <v>9.98</v>
      </c>
      <c r="W42" s="616">
        <v>85.995900000000006</v>
      </c>
      <c r="X42" s="607">
        <v>10700.96</v>
      </c>
      <c r="Y42" s="609">
        <v>23144.52</v>
      </c>
    </row>
    <row r="43" spans="1:25" ht="15.95" customHeight="1">
      <c r="A43" s="604" t="s">
        <v>59</v>
      </c>
      <c r="B43" s="605" t="s">
        <v>183</v>
      </c>
      <c r="C43" s="606" t="s">
        <v>287</v>
      </c>
      <c r="D43" s="607">
        <v>14798.49</v>
      </c>
      <c r="E43" s="608">
        <v>76.959999999999994</v>
      </c>
      <c r="F43" s="607">
        <v>11388.92</v>
      </c>
      <c r="G43" s="608">
        <v>5.25</v>
      </c>
      <c r="H43" s="607">
        <v>776.57</v>
      </c>
      <c r="I43" s="608">
        <v>0.18</v>
      </c>
      <c r="J43" s="607">
        <v>26.62</v>
      </c>
      <c r="K43" s="608">
        <v>0</v>
      </c>
      <c r="L43" s="607">
        <v>0</v>
      </c>
      <c r="M43" s="608">
        <v>0</v>
      </c>
      <c r="N43" s="607">
        <v>0</v>
      </c>
      <c r="O43" s="608">
        <v>0.02</v>
      </c>
      <c r="P43" s="607">
        <v>2.87</v>
      </c>
      <c r="Q43" s="608">
        <v>0</v>
      </c>
      <c r="R43" s="607">
        <v>0</v>
      </c>
      <c r="S43" s="608">
        <v>2.08</v>
      </c>
      <c r="T43" s="607">
        <v>308.35000000000002</v>
      </c>
      <c r="U43" s="608">
        <v>7.0000000000000007E-2</v>
      </c>
      <c r="V43" s="607">
        <v>9.98</v>
      </c>
      <c r="W43" s="608">
        <v>84.558000000000007</v>
      </c>
      <c r="X43" s="607">
        <v>12513.3</v>
      </c>
      <c r="Y43" s="609">
        <v>27311.8</v>
      </c>
    </row>
    <row r="44" spans="1:25" ht="15.95" customHeight="1">
      <c r="A44" s="604" t="s">
        <v>128</v>
      </c>
      <c r="B44" s="605" t="s">
        <v>342</v>
      </c>
      <c r="C44" s="606" t="s">
        <v>287</v>
      </c>
      <c r="D44" s="607">
        <v>17153.419999999998</v>
      </c>
      <c r="E44" s="608">
        <v>76.959999999999994</v>
      </c>
      <c r="F44" s="607">
        <v>13201.27</v>
      </c>
      <c r="G44" s="608">
        <v>4.53</v>
      </c>
      <c r="H44" s="607">
        <v>776.57</v>
      </c>
      <c r="I44" s="608">
        <v>0.16</v>
      </c>
      <c r="J44" s="607">
        <v>26.62</v>
      </c>
      <c r="K44" s="608">
        <v>0</v>
      </c>
      <c r="L44" s="607">
        <v>0</v>
      </c>
      <c r="M44" s="608">
        <v>0</v>
      </c>
      <c r="N44" s="607">
        <v>0</v>
      </c>
      <c r="O44" s="608">
        <v>0.02</v>
      </c>
      <c r="P44" s="607">
        <v>2.87</v>
      </c>
      <c r="Q44" s="608">
        <v>0</v>
      </c>
      <c r="R44" s="607">
        <v>0</v>
      </c>
      <c r="S44" s="608">
        <v>1.8</v>
      </c>
      <c r="T44" s="607">
        <v>308.35000000000002</v>
      </c>
      <c r="U44" s="608">
        <v>0.06</v>
      </c>
      <c r="V44" s="607">
        <v>9.98</v>
      </c>
      <c r="W44" s="608">
        <v>83.514899999999997</v>
      </c>
      <c r="X44" s="607">
        <v>14325.65</v>
      </c>
      <c r="Y44" s="609">
        <v>31479.07</v>
      </c>
    </row>
    <row r="45" spans="1:25" ht="15.95" customHeight="1">
      <c r="A45" s="604" t="s">
        <v>343</v>
      </c>
      <c r="B45" s="605" t="s">
        <v>344</v>
      </c>
      <c r="C45" s="606" t="s">
        <v>287</v>
      </c>
      <c r="D45" s="607">
        <v>12443.57</v>
      </c>
      <c r="E45" s="608">
        <v>77.55</v>
      </c>
      <c r="F45" s="607">
        <v>9649.99</v>
      </c>
      <c r="G45" s="608">
        <v>6.24</v>
      </c>
      <c r="H45" s="607">
        <v>776.57</v>
      </c>
      <c r="I45" s="608">
        <v>0.21</v>
      </c>
      <c r="J45" s="607">
        <v>26.62</v>
      </c>
      <c r="K45" s="608">
        <v>0</v>
      </c>
      <c r="L45" s="607">
        <v>0</v>
      </c>
      <c r="M45" s="608">
        <v>0</v>
      </c>
      <c r="N45" s="607">
        <v>0</v>
      </c>
      <c r="O45" s="608">
        <v>0.03</v>
      </c>
      <c r="P45" s="607">
        <v>3.59</v>
      </c>
      <c r="Q45" s="608">
        <v>0</v>
      </c>
      <c r="R45" s="607">
        <v>0</v>
      </c>
      <c r="S45" s="608">
        <v>2.48</v>
      </c>
      <c r="T45" s="607">
        <v>308.35000000000002</v>
      </c>
      <c r="U45" s="608">
        <v>0.08</v>
      </c>
      <c r="V45" s="607">
        <v>9.98</v>
      </c>
      <c r="W45" s="608">
        <v>86.591700000000003</v>
      </c>
      <c r="X45" s="607">
        <v>10775.1</v>
      </c>
      <c r="Y45" s="609">
        <v>23218.67</v>
      </c>
    </row>
    <row r="46" spans="1:25" ht="15.95" customHeight="1">
      <c r="A46" s="604" t="s">
        <v>345</v>
      </c>
      <c r="B46" s="605" t="s">
        <v>346</v>
      </c>
      <c r="C46" s="606" t="s">
        <v>287</v>
      </c>
      <c r="D46" s="607">
        <v>14437.26</v>
      </c>
      <c r="E46" s="608">
        <v>77.55</v>
      </c>
      <c r="F46" s="607">
        <v>11196.09</v>
      </c>
      <c r="G46" s="608">
        <v>5.38</v>
      </c>
      <c r="H46" s="607">
        <v>776.57</v>
      </c>
      <c r="I46" s="608">
        <v>0.18</v>
      </c>
      <c r="J46" s="607">
        <v>26.62</v>
      </c>
      <c r="K46" s="608">
        <v>0</v>
      </c>
      <c r="L46" s="607">
        <v>0</v>
      </c>
      <c r="M46" s="608">
        <v>0</v>
      </c>
      <c r="N46" s="607">
        <v>0</v>
      </c>
      <c r="O46" s="608">
        <v>0.02</v>
      </c>
      <c r="P46" s="607">
        <v>3.59</v>
      </c>
      <c r="Q46" s="608">
        <v>0</v>
      </c>
      <c r="R46" s="607">
        <v>0</v>
      </c>
      <c r="S46" s="608">
        <v>2.14</v>
      </c>
      <c r="T46" s="607">
        <v>308.35000000000002</v>
      </c>
      <c r="U46" s="608">
        <v>7.0000000000000007E-2</v>
      </c>
      <c r="V46" s="607">
        <v>9.98</v>
      </c>
      <c r="W46" s="608">
        <v>85.343100000000007</v>
      </c>
      <c r="X46" s="607">
        <v>12321.2</v>
      </c>
      <c r="Y46" s="609">
        <v>26758.46</v>
      </c>
    </row>
    <row r="47" spans="1:25" ht="15.95" customHeight="1">
      <c r="A47" s="604" t="s">
        <v>347</v>
      </c>
      <c r="B47" s="605" t="s">
        <v>348</v>
      </c>
      <c r="C47" s="606" t="s">
        <v>287</v>
      </c>
      <c r="D47" s="607">
        <v>16430.95</v>
      </c>
      <c r="E47" s="608">
        <v>77.55</v>
      </c>
      <c r="F47" s="607">
        <v>12742.2</v>
      </c>
      <c r="G47" s="608">
        <v>4.7300000000000004</v>
      </c>
      <c r="H47" s="607">
        <v>776.57</v>
      </c>
      <c r="I47" s="608">
        <v>0.16</v>
      </c>
      <c r="J47" s="607">
        <v>26.62</v>
      </c>
      <c r="K47" s="608">
        <v>0</v>
      </c>
      <c r="L47" s="607">
        <v>0</v>
      </c>
      <c r="M47" s="608">
        <v>0</v>
      </c>
      <c r="N47" s="607">
        <v>0</v>
      </c>
      <c r="O47" s="608">
        <v>0.02</v>
      </c>
      <c r="P47" s="607">
        <v>3.59</v>
      </c>
      <c r="Q47" s="608">
        <v>0</v>
      </c>
      <c r="R47" s="607">
        <v>0</v>
      </c>
      <c r="S47" s="608">
        <v>1.88</v>
      </c>
      <c r="T47" s="607">
        <v>308.35000000000002</v>
      </c>
      <c r="U47" s="608">
        <v>0.06</v>
      </c>
      <c r="V47" s="607">
        <v>9.98</v>
      </c>
      <c r="W47" s="608">
        <v>84.397499999999994</v>
      </c>
      <c r="X47" s="607">
        <v>13867.31</v>
      </c>
      <c r="Y47" s="609">
        <v>30298.26</v>
      </c>
    </row>
    <row r="48" spans="1:25" ht="15.95" customHeight="1">
      <c r="A48" s="604" t="s">
        <v>349</v>
      </c>
      <c r="B48" s="605" t="s">
        <v>350</v>
      </c>
      <c r="C48" s="606" t="s">
        <v>287</v>
      </c>
      <c r="D48" s="607">
        <v>11984.56</v>
      </c>
      <c r="E48" s="608">
        <v>77.52</v>
      </c>
      <c r="F48" s="607">
        <v>9290.43</v>
      </c>
      <c r="G48" s="608">
        <v>6.48</v>
      </c>
      <c r="H48" s="607">
        <v>776.57</v>
      </c>
      <c r="I48" s="608">
        <v>0.22</v>
      </c>
      <c r="J48" s="607">
        <v>26.62</v>
      </c>
      <c r="K48" s="608">
        <v>0</v>
      </c>
      <c r="L48" s="607">
        <v>0</v>
      </c>
      <c r="M48" s="608">
        <v>0</v>
      </c>
      <c r="N48" s="607">
        <v>0</v>
      </c>
      <c r="O48" s="608">
        <v>0.03</v>
      </c>
      <c r="P48" s="607">
        <v>4.09</v>
      </c>
      <c r="Q48" s="608">
        <v>0</v>
      </c>
      <c r="R48" s="607">
        <v>0</v>
      </c>
      <c r="S48" s="608">
        <v>2.57</v>
      </c>
      <c r="T48" s="607">
        <v>308.35000000000002</v>
      </c>
      <c r="U48" s="608">
        <v>0.08</v>
      </c>
      <c r="V48" s="607">
        <v>9.98</v>
      </c>
      <c r="W48" s="608">
        <v>86.912199999999999</v>
      </c>
      <c r="X48" s="607">
        <v>10416.040000000001</v>
      </c>
      <c r="Y48" s="609">
        <v>22400.6</v>
      </c>
    </row>
    <row r="49" spans="1:25" ht="15.95" customHeight="1">
      <c r="A49" s="604" t="s">
        <v>136</v>
      </c>
      <c r="B49" s="605" t="s">
        <v>135</v>
      </c>
      <c r="C49" s="606" t="s">
        <v>287</v>
      </c>
      <c r="D49" s="607">
        <v>14429.37</v>
      </c>
      <c r="E49" s="608">
        <v>77.52</v>
      </c>
      <c r="F49" s="607">
        <v>11185.65</v>
      </c>
      <c r="G49" s="608">
        <v>5.38</v>
      </c>
      <c r="H49" s="607">
        <v>776.57</v>
      </c>
      <c r="I49" s="608">
        <v>0.18</v>
      </c>
      <c r="J49" s="607">
        <v>26.62</v>
      </c>
      <c r="K49" s="608">
        <v>0</v>
      </c>
      <c r="L49" s="607">
        <v>0</v>
      </c>
      <c r="M49" s="608">
        <v>0</v>
      </c>
      <c r="N49" s="607">
        <v>0</v>
      </c>
      <c r="O49" s="608">
        <v>0.03</v>
      </c>
      <c r="P49" s="607">
        <v>4.09</v>
      </c>
      <c r="Q49" s="608">
        <v>0</v>
      </c>
      <c r="R49" s="607">
        <v>0</v>
      </c>
      <c r="S49" s="608">
        <v>2.14</v>
      </c>
      <c r="T49" s="607">
        <v>308.35000000000002</v>
      </c>
      <c r="U49" s="608">
        <v>7.0000000000000007E-2</v>
      </c>
      <c r="V49" s="607">
        <v>9.98</v>
      </c>
      <c r="W49" s="608">
        <v>85.320800000000006</v>
      </c>
      <c r="X49" s="607">
        <v>12311.26</v>
      </c>
      <c r="Y49" s="609">
        <v>26740.63</v>
      </c>
    </row>
    <row r="50" spans="1:25" ht="15.95" customHeight="1">
      <c r="A50" s="604" t="s">
        <v>351</v>
      </c>
      <c r="B50" s="605" t="s">
        <v>352</v>
      </c>
      <c r="C50" s="606" t="s">
        <v>287</v>
      </c>
      <c r="D50" s="607">
        <v>16874.18</v>
      </c>
      <c r="E50" s="608">
        <v>77.52</v>
      </c>
      <c r="F50" s="607">
        <v>13080.86</v>
      </c>
      <c r="G50" s="608">
        <v>4.5999999999999996</v>
      </c>
      <c r="H50" s="607">
        <v>776.57</v>
      </c>
      <c r="I50" s="608">
        <v>0.16</v>
      </c>
      <c r="J50" s="607">
        <v>26.62</v>
      </c>
      <c r="K50" s="608">
        <v>0</v>
      </c>
      <c r="L50" s="607">
        <v>0</v>
      </c>
      <c r="M50" s="608">
        <v>0</v>
      </c>
      <c r="N50" s="607">
        <v>0</v>
      </c>
      <c r="O50" s="608">
        <v>0.02</v>
      </c>
      <c r="P50" s="607">
        <v>4.09</v>
      </c>
      <c r="Q50" s="608">
        <v>0</v>
      </c>
      <c r="R50" s="607">
        <v>0</v>
      </c>
      <c r="S50" s="608">
        <v>1.83</v>
      </c>
      <c r="T50" s="607">
        <v>308.35000000000002</v>
      </c>
      <c r="U50" s="608">
        <v>0.06</v>
      </c>
      <c r="V50" s="607">
        <v>9.98</v>
      </c>
      <c r="W50" s="608">
        <v>84.190600000000003</v>
      </c>
      <c r="X50" s="607">
        <v>14206.47</v>
      </c>
      <c r="Y50" s="609">
        <v>31080.65</v>
      </c>
    </row>
    <row r="51" spans="1:25" ht="15.95" customHeight="1">
      <c r="A51" s="604" t="s">
        <v>752</v>
      </c>
      <c r="B51" s="605" t="s">
        <v>753</v>
      </c>
      <c r="C51" s="606" t="s">
        <v>287</v>
      </c>
      <c r="D51" s="607">
        <v>1896.61</v>
      </c>
      <c r="E51" s="608">
        <v>77.31</v>
      </c>
      <c r="F51" s="607">
        <v>1466.27</v>
      </c>
      <c r="G51" s="608">
        <v>40.950000000000003</v>
      </c>
      <c r="H51" s="607">
        <v>776.57</v>
      </c>
      <c r="I51" s="608">
        <v>1.4</v>
      </c>
      <c r="J51" s="607">
        <v>26.62</v>
      </c>
      <c r="K51" s="608">
        <v>0</v>
      </c>
      <c r="L51" s="607">
        <v>0</v>
      </c>
      <c r="M51" s="608">
        <v>7.12</v>
      </c>
      <c r="N51" s="607">
        <v>135.1</v>
      </c>
      <c r="O51" s="608">
        <v>0.22</v>
      </c>
      <c r="P51" s="607">
        <v>4.16</v>
      </c>
      <c r="Q51" s="608">
        <v>0</v>
      </c>
      <c r="R51" s="607">
        <v>0</v>
      </c>
      <c r="S51" s="608">
        <v>16.260000000000002</v>
      </c>
      <c r="T51" s="607">
        <v>308.35000000000002</v>
      </c>
      <c r="U51" s="608">
        <v>0.53</v>
      </c>
      <c r="V51" s="607">
        <v>9.98</v>
      </c>
      <c r="W51" s="608">
        <v>143.78540000000001</v>
      </c>
      <c r="X51" s="607">
        <v>2727.05</v>
      </c>
      <c r="Y51" s="609">
        <v>4623.66</v>
      </c>
    </row>
    <row r="52" spans="1:25" ht="15.95" customHeight="1">
      <c r="A52" s="604" t="s">
        <v>158</v>
      </c>
      <c r="B52" s="605" t="s">
        <v>353</v>
      </c>
      <c r="C52" s="606" t="s">
        <v>287</v>
      </c>
      <c r="D52" s="607">
        <v>3383.88</v>
      </c>
      <c r="E52" s="608">
        <v>76.8</v>
      </c>
      <c r="F52" s="607">
        <v>2598.8200000000002</v>
      </c>
      <c r="G52" s="608">
        <v>22.95</v>
      </c>
      <c r="H52" s="607">
        <v>776.57</v>
      </c>
      <c r="I52" s="608">
        <v>0.79</v>
      </c>
      <c r="J52" s="607">
        <v>26.62</v>
      </c>
      <c r="K52" s="608">
        <v>0</v>
      </c>
      <c r="L52" s="607">
        <v>0</v>
      </c>
      <c r="M52" s="608">
        <v>1.36</v>
      </c>
      <c r="N52" s="607">
        <v>45.87</v>
      </c>
      <c r="O52" s="608">
        <v>0.09</v>
      </c>
      <c r="P52" s="607">
        <v>2.97</v>
      </c>
      <c r="Q52" s="608">
        <v>0</v>
      </c>
      <c r="R52" s="607">
        <v>0</v>
      </c>
      <c r="S52" s="608">
        <v>9.11</v>
      </c>
      <c r="T52" s="607">
        <v>308.35000000000002</v>
      </c>
      <c r="U52" s="608">
        <v>0.28999999999999998</v>
      </c>
      <c r="V52" s="607">
        <v>9.98</v>
      </c>
      <c r="W52" s="608">
        <v>111.3862</v>
      </c>
      <c r="X52" s="607">
        <v>3769.17</v>
      </c>
      <c r="Y52" s="609">
        <v>7153.05</v>
      </c>
    </row>
    <row r="53" spans="1:25" ht="15.95" customHeight="1">
      <c r="A53" s="604" t="s">
        <v>354</v>
      </c>
      <c r="B53" s="605" t="s">
        <v>355</v>
      </c>
      <c r="C53" s="606" t="s">
        <v>287</v>
      </c>
      <c r="D53" s="607">
        <v>4511.84</v>
      </c>
      <c r="E53" s="608">
        <v>76.8</v>
      </c>
      <c r="F53" s="607">
        <v>3465.09</v>
      </c>
      <c r="G53" s="608">
        <v>17.21</v>
      </c>
      <c r="H53" s="607">
        <v>776.57</v>
      </c>
      <c r="I53" s="608">
        <v>0.59</v>
      </c>
      <c r="J53" s="607">
        <v>26.62</v>
      </c>
      <c r="K53" s="608">
        <v>0</v>
      </c>
      <c r="L53" s="607">
        <v>0</v>
      </c>
      <c r="M53" s="608">
        <v>0</v>
      </c>
      <c r="N53" s="607">
        <v>0</v>
      </c>
      <c r="O53" s="608">
        <v>7.0000000000000007E-2</v>
      </c>
      <c r="P53" s="607">
        <v>2.97</v>
      </c>
      <c r="Q53" s="608">
        <v>0</v>
      </c>
      <c r="R53" s="607">
        <v>0</v>
      </c>
      <c r="S53" s="608">
        <v>6.83</v>
      </c>
      <c r="T53" s="607">
        <v>308.35000000000002</v>
      </c>
      <c r="U53" s="608">
        <v>0.22</v>
      </c>
      <c r="V53" s="607">
        <v>9.98</v>
      </c>
      <c r="W53" s="608">
        <v>101.723</v>
      </c>
      <c r="X53" s="607">
        <v>4589.58</v>
      </c>
      <c r="Y53" s="609">
        <v>9101.42</v>
      </c>
    </row>
    <row r="54" spans="1:25" ht="15.95" customHeight="1">
      <c r="A54" s="604" t="s">
        <v>157</v>
      </c>
      <c r="B54" s="605" t="s">
        <v>356</v>
      </c>
      <c r="C54" s="606" t="s">
        <v>287</v>
      </c>
      <c r="D54" s="607">
        <v>8506.93</v>
      </c>
      <c r="E54" s="608">
        <v>76.8</v>
      </c>
      <c r="F54" s="607">
        <v>6533.32</v>
      </c>
      <c r="G54" s="608">
        <v>9.1300000000000008</v>
      </c>
      <c r="H54" s="607">
        <v>776.57</v>
      </c>
      <c r="I54" s="608">
        <v>0.31</v>
      </c>
      <c r="J54" s="607">
        <v>26.62</v>
      </c>
      <c r="K54" s="608">
        <v>0</v>
      </c>
      <c r="L54" s="607">
        <v>0</v>
      </c>
      <c r="M54" s="608">
        <v>0</v>
      </c>
      <c r="N54" s="607">
        <v>0</v>
      </c>
      <c r="O54" s="608">
        <v>0.03</v>
      </c>
      <c r="P54" s="607">
        <v>2.97</v>
      </c>
      <c r="Q54" s="608">
        <v>0</v>
      </c>
      <c r="R54" s="607">
        <v>0</v>
      </c>
      <c r="S54" s="608">
        <v>3.62</v>
      </c>
      <c r="T54" s="607">
        <v>308.35000000000002</v>
      </c>
      <c r="U54" s="608">
        <v>0.12</v>
      </c>
      <c r="V54" s="607">
        <v>9.98</v>
      </c>
      <c r="W54" s="608">
        <v>90.018500000000003</v>
      </c>
      <c r="X54" s="607">
        <v>7657.81</v>
      </c>
      <c r="Y54" s="609">
        <v>16164.74</v>
      </c>
    </row>
    <row r="55" spans="1:25" ht="15.95" customHeight="1">
      <c r="A55" s="604" t="s">
        <v>357</v>
      </c>
      <c r="B55" s="605" t="s">
        <v>358</v>
      </c>
      <c r="C55" s="606" t="s">
        <v>287</v>
      </c>
      <c r="D55" s="607">
        <v>2558.35</v>
      </c>
      <c r="E55" s="608">
        <v>77.489999999999995</v>
      </c>
      <c r="F55" s="607">
        <v>1982.47</v>
      </c>
      <c r="G55" s="608">
        <v>30.35</v>
      </c>
      <c r="H55" s="607">
        <v>776.57</v>
      </c>
      <c r="I55" s="608">
        <v>1.17</v>
      </c>
      <c r="J55" s="607">
        <v>29.85</v>
      </c>
      <c r="K55" s="608">
        <v>0</v>
      </c>
      <c r="L55" s="607">
        <v>0</v>
      </c>
      <c r="M55" s="608">
        <v>3.73</v>
      </c>
      <c r="N55" s="607">
        <v>95.4</v>
      </c>
      <c r="O55" s="608">
        <v>0.15</v>
      </c>
      <c r="P55" s="607">
        <v>3.89</v>
      </c>
      <c r="Q55" s="608">
        <v>0</v>
      </c>
      <c r="R55" s="607">
        <v>0</v>
      </c>
      <c r="S55" s="608">
        <v>12.05</v>
      </c>
      <c r="T55" s="607">
        <v>308.35000000000002</v>
      </c>
      <c r="U55" s="608">
        <v>0.39</v>
      </c>
      <c r="V55" s="607">
        <v>9.98</v>
      </c>
      <c r="W55" s="608">
        <v>125.33459999999999</v>
      </c>
      <c r="X55" s="607">
        <v>3206.5</v>
      </c>
      <c r="Y55" s="609">
        <v>5764.85</v>
      </c>
    </row>
    <row r="56" spans="1:25" ht="15.95" customHeight="1">
      <c r="A56" s="604" t="s">
        <v>359</v>
      </c>
      <c r="B56" s="605" t="s">
        <v>360</v>
      </c>
      <c r="C56" s="606" t="s">
        <v>287</v>
      </c>
      <c r="D56" s="607">
        <v>12443.57</v>
      </c>
      <c r="E56" s="608">
        <v>76.430000000000007</v>
      </c>
      <c r="F56" s="607">
        <v>9510.6200000000008</v>
      </c>
      <c r="G56" s="608">
        <v>6.24</v>
      </c>
      <c r="H56" s="607">
        <v>776.57</v>
      </c>
      <c r="I56" s="608">
        <v>0.21</v>
      </c>
      <c r="J56" s="607">
        <v>26.62</v>
      </c>
      <c r="K56" s="608">
        <v>0</v>
      </c>
      <c r="L56" s="607">
        <v>0</v>
      </c>
      <c r="M56" s="608">
        <v>0</v>
      </c>
      <c r="N56" s="607">
        <v>0</v>
      </c>
      <c r="O56" s="608">
        <v>0.02</v>
      </c>
      <c r="P56" s="607">
        <v>2.33</v>
      </c>
      <c r="Q56" s="608">
        <v>0</v>
      </c>
      <c r="R56" s="607">
        <v>0</v>
      </c>
      <c r="S56" s="608">
        <v>2.48</v>
      </c>
      <c r="T56" s="607">
        <v>308.35000000000002</v>
      </c>
      <c r="U56" s="608">
        <v>0.08</v>
      </c>
      <c r="V56" s="607">
        <v>9.98</v>
      </c>
      <c r="W56" s="608">
        <v>85.461500000000001</v>
      </c>
      <c r="X56" s="607">
        <v>10634.46</v>
      </c>
      <c r="Y56" s="609">
        <v>23078.03</v>
      </c>
    </row>
    <row r="57" spans="1:25" ht="15.95" customHeight="1">
      <c r="A57" s="604" t="s">
        <v>361</v>
      </c>
      <c r="B57" s="605" t="s">
        <v>362</v>
      </c>
      <c r="C57" s="606" t="s">
        <v>287</v>
      </c>
      <c r="D57" s="607">
        <v>5476.86</v>
      </c>
      <c r="E57" s="608">
        <v>76.69</v>
      </c>
      <c r="F57" s="607">
        <v>4200.2</v>
      </c>
      <c r="G57" s="608">
        <v>14.18</v>
      </c>
      <c r="H57" s="607">
        <v>776.57</v>
      </c>
      <c r="I57" s="608">
        <v>0.49</v>
      </c>
      <c r="J57" s="607">
        <v>26.62</v>
      </c>
      <c r="K57" s="608">
        <v>0</v>
      </c>
      <c r="L57" s="607">
        <v>0</v>
      </c>
      <c r="M57" s="608">
        <v>0</v>
      </c>
      <c r="N57" s="607">
        <v>0</v>
      </c>
      <c r="O57" s="608">
        <v>0.05</v>
      </c>
      <c r="P57" s="607">
        <v>2.5299999999999998</v>
      </c>
      <c r="Q57" s="608">
        <v>0</v>
      </c>
      <c r="R57" s="607">
        <v>0</v>
      </c>
      <c r="S57" s="608">
        <v>5.63</v>
      </c>
      <c r="T57" s="607">
        <v>308.35000000000002</v>
      </c>
      <c r="U57" s="608">
        <v>0.18</v>
      </c>
      <c r="V57" s="607">
        <v>9.98</v>
      </c>
      <c r="W57" s="608">
        <v>97.2136</v>
      </c>
      <c r="X57" s="607">
        <v>5324.25</v>
      </c>
      <c r="Y57" s="609">
        <v>10801.11</v>
      </c>
    </row>
    <row r="58" spans="1:25" ht="15.95" customHeight="1">
      <c r="A58" s="604" t="s">
        <v>363</v>
      </c>
      <c r="B58" s="605" t="s">
        <v>364</v>
      </c>
      <c r="C58" s="606" t="s">
        <v>287</v>
      </c>
      <c r="D58" s="607">
        <v>7302.48</v>
      </c>
      <c r="E58" s="608">
        <v>76.69</v>
      </c>
      <c r="F58" s="607">
        <v>5600.27</v>
      </c>
      <c r="G58" s="608">
        <v>10.63</v>
      </c>
      <c r="H58" s="607">
        <v>776.57</v>
      </c>
      <c r="I58" s="608">
        <v>0.36</v>
      </c>
      <c r="J58" s="607">
        <v>26.62</v>
      </c>
      <c r="K58" s="608">
        <v>0</v>
      </c>
      <c r="L58" s="607">
        <v>0</v>
      </c>
      <c r="M58" s="608">
        <v>0</v>
      </c>
      <c r="N58" s="607">
        <v>0</v>
      </c>
      <c r="O58" s="608">
        <v>0.03</v>
      </c>
      <c r="P58" s="607">
        <v>2.5299999999999998</v>
      </c>
      <c r="Q58" s="608">
        <v>0</v>
      </c>
      <c r="R58" s="607">
        <v>0</v>
      </c>
      <c r="S58" s="608">
        <v>4.22</v>
      </c>
      <c r="T58" s="607">
        <v>308.35000000000002</v>
      </c>
      <c r="U58" s="608">
        <v>0.14000000000000001</v>
      </c>
      <c r="V58" s="607">
        <v>9.98</v>
      </c>
      <c r="W58" s="608">
        <v>92.082700000000003</v>
      </c>
      <c r="X58" s="607">
        <v>6724.32</v>
      </c>
      <c r="Y58" s="609">
        <v>14026.8</v>
      </c>
    </row>
    <row r="59" spans="1:25" ht="15.95" customHeight="1">
      <c r="A59" s="604" t="s">
        <v>365</v>
      </c>
      <c r="B59" s="605" t="s">
        <v>366</v>
      </c>
      <c r="C59" s="606" t="s">
        <v>287</v>
      </c>
      <c r="D59" s="607">
        <v>11944.86</v>
      </c>
      <c r="E59" s="608">
        <v>76.69</v>
      </c>
      <c r="F59" s="607">
        <v>9160.51</v>
      </c>
      <c r="G59" s="608">
        <v>6.5</v>
      </c>
      <c r="H59" s="607">
        <v>776.57</v>
      </c>
      <c r="I59" s="608">
        <v>0.22</v>
      </c>
      <c r="J59" s="607">
        <v>26.62</v>
      </c>
      <c r="K59" s="608">
        <v>0</v>
      </c>
      <c r="L59" s="607">
        <v>0</v>
      </c>
      <c r="M59" s="608">
        <v>0</v>
      </c>
      <c r="N59" s="607">
        <v>0</v>
      </c>
      <c r="O59" s="608">
        <v>0.02</v>
      </c>
      <c r="P59" s="607">
        <v>2.5299999999999998</v>
      </c>
      <c r="Q59" s="608">
        <v>0</v>
      </c>
      <c r="R59" s="607">
        <v>0</v>
      </c>
      <c r="S59" s="608">
        <v>2.58</v>
      </c>
      <c r="T59" s="607">
        <v>308.35000000000002</v>
      </c>
      <c r="U59" s="608">
        <v>0.08</v>
      </c>
      <c r="V59" s="607">
        <v>9.98</v>
      </c>
      <c r="W59" s="608">
        <v>86.100300000000004</v>
      </c>
      <c r="X59" s="607">
        <v>10284.56</v>
      </c>
      <c r="Y59" s="609">
        <v>22229.42</v>
      </c>
    </row>
    <row r="60" spans="1:25" ht="15.95" customHeight="1">
      <c r="A60" s="604" t="s">
        <v>367</v>
      </c>
      <c r="B60" s="605" t="s">
        <v>368</v>
      </c>
      <c r="C60" s="606" t="s">
        <v>287</v>
      </c>
      <c r="D60" s="607">
        <v>2586.73</v>
      </c>
      <c r="E60" s="608">
        <v>77.45</v>
      </c>
      <c r="F60" s="607">
        <v>2003.42</v>
      </c>
      <c r="G60" s="608">
        <v>30.02</v>
      </c>
      <c r="H60" s="607">
        <v>776.57</v>
      </c>
      <c r="I60" s="608">
        <v>1.25</v>
      </c>
      <c r="J60" s="607">
        <v>32.409999999999997</v>
      </c>
      <c r="K60" s="608">
        <v>0</v>
      </c>
      <c r="L60" s="607">
        <v>0</v>
      </c>
      <c r="M60" s="608">
        <v>3.62</v>
      </c>
      <c r="N60" s="607">
        <v>93.7</v>
      </c>
      <c r="O60" s="608">
        <v>0.17</v>
      </c>
      <c r="P60" s="607">
        <v>4.3899999999999997</v>
      </c>
      <c r="Q60" s="608">
        <v>0</v>
      </c>
      <c r="R60" s="607">
        <v>0</v>
      </c>
      <c r="S60" s="608">
        <v>11.92</v>
      </c>
      <c r="T60" s="607">
        <v>308.35000000000002</v>
      </c>
      <c r="U60" s="608">
        <v>0.39</v>
      </c>
      <c r="V60" s="607">
        <v>9.98</v>
      </c>
      <c r="W60" s="608">
        <v>124.82250000000001</v>
      </c>
      <c r="X60" s="607">
        <v>3228.82</v>
      </c>
      <c r="Y60" s="609">
        <v>5815.55</v>
      </c>
    </row>
    <row r="61" spans="1:25" ht="15.95" customHeight="1">
      <c r="A61" s="604" t="s">
        <v>369</v>
      </c>
      <c r="B61" s="605" t="s">
        <v>370</v>
      </c>
      <c r="C61" s="606" t="s">
        <v>287</v>
      </c>
      <c r="D61" s="607">
        <v>2243.23</v>
      </c>
      <c r="E61" s="608">
        <v>77.05</v>
      </c>
      <c r="F61" s="607">
        <v>1728.41</v>
      </c>
      <c r="G61" s="608">
        <v>34.619999999999997</v>
      </c>
      <c r="H61" s="607">
        <v>776.57</v>
      </c>
      <c r="I61" s="608">
        <v>1.44</v>
      </c>
      <c r="J61" s="607">
        <v>32.409999999999997</v>
      </c>
      <c r="K61" s="608">
        <v>0</v>
      </c>
      <c r="L61" s="607">
        <v>0</v>
      </c>
      <c r="M61" s="608">
        <v>5.0999999999999996</v>
      </c>
      <c r="N61" s="607">
        <v>114.31</v>
      </c>
      <c r="O61" s="608">
        <v>0.15</v>
      </c>
      <c r="P61" s="607">
        <v>3.28</v>
      </c>
      <c r="Q61" s="608">
        <v>0</v>
      </c>
      <c r="R61" s="607">
        <v>0</v>
      </c>
      <c r="S61" s="608">
        <v>13.75</v>
      </c>
      <c r="T61" s="607">
        <v>308.35000000000002</v>
      </c>
      <c r="U61" s="608">
        <v>0.44</v>
      </c>
      <c r="V61" s="607">
        <v>9.98</v>
      </c>
      <c r="W61" s="608">
        <v>132.54560000000001</v>
      </c>
      <c r="X61" s="607">
        <v>2973.3</v>
      </c>
      <c r="Y61" s="609">
        <v>5216.53</v>
      </c>
    </row>
    <row r="62" spans="1:25" ht="15.95" customHeight="1">
      <c r="A62" s="604" t="s">
        <v>371</v>
      </c>
      <c r="B62" s="605" t="s">
        <v>372</v>
      </c>
      <c r="C62" s="606" t="s">
        <v>287</v>
      </c>
      <c r="D62" s="607">
        <v>4658.45</v>
      </c>
      <c r="E62" s="608">
        <v>80.819999999999993</v>
      </c>
      <c r="F62" s="607">
        <v>3764.96</v>
      </c>
      <c r="G62" s="608">
        <v>16.670000000000002</v>
      </c>
      <c r="H62" s="607">
        <v>776.57</v>
      </c>
      <c r="I62" s="608">
        <v>0.56999999999999995</v>
      </c>
      <c r="J62" s="607">
        <v>26.62</v>
      </c>
      <c r="K62" s="608">
        <v>0</v>
      </c>
      <c r="L62" s="607">
        <v>0</v>
      </c>
      <c r="M62" s="608">
        <v>0</v>
      </c>
      <c r="N62" s="607">
        <v>0</v>
      </c>
      <c r="O62" s="608">
        <v>0.15</v>
      </c>
      <c r="P62" s="607">
        <v>7.15</v>
      </c>
      <c r="Q62" s="608">
        <v>0</v>
      </c>
      <c r="R62" s="607">
        <v>0</v>
      </c>
      <c r="S62" s="608">
        <v>6.62</v>
      </c>
      <c r="T62" s="607">
        <v>308.35000000000002</v>
      </c>
      <c r="U62" s="608">
        <v>0.21</v>
      </c>
      <c r="V62" s="607">
        <v>9.98</v>
      </c>
      <c r="W62" s="608">
        <v>105.0485</v>
      </c>
      <c r="X62" s="607">
        <v>4893.63</v>
      </c>
      <c r="Y62" s="609">
        <v>9552.08</v>
      </c>
    </row>
    <row r="63" spans="1:25" ht="15.95" customHeight="1">
      <c r="A63" s="604" t="s">
        <v>373</v>
      </c>
      <c r="B63" s="605" t="s">
        <v>374</v>
      </c>
      <c r="C63" s="606" t="s">
        <v>287</v>
      </c>
      <c r="D63" s="607">
        <v>6211.26</v>
      </c>
      <c r="E63" s="608">
        <v>80.819999999999993</v>
      </c>
      <c r="F63" s="607">
        <v>5019.9399999999996</v>
      </c>
      <c r="G63" s="608">
        <v>12.5</v>
      </c>
      <c r="H63" s="607">
        <v>776.57</v>
      </c>
      <c r="I63" s="608">
        <v>0.43</v>
      </c>
      <c r="J63" s="607">
        <v>26.62</v>
      </c>
      <c r="K63" s="608">
        <v>0</v>
      </c>
      <c r="L63" s="607">
        <v>0</v>
      </c>
      <c r="M63" s="608">
        <v>0</v>
      </c>
      <c r="N63" s="607">
        <v>0</v>
      </c>
      <c r="O63" s="608">
        <v>0.12</v>
      </c>
      <c r="P63" s="607">
        <v>7.15</v>
      </c>
      <c r="Q63" s="608">
        <v>0</v>
      </c>
      <c r="R63" s="607">
        <v>0</v>
      </c>
      <c r="S63" s="608">
        <v>4.96</v>
      </c>
      <c r="T63" s="607">
        <v>308.35000000000002</v>
      </c>
      <c r="U63" s="608">
        <v>0.16</v>
      </c>
      <c r="V63" s="607">
        <v>9.98</v>
      </c>
      <c r="W63" s="608">
        <v>98.991299999999995</v>
      </c>
      <c r="X63" s="607">
        <v>6148.61</v>
      </c>
      <c r="Y63" s="609">
        <v>12359.88</v>
      </c>
    </row>
    <row r="64" spans="1:25" ht="15.95" customHeight="1">
      <c r="A64" s="604" t="s">
        <v>375</v>
      </c>
      <c r="B64" s="605" t="s">
        <v>376</v>
      </c>
      <c r="C64" s="606" t="s">
        <v>287</v>
      </c>
      <c r="D64" s="607">
        <v>11053.1</v>
      </c>
      <c r="E64" s="608">
        <v>80.819999999999993</v>
      </c>
      <c r="F64" s="607">
        <v>8933.1200000000008</v>
      </c>
      <c r="G64" s="608">
        <v>7.03</v>
      </c>
      <c r="H64" s="607">
        <v>776.57</v>
      </c>
      <c r="I64" s="608">
        <v>0.24</v>
      </c>
      <c r="J64" s="607">
        <v>26.62</v>
      </c>
      <c r="K64" s="608">
        <v>0</v>
      </c>
      <c r="L64" s="607">
        <v>0</v>
      </c>
      <c r="M64" s="608">
        <v>0</v>
      </c>
      <c r="N64" s="607">
        <v>0</v>
      </c>
      <c r="O64" s="608">
        <v>0.06</v>
      </c>
      <c r="P64" s="607">
        <v>7.15</v>
      </c>
      <c r="Q64" s="608">
        <v>0</v>
      </c>
      <c r="R64" s="607">
        <v>0</v>
      </c>
      <c r="S64" s="608">
        <v>2.79</v>
      </c>
      <c r="T64" s="607">
        <v>308.35000000000002</v>
      </c>
      <c r="U64" s="608">
        <v>0.09</v>
      </c>
      <c r="V64" s="607">
        <v>9.98</v>
      </c>
      <c r="W64" s="608">
        <v>91.031300000000002</v>
      </c>
      <c r="X64" s="607">
        <v>10061.790000000001</v>
      </c>
      <c r="Y64" s="609">
        <v>21114.89</v>
      </c>
    </row>
    <row r="65" spans="1:25" ht="15.95" customHeight="1">
      <c r="A65" s="604" t="s">
        <v>377</v>
      </c>
      <c r="B65" s="605" t="s">
        <v>378</v>
      </c>
      <c r="C65" s="606" t="s">
        <v>287</v>
      </c>
      <c r="D65" s="607">
        <v>2410.7399999999998</v>
      </c>
      <c r="E65" s="608">
        <v>77.38</v>
      </c>
      <c r="F65" s="607">
        <v>1865.43</v>
      </c>
      <c r="G65" s="608">
        <v>32.21</v>
      </c>
      <c r="H65" s="607">
        <v>776.57</v>
      </c>
      <c r="I65" s="608">
        <v>1.1000000000000001</v>
      </c>
      <c r="J65" s="607">
        <v>26.62</v>
      </c>
      <c r="K65" s="608">
        <v>0</v>
      </c>
      <c r="L65" s="607">
        <v>0</v>
      </c>
      <c r="M65" s="608">
        <v>4.32</v>
      </c>
      <c r="N65" s="607">
        <v>104.26</v>
      </c>
      <c r="O65" s="608">
        <v>0.17</v>
      </c>
      <c r="P65" s="607">
        <v>4.03</v>
      </c>
      <c r="Q65" s="608">
        <v>0</v>
      </c>
      <c r="R65" s="607">
        <v>0</v>
      </c>
      <c r="S65" s="608">
        <v>12.79</v>
      </c>
      <c r="T65" s="607">
        <v>308.35000000000002</v>
      </c>
      <c r="U65" s="608">
        <v>0.41</v>
      </c>
      <c r="V65" s="607">
        <v>9.98</v>
      </c>
      <c r="W65" s="608">
        <v>128.39330000000001</v>
      </c>
      <c r="X65" s="607">
        <v>3095.23</v>
      </c>
      <c r="Y65" s="609">
        <v>5505.97</v>
      </c>
    </row>
    <row r="66" spans="1:25" ht="15.95" customHeight="1">
      <c r="A66" s="604" t="s">
        <v>379</v>
      </c>
      <c r="B66" s="605" t="s">
        <v>380</v>
      </c>
      <c r="C66" s="606" t="s">
        <v>287</v>
      </c>
      <c r="D66" s="607">
        <v>3214.32</v>
      </c>
      <c r="E66" s="608">
        <v>77.38</v>
      </c>
      <c r="F66" s="607">
        <v>2487.2399999999998</v>
      </c>
      <c r="G66" s="608">
        <v>24.16</v>
      </c>
      <c r="H66" s="607">
        <v>776.57</v>
      </c>
      <c r="I66" s="608">
        <v>0.83</v>
      </c>
      <c r="J66" s="607">
        <v>26.62</v>
      </c>
      <c r="K66" s="608">
        <v>0</v>
      </c>
      <c r="L66" s="607">
        <v>0</v>
      </c>
      <c r="M66" s="608">
        <v>1.74</v>
      </c>
      <c r="N66" s="607">
        <v>56.04</v>
      </c>
      <c r="O66" s="608">
        <v>0.13</v>
      </c>
      <c r="P66" s="607">
        <v>4.03</v>
      </c>
      <c r="Q66" s="608">
        <v>0</v>
      </c>
      <c r="R66" s="607">
        <v>0</v>
      </c>
      <c r="S66" s="608">
        <v>9.59</v>
      </c>
      <c r="T66" s="607">
        <v>308.35000000000002</v>
      </c>
      <c r="U66" s="608">
        <v>0.31</v>
      </c>
      <c r="V66" s="607">
        <v>9.98</v>
      </c>
      <c r="W66" s="608">
        <v>114.14</v>
      </c>
      <c r="X66" s="607">
        <v>3668.83</v>
      </c>
      <c r="Y66" s="609">
        <v>6883.15</v>
      </c>
    </row>
    <row r="67" spans="1:25" ht="15.95" customHeight="1">
      <c r="A67" s="604" t="s">
        <v>381</v>
      </c>
      <c r="B67" s="605" t="s">
        <v>382</v>
      </c>
      <c r="C67" s="606" t="s">
        <v>287</v>
      </c>
      <c r="D67" s="607">
        <v>4198.43</v>
      </c>
      <c r="E67" s="608">
        <v>77.38</v>
      </c>
      <c r="F67" s="607">
        <v>3248.74</v>
      </c>
      <c r="G67" s="608">
        <v>18.5</v>
      </c>
      <c r="H67" s="607">
        <v>776.57</v>
      </c>
      <c r="I67" s="608">
        <v>0.63</v>
      </c>
      <c r="J67" s="607">
        <v>26.62</v>
      </c>
      <c r="K67" s="608">
        <v>0</v>
      </c>
      <c r="L67" s="607">
        <v>0</v>
      </c>
      <c r="M67" s="608">
        <v>0</v>
      </c>
      <c r="N67" s="607">
        <v>0</v>
      </c>
      <c r="O67" s="608">
        <v>0.1</v>
      </c>
      <c r="P67" s="607">
        <v>4.03</v>
      </c>
      <c r="Q67" s="608">
        <v>0</v>
      </c>
      <c r="R67" s="607">
        <v>0</v>
      </c>
      <c r="S67" s="608">
        <v>7.34</v>
      </c>
      <c r="T67" s="607">
        <v>308.35000000000002</v>
      </c>
      <c r="U67" s="608">
        <v>0.24</v>
      </c>
      <c r="V67" s="607">
        <v>9.98</v>
      </c>
      <c r="W67" s="608">
        <v>104.1887</v>
      </c>
      <c r="X67" s="607">
        <v>4374.29</v>
      </c>
      <c r="Y67" s="609">
        <v>8572.7099999999991</v>
      </c>
    </row>
    <row r="68" spans="1:25" ht="15.95" customHeight="1">
      <c r="A68" s="604" t="s">
        <v>383</v>
      </c>
      <c r="B68" s="605" t="s">
        <v>384</v>
      </c>
      <c r="C68" s="606" t="s">
        <v>287</v>
      </c>
      <c r="D68" s="607">
        <v>2976.4</v>
      </c>
      <c r="E68" s="608">
        <v>77.62</v>
      </c>
      <c r="F68" s="607">
        <v>2310.2800000000002</v>
      </c>
      <c r="G68" s="608">
        <v>26.09</v>
      </c>
      <c r="H68" s="607">
        <v>776.57</v>
      </c>
      <c r="I68" s="608">
        <v>0</v>
      </c>
      <c r="J68" s="607">
        <v>0</v>
      </c>
      <c r="K68" s="608">
        <v>0</v>
      </c>
      <c r="L68" s="607">
        <v>0</v>
      </c>
      <c r="M68" s="608">
        <v>2.36</v>
      </c>
      <c r="N68" s="607">
        <v>70.319999999999993</v>
      </c>
      <c r="O68" s="608">
        <v>0.14000000000000001</v>
      </c>
      <c r="P68" s="607">
        <v>4.05</v>
      </c>
      <c r="Q68" s="608">
        <v>0</v>
      </c>
      <c r="R68" s="607">
        <v>0</v>
      </c>
      <c r="S68" s="608">
        <v>10.36</v>
      </c>
      <c r="T68" s="607">
        <v>308.35000000000002</v>
      </c>
      <c r="U68" s="608">
        <v>0.34</v>
      </c>
      <c r="V68" s="607">
        <v>9.98</v>
      </c>
      <c r="W68" s="608">
        <v>116.9044</v>
      </c>
      <c r="X68" s="607">
        <v>3479.55</v>
      </c>
      <c r="Y68" s="609">
        <v>6455.95</v>
      </c>
    </row>
    <row r="69" spans="1:25" ht="15.95" customHeight="1">
      <c r="A69" s="604" t="s">
        <v>385</v>
      </c>
      <c r="B69" s="605" t="s">
        <v>386</v>
      </c>
      <c r="C69" s="606" t="s">
        <v>287</v>
      </c>
      <c r="D69" s="607">
        <v>2268.04</v>
      </c>
      <c r="E69" s="608">
        <v>77.17</v>
      </c>
      <c r="F69" s="607">
        <v>1750.25</v>
      </c>
      <c r="G69" s="608">
        <v>34.24</v>
      </c>
      <c r="H69" s="607">
        <v>776.57</v>
      </c>
      <c r="I69" s="608">
        <v>1.32</v>
      </c>
      <c r="J69" s="607">
        <v>29.85</v>
      </c>
      <c r="K69" s="608">
        <v>0</v>
      </c>
      <c r="L69" s="607">
        <v>0</v>
      </c>
      <c r="M69" s="608">
        <v>4.97</v>
      </c>
      <c r="N69" s="607">
        <v>112.82</v>
      </c>
      <c r="O69" s="608">
        <v>0.16</v>
      </c>
      <c r="P69" s="607">
        <v>3.68</v>
      </c>
      <c r="Q69" s="608">
        <v>0</v>
      </c>
      <c r="R69" s="607">
        <v>0</v>
      </c>
      <c r="S69" s="608">
        <v>13.6</v>
      </c>
      <c r="T69" s="607">
        <v>308.35000000000002</v>
      </c>
      <c r="U69" s="608">
        <v>0.44</v>
      </c>
      <c r="V69" s="607">
        <v>9.98</v>
      </c>
      <c r="W69" s="608">
        <v>131.8974</v>
      </c>
      <c r="X69" s="607">
        <v>2991.49</v>
      </c>
      <c r="Y69" s="609">
        <v>5259.53</v>
      </c>
    </row>
    <row r="70" spans="1:25" ht="15.95" customHeight="1">
      <c r="A70" s="604" t="s">
        <v>156</v>
      </c>
      <c r="B70" s="605" t="s">
        <v>155</v>
      </c>
      <c r="C70" s="606" t="s">
        <v>287</v>
      </c>
      <c r="D70" s="607">
        <v>3052.98</v>
      </c>
      <c r="E70" s="608">
        <v>77.62</v>
      </c>
      <c r="F70" s="607">
        <v>2369.7199999999998</v>
      </c>
      <c r="G70" s="608">
        <v>25.44</v>
      </c>
      <c r="H70" s="607">
        <v>776.57</v>
      </c>
      <c r="I70" s="608">
        <v>0.98</v>
      </c>
      <c r="J70" s="607">
        <v>29.85</v>
      </c>
      <c r="K70" s="608">
        <v>0</v>
      </c>
      <c r="L70" s="607">
        <v>0</v>
      </c>
      <c r="M70" s="608">
        <v>2.15</v>
      </c>
      <c r="N70" s="607">
        <v>65.72</v>
      </c>
      <c r="O70" s="608">
        <v>0.13</v>
      </c>
      <c r="P70" s="607">
        <v>3.84</v>
      </c>
      <c r="Q70" s="608">
        <v>0</v>
      </c>
      <c r="R70" s="607">
        <v>0</v>
      </c>
      <c r="S70" s="608">
        <v>10.1</v>
      </c>
      <c r="T70" s="607">
        <v>308.35000000000002</v>
      </c>
      <c r="U70" s="608">
        <v>0.33</v>
      </c>
      <c r="V70" s="607">
        <v>9.98</v>
      </c>
      <c r="W70" s="608">
        <v>116.7393</v>
      </c>
      <c r="X70" s="607">
        <v>3564.02</v>
      </c>
      <c r="Y70" s="609">
        <v>6617</v>
      </c>
    </row>
    <row r="71" spans="1:25" ht="15.95" customHeight="1">
      <c r="A71" s="604" t="s">
        <v>63</v>
      </c>
      <c r="B71" s="605" t="s">
        <v>387</v>
      </c>
      <c r="C71" s="606" t="s">
        <v>287</v>
      </c>
      <c r="D71" s="607">
        <v>3352.55</v>
      </c>
      <c r="E71" s="608">
        <v>77.45</v>
      </c>
      <c r="F71" s="607">
        <v>2596.5500000000002</v>
      </c>
      <c r="G71" s="608">
        <v>23.16</v>
      </c>
      <c r="H71" s="607">
        <v>776.57</v>
      </c>
      <c r="I71" s="608">
        <v>0.89</v>
      </c>
      <c r="J71" s="607">
        <v>29.85</v>
      </c>
      <c r="K71" s="608">
        <v>0</v>
      </c>
      <c r="L71" s="607">
        <v>0</v>
      </c>
      <c r="M71" s="608">
        <v>1.42</v>
      </c>
      <c r="N71" s="607">
        <v>47.75</v>
      </c>
      <c r="O71" s="608">
        <v>0.14000000000000001</v>
      </c>
      <c r="P71" s="607">
        <v>4.59</v>
      </c>
      <c r="Q71" s="608">
        <v>0</v>
      </c>
      <c r="R71" s="607">
        <v>0</v>
      </c>
      <c r="S71" s="608">
        <v>9.1999999999999993</v>
      </c>
      <c r="T71" s="607">
        <v>308.35000000000002</v>
      </c>
      <c r="U71" s="608">
        <v>0.3</v>
      </c>
      <c r="V71" s="607">
        <v>9.98</v>
      </c>
      <c r="W71" s="608">
        <v>112.56010000000001</v>
      </c>
      <c r="X71" s="607">
        <v>3773.63</v>
      </c>
      <c r="Y71" s="609">
        <v>7126.18</v>
      </c>
    </row>
    <row r="72" spans="1:25" ht="15.95" customHeight="1">
      <c r="A72" s="604" t="s">
        <v>388</v>
      </c>
      <c r="B72" s="605" t="s">
        <v>389</v>
      </c>
      <c r="C72" s="606" t="s">
        <v>287</v>
      </c>
      <c r="D72" s="607">
        <v>4601.83</v>
      </c>
      <c r="E72" s="608">
        <v>77.78</v>
      </c>
      <c r="F72" s="607">
        <v>3579.3</v>
      </c>
      <c r="G72" s="608">
        <v>16.88</v>
      </c>
      <c r="H72" s="607">
        <v>776.57</v>
      </c>
      <c r="I72" s="608">
        <v>0.65</v>
      </c>
      <c r="J72" s="607">
        <v>29.85</v>
      </c>
      <c r="K72" s="608">
        <v>0</v>
      </c>
      <c r="L72" s="607">
        <v>0</v>
      </c>
      <c r="M72" s="608">
        <v>0</v>
      </c>
      <c r="N72" s="607">
        <v>0</v>
      </c>
      <c r="O72" s="608">
        <v>0.08</v>
      </c>
      <c r="P72" s="607">
        <v>3.51</v>
      </c>
      <c r="Q72" s="608">
        <v>0</v>
      </c>
      <c r="R72" s="607">
        <v>0</v>
      </c>
      <c r="S72" s="608">
        <v>6.7</v>
      </c>
      <c r="T72" s="607">
        <v>308.35000000000002</v>
      </c>
      <c r="U72" s="608">
        <v>0.22</v>
      </c>
      <c r="V72" s="607">
        <v>9.98</v>
      </c>
      <c r="W72" s="608">
        <v>102.2974</v>
      </c>
      <c r="X72" s="607">
        <v>4707.55</v>
      </c>
      <c r="Y72" s="609">
        <v>9309.3799999999992</v>
      </c>
    </row>
    <row r="73" spans="1:25" ht="15.95" customHeight="1">
      <c r="A73" s="604" t="s">
        <v>138</v>
      </c>
      <c r="B73" s="605" t="s">
        <v>137</v>
      </c>
      <c r="C73" s="606" t="s">
        <v>287</v>
      </c>
      <c r="D73" s="607">
        <v>2965.68</v>
      </c>
      <c r="E73" s="608">
        <v>76.92</v>
      </c>
      <c r="F73" s="607">
        <v>2281.1999999999998</v>
      </c>
      <c r="G73" s="608">
        <v>26.19</v>
      </c>
      <c r="H73" s="607">
        <v>776.57</v>
      </c>
      <c r="I73" s="608">
        <v>1.01</v>
      </c>
      <c r="J73" s="607">
        <v>29.85</v>
      </c>
      <c r="K73" s="608">
        <v>0</v>
      </c>
      <c r="L73" s="607">
        <v>0</v>
      </c>
      <c r="M73" s="608">
        <v>2.39</v>
      </c>
      <c r="N73" s="607">
        <v>70.959999999999994</v>
      </c>
      <c r="O73" s="608">
        <v>0.1</v>
      </c>
      <c r="P73" s="607">
        <v>2.88</v>
      </c>
      <c r="Q73" s="608">
        <v>0</v>
      </c>
      <c r="R73" s="607">
        <v>0</v>
      </c>
      <c r="S73" s="608">
        <v>10.4</v>
      </c>
      <c r="T73" s="607">
        <v>308.35000000000002</v>
      </c>
      <c r="U73" s="608">
        <v>0.34</v>
      </c>
      <c r="V73" s="607">
        <v>9.98</v>
      </c>
      <c r="W73" s="608">
        <v>117.3351</v>
      </c>
      <c r="X73" s="607">
        <v>3479.79</v>
      </c>
      <c r="Y73" s="609">
        <v>6445.47</v>
      </c>
    </row>
    <row r="74" spans="1:25" ht="15.95" customHeight="1">
      <c r="A74" s="604" t="s">
        <v>141</v>
      </c>
      <c r="B74" s="605" t="s">
        <v>140</v>
      </c>
      <c r="C74" s="606" t="s">
        <v>287</v>
      </c>
      <c r="D74" s="607">
        <v>2660.64</v>
      </c>
      <c r="E74" s="608">
        <v>77.510000000000005</v>
      </c>
      <c r="F74" s="607">
        <v>2062.2600000000002</v>
      </c>
      <c r="G74" s="608">
        <v>29.19</v>
      </c>
      <c r="H74" s="607">
        <v>776.57</v>
      </c>
      <c r="I74" s="608">
        <v>1.1200000000000001</v>
      </c>
      <c r="J74" s="607">
        <v>29.85</v>
      </c>
      <c r="K74" s="608">
        <v>0</v>
      </c>
      <c r="L74" s="607">
        <v>0</v>
      </c>
      <c r="M74" s="608">
        <v>3.35</v>
      </c>
      <c r="N74" s="607">
        <v>89.26</v>
      </c>
      <c r="O74" s="608">
        <v>0.14000000000000001</v>
      </c>
      <c r="P74" s="607">
        <v>3.81</v>
      </c>
      <c r="Q74" s="608">
        <v>0</v>
      </c>
      <c r="R74" s="607">
        <v>0</v>
      </c>
      <c r="S74" s="608">
        <v>11.59</v>
      </c>
      <c r="T74" s="607">
        <v>308.35000000000002</v>
      </c>
      <c r="U74" s="608">
        <v>0.38</v>
      </c>
      <c r="V74" s="607">
        <v>9.98</v>
      </c>
      <c r="W74" s="608">
        <v>123.28149999999999</v>
      </c>
      <c r="X74" s="607">
        <v>3280.08</v>
      </c>
      <c r="Y74" s="609">
        <v>5940.72</v>
      </c>
    </row>
    <row r="75" spans="1:25" ht="15.95" customHeight="1">
      <c r="A75" s="604" t="s">
        <v>390</v>
      </c>
      <c r="B75" s="605" t="s">
        <v>391</v>
      </c>
      <c r="C75" s="606" t="s">
        <v>287</v>
      </c>
      <c r="D75" s="607">
        <v>2853.05</v>
      </c>
      <c r="E75" s="608">
        <v>77.42</v>
      </c>
      <c r="F75" s="607">
        <v>2208.83</v>
      </c>
      <c r="G75" s="608">
        <v>27.22</v>
      </c>
      <c r="H75" s="607">
        <v>776.57</v>
      </c>
      <c r="I75" s="608">
        <v>0</v>
      </c>
      <c r="J75" s="607">
        <v>0</v>
      </c>
      <c r="K75" s="608">
        <v>0</v>
      </c>
      <c r="L75" s="607">
        <v>0</v>
      </c>
      <c r="M75" s="608">
        <v>2.72</v>
      </c>
      <c r="N75" s="607">
        <v>77.72</v>
      </c>
      <c r="O75" s="608">
        <v>0.15</v>
      </c>
      <c r="P75" s="607">
        <v>4.22</v>
      </c>
      <c r="Q75" s="608">
        <v>0</v>
      </c>
      <c r="R75" s="607">
        <v>0</v>
      </c>
      <c r="S75" s="608">
        <v>10.81</v>
      </c>
      <c r="T75" s="607">
        <v>308.35000000000002</v>
      </c>
      <c r="U75" s="608">
        <v>0.35</v>
      </c>
      <c r="V75" s="607">
        <v>9.98</v>
      </c>
      <c r="W75" s="608">
        <v>118.6683</v>
      </c>
      <c r="X75" s="607">
        <v>3385.66</v>
      </c>
      <c r="Y75" s="609">
        <v>6238.71</v>
      </c>
    </row>
    <row r="76" spans="1:25" ht="15.95" customHeight="1">
      <c r="A76" s="604" t="s">
        <v>392</v>
      </c>
      <c r="B76" s="605" t="s">
        <v>393</v>
      </c>
      <c r="C76" s="606" t="s">
        <v>287</v>
      </c>
      <c r="D76" s="607">
        <v>3804.06</v>
      </c>
      <c r="E76" s="608">
        <v>77.42</v>
      </c>
      <c r="F76" s="607">
        <v>2945.11</v>
      </c>
      <c r="G76" s="608">
        <v>20.41</v>
      </c>
      <c r="H76" s="607">
        <v>776.57</v>
      </c>
      <c r="I76" s="608">
        <v>0</v>
      </c>
      <c r="J76" s="607">
        <v>0</v>
      </c>
      <c r="K76" s="608">
        <v>0</v>
      </c>
      <c r="L76" s="607">
        <v>0</v>
      </c>
      <c r="M76" s="608">
        <v>0.54</v>
      </c>
      <c r="N76" s="607">
        <v>20.66</v>
      </c>
      <c r="O76" s="608">
        <v>0.11</v>
      </c>
      <c r="P76" s="607">
        <v>4.22</v>
      </c>
      <c r="Q76" s="608">
        <v>0</v>
      </c>
      <c r="R76" s="607">
        <v>0</v>
      </c>
      <c r="S76" s="608">
        <v>8.11</v>
      </c>
      <c r="T76" s="607">
        <v>308.35000000000002</v>
      </c>
      <c r="U76" s="608">
        <v>0.26</v>
      </c>
      <c r="V76" s="607">
        <v>9.98</v>
      </c>
      <c r="W76" s="608">
        <v>106.8562</v>
      </c>
      <c r="X76" s="607">
        <v>4064.88</v>
      </c>
      <c r="Y76" s="609">
        <v>7868.94</v>
      </c>
    </row>
    <row r="77" spans="1:25" ht="15.95" customHeight="1">
      <c r="A77" s="604" t="s">
        <v>394</v>
      </c>
      <c r="B77" s="605" t="s">
        <v>395</v>
      </c>
      <c r="C77" s="606" t="s">
        <v>287</v>
      </c>
      <c r="D77" s="607">
        <v>6270.51</v>
      </c>
      <c r="E77" s="608">
        <v>77.42</v>
      </c>
      <c r="F77" s="607">
        <v>4854.63</v>
      </c>
      <c r="G77" s="608">
        <v>12.38</v>
      </c>
      <c r="H77" s="607">
        <v>776.57</v>
      </c>
      <c r="I77" s="608">
        <v>0</v>
      </c>
      <c r="J77" s="607">
        <v>0</v>
      </c>
      <c r="K77" s="608">
        <v>0</v>
      </c>
      <c r="L77" s="607">
        <v>0</v>
      </c>
      <c r="M77" s="608">
        <v>0</v>
      </c>
      <c r="N77" s="607">
        <v>0</v>
      </c>
      <c r="O77" s="608">
        <v>7.0000000000000007E-2</v>
      </c>
      <c r="P77" s="607">
        <v>4.22</v>
      </c>
      <c r="Q77" s="608">
        <v>0</v>
      </c>
      <c r="R77" s="607">
        <v>0</v>
      </c>
      <c r="S77" s="608">
        <v>4.92</v>
      </c>
      <c r="T77" s="607">
        <v>308.35000000000002</v>
      </c>
      <c r="U77" s="608">
        <v>0.16</v>
      </c>
      <c r="V77" s="607">
        <v>9.98</v>
      </c>
      <c r="W77" s="608">
        <v>94.948300000000003</v>
      </c>
      <c r="X77" s="607">
        <v>5953.74</v>
      </c>
      <c r="Y77" s="609">
        <v>12224.25</v>
      </c>
    </row>
    <row r="78" spans="1:25" ht="15.95" customHeight="1">
      <c r="A78" s="604" t="s">
        <v>396</v>
      </c>
      <c r="B78" s="605" t="s">
        <v>397</v>
      </c>
      <c r="C78" s="606" t="s">
        <v>287</v>
      </c>
      <c r="D78" s="607">
        <v>3630.41</v>
      </c>
      <c r="E78" s="608">
        <v>77.02</v>
      </c>
      <c r="F78" s="607">
        <v>2796.14</v>
      </c>
      <c r="G78" s="608">
        <v>21.39</v>
      </c>
      <c r="H78" s="607">
        <v>776.57</v>
      </c>
      <c r="I78" s="608">
        <v>0</v>
      </c>
      <c r="J78" s="607">
        <v>0</v>
      </c>
      <c r="K78" s="608">
        <v>0</v>
      </c>
      <c r="L78" s="607">
        <v>0</v>
      </c>
      <c r="M78" s="608">
        <v>0.86</v>
      </c>
      <c r="N78" s="607">
        <v>31.08</v>
      </c>
      <c r="O78" s="608">
        <v>0.08</v>
      </c>
      <c r="P78" s="607">
        <v>2.9</v>
      </c>
      <c r="Q78" s="608">
        <v>0</v>
      </c>
      <c r="R78" s="607">
        <v>0</v>
      </c>
      <c r="S78" s="608">
        <v>8.49</v>
      </c>
      <c r="T78" s="607">
        <v>308.35000000000002</v>
      </c>
      <c r="U78" s="608">
        <v>0.27</v>
      </c>
      <c r="V78" s="607">
        <v>9.98</v>
      </c>
      <c r="W78" s="608">
        <v>108.11499999999999</v>
      </c>
      <c r="X78" s="607">
        <v>3925.01</v>
      </c>
      <c r="Y78" s="609">
        <v>7555.42</v>
      </c>
    </row>
    <row r="79" spans="1:25" ht="15.95" customHeight="1">
      <c r="A79" s="604" t="s">
        <v>153</v>
      </c>
      <c r="B79" s="605" t="s">
        <v>398</v>
      </c>
      <c r="C79" s="606" t="s">
        <v>287</v>
      </c>
      <c r="D79" s="607">
        <v>4840.54</v>
      </c>
      <c r="E79" s="608">
        <v>77.02</v>
      </c>
      <c r="F79" s="607">
        <v>3728.18</v>
      </c>
      <c r="G79" s="608">
        <v>16.04</v>
      </c>
      <c r="H79" s="607">
        <v>776.57</v>
      </c>
      <c r="I79" s="608">
        <v>0</v>
      </c>
      <c r="J79" s="607">
        <v>0</v>
      </c>
      <c r="K79" s="608">
        <v>0</v>
      </c>
      <c r="L79" s="607">
        <v>0</v>
      </c>
      <c r="M79" s="608">
        <v>0</v>
      </c>
      <c r="N79" s="607">
        <v>0</v>
      </c>
      <c r="O79" s="608">
        <v>0.06</v>
      </c>
      <c r="P79" s="607">
        <v>2.9</v>
      </c>
      <c r="Q79" s="608">
        <v>0</v>
      </c>
      <c r="R79" s="607">
        <v>0</v>
      </c>
      <c r="S79" s="608">
        <v>6.37</v>
      </c>
      <c r="T79" s="607">
        <v>308.35000000000002</v>
      </c>
      <c r="U79" s="608">
        <v>0.21</v>
      </c>
      <c r="V79" s="607">
        <v>9.98</v>
      </c>
      <c r="W79" s="608">
        <v>99.699200000000005</v>
      </c>
      <c r="X79" s="607">
        <v>4825.9799999999996</v>
      </c>
      <c r="Y79" s="609">
        <v>9666.52</v>
      </c>
    </row>
    <row r="80" spans="1:25" ht="15.95" customHeight="1">
      <c r="A80" s="604" t="s">
        <v>151</v>
      </c>
      <c r="B80" s="605" t="s">
        <v>399</v>
      </c>
      <c r="C80" s="606" t="s">
        <v>287</v>
      </c>
      <c r="D80" s="607">
        <v>8745.4599999999991</v>
      </c>
      <c r="E80" s="608">
        <v>77.02</v>
      </c>
      <c r="F80" s="607">
        <v>6735.75</v>
      </c>
      <c r="G80" s="608">
        <v>8.8800000000000008</v>
      </c>
      <c r="H80" s="607">
        <v>776.57</v>
      </c>
      <c r="I80" s="608">
        <v>0</v>
      </c>
      <c r="J80" s="607">
        <v>0</v>
      </c>
      <c r="K80" s="608">
        <v>0</v>
      </c>
      <c r="L80" s="607">
        <v>0</v>
      </c>
      <c r="M80" s="608">
        <v>0</v>
      </c>
      <c r="N80" s="607">
        <v>0</v>
      </c>
      <c r="O80" s="608">
        <v>0.03</v>
      </c>
      <c r="P80" s="607">
        <v>2.9</v>
      </c>
      <c r="Q80" s="608">
        <v>0</v>
      </c>
      <c r="R80" s="607">
        <v>0</v>
      </c>
      <c r="S80" s="608">
        <v>3.53</v>
      </c>
      <c r="T80" s="607">
        <v>308.35000000000002</v>
      </c>
      <c r="U80" s="608">
        <v>0.11</v>
      </c>
      <c r="V80" s="607">
        <v>9.98</v>
      </c>
      <c r="W80" s="608">
        <v>89.572800000000001</v>
      </c>
      <c r="X80" s="607">
        <v>7833.55</v>
      </c>
      <c r="Y80" s="609">
        <v>16579.009999999998</v>
      </c>
    </row>
    <row r="81" spans="1:25" ht="15.95" customHeight="1">
      <c r="A81" s="604" t="s">
        <v>754</v>
      </c>
      <c r="B81" s="605" t="s">
        <v>755</v>
      </c>
      <c r="C81" s="606" t="s">
        <v>287</v>
      </c>
      <c r="D81" s="607">
        <v>3256.9</v>
      </c>
      <c r="E81" s="608">
        <v>75.5</v>
      </c>
      <c r="F81" s="607">
        <v>2458.96</v>
      </c>
      <c r="G81" s="608">
        <v>23.84</v>
      </c>
      <c r="H81" s="607">
        <v>776.57</v>
      </c>
      <c r="I81" s="608">
        <v>0</v>
      </c>
      <c r="J81" s="607">
        <v>0</v>
      </c>
      <c r="K81" s="608">
        <v>0</v>
      </c>
      <c r="L81" s="607">
        <v>0</v>
      </c>
      <c r="M81" s="608">
        <v>1.64</v>
      </c>
      <c r="N81" s="607">
        <v>53.49</v>
      </c>
      <c r="O81" s="608">
        <v>0.1</v>
      </c>
      <c r="P81" s="607">
        <v>3.1</v>
      </c>
      <c r="Q81" s="608">
        <v>0</v>
      </c>
      <c r="R81" s="607">
        <v>0</v>
      </c>
      <c r="S81" s="608">
        <v>9.4700000000000006</v>
      </c>
      <c r="T81" s="607">
        <v>308.35000000000002</v>
      </c>
      <c r="U81" s="608">
        <v>0.31</v>
      </c>
      <c r="V81" s="607">
        <v>9.98</v>
      </c>
      <c r="W81" s="608">
        <v>110.8552</v>
      </c>
      <c r="X81" s="607">
        <v>3610.44</v>
      </c>
      <c r="Y81" s="609">
        <v>6867.34</v>
      </c>
    </row>
    <row r="82" spans="1:25" ht="15.95" customHeight="1">
      <c r="A82" s="604" t="s">
        <v>400</v>
      </c>
      <c r="B82" s="605" t="s">
        <v>401</v>
      </c>
      <c r="C82" s="606" t="s">
        <v>287</v>
      </c>
      <c r="D82" s="607">
        <v>12443.57</v>
      </c>
      <c r="E82" s="608">
        <v>77.319999999999993</v>
      </c>
      <c r="F82" s="607">
        <v>9621.3700000000008</v>
      </c>
      <c r="G82" s="608">
        <v>6.24</v>
      </c>
      <c r="H82" s="607">
        <v>776.57</v>
      </c>
      <c r="I82" s="608">
        <v>0.21</v>
      </c>
      <c r="J82" s="607">
        <v>26.62</v>
      </c>
      <c r="K82" s="608">
        <v>0</v>
      </c>
      <c r="L82" s="607">
        <v>0</v>
      </c>
      <c r="M82" s="608">
        <v>0</v>
      </c>
      <c r="N82" s="607">
        <v>0</v>
      </c>
      <c r="O82" s="608">
        <v>0.03</v>
      </c>
      <c r="P82" s="607">
        <v>3.15</v>
      </c>
      <c r="Q82" s="608">
        <v>0</v>
      </c>
      <c r="R82" s="607">
        <v>0</v>
      </c>
      <c r="S82" s="608">
        <v>2.48</v>
      </c>
      <c r="T82" s="607">
        <v>308.35000000000002</v>
      </c>
      <c r="U82" s="608">
        <v>0.08</v>
      </c>
      <c r="V82" s="607">
        <v>9.98</v>
      </c>
      <c r="W82" s="608">
        <v>86.358099999999993</v>
      </c>
      <c r="X82" s="607">
        <v>10746.04</v>
      </c>
      <c r="Y82" s="609">
        <v>23189.599999999999</v>
      </c>
    </row>
    <row r="83" spans="1:25" ht="15.95" customHeight="1">
      <c r="A83" s="604" t="s">
        <v>402</v>
      </c>
      <c r="B83" s="605" t="s">
        <v>403</v>
      </c>
      <c r="C83" s="606" t="s">
        <v>287</v>
      </c>
      <c r="D83" s="607">
        <v>14134.21</v>
      </c>
      <c r="E83" s="608">
        <v>77.319999999999993</v>
      </c>
      <c r="F83" s="607">
        <v>10928.57</v>
      </c>
      <c r="G83" s="608">
        <v>5.49</v>
      </c>
      <c r="H83" s="607">
        <v>776.57</v>
      </c>
      <c r="I83" s="608">
        <v>0.19</v>
      </c>
      <c r="J83" s="607">
        <v>26.62</v>
      </c>
      <c r="K83" s="608">
        <v>0</v>
      </c>
      <c r="L83" s="607">
        <v>0</v>
      </c>
      <c r="M83" s="608">
        <v>0</v>
      </c>
      <c r="N83" s="607">
        <v>0</v>
      </c>
      <c r="O83" s="608">
        <v>0.02</v>
      </c>
      <c r="P83" s="607">
        <v>3.15</v>
      </c>
      <c r="Q83" s="608">
        <v>0</v>
      </c>
      <c r="R83" s="607">
        <v>0</v>
      </c>
      <c r="S83" s="608">
        <v>2.1800000000000002</v>
      </c>
      <c r="T83" s="607">
        <v>308.35000000000002</v>
      </c>
      <c r="U83" s="608">
        <v>7.0000000000000007E-2</v>
      </c>
      <c r="V83" s="607">
        <v>9.98</v>
      </c>
      <c r="W83" s="608">
        <v>85.277100000000004</v>
      </c>
      <c r="X83" s="607">
        <v>12053.24</v>
      </c>
      <c r="Y83" s="609">
        <v>26187.439999999999</v>
      </c>
    </row>
    <row r="84" spans="1:25" ht="15.95" customHeight="1">
      <c r="A84" s="604" t="s">
        <v>404</v>
      </c>
      <c r="B84" s="605" t="s">
        <v>405</v>
      </c>
      <c r="C84" s="606" t="s">
        <v>287</v>
      </c>
      <c r="D84" s="607">
        <v>15824.85</v>
      </c>
      <c r="E84" s="608">
        <v>77.319999999999993</v>
      </c>
      <c r="F84" s="607">
        <v>12235.77</v>
      </c>
      <c r="G84" s="608">
        <v>4.91</v>
      </c>
      <c r="H84" s="607">
        <v>776.57</v>
      </c>
      <c r="I84" s="608">
        <v>0.17</v>
      </c>
      <c r="J84" s="607">
        <v>26.62</v>
      </c>
      <c r="K84" s="608">
        <v>0</v>
      </c>
      <c r="L84" s="607">
        <v>0</v>
      </c>
      <c r="M84" s="608">
        <v>0</v>
      </c>
      <c r="N84" s="607">
        <v>0</v>
      </c>
      <c r="O84" s="608">
        <v>0.02</v>
      </c>
      <c r="P84" s="607">
        <v>3.15</v>
      </c>
      <c r="Q84" s="608">
        <v>0</v>
      </c>
      <c r="R84" s="607">
        <v>0</v>
      </c>
      <c r="S84" s="608">
        <v>1.95</v>
      </c>
      <c r="T84" s="607">
        <v>308.35000000000002</v>
      </c>
      <c r="U84" s="608">
        <v>0.06</v>
      </c>
      <c r="V84" s="607">
        <v>9.98</v>
      </c>
      <c r="W84" s="608">
        <v>84.427000000000007</v>
      </c>
      <c r="X84" s="607">
        <v>13360.44</v>
      </c>
      <c r="Y84" s="609">
        <v>29185.29</v>
      </c>
    </row>
    <row r="85" spans="1:25" ht="15.95" customHeight="1">
      <c r="A85" s="604" t="s">
        <v>406</v>
      </c>
      <c r="B85" s="605" t="s">
        <v>407</v>
      </c>
      <c r="C85" s="606" t="s">
        <v>287</v>
      </c>
      <c r="D85" s="607">
        <v>4040.29</v>
      </c>
      <c r="E85" s="608">
        <v>76.92</v>
      </c>
      <c r="F85" s="607">
        <v>3107.79</v>
      </c>
      <c r="G85" s="608">
        <v>19.22</v>
      </c>
      <c r="H85" s="607">
        <v>776.57</v>
      </c>
      <c r="I85" s="608">
        <v>0.66</v>
      </c>
      <c r="J85" s="607">
        <v>26.62</v>
      </c>
      <c r="K85" s="608">
        <v>0</v>
      </c>
      <c r="L85" s="607">
        <v>0</v>
      </c>
      <c r="M85" s="608">
        <v>0.16</v>
      </c>
      <c r="N85" s="607">
        <v>6.48</v>
      </c>
      <c r="O85" s="608">
        <v>0.06</v>
      </c>
      <c r="P85" s="607">
        <v>2.5</v>
      </c>
      <c r="Q85" s="608">
        <v>0</v>
      </c>
      <c r="R85" s="607">
        <v>0</v>
      </c>
      <c r="S85" s="608">
        <v>7.63</v>
      </c>
      <c r="T85" s="607">
        <v>308.35000000000002</v>
      </c>
      <c r="U85" s="608">
        <v>0.25</v>
      </c>
      <c r="V85" s="607">
        <v>9.98</v>
      </c>
      <c r="W85" s="608">
        <v>104.9008</v>
      </c>
      <c r="X85" s="607">
        <v>4238.29</v>
      </c>
      <c r="Y85" s="609">
        <v>8278.58</v>
      </c>
    </row>
    <row r="86" spans="1:25" ht="15.95" customHeight="1">
      <c r="A86" s="604" t="s">
        <v>408</v>
      </c>
      <c r="B86" s="605" t="s">
        <v>409</v>
      </c>
      <c r="C86" s="606" t="s">
        <v>287</v>
      </c>
      <c r="D86" s="607">
        <v>5387.05</v>
      </c>
      <c r="E86" s="608">
        <v>76.92</v>
      </c>
      <c r="F86" s="607">
        <v>4143.72</v>
      </c>
      <c r="G86" s="608">
        <v>14.42</v>
      </c>
      <c r="H86" s="607">
        <v>776.57</v>
      </c>
      <c r="I86" s="608">
        <v>0.49</v>
      </c>
      <c r="J86" s="607">
        <v>26.62</v>
      </c>
      <c r="K86" s="608">
        <v>0</v>
      </c>
      <c r="L86" s="607">
        <v>0</v>
      </c>
      <c r="M86" s="608">
        <v>0</v>
      </c>
      <c r="N86" s="607">
        <v>0</v>
      </c>
      <c r="O86" s="608">
        <v>0.05</v>
      </c>
      <c r="P86" s="607">
        <v>2.5</v>
      </c>
      <c r="Q86" s="608">
        <v>0</v>
      </c>
      <c r="R86" s="607">
        <v>0</v>
      </c>
      <c r="S86" s="608">
        <v>5.72</v>
      </c>
      <c r="T86" s="607">
        <v>308.35000000000002</v>
      </c>
      <c r="U86" s="608">
        <v>0.19</v>
      </c>
      <c r="V86" s="607">
        <v>9.98</v>
      </c>
      <c r="W86" s="608">
        <v>97.785300000000007</v>
      </c>
      <c r="X86" s="607">
        <v>5267.74</v>
      </c>
      <c r="Y86" s="609">
        <v>10654.79</v>
      </c>
    </row>
    <row r="87" spans="1:25" ht="15.95" customHeight="1">
      <c r="A87" s="604" t="s">
        <v>410</v>
      </c>
      <c r="B87" s="605" t="s">
        <v>411</v>
      </c>
      <c r="C87" s="606" t="s">
        <v>287</v>
      </c>
      <c r="D87" s="607">
        <v>10549.83</v>
      </c>
      <c r="E87" s="608">
        <v>76.92</v>
      </c>
      <c r="F87" s="607">
        <v>8114.93</v>
      </c>
      <c r="G87" s="608">
        <v>7.36</v>
      </c>
      <c r="H87" s="607">
        <v>776.57</v>
      </c>
      <c r="I87" s="608">
        <v>0.25</v>
      </c>
      <c r="J87" s="607">
        <v>26.62</v>
      </c>
      <c r="K87" s="608">
        <v>0</v>
      </c>
      <c r="L87" s="607">
        <v>0</v>
      </c>
      <c r="M87" s="608">
        <v>0</v>
      </c>
      <c r="N87" s="607">
        <v>0</v>
      </c>
      <c r="O87" s="608">
        <v>0.02</v>
      </c>
      <c r="P87" s="607">
        <v>2.5</v>
      </c>
      <c r="Q87" s="608">
        <v>0</v>
      </c>
      <c r="R87" s="607">
        <v>0</v>
      </c>
      <c r="S87" s="608">
        <v>2.92</v>
      </c>
      <c r="T87" s="607">
        <v>308.35000000000002</v>
      </c>
      <c r="U87" s="608">
        <v>0.09</v>
      </c>
      <c r="V87" s="607">
        <v>9.98</v>
      </c>
      <c r="W87" s="608">
        <v>87.574399999999997</v>
      </c>
      <c r="X87" s="607">
        <v>9238.9500000000007</v>
      </c>
      <c r="Y87" s="609">
        <v>19788.78</v>
      </c>
    </row>
    <row r="88" spans="1:25" ht="15.95" customHeight="1">
      <c r="A88" s="604" t="s">
        <v>412</v>
      </c>
      <c r="B88" s="605" t="s">
        <v>413</v>
      </c>
      <c r="C88" s="606" t="s">
        <v>287</v>
      </c>
      <c r="D88" s="607">
        <v>3560.49</v>
      </c>
      <c r="E88" s="608">
        <v>79.17</v>
      </c>
      <c r="F88" s="607">
        <v>2818.84</v>
      </c>
      <c r="G88" s="608">
        <v>21.81</v>
      </c>
      <c r="H88" s="607">
        <v>776.57</v>
      </c>
      <c r="I88" s="608">
        <v>0.75</v>
      </c>
      <c r="J88" s="607">
        <v>26.62</v>
      </c>
      <c r="K88" s="608">
        <v>0</v>
      </c>
      <c r="L88" s="607">
        <v>0</v>
      </c>
      <c r="M88" s="608">
        <v>0.99</v>
      </c>
      <c r="N88" s="607">
        <v>35.270000000000003</v>
      </c>
      <c r="O88" s="608">
        <v>0.12</v>
      </c>
      <c r="P88" s="607">
        <v>4.26</v>
      </c>
      <c r="Q88" s="608">
        <v>0</v>
      </c>
      <c r="R88" s="607">
        <v>0</v>
      </c>
      <c r="S88" s="608">
        <v>8.66</v>
      </c>
      <c r="T88" s="607">
        <v>308.35000000000002</v>
      </c>
      <c r="U88" s="608">
        <v>0.28000000000000003</v>
      </c>
      <c r="V88" s="607">
        <v>9.98</v>
      </c>
      <c r="W88" s="608">
        <v>111.77930000000001</v>
      </c>
      <c r="X88" s="607">
        <v>3979.89</v>
      </c>
      <c r="Y88" s="609">
        <v>7540.39</v>
      </c>
    </row>
    <row r="89" spans="1:25" ht="15.95" customHeight="1">
      <c r="A89" s="604" t="s">
        <v>414</v>
      </c>
      <c r="B89" s="605" t="s">
        <v>415</v>
      </c>
      <c r="C89" s="606" t="s">
        <v>287</v>
      </c>
      <c r="D89" s="607">
        <v>4747.32</v>
      </c>
      <c r="E89" s="608">
        <v>79.17</v>
      </c>
      <c r="F89" s="607">
        <v>3758.46</v>
      </c>
      <c r="G89" s="608">
        <v>16.36</v>
      </c>
      <c r="H89" s="607">
        <v>776.57</v>
      </c>
      <c r="I89" s="608">
        <v>0.56000000000000005</v>
      </c>
      <c r="J89" s="607">
        <v>26.62</v>
      </c>
      <c r="K89" s="608">
        <v>0</v>
      </c>
      <c r="L89" s="607">
        <v>0</v>
      </c>
      <c r="M89" s="608">
        <v>0</v>
      </c>
      <c r="N89" s="607">
        <v>0</v>
      </c>
      <c r="O89" s="608">
        <v>0.09</v>
      </c>
      <c r="P89" s="607">
        <v>4.26</v>
      </c>
      <c r="Q89" s="608">
        <v>0</v>
      </c>
      <c r="R89" s="607">
        <v>0</v>
      </c>
      <c r="S89" s="608">
        <v>6.5</v>
      </c>
      <c r="T89" s="607">
        <v>308.35000000000002</v>
      </c>
      <c r="U89" s="608">
        <v>0.21</v>
      </c>
      <c r="V89" s="607">
        <v>9.98</v>
      </c>
      <c r="W89" s="608">
        <v>102.884</v>
      </c>
      <c r="X89" s="607">
        <v>4884.24</v>
      </c>
      <c r="Y89" s="609">
        <v>9631.56</v>
      </c>
    </row>
    <row r="90" spans="1:25" ht="15.95" customHeight="1">
      <c r="A90" s="604" t="s">
        <v>416</v>
      </c>
      <c r="B90" s="605" t="s">
        <v>417</v>
      </c>
      <c r="C90" s="606" t="s">
        <v>287</v>
      </c>
      <c r="D90" s="607">
        <v>7734.89</v>
      </c>
      <c r="E90" s="608">
        <v>79.17</v>
      </c>
      <c r="F90" s="607">
        <v>6123.72</v>
      </c>
      <c r="G90" s="608">
        <v>10.039999999999999</v>
      </c>
      <c r="H90" s="607">
        <v>776.57</v>
      </c>
      <c r="I90" s="608">
        <v>0.34</v>
      </c>
      <c r="J90" s="607">
        <v>26.62</v>
      </c>
      <c r="K90" s="608">
        <v>0</v>
      </c>
      <c r="L90" s="607">
        <v>0</v>
      </c>
      <c r="M90" s="608">
        <v>0</v>
      </c>
      <c r="N90" s="607">
        <v>0</v>
      </c>
      <c r="O90" s="608">
        <v>0.06</v>
      </c>
      <c r="P90" s="607">
        <v>4.26</v>
      </c>
      <c r="Q90" s="608">
        <v>0</v>
      </c>
      <c r="R90" s="607">
        <v>0</v>
      </c>
      <c r="S90" s="608">
        <v>3.99</v>
      </c>
      <c r="T90" s="607">
        <v>308.35000000000002</v>
      </c>
      <c r="U90" s="608">
        <v>0.13</v>
      </c>
      <c r="V90" s="607">
        <v>9.98</v>
      </c>
      <c r="W90" s="608">
        <v>93.724599999999995</v>
      </c>
      <c r="X90" s="607">
        <v>7249.5</v>
      </c>
      <c r="Y90" s="609">
        <v>14984.39</v>
      </c>
    </row>
    <row r="91" spans="1:25" ht="15.95" customHeight="1">
      <c r="A91" s="604" t="s">
        <v>418</v>
      </c>
      <c r="B91" s="605" t="s">
        <v>419</v>
      </c>
      <c r="C91" s="606" t="s">
        <v>287</v>
      </c>
      <c r="D91" s="607">
        <v>3038.15</v>
      </c>
      <c r="E91" s="608">
        <v>80.03</v>
      </c>
      <c r="F91" s="607">
        <v>2431.4299999999998</v>
      </c>
      <c r="G91" s="608">
        <v>25.56</v>
      </c>
      <c r="H91" s="607">
        <v>776.57</v>
      </c>
      <c r="I91" s="608">
        <v>0.88</v>
      </c>
      <c r="J91" s="607">
        <v>26.62</v>
      </c>
      <c r="K91" s="608">
        <v>0</v>
      </c>
      <c r="L91" s="607">
        <v>0</v>
      </c>
      <c r="M91" s="608">
        <v>2.19</v>
      </c>
      <c r="N91" s="607">
        <v>66.61</v>
      </c>
      <c r="O91" s="608">
        <v>0.2</v>
      </c>
      <c r="P91" s="607">
        <v>6.02</v>
      </c>
      <c r="Q91" s="608">
        <v>0</v>
      </c>
      <c r="R91" s="607">
        <v>0</v>
      </c>
      <c r="S91" s="608">
        <v>10.15</v>
      </c>
      <c r="T91" s="607">
        <v>308.35000000000002</v>
      </c>
      <c r="U91" s="608">
        <v>0.33</v>
      </c>
      <c r="V91" s="607">
        <v>9.98</v>
      </c>
      <c r="W91" s="608">
        <v>119.33499999999999</v>
      </c>
      <c r="X91" s="607">
        <v>3625.58</v>
      </c>
      <c r="Y91" s="609">
        <v>6663.73</v>
      </c>
    </row>
    <row r="92" spans="1:25" ht="15.95" customHeight="1">
      <c r="A92" s="604" t="s">
        <v>420</v>
      </c>
      <c r="B92" s="605" t="s">
        <v>421</v>
      </c>
      <c r="C92" s="606" t="s">
        <v>287</v>
      </c>
      <c r="D92" s="607">
        <v>4050.87</v>
      </c>
      <c r="E92" s="608">
        <v>80.03</v>
      </c>
      <c r="F92" s="607">
        <v>3241.91</v>
      </c>
      <c r="G92" s="608">
        <v>19.170000000000002</v>
      </c>
      <c r="H92" s="607">
        <v>776.57</v>
      </c>
      <c r="I92" s="608">
        <v>0.66</v>
      </c>
      <c r="J92" s="607">
        <v>26.62</v>
      </c>
      <c r="K92" s="608">
        <v>0</v>
      </c>
      <c r="L92" s="607">
        <v>0</v>
      </c>
      <c r="M92" s="608">
        <v>0.14000000000000001</v>
      </c>
      <c r="N92" s="607">
        <v>5.85</v>
      </c>
      <c r="O92" s="608">
        <v>0.15</v>
      </c>
      <c r="P92" s="607">
        <v>6.02</v>
      </c>
      <c r="Q92" s="608">
        <v>0</v>
      </c>
      <c r="R92" s="607">
        <v>0</v>
      </c>
      <c r="S92" s="608">
        <v>7.61</v>
      </c>
      <c r="T92" s="607">
        <v>308.35000000000002</v>
      </c>
      <c r="U92" s="608">
        <v>0.25</v>
      </c>
      <c r="V92" s="607">
        <v>9.98</v>
      </c>
      <c r="W92" s="608">
        <v>108.0087</v>
      </c>
      <c r="X92" s="607">
        <v>4375.29</v>
      </c>
      <c r="Y92" s="609">
        <v>8426.16</v>
      </c>
    </row>
    <row r="93" spans="1:25" ht="15.95" customHeight="1">
      <c r="A93" s="604" t="s">
        <v>422</v>
      </c>
      <c r="B93" s="605" t="s">
        <v>423</v>
      </c>
      <c r="C93" s="606" t="s">
        <v>287</v>
      </c>
      <c r="D93" s="607">
        <v>6021.92</v>
      </c>
      <c r="E93" s="608">
        <v>80.03</v>
      </c>
      <c r="F93" s="607">
        <v>4819.34</v>
      </c>
      <c r="G93" s="608">
        <v>12.9</v>
      </c>
      <c r="H93" s="607">
        <v>776.57</v>
      </c>
      <c r="I93" s="608">
        <v>0.44</v>
      </c>
      <c r="J93" s="607">
        <v>26.62</v>
      </c>
      <c r="K93" s="608">
        <v>0</v>
      </c>
      <c r="L93" s="607">
        <v>0</v>
      </c>
      <c r="M93" s="608">
        <v>0</v>
      </c>
      <c r="N93" s="607">
        <v>0</v>
      </c>
      <c r="O93" s="608">
        <v>0.1</v>
      </c>
      <c r="P93" s="607">
        <v>6.02</v>
      </c>
      <c r="Q93" s="608">
        <v>0</v>
      </c>
      <c r="R93" s="607">
        <v>0</v>
      </c>
      <c r="S93" s="608">
        <v>5.12</v>
      </c>
      <c r="T93" s="607">
        <v>308.35000000000002</v>
      </c>
      <c r="U93" s="608">
        <v>0.17</v>
      </c>
      <c r="V93" s="607">
        <v>9.98</v>
      </c>
      <c r="W93" s="608">
        <v>98.753799999999998</v>
      </c>
      <c r="X93" s="607">
        <v>5946.87</v>
      </c>
      <c r="Y93" s="609">
        <v>11968.79</v>
      </c>
    </row>
    <row r="94" spans="1:25" ht="15.95" customHeight="1">
      <c r="A94" s="604" t="s">
        <v>424</v>
      </c>
      <c r="B94" s="605" t="s">
        <v>425</v>
      </c>
      <c r="C94" s="606" t="s">
        <v>287</v>
      </c>
      <c r="D94" s="607">
        <v>4448.8100000000004</v>
      </c>
      <c r="E94" s="608">
        <v>77.89</v>
      </c>
      <c r="F94" s="607">
        <v>3465.18</v>
      </c>
      <c r="G94" s="608">
        <v>17.46</v>
      </c>
      <c r="H94" s="607">
        <v>776.57</v>
      </c>
      <c r="I94" s="608">
        <v>0.6</v>
      </c>
      <c r="J94" s="607">
        <v>26.62</v>
      </c>
      <c r="K94" s="608">
        <v>0</v>
      </c>
      <c r="L94" s="607">
        <v>0</v>
      </c>
      <c r="M94" s="608">
        <v>0</v>
      </c>
      <c r="N94" s="607">
        <v>0</v>
      </c>
      <c r="O94" s="608">
        <v>7.0000000000000007E-2</v>
      </c>
      <c r="P94" s="607">
        <v>3.33</v>
      </c>
      <c r="Q94" s="608">
        <v>0</v>
      </c>
      <c r="R94" s="607">
        <v>0</v>
      </c>
      <c r="S94" s="608">
        <v>6.93</v>
      </c>
      <c r="T94" s="607">
        <v>308.35000000000002</v>
      </c>
      <c r="U94" s="608">
        <v>0.22</v>
      </c>
      <c r="V94" s="607">
        <v>9.98</v>
      </c>
      <c r="W94" s="608">
        <v>103.1742</v>
      </c>
      <c r="X94" s="607">
        <v>4590.03</v>
      </c>
      <c r="Y94" s="609">
        <v>9038.84</v>
      </c>
    </row>
    <row r="95" spans="1:25" ht="15.95" customHeight="1">
      <c r="A95" s="604" t="s">
        <v>426</v>
      </c>
      <c r="B95" s="605" t="s">
        <v>427</v>
      </c>
      <c r="C95" s="606" t="s">
        <v>287</v>
      </c>
      <c r="D95" s="607">
        <v>5931.75</v>
      </c>
      <c r="E95" s="608">
        <v>77.89</v>
      </c>
      <c r="F95" s="607">
        <v>4620.24</v>
      </c>
      <c r="G95" s="608">
        <v>13.09</v>
      </c>
      <c r="H95" s="607">
        <v>776.57</v>
      </c>
      <c r="I95" s="608">
        <v>0.45</v>
      </c>
      <c r="J95" s="607">
        <v>26.62</v>
      </c>
      <c r="K95" s="608">
        <v>0</v>
      </c>
      <c r="L95" s="607">
        <v>0</v>
      </c>
      <c r="M95" s="608">
        <v>0</v>
      </c>
      <c r="N95" s="607">
        <v>0</v>
      </c>
      <c r="O95" s="608">
        <v>0.06</v>
      </c>
      <c r="P95" s="607">
        <v>3.33</v>
      </c>
      <c r="Q95" s="608">
        <v>0</v>
      </c>
      <c r="R95" s="607">
        <v>0</v>
      </c>
      <c r="S95" s="608">
        <v>5.2</v>
      </c>
      <c r="T95" s="607">
        <v>308.35000000000002</v>
      </c>
      <c r="U95" s="608">
        <v>0.17</v>
      </c>
      <c r="V95" s="607">
        <v>9.98</v>
      </c>
      <c r="W95" s="608">
        <v>96.853099999999998</v>
      </c>
      <c r="X95" s="607">
        <v>5745.09</v>
      </c>
      <c r="Y95" s="609">
        <v>11676.84</v>
      </c>
    </row>
    <row r="96" spans="1:25" ht="15.95" customHeight="1">
      <c r="A96" s="604" t="s">
        <v>428</v>
      </c>
      <c r="B96" s="605" t="s">
        <v>429</v>
      </c>
      <c r="C96" s="606" t="s">
        <v>287</v>
      </c>
      <c r="D96" s="607">
        <v>9893.89</v>
      </c>
      <c r="E96" s="608">
        <v>77.89</v>
      </c>
      <c r="F96" s="607">
        <v>7706.35</v>
      </c>
      <c r="G96" s="608">
        <v>7.85</v>
      </c>
      <c r="H96" s="607">
        <v>776.57</v>
      </c>
      <c r="I96" s="608">
        <v>0.27</v>
      </c>
      <c r="J96" s="607">
        <v>26.62</v>
      </c>
      <c r="K96" s="608">
        <v>0</v>
      </c>
      <c r="L96" s="607">
        <v>0</v>
      </c>
      <c r="M96" s="608">
        <v>0</v>
      </c>
      <c r="N96" s="607">
        <v>0</v>
      </c>
      <c r="O96" s="608">
        <v>0.03</v>
      </c>
      <c r="P96" s="607">
        <v>3.33</v>
      </c>
      <c r="Q96" s="608">
        <v>0</v>
      </c>
      <c r="R96" s="607">
        <v>0</v>
      </c>
      <c r="S96" s="608">
        <v>3.12</v>
      </c>
      <c r="T96" s="607">
        <v>308.35000000000002</v>
      </c>
      <c r="U96" s="608">
        <v>0.1</v>
      </c>
      <c r="V96" s="607">
        <v>9.98</v>
      </c>
      <c r="W96" s="608">
        <v>89.259100000000004</v>
      </c>
      <c r="X96" s="607">
        <v>8831.2000000000007</v>
      </c>
      <c r="Y96" s="609">
        <v>18725.09</v>
      </c>
    </row>
    <row r="97" spans="1:25" ht="15.95" customHeight="1">
      <c r="A97" s="604" t="s">
        <v>430</v>
      </c>
      <c r="B97" s="605" t="s">
        <v>431</v>
      </c>
      <c r="C97" s="606" t="s">
        <v>287</v>
      </c>
      <c r="D97" s="607">
        <v>3560.49</v>
      </c>
      <c r="E97" s="608">
        <v>79.17</v>
      </c>
      <c r="F97" s="607">
        <v>2818.84</v>
      </c>
      <c r="G97" s="608">
        <v>21.81</v>
      </c>
      <c r="H97" s="607">
        <v>776.57</v>
      </c>
      <c r="I97" s="608">
        <v>0.75</v>
      </c>
      <c r="J97" s="607">
        <v>26.62</v>
      </c>
      <c r="K97" s="608">
        <v>0</v>
      </c>
      <c r="L97" s="607">
        <v>0</v>
      </c>
      <c r="M97" s="608">
        <v>0.99</v>
      </c>
      <c r="N97" s="607">
        <v>35.270000000000003</v>
      </c>
      <c r="O97" s="608">
        <v>0.12</v>
      </c>
      <c r="P97" s="607">
        <v>4.26</v>
      </c>
      <c r="Q97" s="608">
        <v>0</v>
      </c>
      <c r="R97" s="607">
        <v>0</v>
      </c>
      <c r="S97" s="608">
        <v>8.66</v>
      </c>
      <c r="T97" s="607">
        <v>308.35000000000002</v>
      </c>
      <c r="U97" s="608">
        <v>0.28000000000000003</v>
      </c>
      <c r="V97" s="607">
        <v>9.98</v>
      </c>
      <c r="W97" s="608">
        <v>111.77930000000001</v>
      </c>
      <c r="X97" s="607">
        <v>3979.89</v>
      </c>
      <c r="Y97" s="609">
        <v>7540.39</v>
      </c>
    </row>
    <row r="98" spans="1:25" ht="15.95" customHeight="1">
      <c r="A98" s="604" t="s">
        <v>432</v>
      </c>
      <c r="B98" s="605" t="s">
        <v>433</v>
      </c>
      <c r="C98" s="606" t="s">
        <v>287</v>
      </c>
      <c r="D98" s="607">
        <v>4747.32</v>
      </c>
      <c r="E98" s="608">
        <v>79.17</v>
      </c>
      <c r="F98" s="607">
        <v>3758.46</v>
      </c>
      <c r="G98" s="608">
        <v>16.36</v>
      </c>
      <c r="H98" s="607">
        <v>776.57</v>
      </c>
      <c r="I98" s="608">
        <v>0.56000000000000005</v>
      </c>
      <c r="J98" s="607">
        <v>26.62</v>
      </c>
      <c r="K98" s="608">
        <v>0</v>
      </c>
      <c r="L98" s="607">
        <v>0</v>
      </c>
      <c r="M98" s="608">
        <v>0</v>
      </c>
      <c r="N98" s="607">
        <v>0</v>
      </c>
      <c r="O98" s="608">
        <v>0.09</v>
      </c>
      <c r="P98" s="607">
        <v>4.26</v>
      </c>
      <c r="Q98" s="608">
        <v>0</v>
      </c>
      <c r="R98" s="607">
        <v>0</v>
      </c>
      <c r="S98" s="608">
        <v>6.5</v>
      </c>
      <c r="T98" s="607">
        <v>308.35000000000002</v>
      </c>
      <c r="U98" s="608">
        <v>0.21</v>
      </c>
      <c r="V98" s="607">
        <v>9.98</v>
      </c>
      <c r="W98" s="608">
        <v>102.884</v>
      </c>
      <c r="X98" s="607">
        <v>4884.24</v>
      </c>
      <c r="Y98" s="609">
        <v>9631.56</v>
      </c>
    </row>
    <row r="99" spans="1:25" ht="15.95" customHeight="1">
      <c r="A99" s="604" t="s">
        <v>434</v>
      </c>
      <c r="B99" s="605" t="s">
        <v>435</v>
      </c>
      <c r="C99" s="606" t="s">
        <v>287</v>
      </c>
      <c r="D99" s="607">
        <v>7734.89</v>
      </c>
      <c r="E99" s="608">
        <v>79.17</v>
      </c>
      <c r="F99" s="607">
        <v>6123.72</v>
      </c>
      <c r="G99" s="608">
        <v>10.039999999999999</v>
      </c>
      <c r="H99" s="607">
        <v>776.57</v>
      </c>
      <c r="I99" s="608">
        <v>0.34</v>
      </c>
      <c r="J99" s="607">
        <v>26.62</v>
      </c>
      <c r="K99" s="608">
        <v>0</v>
      </c>
      <c r="L99" s="607">
        <v>0</v>
      </c>
      <c r="M99" s="608">
        <v>0</v>
      </c>
      <c r="N99" s="607">
        <v>0</v>
      </c>
      <c r="O99" s="608">
        <v>0.06</v>
      </c>
      <c r="P99" s="607">
        <v>4.26</v>
      </c>
      <c r="Q99" s="608">
        <v>0</v>
      </c>
      <c r="R99" s="607">
        <v>0</v>
      </c>
      <c r="S99" s="608">
        <v>3.99</v>
      </c>
      <c r="T99" s="607">
        <v>308.35000000000002</v>
      </c>
      <c r="U99" s="608">
        <v>0.13</v>
      </c>
      <c r="V99" s="607">
        <v>9.98</v>
      </c>
      <c r="W99" s="608">
        <v>93.724599999999995</v>
      </c>
      <c r="X99" s="607">
        <v>7249.5</v>
      </c>
      <c r="Y99" s="609">
        <v>14984.39</v>
      </c>
    </row>
    <row r="100" spans="1:25" ht="15.95" customHeight="1">
      <c r="A100" s="604" t="s">
        <v>436</v>
      </c>
      <c r="B100" s="605" t="s">
        <v>437</v>
      </c>
      <c r="C100" s="606" t="s">
        <v>287</v>
      </c>
      <c r="D100" s="607">
        <v>4496.3</v>
      </c>
      <c r="E100" s="608">
        <v>77.89</v>
      </c>
      <c r="F100" s="607">
        <v>3502.17</v>
      </c>
      <c r="G100" s="608">
        <v>17.27</v>
      </c>
      <c r="H100" s="607">
        <v>776.57</v>
      </c>
      <c r="I100" s="608">
        <v>0.59</v>
      </c>
      <c r="J100" s="607">
        <v>26.62</v>
      </c>
      <c r="K100" s="608">
        <v>0</v>
      </c>
      <c r="L100" s="607">
        <v>0</v>
      </c>
      <c r="M100" s="608">
        <v>0</v>
      </c>
      <c r="N100" s="607">
        <v>0</v>
      </c>
      <c r="O100" s="608">
        <v>7.0000000000000007E-2</v>
      </c>
      <c r="P100" s="607">
        <v>3.33</v>
      </c>
      <c r="Q100" s="608">
        <v>0</v>
      </c>
      <c r="R100" s="607">
        <v>0</v>
      </c>
      <c r="S100" s="608">
        <v>6.86</v>
      </c>
      <c r="T100" s="607">
        <v>308.35000000000002</v>
      </c>
      <c r="U100" s="608">
        <v>0.22</v>
      </c>
      <c r="V100" s="607">
        <v>9.98</v>
      </c>
      <c r="W100" s="608">
        <v>102.9071</v>
      </c>
      <c r="X100" s="607">
        <v>4627.01</v>
      </c>
      <c r="Y100" s="609">
        <v>9123.31</v>
      </c>
    </row>
    <row r="101" spans="1:25" ht="15.95" customHeight="1">
      <c r="A101" s="604" t="s">
        <v>438</v>
      </c>
      <c r="B101" s="605" t="s">
        <v>439</v>
      </c>
      <c r="C101" s="606" t="s">
        <v>287</v>
      </c>
      <c r="D101" s="607">
        <v>5995.07</v>
      </c>
      <c r="E101" s="608">
        <v>77.89</v>
      </c>
      <c r="F101" s="607">
        <v>4669.5600000000004</v>
      </c>
      <c r="G101" s="608">
        <v>12.95</v>
      </c>
      <c r="H101" s="607">
        <v>776.57</v>
      </c>
      <c r="I101" s="608">
        <v>0.44</v>
      </c>
      <c r="J101" s="607">
        <v>26.62</v>
      </c>
      <c r="K101" s="608">
        <v>0</v>
      </c>
      <c r="L101" s="607">
        <v>0</v>
      </c>
      <c r="M101" s="608">
        <v>0</v>
      </c>
      <c r="N101" s="607">
        <v>0</v>
      </c>
      <c r="O101" s="608">
        <v>0.06</v>
      </c>
      <c r="P101" s="607">
        <v>3.33</v>
      </c>
      <c r="Q101" s="608">
        <v>0</v>
      </c>
      <c r="R101" s="607">
        <v>0</v>
      </c>
      <c r="S101" s="608">
        <v>5.14</v>
      </c>
      <c r="T101" s="607">
        <v>308.35000000000002</v>
      </c>
      <c r="U101" s="608">
        <v>0.17</v>
      </c>
      <c r="V101" s="607">
        <v>9.98</v>
      </c>
      <c r="W101" s="608">
        <v>96.652900000000002</v>
      </c>
      <c r="X101" s="607">
        <v>5794.4</v>
      </c>
      <c r="Y101" s="609">
        <v>11789.47</v>
      </c>
    </row>
    <row r="102" spans="1:25" ht="15.95" customHeight="1">
      <c r="A102" s="604" t="s">
        <v>440</v>
      </c>
      <c r="B102" s="605" t="s">
        <v>441</v>
      </c>
      <c r="C102" s="606" t="s">
        <v>287</v>
      </c>
      <c r="D102" s="607">
        <v>9736.7900000000009</v>
      </c>
      <c r="E102" s="608">
        <v>77.89</v>
      </c>
      <c r="F102" s="607">
        <v>7583.98</v>
      </c>
      <c r="G102" s="608">
        <v>7.98</v>
      </c>
      <c r="H102" s="607">
        <v>776.57</v>
      </c>
      <c r="I102" s="608">
        <v>0.27</v>
      </c>
      <c r="J102" s="607">
        <v>26.62</v>
      </c>
      <c r="K102" s="608">
        <v>0</v>
      </c>
      <c r="L102" s="607">
        <v>0</v>
      </c>
      <c r="M102" s="608">
        <v>0</v>
      </c>
      <c r="N102" s="607">
        <v>0</v>
      </c>
      <c r="O102" s="608">
        <v>0.03</v>
      </c>
      <c r="P102" s="607">
        <v>3.33</v>
      </c>
      <c r="Q102" s="608">
        <v>0</v>
      </c>
      <c r="R102" s="607">
        <v>0</v>
      </c>
      <c r="S102" s="608">
        <v>3.17</v>
      </c>
      <c r="T102" s="607">
        <v>308.35000000000002</v>
      </c>
      <c r="U102" s="608">
        <v>0.1</v>
      </c>
      <c r="V102" s="607">
        <v>9.98</v>
      </c>
      <c r="W102" s="608">
        <v>89.442499999999995</v>
      </c>
      <c r="X102" s="607">
        <v>8708.83</v>
      </c>
      <c r="Y102" s="609">
        <v>18445.62</v>
      </c>
    </row>
    <row r="103" spans="1:25" ht="15.95" customHeight="1">
      <c r="A103" s="604" t="s">
        <v>643</v>
      </c>
      <c r="B103" s="605" t="s">
        <v>644</v>
      </c>
      <c r="C103" s="606" t="s">
        <v>645</v>
      </c>
      <c r="D103" s="607">
        <v>10.199999999999999</v>
      </c>
      <c r="E103" s="608">
        <v>110.54</v>
      </c>
      <c r="F103" s="607">
        <v>11.27</v>
      </c>
      <c r="G103" s="608">
        <v>41.73</v>
      </c>
      <c r="H103" s="607">
        <v>4.26</v>
      </c>
      <c r="I103" s="608">
        <v>1.74</v>
      </c>
      <c r="J103" s="607">
        <v>0.18</v>
      </c>
      <c r="K103" s="608">
        <v>0</v>
      </c>
      <c r="L103" s="607">
        <v>0</v>
      </c>
      <c r="M103" s="608">
        <v>6.14</v>
      </c>
      <c r="N103" s="607">
        <v>0.63</v>
      </c>
      <c r="O103" s="608">
        <v>0.18</v>
      </c>
      <c r="P103" s="607">
        <v>0.02</v>
      </c>
      <c r="Q103" s="608">
        <v>0</v>
      </c>
      <c r="R103" s="607">
        <v>0</v>
      </c>
      <c r="S103" s="608">
        <v>16.57</v>
      </c>
      <c r="T103" s="607">
        <v>1.69</v>
      </c>
      <c r="U103" s="608">
        <v>0.54</v>
      </c>
      <c r="V103" s="607">
        <v>0.05</v>
      </c>
      <c r="W103" s="608">
        <v>177.44239999999999</v>
      </c>
      <c r="X103" s="607">
        <v>18.09</v>
      </c>
      <c r="Y103" s="609">
        <v>28.29</v>
      </c>
    </row>
    <row r="104" spans="1:25" ht="15.95" customHeight="1">
      <c r="A104" s="485" t="s">
        <v>646</v>
      </c>
      <c r="B104"/>
      <c r="C104" s="577"/>
      <c r="D104" s="577"/>
    </row>
    <row r="105" spans="1:25" ht="15">
      <c r="A105" s="362"/>
      <c r="B105" s="362"/>
      <c r="C105" s="362"/>
      <c r="D105" s="362"/>
    </row>
    <row r="106" spans="1:25" ht="15">
      <c r="A106" s="617" t="s">
        <v>756</v>
      </c>
      <c r="B106" s="617"/>
      <c r="C106" s="362"/>
      <c r="D106" s="362"/>
    </row>
    <row r="107" spans="1:25" ht="15">
      <c r="A107" s="362"/>
      <c r="B107" s="362"/>
      <c r="C107" s="362"/>
      <c r="D107" s="362"/>
    </row>
    <row r="108" spans="1:25" ht="15">
      <c r="A108" s="575"/>
      <c r="B108" s="753" t="s">
        <v>757</v>
      </c>
      <c r="C108" s="753"/>
      <c r="D108" s="753"/>
    </row>
    <row r="109" spans="1:25">
      <c r="A109" s="576" t="s">
        <v>707</v>
      </c>
      <c r="B109" s="753"/>
      <c r="C109" s="753"/>
      <c r="D109" s="753"/>
    </row>
    <row r="110" spans="1:25">
      <c r="B110" s="753"/>
      <c r="C110" s="753"/>
      <c r="D110" s="753"/>
    </row>
    <row r="111" spans="1:25">
      <c r="B111" s="753"/>
      <c r="C111" s="753"/>
      <c r="D111" s="753"/>
    </row>
    <row r="112" spans="1:25">
      <c r="B112" s="753"/>
      <c r="C112" s="753"/>
      <c r="D112" s="753"/>
    </row>
  </sheetData>
  <mergeCells count="18">
    <mergeCell ref="A1:A3"/>
    <mergeCell ref="B1:B3"/>
    <mergeCell ref="C1:C3"/>
    <mergeCell ref="D1:D2"/>
    <mergeCell ref="E1:F2"/>
    <mergeCell ref="U2:V2"/>
    <mergeCell ref="B108:D112"/>
    <mergeCell ref="Q1:V1"/>
    <mergeCell ref="W1:X2"/>
    <mergeCell ref="Y1:Y2"/>
    <mergeCell ref="G2:H2"/>
    <mergeCell ref="I2:J2"/>
    <mergeCell ref="K2:L2"/>
    <mergeCell ref="M2:N2"/>
    <mergeCell ref="O2:P2"/>
    <mergeCell ref="Q2:R2"/>
    <mergeCell ref="S2:T2"/>
    <mergeCell ref="G1:P1"/>
  </mergeCells>
  <printOptions horizontalCentered="1"/>
  <pageMargins left="0.19685039370078741" right="0.19685039370078741" top="1.3779527559055118" bottom="0.19685039370078741" header="0" footer="0.19685039370078741"/>
  <pageSetup paperSize="9" scale="54" fitToHeight="0" orientation="landscape" r:id="rId1"/>
  <headerFooter scaleWithDoc="0">
    <oddHeader>&amp;L&amp;G&amp;C&amp;"Arial,Negrito"&amp;8
TABELA DE PREÇOS DE CONSULTORIA
Relatório de Consolidação de Custos de Mão de Obra
outubro/2025</oddHeader>
    <oddFooter>&amp;C&amp;8_____________________________________________________________________________________________________________________________________________________________________________________
&amp;P/&amp;N</oddFooter>
    <firstHeader xml:space="preserve">&amp;C&amp;"Arial,Negrito"
</firstHeader>
    <firstFooter>&amp;C
&amp;14
&amp;"Arial,Negrito"&amp;P&amp;"Arial,Normal"&amp;11
&amp;G</firstFooter>
  </headerFooter>
  <rowBreaks count="1" manualBreakCount="1">
    <brk id="53" max="24" man="1"/>
  </rowBreaks>
  <legacyDrawingHF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Planilha18">
    <tabColor theme="9" tint="0.59999389629810485"/>
  </sheetPr>
  <dimension ref="A2:G24"/>
  <sheetViews>
    <sheetView zoomScaleNormal="100" workbookViewId="0">
      <selection activeCell="F6" sqref="F6"/>
    </sheetView>
  </sheetViews>
  <sheetFormatPr defaultColWidth="9.28515625" defaultRowHeight="14.25"/>
  <cols>
    <col min="1" max="1" width="15.7109375" style="386" customWidth="1"/>
    <col min="2" max="2" width="74.7109375" style="386" customWidth="1"/>
    <col min="3" max="5" width="16.7109375" style="386" customWidth="1"/>
    <col min="6" max="6" width="13.28515625" style="386" bestFit="1" customWidth="1"/>
    <col min="7" max="16384" width="9.28515625" style="386"/>
  </cols>
  <sheetData>
    <row r="2" spans="1:7" ht="15">
      <c r="C2" s="758" t="s">
        <v>711</v>
      </c>
      <c r="D2" s="758"/>
      <c r="E2" s="758"/>
      <c r="F2"/>
    </row>
    <row r="3" spans="1:7" ht="30" customHeight="1">
      <c r="A3" s="549" t="s">
        <v>469</v>
      </c>
      <c r="B3" s="549" t="s">
        <v>470</v>
      </c>
      <c r="C3" s="550" t="s">
        <v>659</v>
      </c>
      <c r="D3" s="550" t="s">
        <v>660</v>
      </c>
      <c r="E3" s="550" t="s">
        <v>661</v>
      </c>
      <c r="F3"/>
    </row>
    <row r="4" spans="1:7" ht="17.25" customHeight="1">
      <c r="A4" s="387" t="s">
        <v>667</v>
      </c>
      <c r="B4" s="551" t="s">
        <v>696</v>
      </c>
      <c r="C4" s="552">
        <f>'Cotações_Compl.Custos_Mob'!C4</f>
        <v>485.43</v>
      </c>
      <c r="D4" s="553">
        <v>60</v>
      </c>
      <c r="E4" s="552">
        <f>C4/D4</f>
        <v>8.0905000000000005</v>
      </c>
      <c r="F4"/>
    </row>
    <row r="5" spans="1:7" ht="17.25" customHeight="1">
      <c r="A5" s="387" t="s">
        <v>669</v>
      </c>
      <c r="B5" s="554" t="s">
        <v>698</v>
      </c>
      <c r="C5" s="552">
        <f>'Cotações_Compl.Custos_Mob'!C5</f>
        <v>408.54</v>
      </c>
      <c r="D5" s="553">
        <v>12</v>
      </c>
      <c r="E5" s="552">
        <f>C5/D5</f>
        <v>34.045000000000002</v>
      </c>
      <c r="F5"/>
    </row>
    <row r="6" spans="1:7" ht="17.25" customHeight="1">
      <c r="A6" s="387" t="s">
        <v>671</v>
      </c>
      <c r="B6" s="554" t="s">
        <v>697</v>
      </c>
      <c r="C6" s="552">
        <f>'Cotações_Compl.Custos_Mob'!C6</f>
        <v>14474.51</v>
      </c>
      <c r="D6" s="553">
        <v>12</v>
      </c>
      <c r="E6" s="552">
        <f t="shared" ref="E6" si="0">C6/D6</f>
        <v>1206.2091666666668</v>
      </c>
      <c r="F6"/>
    </row>
    <row r="7" spans="1:7" ht="15">
      <c r="A7" s="387" t="s">
        <v>673</v>
      </c>
      <c r="B7" s="554" t="s">
        <v>699</v>
      </c>
      <c r="C7" s="552">
        <f>'Cotações_Compl.Custos_Mob'!C7</f>
        <v>8928.32</v>
      </c>
      <c r="D7" s="553">
        <v>60</v>
      </c>
      <c r="E7" s="552">
        <f>C7/D7</f>
        <v>148.80533333333332</v>
      </c>
      <c r="F7"/>
    </row>
    <row r="8" spans="1:7" ht="13.9" hidden="1" customHeight="1">
      <c r="A8" s="387" t="s">
        <v>675</v>
      </c>
      <c r="B8" s="554"/>
      <c r="C8" s="552"/>
      <c r="D8" s="553"/>
      <c r="E8" s="552"/>
      <c r="F8"/>
    </row>
    <row r="9" spans="1:7" ht="30" customHeight="1">
      <c r="A9" s="387" t="s">
        <v>676</v>
      </c>
      <c r="B9" s="555" t="s">
        <v>677</v>
      </c>
      <c r="C9" s="556">
        <f>'Cotações_Compl.Custos_Mob'!C8+(2*C4)</f>
        <v>16643.93</v>
      </c>
      <c r="D9" s="553">
        <v>60</v>
      </c>
      <c r="E9" s="552">
        <f>C9/D9</f>
        <v>277.39883333333336</v>
      </c>
      <c r="F9"/>
    </row>
    <row r="10" spans="1:7" ht="15" hidden="1">
      <c r="A10" s="545"/>
      <c r="B10" s="546"/>
      <c r="C10" s="547"/>
      <c r="D10" s="548"/>
      <c r="E10" s="547"/>
      <c r="F10"/>
    </row>
    <row r="11" spans="1:7" ht="15">
      <c r="A11" s="518"/>
      <c r="B11" s="519"/>
      <c r="C11" s="520"/>
      <c r="D11" s="521"/>
      <c r="E11" s="522"/>
      <c r="F11"/>
    </row>
    <row r="12" spans="1:7" ht="15">
      <c r="B12"/>
      <c r="C12"/>
      <c r="D12"/>
      <c r="E12"/>
      <c r="F12"/>
      <c r="G12"/>
    </row>
    <row r="13" spans="1:7" ht="15">
      <c r="B13"/>
      <c r="C13"/>
      <c r="D13"/>
      <c r="E13"/>
      <c r="F13"/>
      <c r="G13"/>
    </row>
    <row r="14" spans="1:7" ht="15">
      <c r="B14"/>
      <c r="C14"/>
      <c r="D14"/>
      <c r="E14"/>
      <c r="F14"/>
      <c r="G14"/>
    </row>
    <row r="15" spans="1:7" ht="15">
      <c r="B15"/>
      <c r="C15"/>
      <c r="D15"/>
      <c r="E15"/>
      <c r="F15"/>
      <c r="G15"/>
    </row>
    <row r="16" spans="1:7" ht="15">
      <c r="B16"/>
      <c r="C16"/>
      <c r="D16"/>
      <c r="E16"/>
      <c r="F16"/>
      <c r="G16"/>
    </row>
    <row r="17" spans="2:7" ht="15">
      <c r="B17"/>
      <c r="C17"/>
      <c r="D17"/>
      <c r="E17"/>
      <c r="F17"/>
      <c r="G17"/>
    </row>
    <row r="18" spans="2:7" ht="15">
      <c r="B18"/>
      <c r="C18"/>
      <c r="D18"/>
      <c r="E18"/>
      <c r="F18"/>
      <c r="G18"/>
    </row>
    <row r="19" spans="2:7" ht="15">
      <c r="B19"/>
      <c r="C19"/>
      <c r="D19"/>
      <c r="E19"/>
      <c r="F19"/>
      <c r="G19"/>
    </row>
    <row r="20" spans="2:7" ht="15">
      <c r="B20"/>
      <c r="C20"/>
      <c r="D20"/>
      <c r="E20"/>
      <c r="F20"/>
      <c r="G20"/>
    </row>
    <row r="21" spans="2:7" ht="15">
      <c r="B21"/>
      <c r="C21"/>
      <c r="D21"/>
      <c r="E21"/>
      <c r="F21"/>
      <c r="G21"/>
    </row>
    <row r="22" spans="2:7" ht="15">
      <c r="B22"/>
      <c r="C22"/>
      <c r="D22"/>
      <c r="E22"/>
      <c r="F22"/>
      <c r="G22"/>
    </row>
    <row r="23" spans="2:7" ht="15">
      <c r="B23"/>
      <c r="C23"/>
      <c r="D23"/>
      <c r="E23"/>
      <c r="F23"/>
      <c r="G23"/>
    </row>
    <row r="24" spans="2:7" ht="15">
      <c r="B24"/>
      <c r="C24"/>
      <c r="D24"/>
      <c r="E24"/>
      <c r="F24"/>
      <c r="G24"/>
    </row>
  </sheetData>
  <mergeCells count="1">
    <mergeCell ref="C2:E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Planilha17">
    <tabColor theme="9" tint="0.59999389629810485"/>
  </sheetPr>
  <dimension ref="A2:E28"/>
  <sheetViews>
    <sheetView view="pageBreakPreview" zoomScaleNormal="100" zoomScaleSheetLayoutView="100" workbookViewId="0">
      <selection activeCell="E13" sqref="E13"/>
    </sheetView>
  </sheetViews>
  <sheetFormatPr defaultColWidth="9.28515625" defaultRowHeight="14.25"/>
  <cols>
    <col min="1" max="1" width="14" style="364" bestFit="1" customWidth="1"/>
    <col min="2" max="2" width="9.28515625" style="364"/>
    <col min="3" max="3" width="41.28515625" style="364" customWidth="1"/>
    <col min="4" max="5" width="15.7109375" style="364" customWidth="1"/>
    <col min="6" max="6" width="15.28515625" style="364" bestFit="1" customWidth="1"/>
    <col min="7" max="7" width="14.42578125" style="364" customWidth="1"/>
    <col min="8" max="8" width="11.42578125" style="364" customWidth="1"/>
    <col min="9" max="9" width="12.7109375" style="364" customWidth="1"/>
    <col min="10" max="10" width="13.42578125" style="364" bestFit="1" customWidth="1"/>
    <col min="11" max="11" width="13.28515625" style="364" customWidth="1"/>
    <col min="12" max="12" width="15.7109375" style="364" customWidth="1"/>
    <col min="13" max="13" width="6.42578125" style="364" customWidth="1"/>
    <col min="14" max="14" width="17.7109375" style="364" bestFit="1" customWidth="1"/>
    <col min="15" max="15" width="12.7109375" style="364" customWidth="1"/>
    <col min="16" max="16384" width="9.28515625" style="364"/>
  </cols>
  <sheetData>
    <row r="2" spans="1:5" ht="20.100000000000001" customHeight="1">
      <c r="A2" s="764" t="s">
        <v>443</v>
      </c>
      <c r="B2" s="764"/>
      <c r="C2" s="764"/>
      <c r="D2" s="764"/>
      <c r="E2" s="764"/>
    </row>
    <row r="3" spans="1:5" ht="20.100000000000001" customHeight="1">
      <c r="A3" s="765" t="s">
        <v>444</v>
      </c>
      <c r="B3" s="766"/>
      <c r="C3" s="766"/>
      <c r="D3" s="767"/>
      <c r="E3" s="365">
        <f>RESUMO!H9</f>
        <v>45931</v>
      </c>
    </row>
    <row r="4" spans="1:5" ht="25.5">
      <c r="A4" s="363" t="s">
        <v>442</v>
      </c>
      <c r="B4" s="363" t="s">
        <v>268</v>
      </c>
      <c r="C4" s="363" t="s">
        <v>445</v>
      </c>
      <c r="D4" s="363" t="s">
        <v>446</v>
      </c>
      <c r="E4" s="363" t="s">
        <v>760</v>
      </c>
    </row>
    <row r="5" spans="1:5" ht="20.100000000000001" customHeight="1">
      <c r="A5" s="768" t="s">
        <v>447</v>
      </c>
      <c r="B5" s="366" t="s">
        <v>84</v>
      </c>
      <c r="C5" s="367" t="s">
        <v>684</v>
      </c>
      <c r="D5" s="368" t="s">
        <v>686</v>
      </c>
      <c r="E5" s="610">
        <v>51.03</v>
      </c>
    </row>
    <row r="6" spans="1:5" ht="20.100000000000001" customHeight="1">
      <c r="A6" s="769"/>
      <c r="B6" s="366" t="s">
        <v>228</v>
      </c>
      <c r="C6" s="367" t="s">
        <v>685</v>
      </c>
      <c r="D6" s="368" t="s">
        <v>686</v>
      </c>
      <c r="E6" s="610">
        <v>49.02</v>
      </c>
    </row>
    <row r="7" spans="1:5" ht="20.100000000000001" customHeight="1">
      <c r="A7" s="768" t="s">
        <v>448</v>
      </c>
      <c r="B7" s="366" t="s">
        <v>90</v>
      </c>
      <c r="C7" s="369" t="s">
        <v>449</v>
      </c>
      <c r="D7" s="368" t="s">
        <v>450</v>
      </c>
      <c r="E7" s="610">
        <v>481.81</v>
      </c>
    </row>
    <row r="8" spans="1:5" ht="20.100000000000001" customHeight="1">
      <c r="A8" s="769"/>
      <c r="B8" s="366" t="s">
        <v>231</v>
      </c>
      <c r="C8" s="369" t="s">
        <v>451</v>
      </c>
      <c r="D8" s="368" t="s">
        <v>450</v>
      </c>
      <c r="E8" s="610">
        <v>42.6</v>
      </c>
    </row>
    <row r="9" spans="1:5" ht="20.100000000000001" customHeight="1">
      <c r="A9" s="768" t="s">
        <v>145</v>
      </c>
      <c r="B9" s="366" t="s">
        <v>452</v>
      </c>
      <c r="C9" s="370" t="s">
        <v>453</v>
      </c>
      <c r="D9" s="368" t="s">
        <v>287</v>
      </c>
      <c r="E9" s="610">
        <v>5810.71</v>
      </c>
    </row>
    <row r="10" spans="1:5" ht="20.100000000000001" customHeight="1">
      <c r="A10" s="770"/>
      <c r="B10" s="366" t="s">
        <v>454</v>
      </c>
      <c r="C10" s="370" t="s">
        <v>455</v>
      </c>
      <c r="D10" s="368" t="s">
        <v>287</v>
      </c>
      <c r="E10" s="610">
        <v>4743.1400000000003</v>
      </c>
    </row>
    <row r="11" spans="1:5" ht="20.100000000000001" customHeight="1">
      <c r="A11" s="770"/>
      <c r="B11" s="366" t="s">
        <v>456</v>
      </c>
      <c r="C11" s="370" t="s">
        <v>457</v>
      </c>
      <c r="D11" s="368" t="s">
        <v>287</v>
      </c>
      <c r="E11" s="610">
        <v>3681.8</v>
      </c>
    </row>
    <row r="12" spans="1:5" ht="20.100000000000001" customHeight="1">
      <c r="A12" s="770"/>
      <c r="B12" s="366" t="s">
        <v>147</v>
      </c>
      <c r="C12" s="370" t="s">
        <v>146</v>
      </c>
      <c r="D12" s="368" t="s">
        <v>287</v>
      </c>
      <c r="E12" s="610">
        <v>5831.58</v>
      </c>
    </row>
    <row r="13" spans="1:5" ht="20.100000000000001" customHeight="1">
      <c r="A13" s="769"/>
      <c r="B13" s="366" t="s">
        <v>637</v>
      </c>
      <c r="C13" s="370" t="s">
        <v>638</v>
      </c>
      <c r="D13" s="368" t="s">
        <v>287</v>
      </c>
      <c r="E13" s="610">
        <v>866.31</v>
      </c>
    </row>
    <row r="14" spans="1:5" ht="20.100000000000001" customHeight="1">
      <c r="A14" s="762" t="s">
        <v>458</v>
      </c>
      <c r="B14" s="371" t="s">
        <v>459</v>
      </c>
      <c r="C14" s="369" t="s">
        <v>449</v>
      </c>
      <c r="D14" s="368" t="s">
        <v>450</v>
      </c>
      <c r="E14" s="610">
        <v>197.1</v>
      </c>
    </row>
    <row r="15" spans="1:5" ht="20.100000000000001" customHeight="1">
      <c r="A15" s="763"/>
      <c r="B15" s="371" t="s">
        <v>460</v>
      </c>
      <c r="C15" s="369" t="s">
        <v>451</v>
      </c>
      <c r="D15" s="368" t="s">
        <v>450</v>
      </c>
      <c r="E15" s="610">
        <v>255.57</v>
      </c>
    </row>
    <row r="18" spans="1:5" ht="30" customHeight="1">
      <c r="A18" s="759" t="s">
        <v>461</v>
      </c>
      <c r="B18" s="760"/>
      <c r="C18" s="760"/>
      <c r="D18" s="760"/>
      <c r="E18" s="760"/>
    </row>
    <row r="19" spans="1:5" ht="15" customHeight="1">
      <c r="A19" s="372" t="s">
        <v>462</v>
      </c>
      <c r="B19" s="373" t="s">
        <v>463</v>
      </c>
      <c r="C19" s="374" t="s">
        <v>464</v>
      </c>
    </row>
    <row r="20" spans="1:5" ht="38.25">
      <c r="A20" s="375" t="s">
        <v>465</v>
      </c>
      <c r="B20" s="376" t="s">
        <v>466</v>
      </c>
      <c r="C20" s="377">
        <v>11.17</v>
      </c>
    </row>
    <row r="23" spans="1:5" ht="29.25" customHeight="1">
      <c r="A23" s="761" t="s">
        <v>467</v>
      </c>
      <c r="B23" s="761"/>
      <c r="C23" s="761"/>
      <c r="D23" s="761"/>
      <c r="E23" s="761"/>
    </row>
    <row r="24" spans="1:5" ht="20.100000000000001" customHeight="1">
      <c r="A24" s="373" t="s">
        <v>468</v>
      </c>
      <c r="B24" s="373" t="s">
        <v>463</v>
      </c>
      <c r="C24" s="374" t="s">
        <v>464</v>
      </c>
    </row>
    <row r="25" spans="1:5" ht="20.100000000000001" customHeight="1">
      <c r="A25" s="375" t="s">
        <v>146</v>
      </c>
      <c r="B25" s="376" t="s">
        <v>466</v>
      </c>
      <c r="C25" s="378">
        <v>14.77</v>
      </c>
    </row>
    <row r="26" spans="1:5">
      <c r="A26" s="379"/>
      <c r="B26" s="380"/>
      <c r="C26" s="381"/>
      <c r="D26" s="382"/>
    </row>
    <row r="27" spans="1:5">
      <c r="A27" s="379"/>
      <c r="B27" s="380"/>
      <c r="C27" s="381"/>
      <c r="D27" s="382"/>
    </row>
    <row r="28" spans="1:5" s="383" customFormat="1" ht="15">
      <c r="B28" s="384"/>
      <c r="C28" s="364"/>
      <c r="D28" s="364"/>
      <c r="E28" s="364"/>
    </row>
  </sheetData>
  <mergeCells count="8">
    <mergeCell ref="A18:E18"/>
    <mergeCell ref="A23:E23"/>
    <mergeCell ref="A14:A15"/>
    <mergeCell ref="A2:E2"/>
    <mergeCell ref="A3:D3"/>
    <mergeCell ref="A5:A6"/>
    <mergeCell ref="A7:A8"/>
    <mergeCell ref="A9:A13"/>
  </mergeCells>
  <pageMargins left="0.511811024" right="0.511811024" top="0.78740157499999996" bottom="0.78740157499999996" header="0.31496062000000002" footer="0.31496062000000002"/>
  <pageSetup paperSize="9" scale="96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Planilha19">
    <tabColor theme="9" tint="0.59999389629810485"/>
  </sheetPr>
  <dimension ref="A2:J207"/>
  <sheetViews>
    <sheetView zoomScale="85" zoomScaleNormal="85" workbookViewId="0">
      <selection activeCell="I18" sqref="I18"/>
    </sheetView>
  </sheetViews>
  <sheetFormatPr defaultColWidth="9.28515625" defaultRowHeight="14.25"/>
  <cols>
    <col min="1" max="1" width="15.7109375" style="386" customWidth="1"/>
    <col min="2" max="2" width="74.7109375" style="386" customWidth="1"/>
    <col min="3" max="4" width="15.7109375" style="386" customWidth="1"/>
    <col min="5" max="5" width="5.7109375" style="386" customWidth="1"/>
    <col min="6" max="10" width="16.7109375" style="386" customWidth="1"/>
    <col min="11" max="16384" width="9.28515625" style="386"/>
  </cols>
  <sheetData>
    <row r="2" spans="1:10" ht="41.25" customHeight="1" thickBot="1">
      <c r="C2" s="772" t="s">
        <v>711</v>
      </c>
      <c r="D2" s="772"/>
    </row>
    <row r="3" spans="1:10" ht="49.5" customHeight="1" thickBot="1">
      <c r="A3" s="498"/>
      <c r="B3" s="498" t="s">
        <v>470</v>
      </c>
      <c r="C3" s="499" t="s">
        <v>700</v>
      </c>
      <c r="D3" s="499" t="s">
        <v>659</v>
      </c>
      <c r="F3" s="500" t="s">
        <v>662</v>
      </c>
      <c r="G3" s="501" t="s">
        <v>663</v>
      </c>
      <c r="H3" s="502" t="s">
        <v>664</v>
      </c>
      <c r="I3" s="502" t="s">
        <v>665</v>
      </c>
      <c r="J3" s="503" t="s">
        <v>666</v>
      </c>
    </row>
    <row r="4" spans="1:10" ht="17.25" customHeight="1">
      <c r="A4" s="504"/>
      <c r="B4" s="505" t="s">
        <v>668</v>
      </c>
      <c r="C4" s="557">
        <f>TRUNC(D4*$C$14,2)</f>
        <v>485.43</v>
      </c>
      <c r="D4" s="506">
        <f>F4</f>
        <v>476.23249999999996</v>
      </c>
      <c r="F4" s="507">
        <f>AVERAGE(G4:J4)</f>
        <v>476.23249999999996</v>
      </c>
      <c r="G4" s="508">
        <v>499.99</v>
      </c>
      <c r="H4" s="509">
        <v>505.8</v>
      </c>
      <c r="I4" s="509">
        <v>499.99</v>
      </c>
      <c r="J4" s="510">
        <v>399.15</v>
      </c>
    </row>
    <row r="5" spans="1:10" ht="17.25" customHeight="1">
      <c r="A5" s="504"/>
      <c r="B5" s="511" t="s">
        <v>670</v>
      </c>
      <c r="C5" s="557">
        <f>TRUNC(D5*$C$14,2)</f>
        <v>408.54</v>
      </c>
      <c r="D5" s="506">
        <f t="shared" ref="D5:D8" si="0">F5</f>
        <v>400.79999999999995</v>
      </c>
      <c r="F5" s="512">
        <f t="shared" ref="F5:F7" si="1">AVERAGE(G5:I5)</f>
        <v>400.79999999999995</v>
      </c>
      <c r="G5" s="513">
        <f>33.4*12</f>
        <v>400.79999999999995</v>
      </c>
      <c r="H5" s="514"/>
      <c r="I5" s="514"/>
      <c r="J5" s="515"/>
    </row>
    <row r="6" spans="1:10" ht="17.25" customHeight="1">
      <c r="A6" s="504"/>
      <c r="B6" s="511" t="s">
        <v>672</v>
      </c>
      <c r="C6" s="557">
        <f>TRUNC(D6*$C$14,2)</f>
        <v>14474.51</v>
      </c>
      <c r="D6" s="506">
        <f t="shared" si="0"/>
        <v>14200</v>
      </c>
      <c r="F6" s="512">
        <f t="shared" si="1"/>
        <v>14200</v>
      </c>
      <c r="G6" s="513">
        <v>14200</v>
      </c>
      <c r="H6" s="514"/>
      <c r="I6" s="514"/>
      <c r="J6" s="515"/>
    </row>
    <row r="7" spans="1:10" ht="17.25" customHeight="1">
      <c r="A7" s="504"/>
      <c r="B7" s="511" t="s">
        <v>674</v>
      </c>
      <c r="C7" s="557">
        <f>TRUNC(D7*$C$14,2)</f>
        <v>8928.32</v>
      </c>
      <c r="D7" s="506">
        <f>F7</f>
        <v>8759</v>
      </c>
      <c r="F7" s="512">
        <f t="shared" si="1"/>
        <v>8759</v>
      </c>
      <c r="G7" s="513">
        <v>8759</v>
      </c>
      <c r="H7" s="514"/>
      <c r="I7" s="514"/>
      <c r="J7" s="515"/>
    </row>
    <row r="8" spans="1:10" ht="30" customHeight="1">
      <c r="A8" s="540"/>
      <c r="B8" s="541" t="s">
        <v>695</v>
      </c>
      <c r="C8" s="558">
        <f>TRUNC(D8*$C$14,2)</f>
        <v>15673.07</v>
      </c>
      <c r="D8" s="542">
        <f t="shared" si="0"/>
        <v>15375.8325</v>
      </c>
      <c r="F8" s="512">
        <f>AVERAGE(G8:J8)</f>
        <v>15375.8325</v>
      </c>
      <c r="G8" s="513">
        <v>16382.33</v>
      </c>
      <c r="H8" s="517">
        <v>13997</v>
      </c>
      <c r="I8" s="517">
        <v>12499</v>
      </c>
      <c r="J8" s="516">
        <v>18625</v>
      </c>
    </row>
    <row r="9" spans="1:10" ht="15" thickBot="1">
      <c r="A9" s="543"/>
      <c r="B9" s="544"/>
      <c r="C9" s="520"/>
      <c r="D9" s="522"/>
      <c r="F9" s="523"/>
      <c r="H9" s="524"/>
      <c r="I9" s="524"/>
      <c r="J9" s="524"/>
    </row>
    <row r="10" spans="1:10">
      <c r="A10" s="561"/>
      <c r="B10" s="562" t="s">
        <v>691</v>
      </c>
      <c r="C10" s="563"/>
      <c r="D10" s="564"/>
      <c r="F10" s="523"/>
      <c r="H10" s="524"/>
      <c r="I10" s="524"/>
      <c r="J10" s="524"/>
    </row>
    <row r="11" spans="1:10">
      <c r="A11" s="565"/>
      <c r="B11" s="611" t="s">
        <v>692</v>
      </c>
      <c r="C11" s="612"/>
      <c r="D11" s="566"/>
      <c r="F11" s="523"/>
      <c r="H11" s="524"/>
      <c r="I11" s="524"/>
      <c r="J11" s="524"/>
    </row>
    <row r="12" spans="1:10">
      <c r="A12" s="565"/>
      <c r="B12" s="613" t="s">
        <v>761</v>
      </c>
      <c r="C12" s="614">
        <v>304.10599999999999</v>
      </c>
      <c r="D12" s="615">
        <v>304.10599999999999</v>
      </c>
      <c r="F12" s="523"/>
      <c r="H12" s="524"/>
      <c r="I12" s="524"/>
      <c r="J12" s="524"/>
    </row>
    <row r="13" spans="1:10">
      <c r="A13" s="565"/>
      <c r="B13" s="613" t="s">
        <v>759</v>
      </c>
      <c r="C13" s="612">
        <v>309.98500000000001</v>
      </c>
      <c r="D13" s="566">
        <v>309.98500000000001</v>
      </c>
      <c r="F13" s="523"/>
      <c r="H13" s="524"/>
      <c r="I13" s="524"/>
      <c r="J13" s="524"/>
    </row>
    <row r="14" spans="1:10" ht="15" thickBot="1">
      <c r="A14" s="567"/>
      <c r="B14" s="568" t="s">
        <v>762</v>
      </c>
      <c r="C14" s="569">
        <f>C13/C12</f>
        <v>1.0193320750001644</v>
      </c>
      <c r="D14" s="570">
        <f>IFERROR(ROUND(D13/D12,4),0)</f>
        <v>1.0193000000000001</v>
      </c>
      <c r="F14" s="523"/>
      <c r="H14" s="524"/>
      <c r="I14" s="524"/>
      <c r="J14" s="524"/>
    </row>
    <row r="15" spans="1:10">
      <c r="B15" s="525"/>
      <c r="C15" s="522"/>
      <c r="D15" s="522"/>
      <c r="F15" s="523"/>
    </row>
    <row r="16" spans="1:10" ht="15">
      <c r="A16" s="771" t="s">
        <v>678</v>
      </c>
      <c r="B16" s="771"/>
      <c r="C16" s="771"/>
      <c r="D16" s="771"/>
      <c r="E16" s="771"/>
      <c r="F16" s="771"/>
      <c r="G16" s="771"/>
      <c r="H16" s="526"/>
      <c r="I16" s="526"/>
    </row>
    <row r="17" spans="2:9">
      <c r="B17" s="525"/>
      <c r="C17" s="522"/>
      <c r="D17" s="522"/>
      <c r="F17" s="523"/>
      <c r="G17" s="523"/>
      <c r="H17" s="526"/>
      <c r="I17" s="526"/>
    </row>
    <row r="18" spans="2:9">
      <c r="B18" s="525"/>
      <c r="C18" s="522"/>
      <c r="D18" s="522"/>
      <c r="F18" s="523"/>
      <c r="G18" s="523"/>
      <c r="H18" s="526"/>
      <c r="I18" s="527"/>
    </row>
    <row r="19" spans="2:9">
      <c r="B19" s="525"/>
      <c r="C19" s="522"/>
      <c r="D19" s="522"/>
      <c r="F19" s="523"/>
      <c r="G19" s="523"/>
      <c r="H19" s="526"/>
      <c r="I19" s="526"/>
    </row>
    <row r="20" spans="2:9">
      <c r="B20" s="525"/>
      <c r="C20" s="522"/>
      <c r="D20" s="522"/>
      <c r="F20" s="523"/>
      <c r="G20" s="523"/>
      <c r="H20" s="526"/>
      <c r="I20" s="528"/>
    </row>
    <row r="21" spans="2:9">
      <c r="B21" s="525"/>
      <c r="C21" s="522"/>
      <c r="D21" s="522"/>
      <c r="F21" s="523"/>
      <c r="G21" s="523"/>
      <c r="H21" s="526"/>
      <c r="I21" s="526"/>
    </row>
    <row r="22" spans="2:9">
      <c r="B22" s="525"/>
      <c r="C22" s="522"/>
      <c r="D22" s="522"/>
      <c r="F22" s="523"/>
      <c r="G22" s="523"/>
      <c r="H22" s="526"/>
      <c r="I22" s="526"/>
    </row>
    <row r="23" spans="2:9">
      <c r="B23" s="525"/>
      <c r="C23" s="522"/>
      <c r="D23" s="522"/>
      <c r="F23" s="523"/>
      <c r="G23" s="523"/>
      <c r="H23" s="526"/>
      <c r="I23" s="526"/>
    </row>
    <row r="24" spans="2:9">
      <c r="B24" s="525"/>
      <c r="C24" s="522"/>
      <c r="D24" s="522"/>
      <c r="F24" s="523"/>
      <c r="G24" s="523"/>
      <c r="H24" s="526"/>
      <c r="I24" s="526"/>
    </row>
    <row r="25" spans="2:9">
      <c r="B25" s="525"/>
      <c r="C25" s="522"/>
      <c r="D25" s="522"/>
      <c r="F25" s="523"/>
      <c r="G25" s="523"/>
      <c r="H25" s="526"/>
      <c r="I25" s="526"/>
    </row>
    <row r="26" spans="2:9">
      <c r="B26" s="525"/>
      <c r="C26" s="522"/>
      <c r="D26" s="522"/>
      <c r="F26" s="523"/>
      <c r="G26" s="523"/>
      <c r="H26" s="526"/>
      <c r="I26" s="526"/>
    </row>
    <row r="27" spans="2:9">
      <c r="B27" s="525"/>
      <c r="C27" s="522"/>
      <c r="D27" s="522"/>
      <c r="F27" s="523"/>
      <c r="G27" s="523"/>
      <c r="H27" s="526"/>
      <c r="I27" s="526"/>
    </row>
    <row r="28" spans="2:9">
      <c r="B28" s="525"/>
      <c r="C28" s="522"/>
      <c r="D28" s="522"/>
      <c r="F28" s="523"/>
      <c r="G28" s="523"/>
      <c r="H28" s="526"/>
      <c r="I28" s="526"/>
    </row>
    <row r="29" spans="2:9">
      <c r="B29" s="525"/>
      <c r="C29" s="522"/>
      <c r="D29" s="522"/>
      <c r="F29" s="523"/>
      <c r="G29" s="523"/>
      <c r="H29" s="526"/>
      <c r="I29" s="526"/>
    </row>
    <row r="30" spans="2:9">
      <c r="B30" s="525"/>
      <c r="C30" s="522"/>
      <c r="D30" s="522"/>
      <c r="F30" s="523"/>
      <c r="G30" s="523"/>
      <c r="H30" s="526"/>
      <c r="I30" s="526"/>
    </row>
    <row r="31" spans="2:9">
      <c r="B31" s="525"/>
      <c r="C31" s="522"/>
      <c r="D31" s="522"/>
      <c r="F31" s="523"/>
      <c r="G31" s="523"/>
      <c r="H31" s="526"/>
      <c r="I31" s="526"/>
    </row>
    <row r="32" spans="2:9">
      <c r="B32" s="525"/>
      <c r="C32" s="522"/>
      <c r="D32" s="522"/>
      <c r="F32" s="523"/>
      <c r="G32" s="523"/>
      <c r="H32" s="526"/>
      <c r="I32" s="526"/>
    </row>
    <row r="33" spans="2:9">
      <c r="B33" s="525"/>
      <c r="C33" s="522"/>
      <c r="D33" s="522"/>
      <c r="F33" s="523"/>
      <c r="G33" s="523"/>
      <c r="H33" s="526"/>
      <c r="I33" s="526"/>
    </row>
    <row r="34" spans="2:9">
      <c r="B34" s="525"/>
      <c r="C34" s="522"/>
      <c r="D34" s="522"/>
      <c r="F34" s="523"/>
      <c r="G34" s="523"/>
      <c r="H34" s="526"/>
      <c r="I34" s="526"/>
    </row>
    <row r="35" spans="2:9">
      <c r="B35" s="525"/>
      <c r="C35" s="522"/>
      <c r="D35" s="522"/>
      <c r="F35" s="523"/>
      <c r="G35" s="523"/>
      <c r="H35" s="526"/>
      <c r="I35" s="526"/>
    </row>
    <row r="36" spans="2:9" ht="15">
      <c r="B36" s="525"/>
      <c r="C36"/>
      <c r="D36" s="522"/>
      <c r="F36" s="523"/>
      <c r="G36" s="523"/>
      <c r="H36" s="526"/>
      <c r="I36" s="526"/>
    </row>
    <row r="37" spans="2:9">
      <c r="B37" s="525"/>
      <c r="C37" s="522"/>
      <c r="D37" s="522"/>
      <c r="F37" s="523"/>
      <c r="G37" s="523"/>
      <c r="H37" s="526"/>
      <c r="I37" s="526"/>
    </row>
    <row r="38" spans="2:9">
      <c r="B38" s="525"/>
      <c r="C38" s="522"/>
      <c r="D38" s="522"/>
      <c r="F38" s="523"/>
      <c r="G38" s="523"/>
      <c r="H38" s="526"/>
      <c r="I38" s="526"/>
    </row>
    <row r="39" spans="2:9">
      <c r="B39" s="525"/>
      <c r="C39" s="522"/>
      <c r="D39" s="522"/>
      <c r="F39" s="523"/>
      <c r="G39" s="523"/>
      <c r="H39" s="526"/>
      <c r="I39" s="526"/>
    </row>
    <row r="40" spans="2:9">
      <c r="B40" s="525"/>
      <c r="C40" s="522"/>
      <c r="D40" s="522"/>
      <c r="F40" s="523"/>
      <c r="G40" s="523"/>
      <c r="H40" s="526"/>
      <c r="I40" s="526"/>
    </row>
    <row r="41" spans="2:9">
      <c r="B41" s="525"/>
      <c r="C41" s="522"/>
      <c r="D41" s="522"/>
      <c r="F41" s="523"/>
      <c r="G41" s="523"/>
      <c r="H41" s="526"/>
      <c r="I41" s="526"/>
    </row>
    <row r="42" spans="2:9">
      <c r="B42" s="525"/>
      <c r="C42" s="522"/>
      <c r="D42" s="522"/>
      <c r="F42" s="523"/>
      <c r="G42" s="523"/>
      <c r="H42" s="526"/>
      <c r="I42" s="526"/>
    </row>
    <row r="43" spans="2:9">
      <c r="B43" s="525"/>
      <c r="C43" s="522"/>
      <c r="D43" s="522"/>
      <c r="F43" s="523"/>
      <c r="G43" s="523"/>
      <c r="H43" s="526"/>
      <c r="I43" s="526"/>
    </row>
    <row r="44" spans="2:9" ht="15">
      <c r="B44"/>
      <c r="C44" s="522"/>
      <c r="D44" s="522"/>
      <c r="F44" s="523"/>
      <c r="G44" s="523"/>
      <c r="H44" s="526"/>
      <c r="I44" s="526"/>
    </row>
    <row r="45" spans="2:9">
      <c r="B45" s="525"/>
      <c r="C45" s="522"/>
      <c r="D45" s="522"/>
      <c r="F45" s="523"/>
      <c r="G45" s="523"/>
      <c r="H45" s="526"/>
      <c r="I45" s="526"/>
    </row>
    <row r="46" spans="2:9">
      <c r="B46" s="525"/>
      <c r="C46" s="522"/>
      <c r="D46" s="522"/>
      <c r="F46" s="523"/>
      <c r="G46" s="523"/>
      <c r="H46" s="526"/>
      <c r="I46" s="526"/>
    </row>
    <row r="47" spans="2:9">
      <c r="B47" s="525"/>
      <c r="C47" s="522"/>
      <c r="D47" s="522"/>
      <c r="F47" s="523"/>
      <c r="G47" s="523"/>
      <c r="H47" s="526"/>
      <c r="I47" s="526"/>
    </row>
    <row r="48" spans="2:9">
      <c r="B48" s="525"/>
      <c r="C48" s="522"/>
      <c r="D48" s="522"/>
      <c r="F48" s="523"/>
      <c r="G48" s="523"/>
      <c r="H48" s="526"/>
      <c r="I48" s="526"/>
    </row>
    <row r="49" spans="1:9">
      <c r="B49" s="525"/>
      <c r="C49" s="522"/>
      <c r="D49" s="522"/>
      <c r="F49" s="523"/>
      <c r="G49" s="523"/>
      <c r="H49" s="526"/>
      <c r="I49" s="526"/>
    </row>
    <row r="50" spans="1:9">
      <c r="B50" s="525"/>
      <c r="C50" s="522"/>
      <c r="D50" s="522"/>
      <c r="F50" s="523"/>
      <c r="G50" s="523"/>
      <c r="H50" s="526"/>
      <c r="I50" s="526"/>
    </row>
    <row r="51" spans="1:9">
      <c r="B51" s="525"/>
      <c r="C51" s="522"/>
      <c r="D51" s="522"/>
      <c r="F51" s="523"/>
      <c r="G51" s="523"/>
      <c r="H51" s="526"/>
      <c r="I51" s="526"/>
    </row>
    <row r="52" spans="1:9">
      <c r="B52" s="525"/>
      <c r="C52" s="522"/>
      <c r="D52" s="522"/>
      <c r="F52" s="523"/>
      <c r="G52" s="523"/>
      <c r="H52" s="526"/>
      <c r="I52" s="526"/>
    </row>
    <row r="53" spans="1:9">
      <c r="B53" s="525"/>
      <c r="C53" s="522"/>
      <c r="D53" s="522"/>
      <c r="F53" s="523"/>
      <c r="G53" s="523"/>
      <c r="H53" s="526"/>
      <c r="I53" s="526"/>
    </row>
    <row r="54" spans="1:9">
      <c r="B54" s="525"/>
      <c r="C54" s="522"/>
      <c r="D54" s="522"/>
      <c r="F54" s="523"/>
      <c r="G54" s="523"/>
      <c r="H54" s="526"/>
      <c r="I54" s="526"/>
    </row>
    <row r="55" spans="1:9">
      <c r="B55" s="525"/>
      <c r="C55" s="522"/>
      <c r="D55" s="522"/>
      <c r="F55" s="523"/>
      <c r="G55" s="523"/>
      <c r="H55" s="526"/>
      <c r="I55" s="526"/>
    </row>
    <row r="56" spans="1:9">
      <c r="B56" s="525"/>
      <c r="C56" s="522"/>
      <c r="D56" s="522"/>
      <c r="F56" s="523"/>
      <c r="G56" s="523"/>
      <c r="H56" s="526"/>
      <c r="I56" s="526"/>
    </row>
    <row r="57" spans="1:9">
      <c r="B57" s="525"/>
      <c r="C57" s="522"/>
      <c r="D57" s="522"/>
      <c r="F57" s="523"/>
      <c r="G57" s="523"/>
      <c r="H57" s="526"/>
      <c r="I57" s="526"/>
    </row>
    <row r="58" spans="1:9">
      <c r="B58" s="525"/>
      <c r="C58" s="522"/>
      <c r="D58" s="522"/>
      <c r="F58" s="523"/>
      <c r="G58" s="523"/>
      <c r="H58" s="526"/>
      <c r="I58" s="526"/>
    </row>
    <row r="59" spans="1:9" ht="15">
      <c r="A59" s="529"/>
      <c r="B59" s="525"/>
      <c r="C59" s="522"/>
      <c r="D59" s="522"/>
      <c r="F59" s="523"/>
      <c r="G59" s="523"/>
      <c r="H59" s="526"/>
      <c r="I59" s="526"/>
    </row>
    <row r="60" spans="1:9" ht="15">
      <c r="A60" s="771" t="s">
        <v>679</v>
      </c>
      <c r="B60" s="771"/>
      <c r="C60" s="771"/>
      <c r="D60" s="771"/>
      <c r="E60" s="771"/>
      <c r="F60" s="771"/>
      <c r="G60" s="771"/>
      <c r="H60" s="526"/>
      <c r="I60" s="526"/>
    </row>
    <row r="61" spans="1:9" ht="15">
      <c r="A61" s="530"/>
      <c r="B61" s="530"/>
      <c r="C61" s="530"/>
      <c r="D61" s="530"/>
      <c r="E61" s="530"/>
      <c r="F61" s="530"/>
      <c r="G61" s="530"/>
      <c r="H61" s="526"/>
      <c r="I61" s="526"/>
    </row>
    <row r="62" spans="1:9" ht="15">
      <c r="A62" s="530"/>
      <c r="B62" s="530"/>
      <c r="C62" s="530"/>
      <c r="D62" s="530"/>
      <c r="E62" s="530"/>
      <c r="F62" s="530"/>
      <c r="G62" s="530"/>
      <c r="H62" s="526"/>
      <c r="I62" s="526"/>
    </row>
    <row r="63" spans="1:9" ht="15">
      <c r="A63" s="530"/>
      <c r="B63" s="530"/>
      <c r="C63" s="530"/>
      <c r="D63" s="530"/>
      <c r="E63" s="530"/>
      <c r="F63" s="530"/>
      <c r="G63" s="530"/>
      <c r="H63" s="526"/>
      <c r="I63" s="526"/>
    </row>
    <row r="64" spans="1:9" ht="15">
      <c r="A64" s="530"/>
      <c r="B64" s="530"/>
      <c r="C64" s="530"/>
      <c r="D64" s="530"/>
      <c r="E64" s="530"/>
      <c r="F64" s="530"/>
      <c r="G64" s="530"/>
      <c r="H64" s="526"/>
      <c r="I64" s="526"/>
    </row>
    <row r="65" spans="1:9" ht="15">
      <c r="A65" s="530"/>
      <c r="B65" s="530"/>
      <c r="C65" s="530"/>
      <c r="D65" s="530"/>
      <c r="E65" s="530"/>
      <c r="F65" s="530"/>
      <c r="G65" s="530"/>
      <c r="H65" s="526"/>
      <c r="I65" s="526"/>
    </row>
    <row r="66" spans="1:9" ht="15">
      <c r="A66" s="530"/>
      <c r="B66" s="530"/>
      <c r="C66" s="530"/>
      <c r="D66" s="530"/>
      <c r="E66" s="530"/>
      <c r="F66" s="530"/>
      <c r="G66" s="530"/>
      <c r="H66" s="526"/>
      <c r="I66" s="526"/>
    </row>
    <row r="67" spans="1:9" ht="15">
      <c r="A67" s="530"/>
      <c r="B67" s="530"/>
      <c r="C67" s="530"/>
      <c r="D67" s="530"/>
      <c r="E67" s="530"/>
      <c r="F67" s="530"/>
      <c r="G67" s="530"/>
      <c r="H67" s="526"/>
      <c r="I67" s="526"/>
    </row>
    <row r="68" spans="1:9" ht="15">
      <c r="A68" s="530"/>
      <c r="B68" s="530"/>
      <c r="C68" s="530"/>
      <c r="D68" s="530"/>
      <c r="E68" s="530"/>
      <c r="F68" s="530"/>
      <c r="G68" s="530"/>
      <c r="H68" s="526"/>
      <c r="I68" s="526"/>
    </row>
    <row r="69" spans="1:9" ht="15">
      <c r="A69" s="530"/>
      <c r="B69" s="530"/>
      <c r="C69" s="530"/>
      <c r="D69" s="530"/>
      <c r="E69" s="530"/>
      <c r="F69" s="530"/>
      <c r="G69" s="530"/>
      <c r="H69" s="526"/>
      <c r="I69" s="526"/>
    </row>
    <row r="70" spans="1:9" ht="15">
      <c r="A70" s="530"/>
      <c r="B70" s="530"/>
      <c r="C70" s="530"/>
      <c r="D70" s="530"/>
      <c r="E70" s="530"/>
      <c r="F70" s="530"/>
      <c r="G70" s="530"/>
      <c r="H70" s="526"/>
      <c r="I70" s="526"/>
    </row>
    <row r="71" spans="1:9" ht="15">
      <c r="A71" s="530"/>
      <c r="B71" s="530"/>
      <c r="C71" s="530"/>
      <c r="D71" s="530"/>
      <c r="E71" s="530"/>
      <c r="F71" s="530"/>
      <c r="G71" s="530"/>
      <c r="H71" s="526"/>
      <c r="I71" s="526"/>
    </row>
    <row r="72" spans="1:9" ht="15">
      <c r="A72" s="530"/>
      <c r="B72" s="530"/>
      <c r="C72" s="530"/>
      <c r="D72" s="530"/>
      <c r="E72" s="530"/>
      <c r="F72" s="530"/>
      <c r="G72" s="530"/>
      <c r="H72" s="526"/>
      <c r="I72" s="526"/>
    </row>
    <row r="73" spans="1:9" ht="15">
      <c r="A73" s="530"/>
      <c r="B73" s="530"/>
      <c r="C73" s="530"/>
      <c r="D73" s="530"/>
      <c r="E73" s="530"/>
      <c r="F73" s="530"/>
      <c r="G73" s="530"/>
      <c r="H73" s="526"/>
      <c r="I73" s="526"/>
    </row>
    <row r="74" spans="1:9" ht="15">
      <c r="A74" s="530"/>
      <c r="B74" s="530"/>
      <c r="C74" s="530"/>
      <c r="D74" s="530"/>
      <c r="E74" s="530"/>
      <c r="F74" s="530"/>
      <c r="G74" s="530"/>
      <c r="H74" s="526"/>
      <c r="I74" s="526"/>
    </row>
    <row r="75" spans="1:9" ht="15">
      <c r="A75" s="530"/>
      <c r="B75" s="530"/>
      <c r="C75" s="530"/>
      <c r="D75" s="530"/>
      <c r="E75" s="530"/>
      <c r="F75" s="530"/>
      <c r="G75" s="530"/>
      <c r="H75" s="526"/>
      <c r="I75" s="526"/>
    </row>
    <row r="76" spans="1:9" ht="15">
      <c r="A76" s="530"/>
      <c r="B76" s="530"/>
      <c r="C76" s="530"/>
      <c r="D76" s="530"/>
      <c r="E76" s="530"/>
      <c r="F76" s="530"/>
      <c r="G76" s="530"/>
      <c r="H76" s="526"/>
      <c r="I76" s="526"/>
    </row>
    <row r="77" spans="1:9" ht="15">
      <c r="A77" s="530"/>
      <c r="B77" s="530"/>
      <c r="C77" s="530"/>
      <c r="D77" s="530"/>
      <c r="E77" s="530"/>
      <c r="F77" s="530"/>
      <c r="G77" s="530"/>
      <c r="H77" s="526"/>
      <c r="I77" s="526"/>
    </row>
    <row r="78" spans="1:9" ht="15">
      <c r="A78" s="530"/>
      <c r="B78" s="530"/>
      <c r="C78" s="530"/>
      <c r="D78" s="530"/>
      <c r="E78" s="530"/>
      <c r="F78" s="530"/>
      <c r="G78" s="530"/>
      <c r="H78" s="526"/>
      <c r="I78" s="526"/>
    </row>
    <row r="79" spans="1:9" ht="15">
      <c r="A79" s="530"/>
      <c r="B79" s="530"/>
      <c r="C79" s="530"/>
      <c r="D79" s="530"/>
      <c r="E79" s="530"/>
      <c r="F79" s="530"/>
      <c r="G79" s="530"/>
      <c r="H79" s="526"/>
      <c r="I79" s="526"/>
    </row>
    <row r="80" spans="1:9" ht="15">
      <c r="A80" s="530"/>
      <c r="B80" s="530"/>
      <c r="C80" s="530"/>
      <c r="D80" s="530"/>
      <c r="E80" s="530"/>
      <c r="F80" s="530"/>
      <c r="G80" s="530"/>
      <c r="H80" s="526"/>
      <c r="I80" s="526"/>
    </row>
    <row r="81" spans="1:9" ht="15">
      <c r="A81" s="530"/>
      <c r="B81" s="530"/>
      <c r="C81" s="530"/>
      <c r="D81" s="530"/>
      <c r="E81" s="530"/>
      <c r="F81" s="530"/>
      <c r="G81" s="530"/>
      <c r="H81" s="526"/>
      <c r="I81" s="526"/>
    </row>
    <row r="82" spans="1:9" ht="15">
      <c r="A82" s="530"/>
      <c r="B82" s="530"/>
      <c r="C82" s="530"/>
      <c r="D82" s="530"/>
      <c r="E82" s="530"/>
      <c r="F82" s="530"/>
      <c r="G82" s="530"/>
      <c r="H82" s="526"/>
      <c r="I82" s="526"/>
    </row>
    <row r="83" spans="1:9" ht="15">
      <c r="A83" s="530"/>
      <c r="B83" s="530"/>
      <c r="C83" s="530"/>
      <c r="D83" s="530"/>
      <c r="E83" s="530"/>
      <c r="F83" s="530"/>
      <c r="G83" s="530"/>
      <c r="H83" s="526"/>
      <c r="I83" s="526"/>
    </row>
    <row r="84" spans="1:9" ht="15">
      <c r="A84" s="530"/>
      <c r="B84" s="530"/>
      <c r="C84" s="530"/>
      <c r="D84" s="530"/>
      <c r="E84" s="530"/>
      <c r="F84" s="530"/>
      <c r="G84" s="530"/>
      <c r="H84" s="526"/>
      <c r="I84" s="526"/>
    </row>
    <row r="85" spans="1:9" ht="15">
      <c r="A85" s="530"/>
      <c r="B85" s="530"/>
      <c r="C85" s="530"/>
      <c r="D85" s="530"/>
      <c r="E85" s="530"/>
      <c r="F85" s="530"/>
      <c r="G85" s="530"/>
      <c r="H85" s="526"/>
      <c r="I85" s="526"/>
    </row>
    <row r="86" spans="1:9" ht="15">
      <c r="A86" s="530"/>
      <c r="B86" s="530"/>
      <c r="C86" s="530"/>
      <c r="D86" s="530"/>
      <c r="E86" s="530"/>
      <c r="F86" s="530"/>
      <c r="G86" s="530"/>
      <c r="H86" s="526"/>
      <c r="I86" s="526"/>
    </row>
    <row r="87" spans="1:9" ht="15">
      <c r="A87" s="530"/>
      <c r="B87" s="530"/>
      <c r="C87" s="530"/>
      <c r="D87" s="530"/>
      <c r="E87" s="530"/>
      <c r="F87" s="530"/>
      <c r="G87" s="530"/>
      <c r="H87" s="526"/>
      <c r="I87" s="526"/>
    </row>
    <row r="88" spans="1:9" ht="15">
      <c r="A88" s="530"/>
      <c r="B88" s="530"/>
      <c r="C88" s="530"/>
      <c r="D88" s="530"/>
      <c r="E88" s="530"/>
      <c r="F88" s="530"/>
      <c r="G88" s="530"/>
      <c r="H88" s="526"/>
      <c r="I88" s="526"/>
    </row>
    <row r="89" spans="1:9" ht="15">
      <c r="A89" s="530"/>
      <c r="B89" s="530"/>
      <c r="C89" s="530"/>
      <c r="D89" s="530"/>
      <c r="E89" s="530"/>
      <c r="F89" s="530"/>
      <c r="G89" s="530"/>
      <c r="H89" s="526"/>
      <c r="I89" s="526"/>
    </row>
    <row r="90" spans="1:9" ht="15">
      <c r="A90" s="530"/>
      <c r="B90" s="530"/>
      <c r="C90" s="530"/>
      <c r="D90" s="530"/>
      <c r="E90" s="530"/>
      <c r="F90" s="530"/>
      <c r="G90" s="530"/>
      <c r="H90" s="526"/>
      <c r="I90" s="526"/>
    </row>
    <row r="91" spans="1:9" ht="15">
      <c r="A91" s="530"/>
      <c r="B91" s="530"/>
      <c r="C91" s="530"/>
      <c r="D91" s="530"/>
      <c r="E91" s="530"/>
      <c r="F91" s="530"/>
      <c r="G91" s="530"/>
      <c r="H91" s="526"/>
      <c r="I91" s="526"/>
    </row>
    <row r="92" spans="1:9" ht="15">
      <c r="A92" s="771" t="s">
        <v>680</v>
      </c>
      <c r="B92" s="771"/>
      <c r="C92" s="771"/>
      <c r="D92" s="771"/>
      <c r="E92" s="771"/>
      <c r="F92" s="771"/>
      <c r="G92" s="771"/>
      <c r="H92" s="526"/>
      <c r="I92" s="526"/>
    </row>
    <row r="108" spans="1:7" ht="15">
      <c r="A108" s="771" t="s">
        <v>681</v>
      </c>
      <c r="B108" s="771"/>
      <c r="C108" s="771"/>
      <c r="D108" s="771"/>
      <c r="E108" s="771"/>
      <c r="F108" s="771"/>
      <c r="G108" s="771"/>
    </row>
    <row r="147" spans="1:7" ht="15">
      <c r="A147" s="771" t="s">
        <v>682</v>
      </c>
      <c r="B147" s="771"/>
      <c r="C147" s="771"/>
      <c r="D147" s="771"/>
      <c r="E147" s="771"/>
      <c r="F147" s="771"/>
      <c r="G147" s="771"/>
    </row>
    <row r="196" spans="1:7" ht="15">
      <c r="A196" s="530"/>
      <c r="B196" s="530"/>
      <c r="C196" s="530"/>
      <c r="D196" s="530"/>
      <c r="E196" s="530"/>
      <c r="F196" s="530"/>
      <c r="G196" s="530"/>
    </row>
    <row r="197" spans="1:7" ht="15">
      <c r="A197" s="530"/>
      <c r="B197" s="530"/>
      <c r="C197" s="530"/>
      <c r="D197" s="530"/>
      <c r="E197" s="530"/>
      <c r="F197" s="530"/>
      <c r="G197" s="530"/>
    </row>
    <row r="198" spans="1:7" ht="15">
      <c r="A198" s="530"/>
      <c r="B198" s="530"/>
      <c r="C198" s="530"/>
      <c r="D198" s="530"/>
      <c r="E198" s="530"/>
      <c r="F198" s="530"/>
      <c r="G198" s="530"/>
    </row>
    <row r="199" spans="1:7" ht="15">
      <c r="A199" s="530"/>
      <c r="B199" s="530"/>
      <c r="C199" s="530"/>
      <c r="D199" s="530"/>
      <c r="E199" s="530"/>
      <c r="F199" s="530"/>
      <c r="G199" s="530"/>
    </row>
    <row r="200" spans="1:7" ht="15">
      <c r="A200" s="530"/>
      <c r="B200" s="530"/>
      <c r="C200" s="530"/>
      <c r="D200" s="530"/>
      <c r="E200" s="530"/>
      <c r="F200" s="530"/>
      <c r="G200" s="530"/>
    </row>
    <row r="201" spans="1:7" ht="15">
      <c r="A201" s="530"/>
      <c r="B201" s="530"/>
      <c r="C201" s="530"/>
      <c r="D201" s="530"/>
      <c r="E201" s="530"/>
      <c r="F201" s="530"/>
      <c r="G201" s="530"/>
    </row>
    <row r="202" spans="1:7" ht="15">
      <c r="A202" s="530"/>
      <c r="B202" s="530"/>
      <c r="C202" s="530"/>
      <c r="D202" s="530"/>
      <c r="E202" s="530"/>
      <c r="F202" s="530"/>
      <c r="G202" s="530"/>
    </row>
    <row r="203" spans="1:7" ht="15">
      <c r="A203" s="530"/>
      <c r="B203" s="530"/>
      <c r="C203" s="530"/>
      <c r="D203" s="530"/>
      <c r="E203" s="530"/>
      <c r="F203" s="530"/>
      <c r="G203" s="530"/>
    </row>
    <row r="204" spans="1:7" ht="15">
      <c r="A204" s="530"/>
      <c r="B204" s="530"/>
      <c r="C204" s="530"/>
      <c r="D204" s="530"/>
      <c r="E204" s="530"/>
      <c r="F204" s="530"/>
      <c r="G204" s="530"/>
    </row>
    <row r="205" spans="1:7" ht="15">
      <c r="A205" s="530"/>
      <c r="B205" s="530"/>
      <c r="C205" s="530"/>
      <c r="D205" s="530"/>
      <c r="E205" s="530"/>
      <c r="F205" s="530"/>
      <c r="G205" s="530"/>
    </row>
    <row r="206" spans="1:7" ht="15">
      <c r="A206" s="530"/>
      <c r="B206" s="530"/>
      <c r="C206" s="530"/>
      <c r="D206" s="530"/>
      <c r="E206" s="530"/>
      <c r="F206" s="530"/>
      <c r="G206" s="530"/>
    </row>
    <row r="207" spans="1:7" ht="15">
      <c r="A207" s="530"/>
      <c r="B207" s="530"/>
      <c r="C207" s="530"/>
      <c r="D207" s="530"/>
      <c r="E207" s="530"/>
      <c r="F207" s="530"/>
      <c r="G207" s="530"/>
    </row>
  </sheetData>
  <mergeCells count="6">
    <mergeCell ref="A147:G147"/>
    <mergeCell ref="C2:D2"/>
    <mergeCell ref="A16:G16"/>
    <mergeCell ref="A60:G60"/>
    <mergeCell ref="A92:G92"/>
    <mergeCell ref="A108:G108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Planilha20">
    <tabColor theme="9" tint="0.59999389629810485"/>
  </sheetPr>
  <dimension ref="A2:H7"/>
  <sheetViews>
    <sheetView view="pageBreakPreview" zoomScale="115" zoomScaleNormal="100" zoomScaleSheetLayoutView="115" workbookViewId="0">
      <selection activeCell="D6" sqref="D6"/>
    </sheetView>
  </sheetViews>
  <sheetFormatPr defaultColWidth="9.28515625" defaultRowHeight="14.25"/>
  <cols>
    <col min="1" max="1" width="12" style="386" customWidth="1"/>
    <col min="2" max="2" width="70.7109375" style="386" customWidth="1"/>
    <col min="3" max="3" width="12.28515625" style="386" customWidth="1"/>
    <col min="4" max="4" width="14.42578125" style="386" customWidth="1"/>
    <col min="5" max="5" width="17.7109375" style="386" bestFit="1" customWidth="1"/>
    <col min="6" max="6" width="16" style="386" customWidth="1"/>
    <col min="7" max="7" width="17.28515625" style="386" customWidth="1"/>
    <col min="8" max="8" width="9.28515625" style="386"/>
    <col min="9" max="9" width="16.85546875" style="386" bestFit="1" customWidth="1"/>
    <col min="10" max="10" width="11.5703125" style="386" bestFit="1" customWidth="1"/>
    <col min="11" max="16384" width="9.28515625" style="386"/>
  </cols>
  <sheetData>
    <row r="2" spans="1:8" ht="69" customHeight="1">
      <c r="A2" s="385" t="s">
        <v>469</v>
      </c>
      <c r="B2" s="385" t="s">
        <v>470</v>
      </c>
      <c r="C2" s="385" t="s">
        <v>471</v>
      </c>
      <c r="D2" s="385" t="s">
        <v>472</v>
      </c>
      <c r="E2" s="385" t="s">
        <v>473</v>
      </c>
      <c r="F2" s="385" t="s">
        <v>474</v>
      </c>
      <c r="G2" s="385" t="s">
        <v>475</v>
      </c>
    </row>
    <row r="3" spans="1:8" ht="25.15" customHeight="1">
      <c r="A3" s="387" t="s">
        <v>73</v>
      </c>
      <c r="B3" s="388" t="s">
        <v>134</v>
      </c>
      <c r="C3" s="571">
        <v>91.245000000000005</v>
      </c>
      <c r="D3" s="571">
        <v>91.245000000000005</v>
      </c>
      <c r="E3" s="389">
        <v>35.76</v>
      </c>
      <c r="F3" s="389">
        <v>6.55</v>
      </c>
      <c r="G3" s="389">
        <f>TRUNC(($C$3*E3)+($D$3*F3),2)</f>
        <v>3860.57</v>
      </c>
      <c r="H3" s="497"/>
    </row>
    <row r="4" spans="1:8" ht="25.15" customHeight="1">
      <c r="A4" s="387" t="s">
        <v>687</v>
      </c>
      <c r="B4" s="388" t="s">
        <v>689</v>
      </c>
      <c r="C4" s="571">
        <v>91.245000000000005</v>
      </c>
      <c r="D4" s="571">
        <v>91.245000000000005</v>
      </c>
      <c r="E4" s="389">
        <v>64.05</v>
      </c>
      <c r="F4" s="389">
        <v>34.840000000000003</v>
      </c>
      <c r="G4" s="389">
        <f t="shared" ref="G4:G7" si="0">TRUNC(($C$3*E4)+($D$3*F4),2)</f>
        <v>9023.2099999999991</v>
      </c>
      <c r="H4" s="497"/>
    </row>
    <row r="5" spans="1:8" ht="25.15" customHeight="1">
      <c r="A5" s="387" t="s">
        <v>262</v>
      </c>
      <c r="B5" s="388" t="s">
        <v>639</v>
      </c>
      <c r="C5" s="571">
        <v>91.245000000000005</v>
      </c>
      <c r="D5" s="571">
        <v>91.245000000000005</v>
      </c>
      <c r="E5" s="389">
        <v>79.47</v>
      </c>
      <c r="F5" s="389">
        <v>23.99</v>
      </c>
      <c r="G5" s="389">
        <f t="shared" si="0"/>
        <v>9440.2000000000007</v>
      </c>
      <c r="H5" s="497"/>
    </row>
    <row r="6" spans="1:8" ht="25.15" customHeight="1">
      <c r="A6" s="387" t="s">
        <v>688</v>
      </c>
      <c r="B6" s="388" t="s">
        <v>690</v>
      </c>
      <c r="C6" s="571">
        <v>91.245000000000005</v>
      </c>
      <c r="D6" s="571">
        <v>91.245000000000005</v>
      </c>
      <c r="E6" s="389">
        <v>56.96</v>
      </c>
      <c r="F6" s="389">
        <v>18.39</v>
      </c>
      <c r="G6" s="389">
        <f t="shared" si="0"/>
        <v>6875.31</v>
      </c>
      <c r="H6" s="497"/>
    </row>
    <row r="7" spans="1:8" ht="25.15" customHeight="1">
      <c r="A7" s="387" t="s">
        <v>476</v>
      </c>
      <c r="B7" s="388" t="s">
        <v>640</v>
      </c>
      <c r="C7" s="571">
        <v>91.245000000000005</v>
      </c>
      <c r="D7" s="571">
        <v>91.245000000000005</v>
      </c>
      <c r="E7" s="389">
        <v>85.25</v>
      </c>
      <c r="F7" s="390">
        <v>46.68</v>
      </c>
      <c r="G7" s="389">
        <f t="shared" si="0"/>
        <v>12037.95</v>
      </c>
      <c r="H7" s="497"/>
    </row>
  </sheetData>
  <phoneticPr fontId="62" type="noConversion"/>
  <pageMargins left="0.511811024" right="0.511811024" top="0.78740157499999996" bottom="0.78740157499999996" header="0.31496062000000002" footer="0.31496062000000002"/>
  <pageSetup paperSize="9" scale="58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Planilha22">
    <tabColor theme="9" tint="0.59999389629810485"/>
  </sheetPr>
  <dimension ref="B2:J12"/>
  <sheetViews>
    <sheetView view="pageBreakPreview" zoomScale="70" zoomScaleNormal="55" zoomScaleSheetLayoutView="70" workbookViewId="0">
      <selection activeCell="F12" sqref="F12"/>
    </sheetView>
  </sheetViews>
  <sheetFormatPr defaultColWidth="8.7109375" defaultRowHeight="15"/>
  <cols>
    <col min="1" max="1" width="8.7109375" style="5"/>
    <col min="2" max="2" width="10.42578125" style="5" customWidth="1"/>
    <col min="3" max="3" width="22" style="5" customWidth="1"/>
    <col min="4" max="4" width="19.42578125" style="5" customWidth="1"/>
    <col min="5" max="5" width="23.7109375" style="5" customWidth="1"/>
    <col min="6" max="6" width="23.28515625" style="5" customWidth="1"/>
    <col min="7" max="7" width="15.7109375" style="5" customWidth="1"/>
    <col min="8" max="8" width="22" style="5" customWidth="1"/>
    <col min="9" max="9" width="20" style="5" customWidth="1"/>
    <col min="10" max="10" width="14.7109375" style="5" customWidth="1"/>
    <col min="11" max="11" width="8.7109375" style="5"/>
    <col min="12" max="16" width="31.7109375" style="5" customWidth="1"/>
    <col min="17" max="17" width="24.7109375" style="5" customWidth="1"/>
    <col min="18" max="18" width="50.7109375" style="5" customWidth="1"/>
    <col min="19" max="22" width="31.7109375" style="5" customWidth="1"/>
    <col min="23" max="23" width="24.7109375" style="5" customWidth="1"/>
    <col min="24" max="29" width="31.7109375" style="5" customWidth="1"/>
    <col min="30" max="16384" width="8.7109375" style="5"/>
  </cols>
  <sheetData>
    <row r="2" spans="2:10" ht="39" customHeight="1">
      <c r="B2" s="773" t="s">
        <v>500</v>
      </c>
      <c r="C2" s="774"/>
      <c r="D2" s="774"/>
      <c r="E2" s="774"/>
      <c r="F2" s="774"/>
      <c r="G2" s="774"/>
      <c r="H2" s="774"/>
      <c r="I2" s="774"/>
      <c r="J2" s="775"/>
    </row>
    <row r="3" spans="2:10" ht="17.25" customHeight="1">
      <c r="B3" s="432"/>
      <c r="C3" s="434" t="s">
        <v>501</v>
      </c>
      <c r="D3" s="435">
        <f>RESUMO!H9</f>
        <v>45931</v>
      </c>
      <c r="E3" s="433"/>
      <c r="F3" s="433"/>
      <c r="G3" s="433"/>
      <c r="H3" s="433"/>
      <c r="I3" s="433"/>
      <c r="J3" s="436"/>
    </row>
    <row r="4" spans="2:10" ht="18.75" customHeight="1">
      <c r="B4" s="437"/>
      <c r="C4" s="439" t="s">
        <v>502</v>
      </c>
      <c r="D4" s="440" t="s">
        <v>503</v>
      </c>
      <c r="E4" s="441"/>
      <c r="F4" s="441"/>
      <c r="G4" s="441"/>
      <c r="H4" s="441"/>
      <c r="I4" s="438"/>
      <c r="J4" s="442"/>
    </row>
    <row r="5" spans="2:10" ht="40.15" customHeight="1" thickBot="1"/>
    <row r="6" spans="2:10" ht="40.15" customHeight="1">
      <c r="C6" s="776" t="s">
        <v>504</v>
      </c>
      <c r="D6" s="777"/>
      <c r="E6" s="777"/>
      <c r="F6" s="778"/>
      <c r="G6" s="443"/>
    </row>
    <row r="7" spans="2:10" ht="63.75" customHeight="1" thickBot="1">
      <c r="C7" s="779" t="s">
        <v>505</v>
      </c>
      <c r="D7" s="780"/>
      <c r="E7" s="780"/>
      <c r="F7" s="781"/>
      <c r="G7" s="443"/>
    </row>
    <row r="8" spans="2:10" ht="55.5" customHeight="1">
      <c r="C8" s="444" t="s">
        <v>506</v>
      </c>
      <c r="D8" s="445" t="s">
        <v>507</v>
      </c>
      <c r="E8" s="445" t="s">
        <v>508</v>
      </c>
      <c r="F8" s="446" t="s">
        <v>509</v>
      </c>
      <c r="G8" s="144"/>
    </row>
    <row r="9" spans="2:10" ht="40.15" customHeight="1">
      <c r="C9" s="447" t="s">
        <v>510</v>
      </c>
      <c r="D9" s="448">
        <v>900</v>
      </c>
      <c r="E9" s="448">
        <v>800</v>
      </c>
      <c r="F9" s="449">
        <v>750</v>
      </c>
      <c r="G9" s="450"/>
    </row>
    <row r="10" spans="2:10" ht="40.15" customHeight="1">
      <c r="C10" s="451" t="s">
        <v>511</v>
      </c>
      <c r="D10" s="448">
        <v>800</v>
      </c>
      <c r="E10" s="448">
        <v>700</v>
      </c>
      <c r="F10" s="449">
        <v>650</v>
      </c>
      <c r="G10" s="450"/>
    </row>
    <row r="11" spans="2:10" ht="40.15" customHeight="1">
      <c r="C11" s="452" t="s">
        <v>512</v>
      </c>
      <c r="D11" s="448">
        <v>600</v>
      </c>
      <c r="E11" s="448">
        <v>515</v>
      </c>
      <c r="F11" s="449">
        <v>455</v>
      </c>
      <c r="G11" s="450"/>
    </row>
    <row r="12" spans="2:10" ht="40.15" customHeight="1" thickBot="1">
      <c r="C12" s="453" t="s">
        <v>513</v>
      </c>
      <c r="D12" s="454">
        <v>425</v>
      </c>
      <c r="E12" s="455">
        <v>380</v>
      </c>
      <c r="F12" s="456">
        <v>335</v>
      </c>
      <c r="G12" s="450"/>
    </row>
  </sheetData>
  <mergeCells count="3">
    <mergeCell ref="B2:J2"/>
    <mergeCell ref="C6:F6"/>
    <mergeCell ref="C7:F7"/>
  </mergeCells>
  <pageMargins left="0.31" right="0.15748031496062992" top="0.73" bottom="0.35433070866141736" header="0.31496062992125984" footer="0.31496062992125984"/>
  <pageSetup paperSize="9" scale="55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Planilha21">
    <tabColor theme="9" tint="0.59999389629810485"/>
    <pageSetUpPr fitToPage="1"/>
  </sheetPr>
  <dimension ref="B2:S29"/>
  <sheetViews>
    <sheetView view="pageBreakPreview" zoomScale="70" zoomScaleNormal="40" zoomScaleSheetLayoutView="70" workbookViewId="0">
      <selection activeCell="M5" sqref="M5"/>
    </sheetView>
  </sheetViews>
  <sheetFormatPr defaultColWidth="8.7109375" defaultRowHeight="15.75"/>
  <cols>
    <col min="1" max="1" width="1.7109375" style="391" customWidth="1"/>
    <col min="2" max="2" width="31.7109375" style="391" customWidth="1"/>
    <col min="3" max="3" width="32.28515625" style="391" customWidth="1"/>
    <col min="4" max="4" width="16.7109375" style="391" customWidth="1"/>
    <col min="5" max="5" width="15.7109375" style="391" customWidth="1"/>
    <col min="6" max="6" width="6" style="391" hidden="1" customWidth="1"/>
    <col min="7" max="7" width="18.28515625" style="391" customWidth="1"/>
    <col min="8" max="8" width="12" style="391" customWidth="1"/>
    <col min="9" max="9" width="15.28515625" style="391" customWidth="1"/>
    <col min="10" max="10" width="14.7109375" style="391" customWidth="1"/>
    <col min="11" max="11" width="16.28515625" style="391" customWidth="1"/>
    <col min="12" max="12" width="17.5703125" style="391" customWidth="1"/>
    <col min="13" max="13" width="16.42578125" style="391" customWidth="1"/>
    <col min="14" max="14" width="1.7109375" style="391" customWidth="1"/>
    <col min="15" max="15" width="11.42578125" style="391" customWidth="1"/>
    <col min="16" max="16" width="16.7109375" style="391" customWidth="1"/>
    <col min="17" max="17" width="3.5703125" style="391" customWidth="1"/>
    <col min="18" max="22" width="31.7109375" style="391" customWidth="1"/>
    <col min="23" max="242" width="8.7109375" style="391"/>
    <col min="243" max="243" width="77" style="391" customWidth="1"/>
    <col min="244" max="244" width="8.7109375" style="391"/>
    <col min="245" max="245" width="12" style="391" customWidth="1"/>
    <col min="246" max="16384" width="8.7109375" style="391"/>
  </cols>
  <sheetData>
    <row r="2" spans="2:19" ht="35.65" customHeight="1">
      <c r="B2" s="782" t="s">
        <v>477</v>
      </c>
      <c r="C2" s="782"/>
      <c r="D2" s="782"/>
      <c r="E2" s="782"/>
      <c r="F2" s="782"/>
      <c r="G2" s="782"/>
      <c r="H2" s="782"/>
      <c r="I2" s="782"/>
      <c r="J2" s="782"/>
      <c r="K2" s="782"/>
      <c r="L2" s="782"/>
      <c r="M2" s="782"/>
      <c r="O2" s="392" t="s">
        <v>478</v>
      </c>
      <c r="P2" s="393" t="s">
        <v>479</v>
      </c>
    </row>
    <row r="3" spans="2:19" ht="39.75" customHeight="1">
      <c r="B3" s="783" t="s">
        <v>70</v>
      </c>
      <c r="C3" s="784" t="s">
        <v>480</v>
      </c>
      <c r="D3" s="786" t="s">
        <v>481</v>
      </c>
      <c r="E3" s="787"/>
      <c r="F3" s="787"/>
      <c r="G3" s="788"/>
      <c r="H3" s="789" t="s">
        <v>482</v>
      </c>
      <c r="I3" s="789"/>
      <c r="J3" s="789"/>
      <c r="K3" s="789"/>
      <c r="L3" s="790" t="s">
        <v>483</v>
      </c>
      <c r="M3" s="791"/>
      <c r="O3" s="394">
        <f>L5</f>
        <v>44986</v>
      </c>
      <c r="P3" s="395">
        <v>277.09300000000002</v>
      </c>
    </row>
    <row r="4" spans="2:19" ht="84.75" customHeight="1">
      <c r="B4" s="783"/>
      <c r="C4" s="785"/>
      <c r="D4" s="396" t="s">
        <v>484</v>
      </c>
      <c r="E4" s="396" t="s">
        <v>485</v>
      </c>
      <c r="F4" s="396" t="s">
        <v>486</v>
      </c>
      <c r="G4" s="396" t="s">
        <v>487</v>
      </c>
      <c r="H4" s="396" t="s">
        <v>488</v>
      </c>
      <c r="I4" s="396" t="s">
        <v>489</v>
      </c>
      <c r="J4" s="396" t="s">
        <v>490</v>
      </c>
      <c r="K4" s="396" t="s">
        <v>491</v>
      </c>
      <c r="L4" s="396" t="s">
        <v>492</v>
      </c>
      <c r="M4" s="396" t="s">
        <v>493</v>
      </c>
      <c r="N4" s="397"/>
      <c r="O4" s="394">
        <f>M5</f>
        <v>45931</v>
      </c>
      <c r="P4" s="395">
        <v>309.98500000000001</v>
      </c>
      <c r="S4" s="398"/>
    </row>
    <row r="5" spans="2:19" ht="19.899999999999999" customHeight="1">
      <c r="B5" s="399"/>
      <c r="C5" s="400"/>
      <c r="D5" s="401"/>
      <c r="F5" s="402"/>
      <c r="G5" s="402"/>
      <c r="H5" s="402"/>
      <c r="I5" s="796" t="s">
        <v>494</v>
      </c>
      <c r="J5" s="796"/>
      <c r="K5" s="796"/>
      <c r="L5" s="403">
        <v>44986</v>
      </c>
      <c r="M5" s="404">
        <f>RESUMO!$H$9</f>
        <v>45931</v>
      </c>
      <c r="O5" s="405" t="s">
        <v>495</v>
      </c>
      <c r="P5" s="406">
        <f>IFERROR(ROUND(P4/P3,4),0)</f>
        <v>1.1187</v>
      </c>
      <c r="R5" s="797"/>
      <c r="S5" s="797"/>
    </row>
    <row r="6" spans="2:19" ht="36" customHeight="1">
      <c r="B6" s="798" t="s">
        <v>496</v>
      </c>
      <c r="C6" s="407" t="s">
        <v>497</v>
      </c>
      <c r="D6" s="408">
        <v>7944.96</v>
      </c>
      <c r="E6" s="800"/>
      <c r="F6" s="409"/>
      <c r="G6" s="803">
        <v>3</v>
      </c>
      <c r="H6" s="803">
        <v>12</v>
      </c>
      <c r="I6" s="806">
        <v>0.5</v>
      </c>
      <c r="J6" s="809"/>
      <c r="K6" s="812"/>
      <c r="L6" s="815"/>
      <c r="M6" s="800"/>
      <c r="N6" s="818"/>
      <c r="R6" s="797"/>
      <c r="S6" s="797"/>
    </row>
    <row r="7" spans="2:19" ht="36" customHeight="1">
      <c r="B7" s="799"/>
      <c r="C7" s="407" t="s">
        <v>498</v>
      </c>
      <c r="D7" s="408">
        <v>7370.9</v>
      </c>
      <c r="E7" s="801"/>
      <c r="F7" s="409"/>
      <c r="G7" s="804"/>
      <c r="H7" s="804"/>
      <c r="I7" s="807"/>
      <c r="J7" s="810"/>
      <c r="K7" s="813"/>
      <c r="L7" s="816"/>
      <c r="M7" s="801"/>
      <c r="N7" s="818"/>
      <c r="O7" s="410"/>
      <c r="P7" s="411"/>
    </row>
    <row r="8" spans="2:19" ht="36" customHeight="1" thickBot="1">
      <c r="B8" s="799"/>
      <c r="C8" s="412" t="s">
        <v>710</v>
      </c>
      <c r="D8" s="413">
        <v>7759</v>
      </c>
      <c r="E8" s="802"/>
      <c r="F8" s="409"/>
      <c r="G8" s="805"/>
      <c r="H8" s="805"/>
      <c r="I8" s="808"/>
      <c r="J8" s="811"/>
      <c r="K8" s="814"/>
      <c r="L8" s="817"/>
      <c r="M8" s="802"/>
      <c r="O8" s="410"/>
      <c r="P8" s="411"/>
    </row>
    <row r="9" spans="2:19" ht="36" customHeight="1" thickBot="1">
      <c r="B9" s="792" t="s">
        <v>499</v>
      </c>
      <c r="C9" s="793"/>
      <c r="D9" s="794"/>
      <c r="E9" s="414">
        <f>IFERROR(ROUND(($D$6+$D$7+$D$8)/COUNTIF($D$6:$D$8,"&gt;0"),2),0)</f>
        <v>7691.62</v>
      </c>
      <c r="F9" s="415"/>
      <c r="G9" s="415">
        <f>G6</f>
        <v>3</v>
      </c>
      <c r="H9" s="415">
        <f>H6</f>
        <v>12</v>
      </c>
      <c r="I9" s="416">
        <f>I6</f>
        <v>0.5</v>
      </c>
      <c r="J9" s="414">
        <f>IFERROR(ROUND($E9*(100%-I9)/(G9*H9),2),0)</f>
        <v>106.83</v>
      </c>
      <c r="K9" s="414">
        <f>IFERROR(ROUND(E9/(G9*H9),2),0)</f>
        <v>213.66</v>
      </c>
      <c r="L9" s="414">
        <f>SUM(J9:K9)</f>
        <v>320.49</v>
      </c>
      <c r="M9" s="414">
        <f>ROUND(L9*$P$5,2)</f>
        <v>358.53</v>
      </c>
      <c r="O9" s="410"/>
      <c r="P9" s="411"/>
    </row>
    <row r="10" spans="2:19" ht="24" customHeight="1">
      <c r="B10" s="417"/>
      <c r="C10" s="402"/>
      <c r="D10" s="402"/>
      <c r="E10" s="418"/>
      <c r="F10" s="418"/>
      <c r="G10" s="418"/>
      <c r="H10" s="418"/>
      <c r="I10" s="795" t="s">
        <v>494</v>
      </c>
      <c r="J10" s="795"/>
      <c r="K10" s="795"/>
      <c r="L10" s="403">
        <f>L5</f>
        <v>44986</v>
      </c>
      <c r="M10" s="404">
        <f>M5</f>
        <v>45931</v>
      </c>
      <c r="O10" s="419"/>
      <c r="P10" s="420"/>
    </row>
    <row r="11" spans="2:19" ht="36" customHeight="1">
      <c r="B11" s="421"/>
      <c r="C11" s="421"/>
      <c r="D11" s="410"/>
      <c r="E11" s="410"/>
      <c r="F11" s="410"/>
      <c r="G11" s="410"/>
      <c r="H11" s="410"/>
      <c r="I11" s="410"/>
      <c r="J11" s="410"/>
      <c r="K11" s="410"/>
      <c r="L11" s="410"/>
      <c r="P11" s="411"/>
    </row>
    <row r="12" spans="2:19" ht="36" customHeight="1" thickBot="1">
      <c r="F12" s="410"/>
      <c r="G12" s="410"/>
      <c r="H12" s="410"/>
      <c r="I12" s="410"/>
      <c r="J12" s="410"/>
      <c r="K12" s="410"/>
      <c r="L12" s="410"/>
      <c r="M12" s="410"/>
      <c r="P12" s="411"/>
    </row>
    <row r="13" spans="2:19" ht="36" customHeight="1">
      <c r="B13" s="422"/>
      <c r="C13" s="423"/>
      <c r="D13" s="424"/>
      <c r="E13" s="410"/>
      <c r="F13" s="410"/>
      <c r="G13" s="422"/>
      <c r="H13" s="423"/>
      <c r="I13" s="423"/>
      <c r="J13" s="423"/>
      <c r="K13" s="424"/>
      <c r="L13" s="410"/>
      <c r="M13" s="422"/>
      <c r="N13" s="423"/>
      <c r="O13" s="423"/>
      <c r="P13" s="423"/>
      <c r="Q13" s="423"/>
      <c r="R13" s="425"/>
    </row>
    <row r="14" spans="2:19" ht="36" customHeight="1">
      <c r="B14" s="426"/>
      <c r="C14" s="410"/>
      <c r="D14" s="427"/>
      <c r="E14" s="410"/>
      <c r="F14" s="410"/>
      <c r="G14" s="426"/>
      <c r="H14" s="410"/>
      <c r="I14" s="410"/>
      <c r="J14" s="410"/>
      <c r="K14" s="427"/>
      <c r="L14" s="410"/>
      <c r="M14" s="426"/>
      <c r="N14" s="410"/>
      <c r="O14" s="410"/>
      <c r="P14" s="410"/>
      <c r="Q14" s="410"/>
      <c r="R14" s="428"/>
    </row>
    <row r="15" spans="2:19" ht="36" customHeight="1">
      <c r="B15" s="426"/>
      <c r="C15" s="410"/>
      <c r="D15" s="427"/>
      <c r="E15" s="410"/>
      <c r="F15" s="410"/>
      <c r="G15" s="426"/>
      <c r="H15" s="410"/>
      <c r="I15" s="410"/>
      <c r="J15" s="410"/>
      <c r="K15" s="427"/>
      <c r="L15" s="410"/>
      <c r="M15" s="426"/>
      <c r="N15" s="410"/>
      <c r="O15" s="410"/>
      <c r="P15" s="410"/>
      <c r="Q15" s="410"/>
      <c r="R15" s="428"/>
    </row>
    <row r="16" spans="2:19" ht="36" customHeight="1">
      <c r="B16" s="426"/>
      <c r="C16" s="410"/>
      <c r="D16" s="427"/>
      <c r="E16" s="410"/>
      <c r="F16" s="410"/>
      <c r="G16" s="426"/>
      <c r="H16" s="410"/>
      <c r="I16" s="410"/>
      <c r="J16" s="410"/>
      <c r="K16" s="427"/>
      <c r="L16" s="410"/>
      <c r="M16" s="426"/>
      <c r="N16" s="410"/>
      <c r="O16" s="410"/>
      <c r="P16" s="410"/>
      <c r="Q16" s="410"/>
      <c r="R16" s="428"/>
    </row>
    <row r="17" spans="2:18" ht="36" customHeight="1">
      <c r="B17" s="426"/>
      <c r="C17" s="410"/>
      <c r="D17" s="427"/>
      <c r="E17" s="410"/>
      <c r="F17" s="410"/>
      <c r="G17" s="426"/>
      <c r="H17" s="410"/>
      <c r="I17" s="410"/>
      <c r="J17" s="410"/>
      <c r="K17" s="427"/>
      <c r="L17" s="410"/>
      <c r="M17" s="426"/>
      <c r="N17" s="410"/>
      <c r="O17" s="410"/>
      <c r="P17" s="410"/>
      <c r="Q17" s="410"/>
      <c r="R17" s="428"/>
    </row>
    <row r="18" spans="2:18" ht="36" customHeight="1">
      <c r="B18" s="426"/>
      <c r="C18" s="410"/>
      <c r="D18" s="427"/>
      <c r="E18" s="410"/>
      <c r="F18" s="410"/>
      <c r="G18" s="426"/>
      <c r="H18" s="410"/>
      <c r="I18" s="410"/>
      <c r="J18" s="410"/>
      <c r="K18" s="427"/>
      <c r="L18" s="410"/>
      <c r="M18" s="426"/>
      <c r="N18" s="410"/>
      <c r="O18" s="410"/>
      <c r="P18" s="410"/>
      <c r="Q18" s="410"/>
      <c r="R18" s="428"/>
    </row>
    <row r="19" spans="2:18" ht="36" customHeight="1">
      <c r="B19" s="426"/>
      <c r="C19" s="410"/>
      <c r="D19" s="427"/>
      <c r="E19" s="410"/>
      <c r="F19" s="410"/>
      <c r="G19" s="426"/>
      <c r="H19" s="410"/>
      <c r="I19" s="410"/>
      <c r="J19" s="410"/>
      <c r="K19" s="427"/>
      <c r="L19" s="410"/>
      <c r="M19" s="426"/>
      <c r="N19" s="410"/>
      <c r="O19" s="410"/>
      <c r="P19" s="410"/>
      <c r="Q19" s="410"/>
      <c r="R19" s="428"/>
    </row>
    <row r="20" spans="2:18" ht="36" customHeight="1">
      <c r="B20" s="426"/>
      <c r="C20" s="410"/>
      <c r="D20" s="427"/>
      <c r="E20" s="410"/>
      <c r="F20" s="410"/>
      <c r="G20" s="426"/>
      <c r="H20" s="410"/>
      <c r="I20" s="410"/>
      <c r="J20" s="410"/>
      <c r="K20" s="427"/>
      <c r="L20" s="410"/>
      <c r="M20" s="426"/>
      <c r="N20" s="410"/>
      <c r="O20" s="410"/>
      <c r="P20" s="410"/>
      <c r="Q20" s="410"/>
      <c r="R20" s="428"/>
    </row>
    <row r="21" spans="2:18" ht="36" customHeight="1">
      <c r="B21" s="426"/>
      <c r="C21" s="410"/>
      <c r="D21" s="427"/>
      <c r="E21" s="410"/>
      <c r="F21" s="410"/>
      <c r="G21" s="426"/>
      <c r="H21" s="410"/>
      <c r="I21" s="410"/>
      <c r="J21" s="410"/>
      <c r="K21" s="427"/>
      <c r="L21" s="410"/>
      <c r="M21" s="426"/>
      <c r="N21" s="410"/>
      <c r="O21" s="410"/>
      <c r="P21" s="410"/>
      <c r="Q21" s="410"/>
      <c r="R21" s="428"/>
    </row>
    <row r="22" spans="2:18" ht="36" customHeight="1">
      <c r="B22" s="426"/>
      <c r="C22" s="410"/>
      <c r="D22" s="427"/>
      <c r="E22" s="410"/>
      <c r="F22" s="410"/>
      <c r="G22" s="426"/>
      <c r="H22" s="410"/>
      <c r="I22" s="410"/>
      <c r="J22" s="410"/>
      <c r="K22" s="427"/>
      <c r="L22" s="410"/>
      <c r="M22" s="426"/>
      <c r="N22" s="410"/>
      <c r="O22" s="410"/>
      <c r="P22" s="410"/>
      <c r="Q22" s="410"/>
      <c r="R22" s="428"/>
    </row>
    <row r="23" spans="2:18" ht="36" customHeight="1">
      <c r="B23" s="426"/>
      <c r="C23" s="410"/>
      <c r="D23" s="427"/>
      <c r="E23" s="410"/>
      <c r="F23" s="410"/>
      <c r="G23" s="426"/>
      <c r="H23" s="410"/>
      <c r="I23" s="410"/>
      <c r="J23" s="410"/>
      <c r="K23" s="427"/>
      <c r="L23" s="410"/>
      <c r="M23" s="426"/>
      <c r="N23" s="410"/>
      <c r="O23" s="410"/>
      <c r="P23" s="410"/>
      <c r="Q23" s="410"/>
      <c r="R23" s="428"/>
    </row>
    <row r="24" spans="2:18" ht="36" customHeight="1">
      <c r="B24" s="426"/>
      <c r="C24" s="410"/>
      <c r="D24" s="427"/>
      <c r="E24" s="410"/>
      <c r="F24" s="410"/>
      <c r="G24" s="426"/>
      <c r="H24" s="410"/>
      <c r="I24" s="410"/>
      <c r="J24" s="410"/>
      <c r="K24" s="427"/>
      <c r="L24" s="410"/>
      <c r="M24" s="426"/>
      <c r="N24" s="410"/>
      <c r="O24" s="410"/>
      <c r="P24" s="410"/>
      <c r="Q24" s="410"/>
      <c r="R24" s="428"/>
    </row>
    <row r="25" spans="2:18" ht="36" customHeight="1">
      <c r="B25" s="426"/>
      <c r="C25" s="410"/>
      <c r="D25" s="427"/>
      <c r="E25" s="410"/>
      <c r="F25" s="410"/>
      <c r="G25" s="426"/>
      <c r="H25" s="410"/>
      <c r="I25" s="410"/>
      <c r="J25" s="410"/>
      <c r="K25" s="427"/>
      <c r="L25" s="410"/>
      <c r="M25" s="426"/>
      <c r="N25" s="410"/>
      <c r="O25" s="410"/>
      <c r="P25" s="410"/>
      <c r="Q25" s="410"/>
      <c r="R25" s="428"/>
    </row>
    <row r="26" spans="2:18" ht="36" customHeight="1">
      <c r="B26" s="426"/>
      <c r="C26" s="410"/>
      <c r="D26" s="427"/>
      <c r="E26" s="410"/>
      <c r="F26" s="410"/>
      <c r="G26" s="426"/>
      <c r="H26" s="410"/>
      <c r="I26" s="410"/>
      <c r="J26" s="410"/>
      <c r="K26" s="427"/>
      <c r="L26" s="410"/>
      <c r="M26" s="426"/>
      <c r="N26" s="410"/>
      <c r="O26" s="410"/>
      <c r="P26" s="410"/>
      <c r="Q26" s="410"/>
      <c r="R26" s="428"/>
    </row>
    <row r="27" spans="2:18" ht="24" customHeight="1">
      <c r="B27" s="426"/>
      <c r="C27" s="410"/>
      <c r="D27" s="427"/>
      <c r="E27" s="410"/>
      <c r="F27" s="410"/>
      <c r="G27" s="426"/>
      <c r="H27" s="410"/>
      <c r="I27" s="410"/>
      <c r="J27" s="410"/>
      <c r="K27" s="427"/>
      <c r="L27" s="410"/>
      <c r="M27" s="426"/>
      <c r="N27" s="410"/>
      <c r="O27" s="410"/>
      <c r="P27" s="410"/>
      <c r="Q27" s="410"/>
      <c r="R27" s="428"/>
    </row>
    <row r="28" spans="2:18" ht="10.15" customHeight="1" thickBot="1">
      <c r="B28" s="429"/>
      <c r="C28" s="430"/>
      <c r="D28" s="431"/>
      <c r="G28" s="429"/>
      <c r="H28" s="430"/>
      <c r="I28" s="430"/>
      <c r="J28" s="430"/>
      <c r="K28" s="431"/>
      <c r="M28" s="429"/>
      <c r="N28" s="430"/>
      <c r="O28" s="430"/>
      <c r="P28" s="430"/>
      <c r="Q28" s="430"/>
      <c r="R28" s="431"/>
    </row>
    <row r="29" spans="2:18" ht="36" customHeight="1"/>
  </sheetData>
  <mergeCells count="20">
    <mergeCell ref="B9:D9"/>
    <mergeCell ref="I10:K10"/>
    <mergeCell ref="I5:K5"/>
    <mergeCell ref="R5:S6"/>
    <mergeCell ref="B6:B8"/>
    <mergeCell ref="E6:E8"/>
    <mergeCell ref="G6:G8"/>
    <mergeCell ref="H6:H8"/>
    <mergeCell ref="I6:I8"/>
    <mergeCell ref="J6:J8"/>
    <mergeCell ref="K6:K8"/>
    <mergeCell ref="L6:L8"/>
    <mergeCell ref="M6:M8"/>
    <mergeCell ref="N6:N7"/>
    <mergeCell ref="B2:M2"/>
    <mergeCell ref="B3:B4"/>
    <mergeCell ref="C3:C4"/>
    <mergeCell ref="D3:G3"/>
    <mergeCell ref="H3:K3"/>
    <mergeCell ref="L3:M3"/>
  </mergeCells>
  <printOptions horizontalCentered="1"/>
  <pageMargins left="0.39370078740157483" right="0.39370078740157483" top="0.98425196850393704" bottom="0.39370078740157483" header="0.39370078740157483" footer="0.19685039370078741"/>
  <pageSetup paperSize="9" scale="50" orientation="landscape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Planilha23">
    <tabColor theme="9" tint="0.59999389629810485"/>
  </sheetPr>
  <dimension ref="B1:M98"/>
  <sheetViews>
    <sheetView showGridLines="0" view="pageBreakPreview" zoomScale="70" zoomScaleNormal="85" zoomScaleSheetLayoutView="70" workbookViewId="0">
      <selection activeCell="K89" sqref="K89"/>
    </sheetView>
  </sheetViews>
  <sheetFormatPr defaultColWidth="10.7109375" defaultRowHeight="15" customHeight="1"/>
  <cols>
    <col min="1" max="1" width="1.7109375" style="457" customWidth="1"/>
    <col min="2" max="2" width="14" style="457" customWidth="1"/>
    <col min="3" max="3" width="23.28515625" style="457" bestFit="1" customWidth="1"/>
    <col min="4" max="4" width="16.28515625" style="457" customWidth="1"/>
    <col min="5" max="5" width="14.28515625" style="486" customWidth="1"/>
    <col min="6" max="6" width="16.7109375" style="486" bestFit="1" customWidth="1"/>
    <col min="7" max="7" width="15.28515625" style="457" customWidth="1"/>
    <col min="8" max="8" width="20.42578125" style="457" bestFit="1" customWidth="1"/>
    <col min="9" max="9" width="20" style="457" customWidth="1"/>
    <col min="10" max="10" width="15.7109375" style="457" customWidth="1"/>
    <col min="11" max="11" width="21.7109375" style="457" customWidth="1"/>
    <col min="12" max="12" width="0" style="457" hidden="1" customWidth="1"/>
    <col min="13" max="13" width="10.7109375" style="457"/>
    <col min="14" max="14" width="4.42578125" style="457" customWidth="1"/>
    <col min="15" max="16384" width="10.7109375" style="457"/>
  </cols>
  <sheetData>
    <row r="1" spans="2:13" ht="10.15" customHeight="1"/>
    <row r="2" spans="2:13" s="458" customFormat="1" ht="57.75" customHeight="1">
      <c r="B2" s="583" t="s">
        <v>514</v>
      </c>
      <c r="C2" s="583" t="s">
        <v>515</v>
      </c>
      <c r="D2" s="583" t="s">
        <v>516</v>
      </c>
      <c r="E2" s="583" t="s">
        <v>517</v>
      </c>
      <c r="F2" s="583" t="s">
        <v>518</v>
      </c>
      <c r="G2" s="583" t="s">
        <v>519</v>
      </c>
      <c r="H2" s="583" t="s">
        <v>713</v>
      </c>
      <c r="I2" s="583" t="s">
        <v>714</v>
      </c>
      <c r="J2" s="583" t="s">
        <v>520</v>
      </c>
      <c r="K2" s="583" t="s">
        <v>715</v>
      </c>
      <c r="L2" s="583"/>
      <c r="M2" s="583" t="s">
        <v>716</v>
      </c>
    </row>
    <row r="3" spans="2:13" ht="15" customHeight="1">
      <c r="B3" s="825" t="s">
        <v>521</v>
      </c>
      <c r="C3" s="825" t="s">
        <v>717</v>
      </c>
      <c r="D3" s="831">
        <v>45313</v>
      </c>
      <c r="E3" s="831">
        <v>45334</v>
      </c>
      <c r="F3" s="831">
        <v>45337</v>
      </c>
      <c r="G3" s="834">
        <f>E3-$D$3</f>
        <v>21</v>
      </c>
      <c r="H3" s="834">
        <f>F3-E3</f>
        <v>3</v>
      </c>
      <c r="I3" s="584" t="s">
        <v>712</v>
      </c>
      <c r="J3" s="585">
        <v>1383</v>
      </c>
      <c r="K3" s="828">
        <f>AVERAGE(J3:J5)</f>
        <v>1590.6666666666667</v>
      </c>
      <c r="L3" s="837" t="s">
        <v>602</v>
      </c>
      <c r="M3" s="828">
        <v>390.2</v>
      </c>
    </row>
    <row r="4" spans="2:13" ht="15" customHeight="1">
      <c r="B4" s="826"/>
      <c r="C4" s="826"/>
      <c r="D4" s="832"/>
      <c r="E4" s="832"/>
      <c r="F4" s="832"/>
      <c r="G4" s="835"/>
      <c r="H4" s="835"/>
      <c r="I4" s="586" t="s">
        <v>522</v>
      </c>
      <c r="J4" s="587">
        <v>1739</v>
      </c>
      <c r="K4" s="829"/>
      <c r="L4" s="837"/>
      <c r="M4" s="829"/>
    </row>
    <row r="5" spans="2:13" ht="15" customHeight="1">
      <c r="B5" s="826"/>
      <c r="C5" s="827"/>
      <c r="D5" s="832"/>
      <c r="E5" s="833"/>
      <c r="F5" s="833"/>
      <c r="G5" s="836"/>
      <c r="H5" s="836"/>
      <c r="I5" s="588" t="s">
        <v>523</v>
      </c>
      <c r="J5" s="589">
        <v>1650</v>
      </c>
      <c r="K5" s="830"/>
      <c r="L5" s="837"/>
      <c r="M5" s="830"/>
    </row>
    <row r="6" spans="2:13" ht="15" customHeight="1">
      <c r="B6" s="826"/>
      <c r="C6" s="825" t="s">
        <v>718</v>
      </c>
      <c r="D6" s="832"/>
      <c r="E6" s="831">
        <v>45334</v>
      </c>
      <c r="F6" s="831">
        <v>45337</v>
      </c>
      <c r="G6" s="834">
        <f>E6-$D$3</f>
        <v>21</v>
      </c>
      <c r="H6" s="825">
        <f>F6-E6</f>
        <v>3</v>
      </c>
      <c r="I6" s="584" t="s">
        <v>712</v>
      </c>
      <c r="J6" s="585">
        <v>1293</v>
      </c>
      <c r="K6" s="828">
        <f>AVERAGE(J6:J8)</f>
        <v>1349.6666666666667</v>
      </c>
      <c r="L6" s="837" t="s">
        <v>611</v>
      </c>
      <c r="M6" s="828">
        <v>7147.52</v>
      </c>
    </row>
    <row r="7" spans="2:13" ht="15" customHeight="1">
      <c r="B7" s="826"/>
      <c r="C7" s="826"/>
      <c r="D7" s="832"/>
      <c r="E7" s="832"/>
      <c r="F7" s="832"/>
      <c r="G7" s="835"/>
      <c r="H7" s="826"/>
      <c r="I7" s="586" t="s">
        <v>522</v>
      </c>
      <c r="J7" s="590">
        <v>1208</v>
      </c>
      <c r="K7" s="829"/>
      <c r="L7" s="837"/>
      <c r="M7" s="829"/>
    </row>
    <row r="8" spans="2:13" ht="15" customHeight="1">
      <c r="B8" s="826"/>
      <c r="C8" s="827"/>
      <c r="D8" s="832"/>
      <c r="E8" s="833"/>
      <c r="F8" s="833"/>
      <c r="G8" s="836"/>
      <c r="H8" s="827"/>
      <c r="I8" s="588" t="s">
        <v>523</v>
      </c>
      <c r="J8" s="591">
        <v>1548</v>
      </c>
      <c r="K8" s="830"/>
      <c r="L8" s="837"/>
      <c r="M8" s="830"/>
    </row>
    <row r="9" spans="2:13" ht="15" customHeight="1">
      <c r="B9" s="826"/>
      <c r="C9" s="825" t="s">
        <v>719</v>
      </c>
      <c r="D9" s="832"/>
      <c r="E9" s="831">
        <v>45334</v>
      </c>
      <c r="F9" s="831">
        <v>45337</v>
      </c>
      <c r="G9" s="834">
        <f t="shared" ref="G9:G51" si="0">E9-$D$3</f>
        <v>21</v>
      </c>
      <c r="H9" s="825">
        <f t="shared" ref="H9:H51" si="1">F9-E9</f>
        <v>3</v>
      </c>
      <c r="I9" s="584" t="s">
        <v>712</v>
      </c>
      <c r="J9" s="585">
        <v>1337</v>
      </c>
      <c r="K9" s="828">
        <f t="shared" ref="K9" si="2">AVERAGE(J9:J11)</f>
        <v>1036.3333333333333</v>
      </c>
      <c r="L9" s="837" t="s">
        <v>622</v>
      </c>
      <c r="M9" s="828">
        <v>7092.01</v>
      </c>
    </row>
    <row r="10" spans="2:13" ht="15" customHeight="1">
      <c r="B10" s="826"/>
      <c r="C10" s="826"/>
      <c r="D10" s="832"/>
      <c r="E10" s="832"/>
      <c r="F10" s="832"/>
      <c r="G10" s="835"/>
      <c r="H10" s="826"/>
      <c r="I10" s="586" t="s">
        <v>522</v>
      </c>
      <c r="J10" s="587">
        <v>884</v>
      </c>
      <c r="K10" s="829"/>
      <c r="L10" s="837"/>
      <c r="M10" s="829"/>
    </row>
    <row r="11" spans="2:13" ht="15" customHeight="1">
      <c r="B11" s="826"/>
      <c r="C11" s="827"/>
      <c r="D11" s="832"/>
      <c r="E11" s="833"/>
      <c r="F11" s="833"/>
      <c r="G11" s="836"/>
      <c r="H11" s="827"/>
      <c r="I11" s="588" t="s">
        <v>523</v>
      </c>
      <c r="J11" s="589">
        <v>888</v>
      </c>
      <c r="K11" s="830"/>
      <c r="L11" s="837"/>
      <c r="M11" s="830"/>
    </row>
    <row r="12" spans="2:13" ht="15" customHeight="1">
      <c r="B12" s="826"/>
      <c r="C12" s="825" t="s">
        <v>706</v>
      </c>
      <c r="D12" s="832"/>
      <c r="E12" s="831">
        <v>45334</v>
      </c>
      <c r="F12" s="831">
        <v>45337</v>
      </c>
      <c r="G12" s="834">
        <f t="shared" ref="G12" si="3">E12-$D$3</f>
        <v>21</v>
      </c>
      <c r="H12" s="825">
        <f t="shared" ref="H12" si="4">F12-E12</f>
        <v>3</v>
      </c>
      <c r="I12" s="584" t="s">
        <v>712</v>
      </c>
      <c r="J12" s="585">
        <v>2223</v>
      </c>
      <c r="K12" s="828">
        <f t="shared" ref="K12" si="5">AVERAGE(J12:J14)</f>
        <v>2223</v>
      </c>
      <c r="L12" s="837" t="s">
        <v>615</v>
      </c>
      <c r="M12" s="828">
        <v>1858</v>
      </c>
    </row>
    <row r="13" spans="2:13" ht="15" customHeight="1">
      <c r="B13" s="826"/>
      <c r="C13" s="826"/>
      <c r="D13" s="832"/>
      <c r="E13" s="832"/>
      <c r="F13" s="832"/>
      <c r="G13" s="835"/>
      <c r="H13" s="826"/>
      <c r="I13" s="586" t="s">
        <v>522</v>
      </c>
      <c r="J13" s="590" t="s">
        <v>720</v>
      </c>
      <c r="K13" s="829"/>
      <c r="L13" s="837"/>
      <c r="M13" s="829"/>
    </row>
    <row r="14" spans="2:13" ht="15" customHeight="1">
      <c r="B14" s="826"/>
      <c r="C14" s="827"/>
      <c r="D14" s="832"/>
      <c r="E14" s="833"/>
      <c r="F14" s="833"/>
      <c r="G14" s="836"/>
      <c r="H14" s="827"/>
      <c r="I14" s="588" t="s">
        <v>523</v>
      </c>
      <c r="J14" s="591" t="s">
        <v>720</v>
      </c>
      <c r="K14" s="830"/>
      <c r="L14" s="837"/>
      <c r="M14" s="830"/>
    </row>
    <row r="15" spans="2:13" ht="15" customHeight="1">
      <c r="B15" s="826"/>
      <c r="C15" s="825" t="s">
        <v>721</v>
      </c>
      <c r="D15" s="832"/>
      <c r="E15" s="831">
        <v>45334</v>
      </c>
      <c r="F15" s="831">
        <v>45337</v>
      </c>
      <c r="G15" s="834">
        <f>E15-$D$3</f>
        <v>21</v>
      </c>
      <c r="H15" s="825">
        <f>F15-E15</f>
        <v>3</v>
      </c>
      <c r="I15" s="584" t="s">
        <v>712</v>
      </c>
      <c r="J15" s="585">
        <v>2110</v>
      </c>
      <c r="K15" s="828">
        <f t="shared" ref="K15" si="6">AVERAGE(J15:J17)</f>
        <v>1260.6666666666667</v>
      </c>
      <c r="L15" s="837" t="s">
        <v>580</v>
      </c>
      <c r="M15" s="828">
        <v>3396</v>
      </c>
    </row>
    <row r="16" spans="2:13" ht="15" customHeight="1">
      <c r="B16" s="826"/>
      <c r="C16" s="826"/>
      <c r="D16" s="832"/>
      <c r="E16" s="832"/>
      <c r="F16" s="832"/>
      <c r="G16" s="835"/>
      <c r="H16" s="826"/>
      <c r="I16" s="586" t="s">
        <v>522</v>
      </c>
      <c r="J16" s="590">
        <v>895</v>
      </c>
      <c r="K16" s="829"/>
      <c r="L16" s="837"/>
      <c r="M16" s="829"/>
    </row>
    <row r="17" spans="2:13" ht="15" customHeight="1">
      <c r="B17" s="826"/>
      <c r="C17" s="827"/>
      <c r="D17" s="832"/>
      <c r="E17" s="833"/>
      <c r="F17" s="833"/>
      <c r="G17" s="836"/>
      <c r="H17" s="827"/>
      <c r="I17" s="588" t="s">
        <v>523</v>
      </c>
      <c r="J17" s="591">
        <v>777</v>
      </c>
      <c r="K17" s="830"/>
      <c r="L17" s="837"/>
      <c r="M17" s="830"/>
    </row>
    <row r="18" spans="2:13" ht="15" customHeight="1">
      <c r="B18" s="826"/>
      <c r="C18" s="825" t="s">
        <v>722</v>
      </c>
      <c r="D18" s="832"/>
      <c r="E18" s="831">
        <v>45334</v>
      </c>
      <c r="F18" s="831">
        <v>45337</v>
      </c>
      <c r="G18" s="834">
        <f>E18-$D$3</f>
        <v>21</v>
      </c>
      <c r="H18" s="825">
        <f>F18-E18</f>
        <v>3</v>
      </c>
      <c r="I18" s="584" t="s">
        <v>712</v>
      </c>
      <c r="J18" s="585" t="s">
        <v>720</v>
      </c>
      <c r="K18" s="828">
        <f t="shared" ref="K18" si="7">AVERAGE(J18:J20)</f>
        <v>1575.5</v>
      </c>
      <c r="L18" s="837" t="s">
        <v>582</v>
      </c>
      <c r="M18" s="828">
        <v>4933.3</v>
      </c>
    </row>
    <row r="19" spans="2:13" ht="15" customHeight="1">
      <c r="B19" s="826"/>
      <c r="C19" s="826"/>
      <c r="D19" s="832"/>
      <c r="E19" s="832"/>
      <c r="F19" s="832"/>
      <c r="G19" s="835"/>
      <c r="H19" s="826"/>
      <c r="I19" s="586" t="s">
        <v>522</v>
      </c>
      <c r="J19" s="590">
        <v>1508</v>
      </c>
      <c r="K19" s="829"/>
      <c r="L19" s="837"/>
      <c r="M19" s="829"/>
    </row>
    <row r="20" spans="2:13" ht="15" customHeight="1">
      <c r="B20" s="826"/>
      <c r="C20" s="827"/>
      <c r="D20" s="832"/>
      <c r="E20" s="833"/>
      <c r="F20" s="833"/>
      <c r="G20" s="836"/>
      <c r="H20" s="827"/>
      <c r="I20" s="588" t="s">
        <v>523</v>
      </c>
      <c r="J20" s="591">
        <v>1643</v>
      </c>
      <c r="K20" s="830"/>
      <c r="L20" s="837"/>
      <c r="M20" s="830"/>
    </row>
    <row r="21" spans="2:13" ht="15" customHeight="1">
      <c r="B21" s="826"/>
      <c r="C21" s="825" t="s">
        <v>723</v>
      </c>
      <c r="D21" s="832"/>
      <c r="E21" s="831">
        <v>45334</v>
      </c>
      <c r="F21" s="831">
        <v>45337</v>
      </c>
      <c r="G21" s="834">
        <f>E21-$D$3</f>
        <v>21</v>
      </c>
      <c r="H21" s="825">
        <f>F21-E21</f>
        <v>3</v>
      </c>
      <c r="I21" s="584" t="s">
        <v>712</v>
      </c>
      <c r="J21" s="585">
        <v>1354</v>
      </c>
      <c r="K21" s="828">
        <f t="shared" ref="K21" si="8">AVERAGE(J21:J23)</f>
        <v>1692.3333333333333</v>
      </c>
      <c r="L21" s="837" t="s">
        <v>629</v>
      </c>
      <c r="M21" s="828">
        <v>4802.6000000000004</v>
      </c>
    </row>
    <row r="22" spans="2:13" ht="15" customHeight="1">
      <c r="B22" s="826"/>
      <c r="C22" s="826"/>
      <c r="D22" s="832"/>
      <c r="E22" s="832"/>
      <c r="F22" s="832"/>
      <c r="G22" s="835"/>
      <c r="H22" s="826"/>
      <c r="I22" s="586" t="s">
        <v>522</v>
      </c>
      <c r="J22" s="590">
        <v>1489</v>
      </c>
      <c r="K22" s="829"/>
      <c r="L22" s="837"/>
      <c r="M22" s="829"/>
    </row>
    <row r="23" spans="2:13" ht="15" customHeight="1">
      <c r="B23" s="826"/>
      <c r="C23" s="827"/>
      <c r="D23" s="832"/>
      <c r="E23" s="833"/>
      <c r="F23" s="833"/>
      <c r="G23" s="836"/>
      <c r="H23" s="827"/>
      <c r="I23" s="588" t="s">
        <v>523</v>
      </c>
      <c r="J23" s="591">
        <v>2234</v>
      </c>
      <c r="K23" s="830"/>
      <c r="L23" s="837"/>
      <c r="M23" s="830"/>
    </row>
    <row r="24" spans="2:13" ht="15" customHeight="1">
      <c r="B24" s="826"/>
      <c r="C24" s="825" t="s">
        <v>724</v>
      </c>
      <c r="D24" s="832"/>
      <c r="E24" s="831">
        <v>45334</v>
      </c>
      <c r="F24" s="831">
        <v>45337</v>
      </c>
      <c r="G24" s="834">
        <f>E24-$D$3</f>
        <v>21</v>
      </c>
      <c r="H24" s="825">
        <f>F24-E24</f>
        <v>3</v>
      </c>
      <c r="I24" s="584" t="s">
        <v>712</v>
      </c>
      <c r="J24" s="585">
        <v>2443</v>
      </c>
      <c r="K24" s="828">
        <f t="shared" ref="K24" si="9">AVERAGE(J24:J26)</f>
        <v>1815.3333333333333</v>
      </c>
      <c r="L24" s="837" t="s">
        <v>633</v>
      </c>
      <c r="M24" s="828">
        <v>1882.6</v>
      </c>
    </row>
    <row r="25" spans="2:13" ht="15" customHeight="1">
      <c r="B25" s="826"/>
      <c r="C25" s="826"/>
      <c r="D25" s="832"/>
      <c r="E25" s="832"/>
      <c r="F25" s="832"/>
      <c r="G25" s="835"/>
      <c r="H25" s="826"/>
      <c r="I25" s="586" t="s">
        <v>522</v>
      </c>
      <c r="J25" s="590">
        <v>1492</v>
      </c>
      <c r="K25" s="829"/>
      <c r="L25" s="837"/>
      <c r="M25" s="829"/>
    </row>
    <row r="26" spans="2:13" ht="15" customHeight="1">
      <c r="B26" s="826"/>
      <c r="C26" s="827"/>
      <c r="D26" s="832"/>
      <c r="E26" s="833"/>
      <c r="F26" s="833"/>
      <c r="G26" s="836"/>
      <c r="H26" s="827"/>
      <c r="I26" s="588" t="s">
        <v>523</v>
      </c>
      <c r="J26" s="591">
        <v>1511</v>
      </c>
      <c r="K26" s="830"/>
      <c r="L26" s="837"/>
      <c r="M26" s="830"/>
    </row>
    <row r="27" spans="2:13" ht="15" customHeight="1">
      <c r="B27" s="826"/>
      <c r="C27" s="825" t="s">
        <v>725</v>
      </c>
      <c r="D27" s="832"/>
      <c r="E27" s="831">
        <v>45334</v>
      </c>
      <c r="F27" s="831">
        <v>45337</v>
      </c>
      <c r="G27" s="834">
        <f>E27-$D$3</f>
        <v>21</v>
      </c>
      <c r="H27" s="825">
        <f>F27-E27</f>
        <v>3</v>
      </c>
      <c r="I27" s="584" t="s">
        <v>712</v>
      </c>
      <c r="J27" s="592">
        <v>2934</v>
      </c>
      <c r="K27" s="828">
        <f t="shared" ref="K27" si="10">AVERAGE(J27:J29)</f>
        <v>2421.6666666666665</v>
      </c>
      <c r="L27" s="837" t="s">
        <v>590</v>
      </c>
      <c r="M27" s="828">
        <v>2848.389999999999</v>
      </c>
    </row>
    <row r="28" spans="2:13" ht="15" customHeight="1">
      <c r="B28" s="826"/>
      <c r="C28" s="826"/>
      <c r="D28" s="832"/>
      <c r="E28" s="832"/>
      <c r="F28" s="832"/>
      <c r="G28" s="835"/>
      <c r="H28" s="826"/>
      <c r="I28" s="586" t="s">
        <v>522</v>
      </c>
      <c r="J28" s="593">
        <v>2034</v>
      </c>
      <c r="K28" s="829"/>
      <c r="L28" s="837"/>
      <c r="M28" s="829"/>
    </row>
    <row r="29" spans="2:13" ht="15" customHeight="1">
      <c r="B29" s="826"/>
      <c r="C29" s="827"/>
      <c r="D29" s="832"/>
      <c r="E29" s="833"/>
      <c r="F29" s="833"/>
      <c r="G29" s="836"/>
      <c r="H29" s="827"/>
      <c r="I29" s="588" t="s">
        <v>523</v>
      </c>
      <c r="J29" s="591">
        <v>2297</v>
      </c>
      <c r="K29" s="830"/>
      <c r="L29" s="837"/>
      <c r="M29" s="830"/>
    </row>
    <row r="30" spans="2:13" ht="15" customHeight="1">
      <c r="B30" s="826"/>
      <c r="C30" s="825" t="s">
        <v>726</v>
      </c>
      <c r="D30" s="832"/>
      <c r="E30" s="831">
        <v>45334</v>
      </c>
      <c r="F30" s="831">
        <v>45337</v>
      </c>
      <c r="G30" s="834">
        <f>E30-$D$3</f>
        <v>21</v>
      </c>
      <c r="H30" s="825">
        <f>F30-E30</f>
        <v>3</v>
      </c>
      <c r="I30" s="584" t="s">
        <v>712</v>
      </c>
      <c r="J30" s="592">
        <v>813</v>
      </c>
      <c r="K30" s="828">
        <f t="shared" ref="K30" si="11">AVERAGE(J30:J32)</f>
        <v>915</v>
      </c>
      <c r="L30" s="837" t="s">
        <v>578</v>
      </c>
      <c r="M30" s="828">
        <v>2505.4</v>
      </c>
    </row>
    <row r="31" spans="2:13" ht="15" customHeight="1">
      <c r="B31" s="826"/>
      <c r="C31" s="826"/>
      <c r="D31" s="832"/>
      <c r="E31" s="832"/>
      <c r="F31" s="832"/>
      <c r="G31" s="835"/>
      <c r="H31" s="826"/>
      <c r="I31" s="586" t="s">
        <v>522</v>
      </c>
      <c r="J31" s="593">
        <v>813</v>
      </c>
      <c r="K31" s="829"/>
      <c r="L31" s="837"/>
      <c r="M31" s="829"/>
    </row>
    <row r="32" spans="2:13" ht="15" customHeight="1">
      <c r="B32" s="826"/>
      <c r="C32" s="827"/>
      <c r="D32" s="832"/>
      <c r="E32" s="833"/>
      <c r="F32" s="833"/>
      <c r="G32" s="836"/>
      <c r="H32" s="827"/>
      <c r="I32" s="588" t="s">
        <v>523</v>
      </c>
      <c r="J32" s="591">
        <v>1119</v>
      </c>
      <c r="K32" s="830"/>
      <c r="L32" s="837"/>
      <c r="M32" s="830"/>
    </row>
    <row r="33" spans="2:13" ht="15" customHeight="1">
      <c r="B33" s="826"/>
      <c r="C33" s="825" t="s">
        <v>727</v>
      </c>
      <c r="D33" s="832"/>
      <c r="E33" s="831">
        <v>45334</v>
      </c>
      <c r="F33" s="831">
        <v>45337</v>
      </c>
      <c r="G33" s="834">
        <f t="shared" si="0"/>
        <v>21</v>
      </c>
      <c r="H33" s="825">
        <f t="shared" si="1"/>
        <v>3</v>
      </c>
      <c r="I33" s="584" t="s">
        <v>712</v>
      </c>
      <c r="J33" s="585">
        <v>1928</v>
      </c>
      <c r="K33" s="828">
        <f t="shared" ref="K33" si="12">AVERAGE(J33:J35)</f>
        <v>2030</v>
      </c>
      <c r="L33" s="837" t="s">
        <v>594</v>
      </c>
      <c r="M33" s="828">
        <v>1373.5</v>
      </c>
    </row>
    <row r="34" spans="2:13" ht="15" customHeight="1">
      <c r="B34" s="826"/>
      <c r="C34" s="826"/>
      <c r="D34" s="832"/>
      <c r="E34" s="832"/>
      <c r="F34" s="832"/>
      <c r="G34" s="835"/>
      <c r="H34" s="826"/>
      <c r="I34" s="586" t="s">
        <v>522</v>
      </c>
      <c r="J34" s="587">
        <v>1843</v>
      </c>
      <c r="K34" s="829"/>
      <c r="L34" s="837"/>
      <c r="M34" s="829"/>
    </row>
    <row r="35" spans="2:13" ht="15" customHeight="1">
      <c r="B35" s="826"/>
      <c r="C35" s="827"/>
      <c r="D35" s="832"/>
      <c r="E35" s="833"/>
      <c r="F35" s="833"/>
      <c r="G35" s="836"/>
      <c r="H35" s="827"/>
      <c r="I35" s="588" t="s">
        <v>523</v>
      </c>
      <c r="J35" s="589">
        <v>2319</v>
      </c>
      <c r="K35" s="830"/>
      <c r="L35" s="837"/>
      <c r="M35" s="830"/>
    </row>
    <row r="36" spans="2:13" ht="15" customHeight="1">
      <c r="B36" s="826"/>
      <c r="C36" s="825" t="s">
        <v>728</v>
      </c>
      <c r="D36" s="832"/>
      <c r="E36" s="831">
        <v>45334</v>
      </c>
      <c r="F36" s="831">
        <v>45337</v>
      </c>
      <c r="G36" s="834">
        <f t="shared" ref="G36" si="13">E36-$D$3</f>
        <v>21</v>
      </c>
      <c r="H36" s="825">
        <f t="shared" ref="H36" si="14">F36-E36</f>
        <v>3</v>
      </c>
      <c r="I36" s="584" t="s">
        <v>712</v>
      </c>
      <c r="J36" s="585" t="s">
        <v>720</v>
      </c>
      <c r="K36" s="828">
        <f t="shared" ref="K36" si="15">AVERAGE(J36:J38)</f>
        <v>2564</v>
      </c>
      <c r="L36" s="837" t="s">
        <v>609</v>
      </c>
      <c r="M36" s="828">
        <v>1220</v>
      </c>
    </row>
    <row r="37" spans="2:13" ht="15" customHeight="1">
      <c r="B37" s="826"/>
      <c r="C37" s="826"/>
      <c r="D37" s="832"/>
      <c r="E37" s="832"/>
      <c r="F37" s="832"/>
      <c r="G37" s="835"/>
      <c r="H37" s="826"/>
      <c r="I37" s="586" t="s">
        <v>522</v>
      </c>
      <c r="J37" s="587">
        <v>2564</v>
      </c>
      <c r="K37" s="829"/>
      <c r="L37" s="837"/>
      <c r="M37" s="829"/>
    </row>
    <row r="38" spans="2:13" ht="15" customHeight="1">
      <c r="B38" s="826"/>
      <c r="C38" s="827"/>
      <c r="D38" s="832"/>
      <c r="E38" s="833"/>
      <c r="F38" s="833"/>
      <c r="G38" s="836"/>
      <c r="H38" s="827"/>
      <c r="I38" s="588" t="s">
        <v>523</v>
      </c>
      <c r="J38" s="589" t="s">
        <v>720</v>
      </c>
      <c r="K38" s="830"/>
      <c r="L38" s="837"/>
      <c r="M38" s="830"/>
    </row>
    <row r="39" spans="2:13" ht="15" customHeight="1">
      <c r="B39" s="826"/>
      <c r="C39" s="825" t="s">
        <v>729</v>
      </c>
      <c r="D39" s="832"/>
      <c r="E39" s="831">
        <v>45334</v>
      </c>
      <c r="F39" s="831">
        <v>45337</v>
      </c>
      <c r="G39" s="834">
        <f t="shared" ref="G39" si="16">E39-$D$3</f>
        <v>21</v>
      </c>
      <c r="H39" s="825">
        <f t="shared" ref="H39" si="17">F39-E39</f>
        <v>3</v>
      </c>
      <c r="I39" s="584" t="s">
        <v>712</v>
      </c>
      <c r="J39" s="585">
        <v>1788</v>
      </c>
      <c r="K39" s="828">
        <f t="shared" ref="K39" si="18">AVERAGE(J39:J41)</f>
        <v>1645.3333333333333</v>
      </c>
      <c r="L39" s="837" t="s">
        <v>586</v>
      </c>
      <c r="M39" s="828">
        <v>844.3</v>
      </c>
    </row>
    <row r="40" spans="2:13" ht="15" customHeight="1">
      <c r="B40" s="826"/>
      <c r="C40" s="826"/>
      <c r="D40" s="832"/>
      <c r="E40" s="832"/>
      <c r="F40" s="832"/>
      <c r="G40" s="835"/>
      <c r="H40" s="826"/>
      <c r="I40" s="586" t="s">
        <v>522</v>
      </c>
      <c r="J40" s="590">
        <v>1467</v>
      </c>
      <c r="K40" s="829"/>
      <c r="L40" s="837"/>
      <c r="M40" s="829"/>
    </row>
    <row r="41" spans="2:13" ht="15" customHeight="1">
      <c r="B41" s="826"/>
      <c r="C41" s="827"/>
      <c r="D41" s="832"/>
      <c r="E41" s="833"/>
      <c r="F41" s="833"/>
      <c r="G41" s="836"/>
      <c r="H41" s="827"/>
      <c r="I41" s="588" t="s">
        <v>523</v>
      </c>
      <c r="J41" s="591">
        <v>1681</v>
      </c>
      <c r="K41" s="830"/>
      <c r="L41" s="837"/>
      <c r="M41" s="830"/>
    </row>
    <row r="42" spans="2:13" ht="15" customHeight="1">
      <c r="B42" s="826"/>
      <c r="C42" s="825" t="s">
        <v>730</v>
      </c>
      <c r="D42" s="832"/>
      <c r="E42" s="831">
        <v>45334</v>
      </c>
      <c r="F42" s="831">
        <v>45337</v>
      </c>
      <c r="G42" s="834">
        <f t="shared" ref="G42" si="19">E42-$D$3</f>
        <v>21</v>
      </c>
      <c r="H42" s="825">
        <f t="shared" ref="H42" si="20">F42-E42</f>
        <v>3</v>
      </c>
      <c r="I42" s="584" t="s">
        <v>712</v>
      </c>
      <c r="J42" s="585">
        <v>1778</v>
      </c>
      <c r="K42" s="828">
        <f t="shared" ref="K42" si="21">AVERAGE(J42:J44)</f>
        <v>1773.6666666666667</v>
      </c>
      <c r="L42" s="837" t="s">
        <v>607</v>
      </c>
      <c r="M42" s="828">
        <v>6005.9</v>
      </c>
    </row>
    <row r="43" spans="2:13" ht="15" customHeight="1">
      <c r="B43" s="826"/>
      <c r="C43" s="826"/>
      <c r="D43" s="832"/>
      <c r="E43" s="832"/>
      <c r="F43" s="832"/>
      <c r="G43" s="835"/>
      <c r="H43" s="826"/>
      <c r="I43" s="586" t="s">
        <v>522</v>
      </c>
      <c r="J43" s="590">
        <v>1724</v>
      </c>
      <c r="K43" s="829"/>
      <c r="L43" s="837"/>
      <c r="M43" s="829"/>
    </row>
    <row r="44" spans="2:13" ht="15" customHeight="1">
      <c r="B44" s="826"/>
      <c r="C44" s="827"/>
      <c r="D44" s="832"/>
      <c r="E44" s="833"/>
      <c r="F44" s="833"/>
      <c r="G44" s="836"/>
      <c r="H44" s="827"/>
      <c r="I44" s="588" t="s">
        <v>523</v>
      </c>
      <c r="J44" s="591">
        <v>1819</v>
      </c>
      <c r="K44" s="830"/>
      <c r="L44" s="837"/>
      <c r="M44" s="830"/>
    </row>
    <row r="45" spans="2:13" ht="15" customHeight="1">
      <c r="B45" s="826"/>
      <c r="C45" s="825" t="s">
        <v>731</v>
      </c>
      <c r="D45" s="832"/>
      <c r="E45" s="831">
        <v>45334</v>
      </c>
      <c r="F45" s="831">
        <v>45337</v>
      </c>
      <c r="G45" s="834">
        <f t="shared" ref="G45" si="22">E45-$D$3</f>
        <v>21</v>
      </c>
      <c r="H45" s="825">
        <f t="shared" ref="H45" si="23">F45-E45</f>
        <v>3</v>
      </c>
      <c r="I45" s="584" t="s">
        <v>712</v>
      </c>
      <c r="J45" s="585">
        <v>2369</v>
      </c>
      <c r="K45" s="828">
        <f t="shared" ref="K45" si="24">AVERAGE(J45:J47)</f>
        <v>2213</v>
      </c>
      <c r="L45" s="837" t="s">
        <v>600</v>
      </c>
      <c r="M45" s="828">
        <v>1715.9</v>
      </c>
    </row>
    <row r="46" spans="2:13" ht="15" customHeight="1">
      <c r="B46" s="826"/>
      <c r="C46" s="826"/>
      <c r="D46" s="832"/>
      <c r="E46" s="832"/>
      <c r="F46" s="832"/>
      <c r="G46" s="835"/>
      <c r="H46" s="826"/>
      <c r="I46" s="586" t="s">
        <v>522</v>
      </c>
      <c r="J46" s="587">
        <v>1742</v>
      </c>
      <c r="K46" s="829"/>
      <c r="L46" s="837"/>
      <c r="M46" s="829"/>
    </row>
    <row r="47" spans="2:13" ht="15" customHeight="1">
      <c r="B47" s="826"/>
      <c r="C47" s="827"/>
      <c r="D47" s="832"/>
      <c r="E47" s="833"/>
      <c r="F47" s="833"/>
      <c r="G47" s="836"/>
      <c r="H47" s="827"/>
      <c r="I47" s="588" t="s">
        <v>523</v>
      </c>
      <c r="J47" s="589">
        <v>2528</v>
      </c>
      <c r="K47" s="830"/>
      <c r="L47" s="837"/>
      <c r="M47" s="830"/>
    </row>
    <row r="48" spans="2:13" ht="15" customHeight="1">
      <c r="B48" s="826"/>
      <c r="C48" s="825" t="s">
        <v>732</v>
      </c>
      <c r="D48" s="832"/>
      <c r="E48" s="831">
        <v>45334</v>
      </c>
      <c r="F48" s="831">
        <v>45337</v>
      </c>
      <c r="G48" s="834">
        <f t="shared" ref="G48" si="25">E48-$D$3</f>
        <v>21</v>
      </c>
      <c r="H48" s="825">
        <f t="shared" ref="H48" si="26">F48-E48</f>
        <v>3</v>
      </c>
      <c r="I48" s="584" t="s">
        <v>712</v>
      </c>
      <c r="J48" s="585">
        <v>1806</v>
      </c>
      <c r="K48" s="828">
        <f t="shared" ref="K48" si="27">AVERAGE(J48:J50)</f>
        <v>1552</v>
      </c>
      <c r="L48" s="837" t="s">
        <v>617</v>
      </c>
      <c r="M48" s="828">
        <v>2283.8000000000002</v>
      </c>
    </row>
    <row r="49" spans="2:13" ht="15" customHeight="1">
      <c r="B49" s="826"/>
      <c r="C49" s="826"/>
      <c r="D49" s="832"/>
      <c r="E49" s="832"/>
      <c r="F49" s="832"/>
      <c r="G49" s="835"/>
      <c r="H49" s="826"/>
      <c r="I49" s="586" t="s">
        <v>522</v>
      </c>
      <c r="J49" s="590">
        <v>1298</v>
      </c>
      <c r="K49" s="829"/>
      <c r="L49" s="837"/>
      <c r="M49" s="829"/>
    </row>
    <row r="50" spans="2:13" ht="15" customHeight="1">
      <c r="B50" s="826"/>
      <c r="C50" s="827"/>
      <c r="D50" s="832"/>
      <c r="E50" s="833"/>
      <c r="F50" s="833"/>
      <c r="G50" s="836"/>
      <c r="H50" s="827"/>
      <c r="I50" s="588" t="s">
        <v>523</v>
      </c>
      <c r="J50" s="591" t="s">
        <v>720</v>
      </c>
      <c r="K50" s="830"/>
      <c r="L50" s="837"/>
      <c r="M50" s="830"/>
    </row>
    <row r="51" spans="2:13" ht="15" customHeight="1">
      <c r="B51" s="826"/>
      <c r="C51" s="825" t="s">
        <v>733</v>
      </c>
      <c r="D51" s="832"/>
      <c r="E51" s="831">
        <v>45334</v>
      </c>
      <c r="F51" s="831">
        <v>45337</v>
      </c>
      <c r="G51" s="834">
        <f t="shared" si="0"/>
        <v>21</v>
      </c>
      <c r="H51" s="825">
        <f t="shared" si="1"/>
        <v>3</v>
      </c>
      <c r="I51" s="584" t="s">
        <v>712</v>
      </c>
      <c r="J51" s="585">
        <v>2345</v>
      </c>
      <c r="K51" s="828">
        <f t="shared" ref="K51" si="28">AVERAGE(J51:J53)</f>
        <v>2662.6666666666665</v>
      </c>
      <c r="L51" s="837" t="s">
        <v>631</v>
      </c>
      <c r="M51" s="828">
        <v>5711.9000000000005</v>
      </c>
    </row>
    <row r="52" spans="2:13" ht="15" customHeight="1">
      <c r="B52" s="826"/>
      <c r="C52" s="826"/>
      <c r="D52" s="832"/>
      <c r="E52" s="832"/>
      <c r="F52" s="832"/>
      <c r="G52" s="835"/>
      <c r="H52" s="826"/>
      <c r="I52" s="586" t="s">
        <v>522</v>
      </c>
      <c r="J52" s="590">
        <v>3034</v>
      </c>
      <c r="K52" s="829"/>
      <c r="L52" s="837"/>
      <c r="M52" s="829"/>
    </row>
    <row r="53" spans="2:13" ht="15" customHeight="1">
      <c r="B53" s="826"/>
      <c r="C53" s="827"/>
      <c r="D53" s="832"/>
      <c r="E53" s="833"/>
      <c r="F53" s="833"/>
      <c r="G53" s="836"/>
      <c r="H53" s="827"/>
      <c r="I53" s="588" t="s">
        <v>523</v>
      </c>
      <c r="J53" s="591">
        <v>2609</v>
      </c>
      <c r="K53" s="830"/>
      <c r="L53" s="837"/>
      <c r="M53" s="830"/>
    </row>
    <row r="54" spans="2:13" ht="15" customHeight="1">
      <c r="B54" s="826"/>
      <c r="C54" s="826" t="s">
        <v>734</v>
      </c>
      <c r="D54" s="832"/>
      <c r="E54" s="831">
        <v>45334</v>
      </c>
      <c r="F54" s="831">
        <v>45337</v>
      </c>
      <c r="G54" s="834">
        <f t="shared" ref="G54" si="29">E54-$D$3</f>
        <v>21</v>
      </c>
      <c r="H54" s="825">
        <f t="shared" ref="H54" si="30">F54-E54</f>
        <v>3</v>
      </c>
      <c r="I54" s="584" t="s">
        <v>712</v>
      </c>
      <c r="J54" s="585">
        <v>2545</v>
      </c>
      <c r="K54" s="828">
        <f t="shared" ref="K54" si="31">AVERAGE(J54:J56)</f>
        <v>2796.3333333333335</v>
      </c>
      <c r="L54" s="837" t="s">
        <v>613</v>
      </c>
      <c r="M54" s="828">
        <v>2317.599999999999</v>
      </c>
    </row>
    <row r="55" spans="2:13" ht="15" customHeight="1">
      <c r="B55" s="826"/>
      <c r="C55" s="826"/>
      <c r="D55" s="832"/>
      <c r="E55" s="832"/>
      <c r="F55" s="832"/>
      <c r="G55" s="835"/>
      <c r="H55" s="826"/>
      <c r="I55" s="586" t="s">
        <v>522</v>
      </c>
      <c r="J55" s="590">
        <v>2402</v>
      </c>
      <c r="K55" s="829"/>
      <c r="L55" s="837"/>
      <c r="M55" s="829"/>
    </row>
    <row r="56" spans="2:13" ht="15" customHeight="1">
      <c r="B56" s="826"/>
      <c r="C56" s="827"/>
      <c r="D56" s="832"/>
      <c r="E56" s="833"/>
      <c r="F56" s="833"/>
      <c r="G56" s="836"/>
      <c r="H56" s="827"/>
      <c r="I56" s="588" t="s">
        <v>523</v>
      </c>
      <c r="J56" s="591">
        <v>3442</v>
      </c>
      <c r="K56" s="830"/>
      <c r="L56" s="837"/>
      <c r="M56" s="830"/>
    </row>
    <row r="57" spans="2:13" ht="15" customHeight="1">
      <c r="B57" s="826"/>
      <c r="C57" s="825" t="s">
        <v>735</v>
      </c>
      <c r="D57" s="832"/>
      <c r="E57" s="831">
        <v>45334</v>
      </c>
      <c r="F57" s="831">
        <v>45337</v>
      </c>
      <c r="G57" s="834">
        <f t="shared" ref="G57" si="32">E57-$D$3</f>
        <v>21</v>
      </c>
      <c r="H57" s="825">
        <f t="shared" ref="H57" si="33">F57-E57</f>
        <v>3</v>
      </c>
      <c r="I57" s="584" t="s">
        <v>712</v>
      </c>
      <c r="J57" s="592">
        <v>1820</v>
      </c>
      <c r="K57" s="828">
        <f t="shared" ref="K57" si="34">AVERAGE(J57:J59)</f>
        <v>1439.3333333333333</v>
      </c>
      <c r="L57" s="837" t="s">
        <v>596</v>
      </c>
      <c r="M57" s="828">
        <v>2424.0500000000002</v>
      </c>
    </row>
    <row r="58" spans="2:13" ht="15" customHeight="1">
      <c r="B58" s="826"/>
      <c r="C58" s="826"/>
      <c r="D58" s="832"/>
      <c r="E58" s="832"/>
      <c r="F58" s="832"/>
      <c r="G58" s="835"/>
      <c r="H58" s="826"/>
      <c r="I58" s="586" t="s">
        <v>522</v>
      </c>
      <c r="J58" s="593">
        <v>1202</v>
      </c>
      <c r="K58" s="829"/>
      <c r="L58" s="837"/>
      <c r="M58" s="829"/>
    </row>
    <row r="59" spans="2:13" ht="15" customHeight="1">
      <c r="B59" s="826"/>
      <c r="C59" s="827"/>
      <c r="D59" s="832"/>
      <c r="E59" s="833"/>
      <c r="F59" s="833"/>
      <c r="G59" s="836"/>
      <c r="H59" s="827"/>
      <c r="I59" s="588" t="s">
        <v>523</v>
      </c>
      <c r="J59" s="591">
        <v>1296</v>
      </c>
      <c r="K59" s="830"/>
      <c r="L59" s="837"/>
      <c r="M59" s="830"/>
    </row>
    <row r="60" spans="2:13" ht="15" customHeight="1">
      <c r="B60" s="826"/>
      <c r="C60" s="825" t="s">
        <v>736</v>
      </c>
      <c r="D60" s="832"/>
      <c r="E60" s="831">
        <v>45334</v>
      </c>
      <c r="F60" s="831">
        <v>45337</v>
      </c>
      <c r="G60" s="834">
        <f t="shared" ref="G60" si="35">E60-$D$3</f>
        <v>21</v>
      </c>
      <c r="H60" s="825">
        <f t="shared" ref="H60" si="36">F60-E60</f>
        <v>3</v>
      </c>
      <c r="I60" s="584" t="s">
        <v>712</v>
      </c>
      <c r="J60" s="585">
        <v>1782</v>
      </c>
      <c r="K60" s="828">
        <f t="shared" ref="K60" si="37">AVERAGE(J60:J62)</f>
        <v>1949.5</v>
      </c>
      <c r="L60" s="837" t="s">
        <v>605</v>
      </c>
      <c r="M60" s="828">
        <v>1545.23</v>
      </c>
    </row>
    <row r="61" spans="2:13" ht="15" customHeight="1">
      <c r="B61" s="826"/>
      <c r="C61" s="826"/>
      <c r="D61" s="832"/>
      <c r="E61" s="832"/>
      <c r="F61" s="832"/>
      <c r="G61" s="835"/>
      <c r="H61" s="826"/>
      <c r="I61" s="586" t="s">
        <v>522</v>
      </c>
      <c r="J61" s="587">
        <v>2117</v>
      </c>
      <c r="K61" s="829"/>
      <c r="L61" s="837"/>
      <c r="M61" s="829"/>
    </row>
    <row r="62" spans="2:13" ht="15" customHeight="1">
      <c r="B62" s="826"/>
      <c r="C62" s="827"/>
      <c r="D62" s="832"/>
      <c r="E62" s="833"/>
      <c r="F62" s="833"/>
      <c r="G62" s="836"/>
      <c r="H62" s="827"/>
      <c r="I62" s="588" t="s">
        <v>523</v>
      </c>
      <c r="J62" s="589" t="s">
        <v>720</v>
      </c>
      <c r="K62" s="830"/>
      <c r="L62" s="837"/>
      <c r="M62" s="830"/>
    </row>
    <row r="63" spans="2:13" ht="15" customHeight="1">
      <c r="B63" s="826"/>
      <c r="C63" s="825" t="s">
        <v>524</v>
      </c>
      <c r="D63" s="832"/>
      <c r="E63" s="831">
        <v>45334</v>
      </c>
      <c r="F63" s="831">
        <v>45337</v>
      </c>
      <c r="G63" s="834">
        <f t="shared" ref="G63" si="38">E63-$D$3</f>
        <v>21</v>
      </c>
      <c r="H63" s="825">
        <f t="shared" ref="H63" si="39">F63-E63</f>
        <v>3</v>
      </c>
      <c r="I63" s="584" t="s">
        <v>712</v>
      </c>
      <c r="J63" s="585">
        <v>1485</v>
      </c>
      <c r="K63" s="828">
        <f t="shared" ref="K63" si="40">AVERAGE(J63:J65)</f>
        <v>1553.3333333333333</v>
      </c>
      <c r="L63" s="837" t="s">
        <v>624</v>
      </c>
      <c r="M63" s="828">
        <v>515.80000000000007</v>
      </c>
    </row>
    <row r="64" spans="2:13" ht="15" customHeight="1">
      <c r="B64" s="826"/>
      <c r="C64" s="826"/>
      <c r="D64" s="832"/>
      <c r="E64" s="832"/>
      <c r="F64" s="832"/>
      <c r="G64" s="835"/>
      <c r="H64" s="826"/>
      <c r="I64" s="586" t="s">
        <v>522</v>
      </c>
      <c r="J64" s="587">
        <v>1777</v>
      </c>
      <c r="K64" s="829"/>
      <c r="L64" s="837"/>
      <c r="M64" s="829"/>
    </row>
    <row r="65" spans="2:13" ht="15" customHeight="1">
      <c r="B65" s="826"/>
      <c r="C65" s="827"/>
      <c r="D65" s="832"/>
      <c r="E65" s="833"/>
      <c r="F65" s="833"/>
      <c r="G65" s="836"/>
      <c r="H65" s="827"/>
      <c r="I65" s="588" t="s">
        <v>523</v>
      </c>
      <c r="J65" s="589">
        <v>1398</v>
      </c>
      <c r="K65" s="830"/>
      <c r="L65" s="837"/>
      <c r="M65" s="830"/>
    </row>
    <row r="66" spans="2:13" ht="15" customHeight="1">
      <c r="B66" s="826"/>
      <c r="C66" s="825" t="s">
        <v>737</v>
      </c>
      <c r="D66" s="832"/>
      <c r="E66" s="831">
        <v>45334</v>
      </c>
      <c r="F66" s="831">
        <v>45337</v>
      </c>
      <c r="G66" s="834">
        <f t="shared" ref="G66" si="41">E66-$D$3</f>
        <v>21</v>
      </c>
      <c r="H66" s="825">
        <f t="shared" ref="H66" si="42">F66-E66</f>
        <v>3</v>
      </c>
      <c r="I66" s="584" t="s">
        <v>712</v>
      </c>
      <c r="J66" s="585">
        <v>1512</v>
      </c>
      <c r="K66" s="828">
        <f t="shared" ref="K66" si="43">AVERAGE(J66:J68)</f>
        <v>1565.6666666666667</v>
      </c>
      <c r="L66" s="837" t="s">
        <v>588</v>
      </c>
      <c r="M66" s="828">
        <v>8738.7000000000007</v>
      </c>
    </row>
    <row r="67" spans="2:13" ht="15" customHeight="1">
      <c r="B67" s="826"/>
      <c r="C67" s="826"/>
      <c r="D67" s="832"/>
      <c r="E67" s="832"/>
      <c r="F67" s="832"/>
      <c r="G67" s="835"/>
      <c r="H67" s="826"/>
      <c r="I67" s="586" t="s">
        <v>522</v>
      </c>
      <c r="J67" s="587">
        <v>1542</v>
      </c>
      <c r="K67" s="829"/>
      <c r="L67" s="837"/>
      <c r="M67" s="829"/>
    </row>
    <row r="68" spans="2:13" ht="15" customHeight="1">
      <c r="B68" s="826"/>
      <c r="C68" s="827"/>
      <c r="D68" s="832"/>
      <c r="E68" s="833"/>
      <c r="F68" s="833"/>
      <c r="G68" s="836"/>
      <c r="H68" s="827"/>
      <c r="I68" s="588" t="s">
        <v>523</v>
      </c>
      <c r="J68" s="589">
        <v>1643</v>
      </c>
      <c r="K68" s="830"/>
      <c r="L68" s="837"/>
      <c r="M68" s="830"/>
    </row>
    <row r="69" spans="2:13" ht="15" customHeight="1">
      <c r="B69" s="826"/>
      <c r="C69" s="825" t="s">
        <v>738</v>
      </c>
      <c r="D69" s="832"/>
      <c r="E69" s="831">
        <v>45334</v>
      </c>
      <c r="F69" s="831">
        <v>45337</v>
      </c>
      <c r="G69" s="834">
        <f t="shared" ref="G69" si="44">E69-$D$3</f>
        <v>21</v>
      </c>
      <c r="H69" s="825">
        <f t="shared" ref="H69" si="45">F69-E69</f>
        <v>3</v>
      </c>
      <c r="I69" s="584" t="s">
        <v>712</v>
      </c>
      <c r="J69" s="585">
        <v>1541</v>
      </c>
      <c r="K69" s="828">
        <f t="shared" ref="K69" si="46">AVERAGE(J69:J71)</f>
        <v>1531.6666666666667</v>
      </c>
      <c r="L69" s="837" t="s">
        <v>592</v>
      </c>
      <c r="M69" s="828">
        <v>3899</v>
      </c>
    </row>
    <row r="70" spans="2:13" ht="15" customHeight="1">
      <c r="B70" s="826"/>
      <c r="C70" s="826"/>
      <c r="D70" s="832"/>
      <c r="E70" s="832"/>
      <c r="F70" s="832"/>
      <c r="G70" s="835"/>
      <c r="H70" s="826"/>
      <c r="I70" s="586" t="s">
        <v>522</v>
      </c>
      <c r="J70" s="587">
        <v>1254</v>
      </c>
      <c r="K70" s="829"/>
      <c r="L70" s="837"/>
      <c r="M70" s="829"/>
    </row>
    <row r="71" spans="2:13" ht="15" customHeight="1">
      <c r="B71" s="826"/>
      <c r="C71" s="827"/>
      <c r="D71" s="832"/>
      <c r="E71" s="833"/>
      <c r="F71" s="833"/>
      <c r="G71" s="836"/>
      <c r="H71" s="827"/>
      <c r="I71" s="588" t="s">
        <v>523</v>
      </c>
      <c r="J71" s="589">
        <v>1800</v>
      </c>
      <c r="K71" s="830"/>
      <c r="L71" s="837"/>
      <c r="M71" s="830"/>
    </row>
    <row r="72" spans="2:13" ht="15" customHeight="1">
      <c r="B72" s="826"/>
      <c r="C72" s="825" t="s">
        <v>525</v>
      </c>
      <c r="D72" s="832"/>
      <c r="E72" s="831">
        <v>45334</v>
      </c>
      <c r="F72" s="831">
        <v>45337</v>
      </c>
      <c r="G72" s="834">
        <f t="shared" ref="G72" si="47">E72-$D$3</f>
        <v>21</v>
      </c>
      <c r="H72" s="825">
        <f t="shared" ref="H72" si="48">F72-E72</f>
        <v>3</v>
      </c>
      <c r="I72" s="584" t="s">
        <v>712</v>
      </c>
      <c r="J72" s="585">
        <v>926</v>
      </c>
      <c r="K72" s="828">
        <f t="shared" ref="K72" si="49">AVERAGE(J72:J74)</f>
        <v>764</v>
      </c>
      <c r="L72" s="837" t="s">
        <v>626</v>
      </c>
      <c r="M72" s="828">
        <v>994.90000000000009</v>
      </c>
    </row>
    <row r="73" spans="2:13" ht="15" customHeight="1">
      <c r="B73" s="826"/>
      <c r="C73" s="826"/>
      <c r="D73" s="832"/>
      <c r="E73" s="832"/>
      <c r="F73" s="832"/>
      <c r="G73" s="835"/>
      <c r="H73" s="826"/>
      <c r="I73" s="586" t="s">
        <v>522</v>
      </c>
      <c r="J73" s="587">
        <v>652</v>
      </c>
      <c r="K73" s="829"/>
      <c r="L73" s="837"/>
      <c r="M73" s="829"/>
    </row>
    <row r="74" spans="2:13" ht="15" customHeight="1">
      <c r="B74" s="826"/>
      <c r="C74" s="827"/>
      <c r="D74" s="832"/>
      <c r="E74" s="833"/>
      <c r="F74" s="833"/>
      <c r="G74" s="836"/>
      <c r="H74" s="827"/>
      <c r="I74" s="588" t="s">
        <v>523</v>
      </c>
      <c r="J74" s="589">
        <v>714</v>
      </c>
      <c r="K74" s="830"/>
      <c r="L74" s="837"/>
      <c r="M74" s="830"/>
    </row>
    <row r="75" spans="2:13" ht="15" customHeight="1">
      <c r="B75" s="826"/>
      <c r="C75" s="825" t="s">
        <v>739</v>
      </c>
      <c r="D75" s="832"/>
      <c r="E75" s="831">
        <v>45334</v>
      </c>
      <c r="F75" s="831">
        <v>45337</v>
      </c>
      <c r="G75" s="834">
        <f t="shared" ref="G75" si="50">E75-$D$3</f>
        <v>21</v>
      </c>
      <c r="H75" s="825">
        <f t="shared" ref="H75" si="51">F75-E75</f>
        <v>3</v>
      </c>
      <c r="I75" s="584" t="s">
        <v>712</v>
      </c>
      <c r="J75" s="585">
        <v>1125</v>
      </c>
      <c r="K75" s="828">
        <f t="shared" ref="K75" si="52">AVERAGE(J75:J77)</f>
        <v>1283.6666666666667</v>
      </c>
      <c r="L75" s="837" t="s">
        <v>598</v>
      </c>
      <c r="M75" s="828">
        <v>3389</v>
      </c>
    </row>
    <row r="76" spans="2:13" ht="15" customHeight="1">
      <c r="B76" s="826"/>
      <c r="C76" s="826"/>
      <c r="D76" s="832"/>
      <c r="E76" s="832"/>
      <c r="F76" s="832"/>
      <c r="G76" s="835"/>
      <c r="H76" s="826"/>
      <c r="I76" s="586" t="s">
        <v>522</v>
      </c>
      <c r="J76" s="587">
        <v>1278</v>
      </c>
      <c r="K76" s="829"/>
      <c r="L76" s="837"/>
      <c r="M76" s="829"/>
    </row>
    <row r="77" spans="2:13" ht="15" customHeight="1">
      <c r="B77" s="826"/>
      <c r="C77" s="827"/>
      <c r="D77" s="832"/>
      <c r="E77" s="833"/>
      <c r="F77" s="833"/>
      <c r="G77" s="836"/>
      <c r="H77" s="827"/>
      <c r="I77" s="588" t="s">
        <v>523</v>
      </c>
      <c r="J77" s="589">
        <v>1448</v>
      </c>
      <c r="K77" s="830"/>
      <c r="L77" s="837"/>
      <c r="M77" s="830"/>
    </row>
    <row r="78" spans="2:13" ht="15" customHeight="1">
      <c r="B78" s="826"/>
      <c r="C78" s="825" t="s">
        <v>740</v>
      </c>
      <c r="D78" s="832"/>
      <c r="E78" s="831">
        <v>45334</v>
      </c>
      <c r="F78" s="831">
        <v>45337</v>
      </c>
      <c r="G78" s="834">
        <f t="shared" ref="G78" si="53">E78-$D$3</f>
        <v>21</v>
      </c>
      <c r="H78" s="825">
        <f t="shared" ref="H78" si="54">F78-E78</f>
        <v>3</v>
      </c>
      <c r="I78" s="584" t="s">
        <v>712</v>
      </c>
      <c r="J78" s="585">
        <v>1878</v>
      </c>
      <c r="K78" s="828">
        <f t="shared" ref="K78" si="55">AVERAGE(J78:J80)</f>
        <v>1665</v>
      </c>
      <c r="L78" s="837" t="s">
        <v>620</v>
      </c>
      <c r="M78" s="828">
        <v>841.40000000000009</v>
      </c>
    </row>
    <row r="79" spans="2:13" ht="15" customHeight="1">
      <c r="B79" s="826"/>
      <c r="C79" s="826"/>
      <c r="D79" s="832"/>
      <c r="E79" s="832"/>
      <c r="F79" s="832"/>
      <c r="G79" s="835"/>
      <c r="H79" s="826"/>
      <c r="I79" s="586" t="s">
        <v>522</v>
      </c>
      <c r="J79" s="587">
        <v>1429</v>
      </c>
      <c r="K79" s="829"/>
      <c r="L79" s="837"/>
      <c r="M79" s="829"/>
    </row>
    <row r="80" spans="2:13" ht="15" customHeight="1">
      <c r="B80" s="827"/>
      <c r="C80" s="827"/>
      <c r="D80" s="833"/>
      <c r="E80" s="833"/>
      <c r="F80" s="833"/>
      <c r="G80" s="836"/>
      <c r="H80" s="827"/>
      <c r="I80" s="588" t="s">
        <v>523</v>
      </c>
      <c r="J80" s="589">
        <v>1688</v>
      </c>
      <c r="K80" s="830"/>
      <c r="L80" s="837"/>
      <c r="M80" s="830"/>
    </row>
    <row r="81" spans="2:13" ht="15" customHeight="1">
      <c r="B81" s="594"/>
      <c r="C81" s="594"/>
      <c r="D81" s="594"/>
      <c r="E81" s="594"/>
      <c r="F81" s="594"/>
      <c r="G81" s="594"/>
      <c r="H81" s="594"/>
      <c r="I81" s="594"/>
      <c r="J81" s="595"/>
      <c r="K81" s="594"/>
      <c r="L81" s="594"/>
      <c r="M81" s="594"/>
    </row>
    <row r="82" spans="2:13" ht="25.9" customHeight="1">
      <c r="B82" s="838" t="s">
        <v>741</v>
      </c>
      <c r="C82" s="838"/>
      <c r="D82" s="838"/>
      <c r="E82" s="838"/>
      <c r="F82" s="838"/>
      <c r="G82" s="838"/>
      <c r="H82" s="838"/>
      <c r="I82" s="838"/>
      <c r="J82" s="839">
        <f>ROUND(SUMPRODUCT(K3:K80,M3:M80)/SUM(M3:M80),2)</f>
        <v>1673.26</v>
      </c>
      <c r="K82" s="839"/>
      <c r="L82" s="839"/>
      <c r="M82" s="839"/>
    </row>
    <row r="83" spans="2:13" ht="15" customHeight="1">
      <c r="B83" s="594"/>
      <c r="C83" s="594"/>
      <c r="D83" s="594"/>
      <c r="E83" s="594"/>
      <c r="F83" s="594"/>
      <c r="G83" s="594"/>
      <c r="H83" s="594"/>
      <c r="I83" s="594"/>
      <c r="J83" s="595"/>
      <c r="K83" s="594"/>
      <c r="L83" s="594"/>
      <c r="M83" s="594"/>
    </row>
    <row r="84" spans="2:13" ht="15" customHeight="1">
      <c r="B84" s="594"/>
      <c r="C84" s="594"/>
      <c r="D84" s="594"/>
      <c r="E84" s="594"/>
      <c r="F84" s="594"/>
      <c r="G84" s="594"/>
      <c r="H84" s="594"/>
      <c r="I84" s="840" t="s">
        <v>758</v>
      </c>
      <c r="J84" s="840" t="s">
        <v>742</v>
      </c>
      <c r="K84" s="842" t="s">
        <v>743</v>
      </c>
      <c r="L84" s="596"/>
      <c r="M84" s="843" t="s">
        <v>744</v>
      </c>
    </row>
    <row r="85" spans="2:13" ht="15" customHeight="1">
      <c r="B85" s="594"/>
      <c r="C85" s="594"/>
      <c r="D85" s="594"/>
      <c r="E85" s="594"/>
      <c r="F85" s="594"/>
      <c r="G85" s="594"/>
      <c r="H85" s="594"/>
      <c r="I85" s="841"/>
      <c r="J85" s="841"/>
      <c r="K85" s="842"/>
      <c r="L85" s="596"/>
      <c r="M85" s="843"/>
    </row>
    <row r="86" spans="2:13" ht="15" customHeight="1">
      <c r="B86" s="594"/>
      <c r="C86" s="594"/>
      <c r="D86" s="594"/>
      <c r="E86" s="594"/>
      <c r="F86" s="594"/>
      <c r="G86" s="594"/>
      <c r="H86" s="594"/>
      <c r="I86" s="597">
        <v>1165.9839999999999</v>
      </c>
      <c r="J86" s="597">
        <v>1102.5709999999999</v>
      </c>
      <c r="K86" s="598">
        <f>I86/J86</f>
        <v>1.0575137564837094</v>
      </c>
      <c r="L86" s="598"/>
      <c r="M86" s="599">
        <f>ROUND(K86*J82,2)</f>
        <v>1769.5</v>
      </c>
    </row>
    <row r="87" spans="2:13" ht="15" customHeight="1">
      <c r="B87" s="600"/>
      <c r="C87" s="600"/>
      <c r="D87" s="601"/>
      <c r="E87" s="581"/>
      <c r="F87" s="581"/>
      <c r="G87" s="582"/>
      <c r="H87" s="582"/>
      <c r="I87" s="582"/>
      <c r="J87" s="580"/>
      <c r="K87" s="602"/>
    </row>
    <row r="88" spans="2:13" ht="15" customHeight="1">
      <c r="B88" s="459"/>
      <c r="C88" s="459"/>
      <c r="D88" s="459"/>
      <c r="E88" s="459"/>
      <c r="F88" s="459"/>
      <c r="G88" s="459"/>
      <c r="H88" s="459"/>
      <c r="I88" s="459"/>
      <c r="J88" s="459"/>
      <c r="K88" s="459"/>
    </row>
    <row r="89" spans="2:13" ht="15" customHeight="1">
      <c r="I89" s="459"/>
    </row>
    <row r="90" spans="2:13" ht="45" customHeight="1">
      <c r="I90" s="460"/>
    </row>
    <row r="91" spans="2:13" ht="30" customHeight="1">
      <c r="C91" s="819" t="s">
        <v>647</v>
      </c>
      <c r="D91" s="819"/>
      <c r="E91" s="819"/>
      <c r="F91" s="819"/>
      <c r="G91" s="819"/>
      <c r="H91" s="819"/>
      <c r="I91" s="461"/>
    </row>
    <row r="92" spans="2:13">
      <c r="C92" s="819" t="s">
        <v>648</v>
      </c>
      <c r="D92" s="819"/>
      <c r="E92" s="819"/>
      <c r="F92" s="819"/>
      <c r="G92" s="819"/>
      <c r="H92" s="819"/>
      <c r="I92" s="461"/>
    </row>
    <row r="93" spans="2:13">
      <c r="C93" s="820" t="s">
        <v>649</v>
      </c>
      <c r="D93" s="820"/>
      <c r="E93" s="820"/>
      <c r="F93" s="820"/>
      <c r="G93" s="820"/>
      <c r="H93" s="487" t="s">
        <v>650</v>
      </c>
    </row>
    <row r="94" spans="2:13">
      <c r="C94" s="821" t="s">
        <v>651</v>
      </c>
      <c r="D94" s="821"/>
      <c r="E94" s="821"/>
      <c r="F94" s="821"/>
      <c r="G94" s="821"/>
      <c r="H94" s="488">
        <v>88.38</v>
      </c>
    </row>
    <row r="95" spans="2:13">
      <c r="C95" s="821" t="s">
        <v>652</v>
      </c>
      <c r="D95" s="821"/>
      <c r="E95" s="821"/>
      <c r="F95" s="821"/>
      <c r="G95" s="821"/>
      <c r="H95" s="488">
        <v>95</v>
      </c>
    </row>
    <row r="96" spans="2:13">
      <c r="C96" s="5"/>
      <c r="D96" s="5"/>
      <c r="E96" s="5"/>
      <c r="F96" s="5"/>
    </row>
    <row r="97" spans="3:10">
      <c r="C97" s="5"/>
      <c r="D97" s="5"/>
      <c r="E97" s="5"/>
      <c r="F97" s="489" t="s">
        <v>653</v>
      </c>
      <c r="G97" s="457" t="s">
        <v>654</v>
      </c>
      <c r="H97" s="457" t="s">
        <v>655</v>
      </c>
    </row>
    <row r="98" spans="3:10" ht="15.75">
      <c r="C98" s="822" t="s">
        <v>656</v>
      </c>
      <c r="D98" s="823"/>
      <c r="E98" s="824"/>
      <c r="F98" s="490">
        <f>M86</f>
        <v>1769.5</v>
      </c>
      <c r="G98" s="491">
        <f>H95</f>
        <v>95</v>
      </c>
      <c r="H98" s="492">
        <f>F98+G98</f>
        <v>1864.5</v>
      </c>
      <c r="I98" s="493"/>
      <c r="J98" s="493"/>
    </row>
  </sheetData>
  <mergeCells count="222">
    <mergeCell ref="B82:I82"/>
    <mergeCell ref="J82:M82"/>
    <mergeCell ref="I84:I85"/>
    <mergeCell ref="J84:J85"/>
    <mergeCell ref="K84:K85"/>
    <mergeCell ref="M84:M85"/>
    <mergeCell ref="K75:K77"/>
    <mergeCell ref="L75:L77"/>
    <mergeCell ref="M75:M77"/>
    <mergeCell ref="C78:C80"/>
    <mergeCell ref="E78:E80"/>
    <mergeCell ref="F78:F80"/>
    <mergeCell ref="G78:G80"/>
    <mergeCell ref="H78:H80"/>
    <mergeCell ref="K78:K80"/>
    <mergeCell ref="L78:L80"/>
    <mergeCell ref="M78:M80"/>
    <mergeCell ref="C75:C77"/>
    <mergeCell ref="E75:E77"/>
    <mergeCell ref="F75:F77"/>
    <mergeCell ref="G75:G77"/>
    <mergeCell ref="H75:H77"/>
    <mergeCell ref="L69:L71"/>
    <mergeCell ref="M69:M71"/>
    <mergeCell ref="C72:C74"/>
    <mergeCell ref="E72:E74"/>
    <mergeCell ref="F72:F74"/>
    <mergeCell ref="G72:G74"/>
    <mergeCell ref="H72:H74"/>
    <mergeCell ref="K72:K74"/>
    <mergeCell ref="L72:L74"/>
    <mergeCell ref="M72:M74"/>
    <mergeCell ref="C69:C71"/>
    <mergeCell ref="E69:E71"/>
    <mergeCell ref="F69:F71"/>
    <mergeCell ref="G69:G71"/>
    <mergeCell ref="H69:H71"/>
    <mergeCell ref="L63:L65"/>
    <mergeCell ref="M63:M65"/>
    <mergeCell ref="C66:C68"/>
    <mergeCell ref="E66:E68"/>
    <mergeCell ref="F66:F68"/>
    <mergeCell ref="G66:G68"/>
    <mergeCell ref="H66:H68"/>
    <mergeCell ref="K66:K68"/>
    <mergeCell ref="L66:L68"/>
    <mergeCell ref="M66:M68"/>
    <mergeCell ref="C63:C65"/>
    <mergeCell ref="E63:E65"/>
    <mergeCell ref="F63:F65"/>
    <mergeCell ref="G63:G65"/>
    <mergeCell ref="H63:H65"/>
    <mergeCell ref="L57:L59"/>
    <mergeCell ref="M57:M59"/>
    <mergeCell ref="C60:C62"/>
    <mergeCell ref="E60:E62"/>
    <mergeCell ref="F60:F62"/>
    <mergeCell ref="G60:G62"/>
    <mergeCell ref="H60:H62"/>
    <mergeCell ref="K60:K62"/>
    <mergeCell ref="L60:L62"/>
    <mergeCell ref="M60:M62"/>
    <mergeCell ref="C57:C59"/>
    <mergeCell ref="E57:E59"/>
    <mergeCell ref="F57:F59"/>
    <mergeCell ref="G57:G59"/>
    <mergeCell ref="H57:H59"/>
    <mergeCell ref="L51:L53"/>
    <mergeCell ref="M51:M53"/>
    <mergeCell ref="C54:C56"/>
    <mergeCell ref="E54:E56"/>
    <mergeCell ref="F54:F56"/>
    <mergeCell ref="G54:G56"/>
    <mergeCell ref="H54:H56"/>
    <mergeCell ref="K54:K56"/>
    <mergeCell ref="L54:L56"/>
    <mergeCell ref="M54:M56"/>
    <mergeCell ref="C51:C53"/>
    <mergeCell ref="E51:E53"/>
    <mergeCell ref="F51:F53"/>
    <mergeCell ref="G51:G53"/>
    <mergeCell ref="H51:H53"/>
    <mergeCell ref="L45:L47"/>
    <mergeCell ref="M45:M47"/>
    <mergeCell ref="C48:C50"/>
    <mergeCell ref="E48:E50"/>
    <mergeCell ref="F48:F50"/>
    <mergeCell ref="G48:G50"/>
    <mergeCell ref="H48:H50"/>
    <mergeCell ref="K48:K50"/>
    <mergeCell ref="L48:L50"/>
    <mergeCell ref="M48:M50"/>
    <mergeCell ref="E45:E47"/>
    <mergeCell ref="F45:F47"/>
    <mergeCell ref="G45:G47"/>
    <mergeCell ref="H45:H47"/>
    <mergeCell ref="K45:K47"/>
    <mergeCell ref="L39:L41"/>
    <mergeCell ref="M39:M41"/>
    <mergeCell ref="C42:C44"/>
    <mergeCell ref="E42:E44"/>
    <mergeCell ref="F42:F44"/>
    <mergeCell ref="G42:G44"/>
    <mergeCell ref="H42:H44"/>
    <mergeCell ref="K42:K44"/>
    <mergeCell ref="L42:L44"/>
    <mergeCell ref="M42:M44"/>
    <mergeCell ref="E39:E41"/>
    <mergeCell ref="F39:F41"/>
    <mergeCell ref="G39:G41"/>
    <mergeCell ref="H39:H41"/>
    <mergeCell ref="K39:K41"/>
    <mergeCell ref="L33:L35"/>
    <mergeCell ref="M33:M35"/>
    <mergeCell ref="C36:C38"/>
    <mergeCell ref="E36:E38"/>
    <mergeCell ref="F36:F38"/>
    <mergeCell ref="G36:G38"/>
    <mergeCell ref="H36:H38"/>
    <mergeCell ref="K36:K38"/>
    <mergeCell ref="L36:L38"/>
    <mergeCell ref="M36:M38"/>
    <mergeCell ref="E33:E35"/>
    <mergeCell ref="F33:F35"/>
    <mergeCell ref="G33:G35"/>
    <mergeCell ref="H33:H35"/>
    <mergeCell ref="K33:K35"/>
    <mergeCell ref="L27:L29"/>
    <mergeCell ref="M27:M29"/>
    <mergeCell ref="C30:C32"/>
    <mergeCell ref="E30:E32"/>
    <mergeCell ref="F30:F32"/>
    <mergeCell ref="G30:G32"/>
    <mergeCell ref="H30:H32"/>
    <mergeCell ref="K30:K32"/>
    <mergeCell ref="L30:L32"/>
    <mergeCell ref="M30:M32"/>
    <mergeCell ref="E27:E29"/>
    <mergeCell ref="F27:F29"/>
    <mergeCell ref="G27:G29"/>
    <mergeCell ref="H27:H29"/>
    <mergeCell ref="K27:K29"/>
    <mergeCell ref="L21:L23"/>
    <mergeCell ref="M21:M23"/>
    <mergeCell ref="C24:C26"/>
    <mergeCell ref="E24:E26"/>
    <mergeCell ref="F24:F26"/>
    <mergeCell ref="G24:G26"/>
    <mergeCell ref="H24:H26"/>
    <mergeCell ref="K24:K26"/>
    <mergeCell ref="L24:L26"/>
    <mergeCell ref="M24:M26"/>
    <mergeCell ref="E21:E23"/>
    <mergeCell ref="F21:F23"/>
    <mergeCell ref="G21:G23"/>
    <mergeCell ref="H21:H23"/>
    <mergeCell ref="K21:K23"/>
    <mergeCell ref="L12:L14"/>
    <mergeCell ref="M12:M14"/>
    <mergeCell ref="L15:L17"/>
    <mergeCell ref="M15:M17"/>
    <mergeCell ref="C18:C20"/>
    <mergeCell ref="E18:E20"/>
    <mergeCell ref="F18:F20"/>
    <mergeCell ref="G18:G20"/>
    <mergeCell ref="H18:H20"/>
    <mergeCell ref="K18:K20"/>
    <mergeCell ref="L18:L20"/>
    <mergeCell ref="M18:M20"/>
    <mergeCell ref="E15:E17"/>
    <mergeCell ref="F15:F17"/>
    <mergeCell ref="G15:G17"/>
    <mergeCell ref="H15:H17"/>
    <mergeCell ref="K15:K17"/>
    <mergeCell ref="L3:L5"/>
    <mergeCell ref="M3:M5"/>
    <mergeCell ref="E6:E8"/>
    <mergeCell ref="F6:F8"/>
    <mergeCell ref="G6:G8"/>
    <mergeCell ref="L6:L8"/>
    <mergeCell ref="M6:M8"/>
    <mergeCell ref="B3:B80"/>
    <mergeCell ref="C3:C5"/>
    <mergeCell ref="D3:D80"/>
    <mergeCell ref="C9:C11"/>
    <mergeCell ref="C15:C17"/>
    <mergeCell ref="C21:C23"/>
    <mergeCell ref="C27:C29"/>
    <mergeCell ref="C33:C35"/>
    <mergeCell ref="C39:C41"/>
    <mergeCell ref="C45:C47"/>
    <mergeCell ref="E3:E5"/>
    <mergeCell ref="F3:F5"/>
    <mergeCell ref="G3:G5"/>
    <mergeCell ref="H3:H5"/>
    <mergeCell ref="K3:K5"/>
    <mergeCell ref="L9:L11"/>
    <mergeCell ref="M9:M11"/>
    <mergeCell ref="C91:H91"/>
    <mergeCell ref="C92:H92"/>
    <mergeCell ref="C93:G93"/>
    <mergeCell ref="C94:G94"/>
    <mergeCell ref="C95:G95"/>
    <mergeCell ref="C98:E98"/>
    <mergeCell ref="C6:C8"/>
    <mergeCell ref="H6:H8"/>
    <mergeCell ref="K6:K8"/>
    <mergeCell ref="E9:E11"/>
    <mergeCell ref="F9:F11"/>
    <mergeCell ref="G9:G11"/>
    <mergeCell ref="H9:H11"/>
    <mergeCell ref="K9:K11"/>
    <mergeCell ref="C12:C14"/>
    <mergeCell ref="E12:E14"/>
    <mergeCell ref="F12:F14"/>
    <mergeCell ref="G12:G14"/>
    <mergeCell ref="H12:H14"/>
    <mergeCell ref="K12:K14"/>
    <mergeCell ref="K51:K53"/>
    <mergeCell ref="K57:K59"/>
    <mergeCell ref="K63:K65"/>
    <mergeCell ref="K69:K71"/>
  </mergeCells>
  <pageMargins left="0.511811024" right="0.511811024" top="0.78740157499999996" bottom="0.78740157499999996" header="0.31496062000000002" footer="0.31496062000000002"/>
  <pageSetup paperSize="9" scale="44" orientation="portrait" horizontalDpi="1200" verticalDpi="1200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Planilha24">
    <tabColor rgb="FFFF0000"/>
  </sheetPr>
  <dimension ref="P1:AG1"/>
  <sheetViews>
    <sheetView zoomScaleNormal="100" workbookViewId="0">
      <selection activeCell="R1" sqref="A1:XFD1"/>
    </sheetView>
  </sheetViews>
  <sheetFormatPr defaultColWidth="9.140625" defaultRowHeight="12.75"/>
  <cols>
    <col min="1" max="15" width="9.140625" style="538"/>
    <col min="16" max="16" width="9.140625" style="539"/>
    <col min="17" max="32" width="9.140625" style="538"/>
    <col min="33" max="33" width="9.140625" style="539"/>
    <col min="34" max="16384" width="9.140625" style="538"/>
  </cols>
  <sheetData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Planilha25">
    <tabColor theme="9" tint="0.59999389629810485"/>
  </sheetPr>
  <dimension ref="A19"/>
  <sheetViews>
    <sheetView zoomScale="85" zoomScaleNormal="85" workbookViewId="0">
      <selection activeCell="C143" sqref="C143:C144"/>
    </sheetView>
  </sheetViews>
  <sheetFormatPr defaultColWidth="8.7109375" defaultRowHeight="15"/>
  <cols>
    <col min="1" max="1" width="8.7109375" style="5"/>
    <col min="2" max="6" width="31.7109375" style="5" customWidth="1"/>
    <col min="7" max="7" width="24.7109375" style="5" customWidth="1"/>
    <col min="8" max="8" width="50.7109375" style="5" customWidth="1"/>
    <col min="9" max="12" width="31.7109375" style="5" customWidth="1"/>
    <col min="13" max="13" width="24.7109375" style="5" customWidth="1"/>
    <col min="14" max="19" width="31.7109375" style="5" customWidth="1"/>
    <col min="20" max="16384" width="8.7109375" style="5"/>
  </cols>
  <sheetData>
    <row r="19" ht="58.9" customHeight="1"/>
  </sheetData>
  <pageMargins left="0.31" right="0.15748031496062992" top="0.73" bottom="0.35433070866141736" header="0.31496062992125984" footer="0.31496062992125984"/>
  <pageSetup paperSize="9" scale="55" orientation="portrait" r:id="rId1"/>
  <headerFooter alignWithMargins="0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Planilha26">
    <tabColor theme="9" tint="0.59999389629810485"/>
    <pageSetUpPr fitToPage="1"/>
  </sheetPr>
  <dimension ref="A2:H27"/>
  <sheetViews>
    <sheetView showGridLines="0" topLeftCell="A12" zoomScale="70" zoomScaleNormal="70" zoomScaleSheetLayoutView="85" workbookViewId="0">
      <selection activeCell="E11" sqref="E11"/>
    </sheetView>
  </sheetViews>
  <sheetFormatPr defaultColWidth="0.42578125" defaultRowHeight="15"/>
  <cols>
    <col min="1" max="1" width="3.7109375" style="364" customWidth="1"/>
    <col min="2" max="2" width="18.42578125" customWidth="1"/>
    <col min="3" max="3" width="52.42578125" customWidth="1"/>
    <col min="4" max="6" width="24.7109375" customWidth="1"/>
    <col min="7" max="7" width="20.7109375" style="364" customWidth="1"/>
    <col min="8" max="261" width="20.7109375" customWidth="1"/>
  </cols>
  <sheetData>
    <row r="2" spans="2:7">
      <c r="G2"/>
    </row>
    <row r="3" spans="2:7">
      <c r="G3"/>
    </row>
    <row r="4" spans="2:7">
      <c r="G4"/>
    </row>
    <row r="5" spans="2:7">
      <c r="G5" s="462"/>
    </row>
    <row r="6" spans="2:7">
      <c r="G6" s="462"/>
    </row>
    <row r="7" spans="2:7">
      <c r="G7" s="462"/>
    </row>
    <row r="8" spans="2:7" ht="25.9" customHeight="1">
      <c r="B8" s="851" t="s">
        <v>526</v>
      </c>
      <c r="C8" s="852"/>
      <c r="D8" s="852"/>
      <c r="E8" s="852"/>
      <c r="F8" s="853"/>
      <c r="G8"/>
    </row>
    <row r="9" spans="2:7" ht="25.9" customHeight="1">
      <c r="B9" s="463">
        <v>1</v>
      </c>
      <c r="C9" s="854" t="s">
        <v>527</v>
      </c>
      <c r="D9" s="855"/>
      <c r="E9" s="463" t="s">
        <v>528</v>
      </c>
      <c r="F9" s="463" t="s">
        <v>529</v>
      </c>
      <c r="G9"/>
    </row>
    <row r="10" spans="2:7" ht="25.9" customHeight="1">
      <c r="B10" s="464" t="s">
        <v>530</v>
      </c>
      <c r="C10" s="465" t="s">
        <v>531</v>
      </c>
      <c r="D10" s="466" t="s">
        <v>532</v>
      </c>
      <c r="E10" s="618">
        <v>6.89499999999999E-2</v>
      </c>
      <c r="F10" s="467">
        <v>0.10004</v>
      </c>
      <c r="G10" s="72"/>
    </row>
    <row r="11" spans="2:7" ht="25.9" customHeight="1">
      <c r="B11" s="468" t="s">
        <v>533</v>
      </c>
      <c r="C11" s="469" t="s">
        <v>534</v>
      </c>
      <c r="D11" s="470" t="s">
        <v>763</v>
      </c>
      <c r="E11" s="467">
        <v>1.0699999999999999E-2</v>
      </c>
      <c r="F11" s="467">
        <v>1.555E-2</v>
      </c>
      <c r="G11" s="484"/>
    </row>
    <row r="12" spans="2:7" ht="25.9" customHeight="1">
      <c r="B12" s="468" t="s">
        <v>535</v>
      </c>
      <c r="C12" s="469" t="s">
        <v>536</v>
      </c>
      <c r="D12" s="470" t="s">
        <v>537</v>
      </c>
      <c r="E12" s="467">
        <v>5.0000000000000001E-3</v>
      </c>
      <c r="F12" s="467">
        <v>7.3000000000000001E-3</v>
      </c>
      <c r="G12" s="462"/>
    </row>
    <row r="13" spans="2:7" ht="25.9" customHeight="1">
      <c r="B13" s="468" t="s">
        <v>538</v>
      </c>
      <c r="C13" s="469" t="s">
        <v>539</v>
      </c>
      <c r="D13" s="470" t="s">
        <v>540</v>
      </c>
      <c r="E13" s="467">
        <v>1E-3</v>
      </c>
      <c r="F13" s="467">
        <v>1.5E-3</v>
      </c>
      <c r="G13" s="462"/>
    </row>
    <row r="14" spans="2:7" ht="25.9" customHeight="1">
      <c r="B14" s="844" t="s">
        <v>541</v>
      </c>
      <c r="C14" s="845"/>
      <c r="D14" s="846"/>
      <c r="E14" s="471">
        <f>SUM(E10:E13)</f>
        <v>8.5649999999999907E-2</v>
      </c>
      <c r="F14" s="471">
        <f>TRUNC(SUM(F10:F13),4)</f>
        <v>0.12429999999999999</v>
      </c>
      <c r="G14" s="462"/>
    </row>
    <row r="15" spans="2:7" ht="25.9" customHeight="1">
      <c r="B15" s="463">
        <v>2</v>
      </c>
      <c r="C15" s="854" t="s">
        <v>542</v>
      </c>
      <c r="D15" s="855"/>
      <c r="E15" s="463" t="s">
        <v>528</v>
      </c>
      <c r="F15" s="463" t="s">
        <v>529</v>
      </c>
      <c r="G15" s="462"/>
    </row>
    <row r="16" spans="2:7" ht="25.9" customHeight="1">
      <c r="B16" s="472" t="s">
        <v>543</v>
      </c>
      <c r="C16" s="465" t="s">
        <v>544</v>
      </c>
      <c r="D16" s="470" t="s">
        <v>545</v>
      </c>
      <c r="E16" s="618">
        <v>8.2699999999999996E-2</v>
      </c>
      <c r="F16" s="467">
        <v>0.12003999999999999</v>
      </c>
      <c r="G16" s="72"/>
    </row>
    <row r="17" spans="1:8" ht="25.9" customHeight="1">
      <c r="B17" s="844" t="s">
        <v>546</v>
      </c>
      <c r="C17" s="845"/>
      <c r="D17" s="846"/>
      <c r="E17" s="471">
        <f>E16</f>
        <v>8.2699999999999996E-2</v>
      </c>
      <c r="F17" s="471">
        <f>F16</f>
        <v>0.12003999999999999</v>
      </c>
      <c r="G17" s="473"/>
    </row>
    <row r="18" spans="1:8" ht="25.9" customHeight="1">
      <c r="B18" s="463">
        <v>3</v>
      </c>
      <c r="C18" s="854" t="s">
        <v>547</v>
      </c>
      <c r="D18" s="855"/>
      <c r="E18" s="463" t="s">
        <v>528</v>
      </c>
      <c r="F18" s="463" t="s">
        <v>529</v>
      </c>
      <c r="G18" s="462"/>
    </row>
    <row r="19" spans="1:8" ht="25.9" customHeight="1">
      <c r="B19" s="468" t="s">
        <v>548</v>
      </c>
      <c r="C19" s="469" t="s">
        <v>552</v>
      </c>
      <c r="D19" s="474" t="s">
        <v>550</v>
      </c>
      <c r="E19" s="467">
        <v>1.6500000000000001E-2</v>
      </c>
      <c r="F19" s="467">
        <v>2.3900000000000001E-2</v>
      </c>
      <c r="G19" s="462"/>
    </row>
    <row r="20" spans="1:8" ht="25.9" customHeight="1">
      <c r="B20" s="468" t="s">
        <v>551</v>
      </c>
      <c r="C20" s="469" t="s">
        <v>549</v>
      </c>
      <c r="D20" s="474" t="s">
        <v>553</v>
      </c>
      <c r="E20" s="467">
        <v>7.5999999999999998E-2</v>
      </c>
      <c r="F20" s="467">
        <v>0.1103</v>
      </c>
      <c r="G20" s="462"/>
    </row>
    <row r="21" spans="1:8" ht="25.9" customHeight="1">
      <c r="B21" s="468" t="s">
        <v>554</v>
      </c>
      <c r="C21" s="469" t="s">
        <v>555</v>
      </c>
      <c r="D21" s="474" t="s">
        <v>767</v>
      </c>
      <c r="E21" s="494">
        <v>0.03</v>
      </c>
      <c r="F21" s="467">
        <v>7.2599999999999998E-2</v>
      </c>
      <c r="G21" s="462"/>
    </row>
    <row r="22" spans="1:8" ht="25.9" customHeight="1">
      <c r="B22" s="844" t="s">
        <v>556</v>
      </c>
      <c r="C22" s="845"/>
      <c r="D22" s="846"/>
      <c r="E22" s="471">
        <f>SUM(E19:E21)</f>
        <v>0.1225</v>
      </c>
      <c r="F22" s="471">
        <f>SUM(F19:F21)</f>
        <v>0.20679999999999998</v>
      </c>
      <c r="G22" s="462"/>
    </row>
    <row r="23" spans="1:8" ht="25.9" customHeight="1">
      <c r="B23" s="847" t="s">
        <v>557</v>
      </c>
      <c r="C23" s="848"/>
      <c r="D23" s="849"/>
      <c r="E23" s="475">
        <f>TRUNC(E14+E17+E22,4)</f>
        <v>0.2908</v>
      </c>
      <c r="F23" s="475">
        <f>ROUND(((1+(F10+F16))/(1-(E11+E12+E13+E19+E20+E21))-1),4)</f>
        <v>0.41739999999999999</v>
      </c>
      <c r="G23" s="462"/>
    </row>
    <row r="24" spans="1:8" ht="15.6" customHeight="1">
      <c r="B24" s="850" t="s">
        <v>766</v>
      </c>
      <c r="C24" s="850"/>
      <c r="D24" s="850"/>
      <c r="E24" s="850"/>
      <c r="F24" s="850"/>
      <c r="G24" s="476"/>
    </row>
    <row r="25" spans="1:8">
      <c r="B25" s="850"/>
      <c r="C25" s="850"/>
      <c r="D25" s="850"/>
      <c r="E25" s="850"/>
      <c r="F25" s="850"/>
      <c r="G25" s="476"/>
    </row>
    <row r="26" spans="1:8" s="479" customFormat="1">
      <c r="A26" s="476"/>
      <c r="B26" s="495"/>
      <c r="C26" s="496"/>
      <c r="D26" s="477"/>
      <c r="E26" s="478" t="s">
        <v>746</v>
      </c>
      <c r="F26" s="477"/>
      <c r="G26" s="477"/>
      <c r="H26" s="477"/>
    </row>
    <row r="27" spans="1:8">
      <c r="B27" s="201"/>
      <c r="C27" s="201"/>
      <c r="D27" s="201"/>
      <c r="E27" s="201"/>
      <c r="F27" s="201"/>
      <c r="G27" s="476"/>
    </row>
  </sheetData>
  <mergeCells count="9">
    <mergeCell ref="B22:D22"/>
    <mergeCell ref="B23:D23"/>
    <mergeCell ref="B24:F25"/>
    <mergeCell ref="B8:F8"/>
    <mergeCell ref="C9:D9"/>
    <mergeCell ref="B14:D14"/>
    <mergeCell ref="C15:D15"/>
    <mergeCell ref="B17:D17"/>
    <mergeCell ref="C18:D18"/>
  </mergeCells>
  <pageMargins left="0.511811024" right="0.511811024" top="0.78740157499999996" bottom="0.78740157499999996" header="0.31496062000000002" footer="0.31496062000000002"/>
  <pageSetup paperSize="9" scale="63" fitToHeight="0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Planilha27">
    <tabColor theme="6" tint="0.59999389629810485"/>
    <pageSetUpPr fitToPage="1"/>
  </sheetPr>
  <dimension ref="A1:O39"/>
  <sheetViews>
    <sheetView view="pageBreakPreview" zoomScaleNormal="100" zoomScaleSheetLayoutView="100" workbookViewId="0">
      <selection activeCell="O9" sqref="O9"/>
    </sheetView>
  </sheetViews>
  <sheetFormatPr defaultRowHeight="15"/>
  <cols>
    <col min="1" max="1" width="11.7109375" customWidth="1"/>
    <col min="2" max="2" width="4.5703125" customWidth="1"/>
    <col min="3" max="3" width="18" customWidth="1"/>
    <col min="4" max="4" width="15.28515625" customWidth="1"/>
    <col min="5" max="12" width="10.42578125" customWidth="1"/>
    <col min="13" max="13" width="11.28515625" customWidth="1"/>
    <col min="257" max="257" width="11.7109375" customWidth="1"/>
    <col min="258" max="258" width="4.5703125" customWidth="1"/>
    <col min="259" max="259" width="18" customWidth="1"/>
    <col min="260" max="260" width="15.28515625" customWidth="1"/>
    <col min="261" max="268" width="10.42578125" customWidth="1"/>
    <col min="269" max="269" width="11.28515625" customWidth="1"/>
    <col min="513" max="513" width="11.7109375" customWidth="1"/>
    <col min="514" max="514" width="4.5703125" customWidth="1"/>
    <col min="515" max="515" width="18" customWidth="1"/>
    <col min="516" max="516" width="15.28515625" customWidth="1"/>
    <col min="517" max="524" width="10.42578125" customWidth="1"/>
    <col min="525" max="525" width="11.28515625" customWidth="1"/>
    <col min="769" max="769" width="11.7109375" customWidth="1"/>
    <col min="770" max="770" width="4.5703125" customWidth="1"/>
    <col min="771" max="771" width="18" customWidth="1"/>
    <col min="772" max="772" width="15.28515625" customWidth="1"/>
    <col min="773" max="780" width="10.42578125" customWidth="1"/>
    <col min="781" max="781" width="11.28515625" customWidth="1"/>
    <col min="1025" max="1025" width="11.7109375" customWidth="1"/>
    <col min="1026" max="1026" width="4.5703125" customWidth="1"/>
    <col min="1027" max="1027" width="18" customWidth="1"/>
    <col min="1028" max="1028" width="15.28515625" customWidth="1"/>
    <col min="1029" max="1036" width="10.42578125" customWidth="1"/>
    <col min="1037" max="1037" width="11.28515625" customWidth="1"/>
    <col min="1281" max="1281" width="11.7109375" customWidth="1"/>
    <col min="1282" max="1282" width="4.5703125" customWidth="1"/>
    <col min="1283" max="1283" width="18" customWidth="1"/>
    <col min="1284" max="1284" width="15.28515625" customWidth="1"/>
    <col min="1285" max="1292" width="10.42578125" customWidth="1"/>
    <col min="1293" max="1293" width="11.28515625" customWidth="1"/>
    <col min="1537" max="1537" width="11.7109375" customWidth="1"/>
    <col min="1538" max="1538" width="4.5703125" customWidth="1"/>
    <col min="1539" max="1539" width="18" customWidth="1"/>
    <col min="1540" max="1540" width="15.28515625" customWidth="1"/>
    <col min="1541" max="1548" width="10.42578125" customWidth="1"/>
    <col min="1549" max="1549" width="11.28515625" customWidth="1"/>
    <col min="1793" max="1793" width="11.7109375" customWidth="1"/>
    <col min="1794" max="1794" width="4.5703125" customWidth="1"/>
    <col min="1795" max="1795" width="18" customWidth="1"/>
    <col min="1796" max="1796" width="15.28515625" customWidth="1"/>
    <col min="1797" max="1804" width="10.42578125" customWidth="1"/>
    <col min="1805" max="1805" width="11.28515625" customWidth="1"/>
    <col min="2049" max="2049" width="11.7109375" customWidth="1"/>
    <col min="2050" max="2050" width="4.5703125" customWidth="1"/>
    <col min="2051" max="2051" width="18" customWidth="1"/>
    <col min="2052" max="2052" width="15.28515625" customWidth="1"/>
    <col min="2053" max="2060" width="10.42578125" customWidth="1"/>
    <col min="2061" max="2061" width="11.28515625" customWidth="1"/>
    <col min="2305" max="2305" width="11.7109375" customWidth="1"/>
    <col min="2306" max="2306" width="4.5703125" customWidth="1"/>
    <col min="2307" max="2307" width="18" customWidth="1"/>
    <col min="2308" max="2308" width="15.28515625" customWidth="1"/>
    <col min="2309" max="2316" width="10.42578125" customWidth="1"/>
    <col min="2317" max="2317" width="11.28515625" customWidth="1"/>
    <col min="2561" max="2561" width="11.7109375" customWidth="1"/>
    <col min="2562" max="2562" width="4.5703125" customWidth="1"/>
    <col min="2563" max="2563" width="18" customWidth="1"/>
    <col min="2564" max="2564" width="15.28515625" customWidth="1"/>
    <col min="2565" max="2572" width="10.42578125" customWidth="1"/>
    <col min="2573" max="2573" width="11.28515625" customWidth="1"/>
    <col min="2817" max="2817" width="11.7109375" customWidth="1"/>
    <col min="2818" max="2818" width="4.5703125" customWidth="1"/>
    <col min="2819" max="2819" width="18" customWidth="1"/>
    <col min="2820" max="2820" width="15.28515625" customWidth="1"/>
    <col min="2821" max="2828" width="10.42578125" customWidth="1"/>
    <col min="2829" max="2829" width="11.28515625" customWidth="1"/>
    <col min="3073" max="3073" width="11.7109375" customWidth="1"/>
    <col min="3074" max="3074" width="4.5703125" customWidth="1"/>
    <col min="3075" max="3075" width="18" customWidth="1"/>
    <col min="3076" max="3076" width="15.28515625" customWidth="1"/>
    <col min="3077" max="3084" width="10.42578125" customWidth="1"/>
    <col min="3085" max="3085" width="11.28515625" customWidth="1"/>
    <col min="3329" max="3329" width="11.7109375" customWidth="1"/>
    <col min="3330" max="3330" width="4.5703125" customWidth="1"/>
    <col min="3331" max="3331" width="18" customWidth="1"/>
    <col min="3332" max="3332" width="15.28515625" customWidth="1"/>
    <col min="3333" max="3340" width="10.42578125" customWidth="1"/>
    <col min="3341" max="3341" width="11.28515625" customWidth="1"/>
    <col min="3585" max="3585" width="11.7109375" customWidth="1"/>
    <col min="3586" max="3586" width="4.5703125" customWidth="1"/>
    <col min="3587" max="3587" width="18" customWidth="1"/>
    <col min="3588" max="3588" width="15.28515625" customWidth="1"/>
    <col min="3589" max="3596" width="10.42578125" customWidth="1"/>
    <col min="3597" max="3597" width="11.28515625" customWidth="1"/>
    <col min="3841" max="3841" width="11.7109375" customWidth="1"/>
    <col min="3842" max="3842" width="4.5703125" customWidth="1"/>
    <col min="3843" max="3843" width="18" customWidth="1"/>
    <col min="3844" max="3844" width="15.28515625" customWidth="1"/>
    <col min="3845" max="3852" width="10.42578125" customWidth="1"/>
    <col min="3853" max="3853" width="11.28515625" customWidth="1"/>
    <col min="4097" max="4097" width="11.7109375" customWidth="1"/>
    <col min="4098" max="4098" width="4.5703125" customWidth="1"/>
    <col min="4099" max="4099" width="18" customWidth="1"/>
    <col min="4100" max="4100" width="15.28515625" customWidth="1"/>
    <col min="4101" max="4108" width="10.42578125" customWidth="1"/>
    <col min="4109" max="4109" width="11.28515625" customWidth="1"/>
    <col min="4353" max="4353" width="11.7109375" customWidth="1"/>
    <col min="4354" max="4354" width="4.5703125" customWidth="1"/>
    <col min="4355" max="4355" width="18" customWidth="1"/>
    <col min="4356" max="4356" width="15.28515625" customWidth="1"/>
    <col min="4357" max="4364" width="10.42578125" customWidth="1"/>
    <col min="4365" max="4365" width="11.28515625" customWidth="1"/>
    <col min="4609" max="4609" width="11.7109375" customWidth="1"/>
    <col min="4610" max="4610" width="4.5703125" customWidth="1"/>
    <col min="4611" max="4611" width="18" customWidth="1"/>
    <col min="4612" max="4612" width="15.28515625" customWidth="1"/>
    <col min="4613" max="4620" width="10.42578125" customWidth="1"/>
    <col min="4621" max="4621" width="11.28515625" customWidth="1"/>
    <col min="4865" max="4865" width="11.7109375" customWidth="1"/>
    <col min="4866" max="4866" width="4.5703125" customWidth="1"/>
    <col min="4867" max="4867" width="18" customWidth="1"/>
    <col min="4868" max="4868" width="15.28515625" customWidth="1"/>
    <col min="4869" max="4876" width="10.42578125" customWidth="1"/>
    <col min="4877" max="4877" width="11.28515625" customWidth="1"/>
    <col min="5121" max="5121" width="11.7109375" customWidth="1"/>
    <col min="5122" max="5122" width="4.5703125" customWidth="1"/>
    <col min="5123" max="5123" width="18" customWidth="1"/>
    <col min="5124" max="5124" width="15.28515625" customWidth="1"/>
    <col min="5125" max="5132" width="10.42578125" customWidth="1"/>
    <col min="5133" max="5133" width="11.28515625" customWidth="1"/>
    <col min="5377" max="5377" width="11.7109375" customWidth="1"/>
    <col min="5378" max="5378" width="4.5703125" customWidth="1"/>
    <col min="5379" max="5379" width="18" customWidth="1"/>
    <col min="5380" max="5380" width="15.28515625" customWidth="1"/>
    <col min="5381" max="5388" width="10.42578125" customWidth="1"/>
    <col min="5389" max="5389" width="11.28515625" customWidth="1"/>
    <col min="5633" max="5633" width="11.7109375" customWidth="1"/>
    <col min="5634" max="5634" width="4.5703125" customWidth="1"/>
    <col min="5635" max="5635" width="18" customWidth="1"/>
    <col min="5636" max="5636" width="15.28515625" customWidth="1"/>
    <col min="5637" max="5644" width="10.42578125" customWidth="1"/>
    <col min="5645" max="5645" width="11.28515625" customWidth="1"/>
    <col min="5889" max="5889" width="11.7109375" customWidth="1"/>
    <col min="5890" max="5890" width="4.5703125" customWidth="1"/>
    <col min="5891" max="5891" width="18" customWidth="1"/>
    <col min="5892" max="5892" width="15.28515625" customWidth="1"/>
    <col min="5893" max="5900" width="10.42578125" customWidth="1"/>
    <col min="5901" max="5901" width="11.28515625" customWidth="1"/>
    <col min="6145" max="6145" width="11.7109375" customWidth="1"/>
    <col min="6146" max="6146" width="4.5703125" customWidth="1"/>
    <col min="6147" max="6147" width="18" customWidth="1"/>
    <col min="6148" max="6148" width="15.28515625" customWidth="1"/>
    <col min="6149" max="6156" width="10.42578125" customWidth="1"/>
    <col min="6157" max="6157" width="11.28515625" customWidth="1"/>
    <col min="6401" max="6401" width="11.7109375" customWidth="1"/>
    <col min="6402" max="6402" width="4.5703125" customWidth="1"/>
    <col min="6403" max="6403" width="18" customWidth="1"/>
    <col min="6404" max="6404" width="15.28515625" customWidth="1"/>
    <col min="6405" max="6412" width="10.42578125" customWidth="1"/>
    <col min="6413" max="6413" width="11.28515625" customWidth="1"/>
    <col min="6657" max="6657" width="11.7109375" customWidth="1"/>
    <col min="6658" max="6658" width="4.5703125" customWidth="1"/>
    <col min="6659" max="6659" width="18" customWidth="1"/>
    <col min="6660" max="6660" width="15.28515625" customWidth="1"/>
    <col min="6661" max="6668" width="10.42578125" customWidth="1"/>
    <col min="6669" max="6669" width="11.28515625" customWidth="1"/>
    <col min="6913" max="6913" width="11.7109375" customWidth="1"/>
    <col min="6914" max="6914" width="4.5703125" customWidth="1"/>
    <col min="6915" max="6915" width="18" customWidth="1"/>
    <col min="6916" max="6916" width="15.28515625" customWidth="1"/>
    <col min="6917" max="6924" width="10.42578125" customWidth="1"/>
    <col min="6925" max="6925" width="11.28515625" customWidth="1"/>
    <col min="7169" max="7169" width="11.7109375" customWidth="1"/>
    <col min="7170" max="7170" width="4.5703125" customWidth="1"/>
    <col min="7171" max="7171" width="18" customWidth="1"/>
    <col min="7172" max="7172" width="15.28515625" customWidth="1"/>
    <col min="7173" max="7180" width="10.42578125" customWidth="1"/>
    <col min="7181" max="7181" width="11.28515625" customWidth="1"/>
    <col min="7425" max="7425" width="11.7109375" customWidth="1"/>
    <col min="7426" max="7426" width="4.5703125" customWidth="1"/>
    <col min="7427" max="7427" width="18" customWidth="1"/>
    <col min="7428" max="7428" width="15.28515625" customWidth="1"/>
    <col min="7429" max="7436" width="10.42578125" customWidth="1"/>
    <col min="7437" max="7437" width="11.28515625" customWidth="1"/>
    <col min="7681" max="7681" width="11.7109375" customWidth="1"/>
    <col min="7682" max="7682" width="4.5703125" customWidth="1"/>
    <col min="7683" max="7683" width="18" customWidth="1"/>
    <col min="7684" max="7684" width="15.28515625" customWidth="1"/>
    <col min="7685" max="7692" width="10.42578125" customWidth="1"/>
    <col min="7693" max="7693" width="11.28515625" customWidth="1"/>
    <col min="7937" max="7937" width="11.7109375" customWidth="1"/>
    <col min="7938" max="7938" width="4.5703125" customWidth="1"/>
    <col min="7939" max="7939" width="18" customWidth="1"/>
    <col min="7940" max="7940" width="15.28515625" customWidth="1"/>
    <col min="7941" max="7948" width="10.42578125" customWidth="1"/>
    <col min="7949" max="7949" width="11.28515625" customWidth="1"/>
    <col min="8193" max="8193" width="11.7109375" customWidth="1"/>
    <col min="8194" max="8194" width="4.5703125" customWidth="1"/>
    <col min="8195" max="8195" width="18" customWidth="1"/>
    <col min="8196" max="8196" width="15.28515625" customWidth="1"/>
    <col min="8197" max="8204" width="10.42578125" customWidth="1"/>
    <col min="8205" max="8205" width="11.28515625" customWidth="1"/>
    <col min="8449" max="8449" width="11.7109375" customWidth="1"/>
    <col min="8450" max="8450" width="4.5703125" customWidth="1"/>
    <col min="8451" max="8451" width="18" customWidth="1"/>
    <col min="8452" max="8452" width="15.28515625" customWidth="1"/>
    <col min="8453" max="8460" width="10.42578125" customWidth="1"/>
    <col min="8461" max="8461" width="11.28515625" customWidth="1"/>
    <col min="8705" max="8705" width="11.7109375" customWidth="1"/>
    <col min="8706" max="8706" width="4.5703125" customWidth="1"/>
    <col min="8707" max="8707" width="18" customWidth="1"/>
    <col min="8708" max="8708" width="15.28515625" customWidth="1"/>
    <col min="8709" max="8716" width="10.42578125" customWidth="1"/>
    <col min="8717" max="8717" width="11.28515625" customWidth="1"/>
    <col min="8961" max="8961" width="11.7109375" customWidth="1"/>
    <col min="8962" max="8962" width="4.5703125" customWidth="1"/>
    <col min="8963" max="8963" width="18" customWidth="1"/>
    <col min="8964" max="8964" width="15.28515625" customWidth="1"/>
    <col min="8965" max="8972" width="10.42578125" customWidth="1"/>
    <col min="8973" max="8973" width="11.28515625" customWidth="1"/>
    <col min="9217" max="9217" width="11.7109375" customWidth="1"/>
    <col min="9218" max="9218" width="4.5703125" customWidth="1"/>
    <col min="9219" max="9219" width="18" customWidth="1"/>
    <col min="9220" max="9220" width="15.28515625" customWidth="1"/>
    <col min="9221" max="9228" width="10.42578125" customWidth="1"/>
    <col min="9229" max="9229" width="11.28515625" customWidth="1"/>
    <col min="9473" max="9473" width="11.7109375" customWidth="1"/>
    <col min="9474" max="9474" width="4.5703125" customWidth="1"/>
    <col min="9475" max="9475" width="18" customWidth="1"/>
    <col min="9476" max="9476" width="15.28515625" customWidth="1"/>
    <col min="9477" max="9484" width="10.42578125" customWidth="1"/>
    <col min="9485" max="9485" width="11.28515625" customWidth="1"/>
    <col min="9729" max="9729" width="11.7109375" customWidth="1"/>
    <col min="9730" max="9730" width="4.5703125" customWidth="1"/>
    <col min="9731" max="9731" width="18" customWidth="1"/>
    <col min="9732" max="9732" width="15.28515625" customWidth="1"/>
    <col min="9733" max="9740" width="10.42578125" customWidth="1"/>
    <col min="9741" max="9741" width="11.28515625" customWidth="1"/>
    <col min="9985" max="9985" width="11.7109375" customWidth="1"/>
    <col min="9986" max="9986" width="4.5703125" customWidth="1"/>
    <col min="9987" max="9987" width="18" customWidth="1"/>
    <col min="9988" max="9988" width="15.28515625" customWidth="1"/>
    <col min="9989" max="9996" width="10.42578125" customWidth="1"/>
    <col min="9997" max="9997" width="11.28515625" customWidth="1"/>
    <col min="10241" max="10241" width="11.7109375" customWidth="1"/>
    <col min="10242" max="10242" width="4.5703125" customWidth="1"/>
    <col min="10243" max="10243" width="18" customWidth="1"/>
    <col min="10244" max="10244" width="15.28515625" customWidth="1"/>
    <col min="10245" max="10252" width="10.42578125" customWidth="1"/>
    <col min="10253" max="10253" width="11.28515625" customWidth="1"/>
    <col min="10497" max="10497" width="11.7109375" customWidth="1"/>
    <col min="10498" max="10498" width="4.5703125" customWidth="1"/>
    <col min="10499" max="10499" width="18" customWidth="1"/>
    <col min="10500" max="10500" width="15.28515625" customWidth="1"/>
    <col min="10501" max="10508" width="10.42578125" customWidth="1"/>
    <col min="10509" max="10509" width="11.28515625" customWidth="1"/>
    <col min="10753" max="10753" width="11.7109375" customWidth="1"/>
    <col min="10754" max="10754" width="4.5703125" customWidth="1"/>
    <col min="10755" max="10755" width="18" customWidth="1"/>
    <col min="10756" max="10756" width="15.28515625" customWidth="1"/>
    <col min="10757" max="10764" width="10.42578125" customWidth="1"/>
    <col min="10765" max="10765" width="11.28515625" customWidth="1"/>
    <col min="11009" max="11009" width="11.7109375" customWidth="1"/>
    <col min="11010" max="11010" width="4.5703125" customWidth="1"/>
    <col min="11011" max="11011" width="18" customWidth="1"/>
    <col min="11012" max="11012" width="15.28515625" customWidth="1"/>
    <col min="11013" max="11020" width="10.42578125" customWidth="1"/>
    <col min="11021" max="11021" width="11.28515625" customWidth="1"/>
    <col min="11265" max="11265" width="11.7109375" customWidth="1"/>
    <col min="11266" max="11266" width="4.5703125" customWidth="1"/>
    <col min="11267" max="11267" width="18" customWidth="1"/>
    <col min="11268" max="11268" width="15.28515625" customWidth="1"/>
    <col min="11269" max="11276" width="10.42578125" customWidth="1"/>
    <col min="11277" max="11277" width="11.28515625" customWidth="1"/>
    <col min="11521" max="11521" width="11.7109375" customWidth="1"/>
    <col min="11522" max="11522" width="4.5703125" customWidth="1"/>
    <col min="11523" max="11523" width="18" customWidth="1"/>
    <col min="11524" max="11524" width="15.28515625" customWidth="1"/>
    <col min="11525" max="11532" width="10.42578125" customWidth="1"/>
    <col min="11533" max="11533" width="11.28515625" customWidth="1"/>
    <col min="11777" max="11777" width="11.7109375" customWidth="1"/>
    <col min="11778" max="11778" width="4.5703125" customWidth="1"/>
    <col min="11779" max="11779" width="18" customWidth="1"/>
    <col min="11780" max="11780" width="15.28515625" customWidth="1"/>
    <col min="11781" max="11788" width="10.42578125" customWidth="1"/>
    <col min="11789" max="11789" width="11.28515625" customWidth="1"/>
    <col min="12033" max="12033" width="11.7109375" customWidth="1"/>
    <col min="12034" max="12034" width="4.5703125" customWidth="1"/>
    <col min="12035" max="12035" width="18" customWidth="1"/>
    <col min="12036" max="12036" width="15.28515625" customWidth="1"/>
    <col min="12037" max="12044" width="10.42578125" customWidth="1"/>
    <col min="12045" max="12045" width="11.28515625" customWidth="1"/>
    <col min="12289" max="12289" width="11.7109375" customWidth="1"/>
    <col min="12290" max="12290" width="4.5703125" customWidth="1"/>
    <col min="12291" max="12291" width="18" customWidth="1"/>
    <col min="12292" max="12292" width="15.28515625" customWidth="1"/>
    <col min="12293" max="12300" width="10.42578125" customWidth="1"/>
    <col min="12301" max="12301" width="11.28515625" customWidth="1"/>
    <col min="12545" max="12545" width="11.7109375" customWidth="1"/>
    <col min="12546" max="12546" width="4.5703125" customWidth="1"/>
    <col min="12547" max="12547" width="18" customWidth="1"/>
    <col min="12548" max="12548" width="15.28515625" customWidth="1"/>
    <col min="12549" max="12556" width="10.42578125" customWidth="1"/>
    <col min="12557" max="12557" width="11.28515625" customWidth="1"/>
    <col min="12801" max="12801" width="11.7109375" customWidth="1"/>
    <col min="12802" max="12802" width="4.5703125" customWidth="1"/>
    <col min="12803" max="12803" width="18" customWidth="1"/>
    <col min="12804" max="12804" width="15.28515625" customWidth="1"/>
    <col min="12805" max="12812" width="10.42578125" customWidth="1"/>
    <col min="12813" max="12813" width="11.28515625" customWidth="1"/>
    <col min="13057" max="13057" width="11.7109375" customWidth="1"/>
    <col min="13058" max="13058" width="4.5703125" customWidth="1"/>
    <col min="13059" max="13059" width="18" customWidth="1"/>
    <col min="13060" max="13060" width="15.28515625" customWidth="1"/>
    <col min="13061" max="13068" width="10.42578125" customWidth="1"/>
    <col min="13069" max="13069" width="11.28515625" customWidth="1"/>
    <col min="13313" max="13313" width="11.7109375" customWidth="1"/>
    <col min="13314" max="13314" width="4.5703125" customWidth="1"/>
    <col min="13315" max="13315" width="18" customWidth="1"/>
    <col min="13316" max="13316" width="15.28515625" customWidth="1"/>
    <col min="13317" max="13324" width="10.42578125" customWidth="1"/>
    <col min="13325" max="13325" width="11.28515625" customWidth="1"/>
    <col min="13569" max="13569" width="11.7109375" customWidth="1"/>
    <col min="13570" max="13570" width="4.5703125" customWidth="1"/>
    <col min="13571" max="13571" width="18" customWidth="1"/>
    <col min="13572" max="13572" width="15.28515625" customWidth="1"/>
    <col min="13573" max="13580" width="10.42578125" customWidth="1"/>
    <col min="13581" max="13581" width="11.28515625" customWidth="1"/>
    <col min="13825" max="13825" width="11.7109375" customWidth="1"/>
    <col min="13826" max="13826" width="4.5703125" customWidth="1"/>
    <col min="13827" max="13827" width="18" customWidth="1"/>
    <col min="13828" max="13828" width="15.28515625" customWidth="1"/>
    <col min="13829" max="13836" width="10.42578125" customWidth="1"/>
    <col min="13837" max="13837" width="11.28515625" customWidth="1"/>
    <col min="14081" max="14081" width="11.7109375" customWidth="1"/>
    <col min="14082" max="14082" width="4.5703125" customWidth="1"/>
    <col min="14083" max="14083" width="18" customWidth="1"/>
    <col min="14084" max="14084" width="15.28515625" customWidth="1"/>
    <col min="14085" max="14092" width="10.42578125" customWidth="1"/>
    <col min="14093" max="14093" width="11.28515625" customWidth="1"/>
    <col min="14337" max="14337" width="11.7109375" customWidth="1"/>
    <col min="14338" max="14338" width="4.5703125" customWidth="1"/>
    <col min="14339" max="14339" width="18" customWidth="1"/>
    <col min="14340" max="14340" width="15.28515625" customWidth="1"/>
    <col min="14341" max="14348" width="10.42578125" customWidth="1"/>
    <col min="14349" max="14349" width="11.28515625" customWidth="1"/>
    <col min="14593" max="14593" width="11.7109375" customWidth="1"/>
    <col min="14594" max="14594" width="4.5703125" customWidth="1"/>
    <col min="14595" max="14595" width="18" customWidth="1"/>
    <col min="14596" max="14596" width="15.28515625" customWidth="1"/>
    <col min="14597" max="14604" width="10.42578125" customWidth="1"/>
    <col min="14605" max="14605" width="11.28515625" customWidth="1"/>
    <col min="14849" max="14849" width="11.7109375" customWidth="1"/>
    <col min="14850" max="14850" width="4.5703125" customWidth="1"/>
    <col min="14851" max="14851" width="18" customWidth="1"/>
    <col min="14852" max="14852" width="15.28515625" customWidth="1"/>
    <col min="14853" max="14860" width="10.42578125" customWidth="1"/>
    <col min="14861" max="14861" width="11.28515625" customWidth="1"/>
    <col min="15105" max="15105" width="11.7109375" customWidth="1"/>
    <col min="15106" max="15106" width="4.5703125" customWidth="1"/>
    <col min="15107" max="15107" width="18" customWidth="1"/>
    <col min="15108" max="15108" width="15.28515625" customWidth="1"/>
    <col min="15109" max="15116" width="10.42578125" customWidth="1"/>
    <col min="15117" max="15117" width="11.28515625" customWidth="1"/>
    <col min="15361" max="15361" width="11.7109375" customWidth="1"/>
    <col min="15362" max="15362" width="4.5703125" customWidth="1"/>
    <col min="15363" max="15363" width="18" customWidth="1"/>
    <col min="15364" max="15364" width="15.28515625" customWidth="1"/>
    <col min="15365" max="15372" width="10.42578125" customWidth="1"/>
    <col min="15373" max="15373" width="11.28515625" customWidth="1"/>
    <col min="15617" max="15617" width="11.7109375" customWidth="1"/>
    <col min="15618" max="15618" width="4.5703125" customWidth="1"/>
    <col min="15619" max="15619" width="18" customWidth="1"/>
    <col min="15620" max="15620" width="15.28515625" customWidth="1"/>
    <col min="15621" max="15628" width="10.42578125" customWidth="1"/>
    <col min="15629" max="15629" width="11.28515625" customWidth="1"/>
    <col min="15873" max="15873" width="11.7109375" customWidth="1"/>
    <col min="15874" max="15874" width="4.5703125" customWidth="1"/>
    <col min="15875" max="15875" width="18" customWidth="1"/>
    <col min="15876" max="15876" width="15.28515625" customWidth="1"/>
    <col min="15877" max="15884" width="10.42578125" customWidth="1"/>
    <col min="15885" max="15885" width="11.28515625" customWidth="1"/>
    <col min="16129" max="16129" width="11.7109375" customWidth="1"/>
    <col min="16130" max="16130" width="4.5703125" customWidth="1"/>
    <col min="16131" max="16131" width="18" customWidth="1"/>
    <col min="16132" max="16132" width="15.28515625" customWidth="1"/>
    <col min="16133" max="16140" width="10.42578125" customWidth="1"/>
    <col min="16141" max="16141" width="11.28515625" customWidth="1"/>
  </cols>
  <sheetData>
    <row r="1" spans="1:15">
      <c r="K1" t="s">
        <v>703</v>
      </c>
    </row>
    <row r="2" spans="1:15" ht="21.75" customHeight="1"/>
    <row r="3" spans="1:15" ht="15" customHeight="1">
      <c r="A3" s="619" t="s">
        <v>558</v>
      </c>
      <c r="B3" s="619"/>
      <c r="C3" s="619"/>
      <c r="D3" s="619"/>
      <c r="E3" s="619"/>
      <c r="F3" s="619"/>
      <c r="G3" s="619"/>
      <c r="H3" s="619"/>
      <c r="I3" s="619"/>
      <c r="J3" s="619"/>
      <c r="K3" s="619"/>
      <c r="L3" s="619"/>
      <c r="M3" s="619"/>
    </row>
    <row r="4" spans="1:15" ht="15" customHeight="1">
      <c r="A4" s="619" t="s">
        <v>559</v>
      </c>
      <c r="B4" s="619" t="s">
        <v>560</v>
      </c>
      <c r="C4" s="619"/>
      <c r="D4" s="619" t="s">
        <v>561</v>
      </c>
      <c r="E4" s="619"/>
      <c r="F4" s="619" t="s">
        <v>562</v>
      </c>
      <c r="G4" s="619"/>
      <c r="H4" s="619"/>
      <c r="I4" s="619"/>
      <c r="J4" s="619" t="s">
        <v>563</v>
      </c>
      <c r="K4" s="619"/>
      <c r="L4" s="619"/>
      <c r="M4" s="619" t="s">
        <v>564</v>
      </c>
    </row>
    <row r="5" spans="1:15" ht="60">
      <c r="A5" s="619"/>
      <c r="B5" s="619"/>
      <c r="C5" s="619"/>
      <c r="D5" s="480" t="s">
        <v>565</v>
      </c>
      <c r="E5" s="480" t="s">
        <v>566</v>
      </c>
      <c r="F5" s="480" t="s">
        <v>567</v>
      </c>
      <c r="G5" s="480" t="s">
        <v>568</v>
      </c>
      <c r="H5" s="480" t="s">
        <v>569</v>
      </c>
      <c r="I5" s="480" t="s">
        <v>570</v>
      </c>
      <c r="J5" s="480" t="s">
        <v>571</v>
      </c>
      <c r="K5" s="480" t="s">
        <v>572</v>
      </c>
      <c r="L5" s="480" t="s">
        <v>573</v>
      </c>
      <c r="M5" s="619" t="s">
        <v>574</v>
      </c>
      <c r="O5" s="480" t="s">
        <v>764</v>
      </c>
    </row>
    <row r="6" spans="1:15" ht="15" customHeight="1">
      <c r="A6" s="619" t="s">
        <v>575</v>
      </c>
      <c r="B6" s="481" t="s">
        <v>576</v>
      </c>
      <c r="C6" s="481" t="s">
        <v>577</v>
      </c>
      <c r="D6" s="481">
        <v>0</v>
      </c>
      <c r="E6" s="481">
        <v>0</v>
      </c>
      <c r="F6" s="481">
        <v>0</v>
      </c>
      <c r="G6" s="481">
        <v>0</v>
      </c>
      <c r="H6" s="481">
        <v>0</v>
      </c>
      <c r="I6" s="481">
        <v>0</v>
      </c>
      <c r="J6" s="481">
        <v>97.7</v>
      </c>
      <c r="K6" s="481">
        <v>0</v>
      </c>
      <c r="L6" s="481">
        <v>66.2</v>
      </c>
      <c r="M6" s="482">
        <v>163.9</v>
      </c>
      <c r="O6" s="483">
        <f>SUM(F26:J26)+SUM(K26:L26)*2</f>
        <v>1514.6999999999998</v>
      </c>
    </row>
    <row r="7" spans="1:15">
      <c r="A7" s="619"/>
      <c r="B7" s="481" t="s">
        <v>578</v>
      </c>
      <c r="C7" s="481" t="s">
        <v>579</v>
      </c>
      <c r="D7" s="481">
        <v>573.29999999999995</v>
      </c>
      <c r="E7" s="481">
        <v>0</v>
      </c>
      <c r="F7" s="481">
        <v>100.7</v>
      </c>
      <c r="G7" s="481">
        <v>3.7</v>
      </c>
      <c r="H7" s="481">
        <v>0</v>
      </c>
      <c r="I7" s="481">
        <v>73.2</v>
      </c>
      <c r="J7" s="481">
        <v>1681.6</v>
      </c>
      <c r="K7" s="481">
        <v>0</v>
      </c>
      <c r="L7" s="481">
        <v>418.1</v>
      </c>
      <c r="M7" s="482">
        <v>2850.6</v>
      </c>
    </row>
    <row r="8" spans="1:15">
      <c r="A8" s="619"/>
      <c r="B8" s="481" t="s">
        <v>580</v>
      </c>
      <c r="C8" s="481" t="s">
        <v>581</v>
      </c>
      <c r="D8" s="481">
        <v>365.5</v>
      </c>
      <c r="E8" s="481">
        <v>0</v>
      </c>
      <c r="F8" s="481">
        <v>130.1</v>
      </c>
      <c r="G8" s="481">
        <v>14.2</v>
      </c>
      <c r="H8" s="481">
        <v>42.4</v>
      </c>
      <c r="I8" s="481">
        <v>86.7</v>
      </c>
      <c r="J8" s="481">
        <v>2714.45</v>
      </c>
      <c r="K8" s="481">
        <v>0</v>
      </c>
      <c r="L8" s="481">
        <v>39.799999999999997</v>
      </c>
      <c r="M8" s="482">
        <v>3393.15</v>
      </c>
    </row>
    <row r="9" spans="1:15">
      <c r="A9" s="619"/>
      <c r="B9" s="481" t="s">
        <v>582</v>
      </c>
      <c r="C9" s="481" t="s">
        <v>583</v>
      </c>
      <c r="D9" s="481">
        <v>1290.8</v>
      </c>
      <c r="E9" s="481">
        <v>0</v>
      </c>
      <c r="F9" s="481">
        <v>334.6</v>
      </c>
      <c r="G9" s="481">
        <v>11.3</v>
      </c>
      <c r="H9" s="481">
        <v>200.9</v>
      </c>
      <c r="I9" s="481">
        <v>12</v>
      </c>
      <c r="J9" s="481">
        <v>3012.7</v>
      </c>
      <c r="K9" s="481">
        <v>9.6999999999999993</v>
      </c>
      <c r="L9" s="481">
        <v>45</v>
      </c>
      <c r="M9" s="482">
        <v>4917</v>
      </c>
    </row>
    <row r="10" spans="1:15" ht="15" customHeight="1">
      <c r="A10" s="619"/>
      <c r="B10" s="619" t="s">
        <v>584</v>
      </c>
      <c r="C10" s="619"/>
      <c r="D10" s="482">
        <v>2229.6</v>
      </c>
      <c r="E10" s="482">
        <v>0</v>
      </c>
      <c r="F10" s="482">
        <v>565.40000000000009</v>
      </c>
      <c r="G10" s="482">
        <v>29.2</v>
      </c>
      <c r="H10" s="482">
        <v>243.3</v>
      </c>
      <c r="I10" s="482">
        <v>171.9</v>
      </c>
      <c r="J10" s="482">
        <v>7506.45</v>
      </c>
      <c r="K10" s="482">
        <v>9.6999999999999993</v>
      </c>
      <c r="L10" s="482">
        <v>569.1</v>
      </c>
      <c r="M10" s="482">
        <v>11324.65</v>
      </c>
    </row>
    <row r="11" spans="1:15">
      <c r="A11" s="619" t="s">
        <v>585</v>
      </c>
      <c r="B11" s="481" t="s">
        <v>586</v>
      </c>
      <c r="C11" s="481" t="s">
        <v>587</v>
      </c>
      <c r="D11" s="481">
        <v>58.9</v>
      </c>
      <c r="E11" s="481">
        <v>0</v>
      </c>
      <c r="F11" s="481">
        <v>0</v>
      </c>
      <c r="G11" s="481">
        <v>0</v>
      </c>
      <c r="H11" s="481">
        <v>0</v>
      </c>
      <c r="I11" s="481">
        <v>4.4000000000000004</v>
      </c>
      <c r="J11" s="481">
        <v>534.70000000000005</v>
      </c>
      <c r="K11" s="481">
        <v>97.4</v>
      </c>
      <c r="L11" s="481">
        <v>163</v>
      </c>
      <c r="M11" s="482">
        <v>858.4</v>
      </c>
    </row>
    <row r="12" spans="1:15">
      <c r="A12" s="619"/>
      <c r="B12" s="481" t="s">
        <v>588</v>
      </c>
      <c r="C12" s="481" t="s">
        <v>589</v>
      </c>
      <c r="D12" s="481">
        <v>2045.9</v>
      </c>
      <c r="E12" s="481">
        <v>38.4</v>
      </c>
      <c r="F12" s="481">
        <v>504.3</v>
      </c>
      <c r="G12" s="481">
        <v>0</v>
      </c>
      <c r="H12" s="481">
        <v>198.2</v>
      </c>
      <c r="I12" s="481">
        <v>140.19999999999999</v>
      </c>
      <c r="J12" s="481">
        <v>6104.1</v>
      </c>
      <c r="K12" s="481">
        <v>249</v>
      </c>
      <c r="L12" s="481">
        <v>211.1</v>
      </c>
      <c r="M12" s="482">
        <v>9491.2000000000007</v>
      </c>
    </row>
    <row r="13" spans="1:15">
      <c r="A13" s="619"/>
      <c r="B13" s="481" t="s">
        <v>590</v>
      </c>
      <c r="C13" s="481" t="s">
        <v>591</v>
      </c>
      <c r="D13" s="481">
        <v>552.20000000000005</v>
      </c>
      <c r="E13" s="481">
        <v>0</v>
      </c>
      <c r="F13" s="481">
        <v>48.5</v>
      </c>
      <c r="G13" s="481">
        <v>0</v>
      </c>
      <c r="H13" s="481">
        <v>116.7</v>
      </c>
      <c r="I13" s="481">
        <v>0</v>
      </c>
      <c r="J13" s="481">
        <v>2047</v>
      </c>
      <c r="K13" s="481">
        <v>24.4</v>
      </c>
      <c r="L13" s="481">
        <v>72.900000000000006</v>
      </c>
      <c r="M13" s="482">
        <v>2861.7</v>
      </c>
    </row>
    <row r="14" spans="1:15">
      <c r="A14" s="619"/>
      <c r="B14" s="481" t="s">
        <v>592</v>
      </c>
      <c r="C14" s="481" t="s">
        <v>593</v>
      </c>
      <c r="D14" s="481">
        <v>441.6</v>
      </c>
      <c r="E14" s="481">
        <v>0</v>
      </c>
      <c r="F14" s="481">
        <v>0</v>
      </c>
      <c r="G14" s="481">
        <v>0</v>
      </c>
      <c r="H14" s="481">
        <v>98.8</v>
      </c>
      <c r="I14" s="481">
        <v>0</v>
      </c>
      <c r="J14" s="481">
        <v>3255</v>
      </c>
      <c r="K14" s="481">
        <v>14.4</v>
      </c>
      <c r="L14" s="481">
        <v>144</v>
      </c>
      <c r="M14" s="482">
        <v>3953.8</v>
      </c>
    </row>
    <row r="15" spans="1:15">
      <c r="A15" s="619"/>
      <c r="B15" s="481" t="s">
        <v>594</v>
      </c>
      <c r="C15" s="481" t="s">
        <v>595</v>
      </c>
      <c r="D15" s="481">
        <v>297.89999999999998</v>
      </c>
      <c r="E15" s="481">
        <v>0</v>
      </c>
      <c r="F15" s="481">
        <v>0</v>
      </c>
      <c r="G15" s="481">
        <v>0</v>
      </c>
      <c r="H15" s="481">
        <v>0</v>
      </c>
      <c r="I15" s="481">
        <v>7.7</v>
      </c>
      <c r="J15" s="481">
        <v>983</v>
      </c>
      <c r="K15" s="481">
        <v>22.3</v>
      </c>
      <c r="L15" s="481">
        <v>270.89999999999998</v>
      </c>
      <c r="M15" s="482">
        <v>1581.8</v>
      </c>
    </row>
    <row r="16" spans="1:15">
      <c r="A16" s="619"/>
      <c r="B16" s="481" t="s">
        <v>596</v>
      </c>
      <c r="C16" s="481" t="s">
        <v>597</v>
      </c>
      <c r="D16" s="481">
        <v>326.3</v>
      </c>
      <c r="E16" s="481">
        <v>0</v>
      </c>
      <c r="F16" s="481">
        <v>0</v>
      </c>
      <c r="G16" s="481">
        <v>0</v>
      </c>
      <c r="H16" s="481">
        <v>99.7</v>
      </c>
      <c r="I16" s="481">
        <v>0</v>
      </c>
      <c r="J16" s="481">
        <v>1680.7</v>
      </c>
      <c r="K16" s="481">
        <v>23.4</v>
      </c>
      <c r="L16" s="481">
        <v>307.89999999999998</v>
      </c>
      <c r="M16" s="482">
        <v>2438</v>
      </c>
    </row>
    <row r="17" spans="1:13">
      <c r="A17" s="619"/>
      <c r="B17" s="481" t="s">
        <v>598</v>
      </c>
      <c r="C17" s="481" t="s">
        <v>599</v>
      </c>
      <c r="D17" s="481">
        <v>729.2</v>
      </c>
      <c r="E17" s="481">
        <v>0</v>
      </c>
      <c r="F17" s="481">
        <v>52.7</v>
      </c>
      <c r="G17" s="481">
        <v>0</v>
      </c>
      <c r="H17" s="481">
        <v>42</v>
      </c>
      <c r="I17" s="481">
        <v>82.1</v>
      </c>
      <c r="J17" s="481">
        <v>2443.3000000000002</v>
      </c>
      <c r="K17" s="481">
        <v>16</v>
      </c>
      <c r="L17" s="481">
        <v>24.5</v>
      </c>
      <c r="M17" s="482">
        <v>3389.8</v>
      </c>
    </row>
    <row r="18" spans="1:13">
      <c r="A18" s="619"/>
      <c r="B18" s="481" t="s">
        <v>600</v>
      </c>
      <c r="C18" s="481" t="s">
        <v>601</v>
      </c>
      <c r="D18" s="481">
        <v>180.4</v>
      </c>
      <c r="E18" s="481">
        <v>0</v>
      </c>
      <c r="F18" s="481">
        <v>0</v>
      </c>
      <c r="G18" s="481">
        <v>0</v>
      </c>
      <c r="H18" s="481">
        <v>32</v>
      </c>
      <c r="I18" s="481">
        <v>0</v>
      </c>
      <c r="J18" s="481">
        <v>1384.3</v>
      </c>
      <c r="K18" s="481">
        <v>16.7</v>
      </c>
      <c r="L18" s="481">
        <v>143.19999999999999</v>
      </c>
      <c r="M18" s="482">
        <v>1756.6</v>
      </c>
    </row>
    <row r="19" spans="1:13">
      <c r="A19" s="619"/>
      <c r="B19" s="481" t="s">
        <v>602</v>
      </c>
      <c r="C19" s="481" t="s">
        <v>603</v>
      </c>
      <c r="D19" s="481">
        <v>71</v>
      </c>
      <c r="E19" s="481">
        <v>0</v>
      </c>
      <c r="F19" s="481">
        <v>0</v>
      </c>
      <c r="G19" s="481">
        <v>0</v>
      </c>
      <c r="H19" s="481">
        <v>0</v>
      </c>
      <c r="I19" s="481">
        <v>0</v>
      </c>
      <c r="J19" s="481">
        <v>215.8</v>
      </c>
      <c r="K19" s="481">
        <v>22.7</v>
      </c>
      <c r="L19" s="481">
        <v>78.8</v>
      </c>
      <c r="M19" s="482">
        <v>388.3</v>
      </c>
    </row>
    <row r="20" spans="1:13" ht="15" customHeight="1">
      <c r="A20" s="619"/>
      <c r="B20" s="619" t="s">
        <v>584</v>
      </c>
      <c r="C20" s="619"/>
      <c r="D20" s="482">
        <v>4703.3999999999996</v>
      </c>
      <c r="E20" s="482">
        <v>38.4</v>
      </c>
      <c r="F20" s="482">
        <v>605.5</v>
      </c>
      <c r="G20" s="482">
        <v>0</v>
      </c>
      <c r="H20" s="482">
        <v>587.4</v>
      </c>
      <c r="I20" s="482">
        <v>234.4</v>
      </c>
      <c r="J20" s="482">
        <v>18647.900000000001</v>
      </c>
      <c r="K20" s="482">
        <v>486.2999999999999</v>
      </c>
      <c r="L20" s="482">
        <v>1416.3</v>
      </c>
      <c r="M20" s="482">
        <v>26719.599999999999</v>
      </c>
    </row>
    <row r="21" spans="1:13">
      <c r="A21" s="619" t="s">
        <v>604</v>
      </c>
      <c r="B21" s="481" t="s">
        <v>605</v>
      </c>
      <c r="C21" s="481" t="s">
        <v>606</v>
      </c>
      <c r="D21" s="481">
        <v>371.1</v>
      </c>
      <c r="E21" s="481">
        <v>0.2</v>
      </c>
      <c r="F21" s="481">
        <v>0</v>
      </c>
      <c r="G21" s="481">
        <v>0</v>
      </c>
      <c r="H21" s="481">
        <v>0</v>
      </c>
      <c r="I21" s="481">
        <v>0</v>
      </c>
      <c r="J21" s="481">
        <v>1150.5</v>
      </c>
      <c r="K21" s="481">
        <v>0</v>
      </c>
      <c r="L21" s="481">
        <v>23.5</v>
      </c>
      <c r="M21" s="482">
        <v>1545.3</v>
      </c>
    </row>
    <row r="22" spans="1:13">
      <c r="A22" s="619"/>
      <c r="B22" s="481" t="s">
        <v>607</v>
      </c>
      <c r="C22" s="481" t="s">
        <v>608</v>
      </c>
      <c r="D22" s="481">
        <v>3803</v>
      </c>
      <c r="E22" s="481">
        <v>30.5</v>
      </c>
      <c r="F22" s="481">
        <v>0</v>
      </c>
      <c r="G22" s="481">
        <v>0</v>
      </c>
      <c r="H22" s="481">
        <v>1350.8</v>
      </c>
      <c r="I22" s="481">
        <v>96.2</v>
      </c>
      <c r="J22" s="481">
        <v>719.4</v>
      </c>
      <c r="K22" s="481">
        <v>0</v>
      </c>
      <c r="L22" s="481">
        <v>5.5</v>
      </c>
      <c r="M22" s="482">
        <v>6005.4</v>
      </c>
    </row>
    <row r="23" spans="1:13">
      <c r="A23" s="619"/>
      <c r="B23" s="481" t="s">
        <v>609</v>
      </c>
      <c r="C23" s="481" t="s">
        <v>610</v>
      </c>
      <c r="D23" s="481">
        <v>178</v>
      </c>
      <c r="E23" s="481">
        <v>0</v>
      </c>
      <c r="F23" s="481">
        <v>0</v>
      </c>
      <c r="G23" s="481">
        <v>0</v>
      </c>
      <c r="H23" s="481">
        <v>542.6</v>
      </c>
      <c r="I23" s="481">
        <v>11.5</v>
      </c>
      <c r="J23" s="481">
        <v>467.4</v>
      </c>
      <c r="K23" s="481">
        <v>0</v>
      </c>
      <c r="L23" s="481">
        <v>0</v>
      </c>
      <c r="M23" s="482">
        <v>1199.5</v>
      </c>
    </row>
    <row r="24" spans="1:13">
      <c r="A24" s="619"/>
      <c r="B24" s="481" t="s">
        <v>611</v>
      </c>
      <c r="C24" s="481" t="s">
        <v>612</v>
      </c>
      <c r="D24" s="481">
        <v>3073.6</v>
      </c>
      <c r="E24" s="481">
        <v>62.5</v>
      </c>
      <c r="F24" s="481">
        <v>54</v>
      </c>
      <c r="G24" s="481">
        <v>0</v>
      </c>
      <c r="H24" s="481">
        <v>1248.9000000000001</v>
      </c>
      <c r="I24" s="481">
        <v>162.4</v>
      </c>
      <c r="J24" s="481">
        <v>2493.1</v>
      </c>
      <c r="K24" s="481">
        <v>0</v>
      </c>
      <c r="L24" s="481">
        <v>60.1</v>
      </c>
      <c r="M24" s="482">
        <v>7154.6</v>
      </c>
    </row>
    <row r="25" spans="1:13">
      <c r="A25" s="619"/>
      <c r="B25" s="481" t="s">
        <v>613</v>
      </c>
      <c r="C25" s="481" t="s">
        <v>614</v>
      </c>
      <c r="D25" s="481">
        <v>249.3</v>
      </c>
      <c r="E25" s="481">
        <v>0</v>
      </c>
      <c r="F25" s="481">
        <v>0</v>
      </c>
      <c r="G25" s="481">
        <v>0</v>
      </c>
      <c r="H25" s="481">
        <v>54.6</v>
      </c>
      <c r="I25" s="481">
        <v>0</v>
      </c>
      <c r="J25" s="481">
        <v>1950.1</v>
      </c>
      <c r="K25" s="481">
        <v>0</v>
      </c>
      <c r="L25" s="481">
        <v>67.2</v>
      </c>
      <c r="M25" s="482">
        <v>2321.1999999999998</v>
      </c>
    </row>
    <row r="26" spans="1:13">
      <c r="A26" s="619"/>
      <c r="B26" s="481" t="s">
        <v>615</v>
      </c>
      <c r="C26" s="481" t="s">
        <v>616</v>
      </c>
      <c r="D26" s="481">
        <v>308.5</v>
      </c>
      <c r="E26" s="481">
        <v>0</v>
      </c>
      <c r="F26" s="481">
        <v>0</v>
      </c>
      <c r="G26" s="481">
        <v>0</v>
      </c>
      <c r="H26" s="481">
        <v>381.6</v>
      </c>
      <c r="I26" s="481">
        <v>0</v>
      </c>
      <c r="J26" s="481">
        <v>1114.5</v>
      </c>
      <c r="K26" s="481">
        <v>7.4</v>
      </c>
      <c r="L26" s="481">
        <v>1.9</v>
      </c>
      <c r="M26" s="482">
        <v>1813.9</v>
      </c>
    </row>
    <row r="27" spans="1:13">
      <c r="A27" s="619"/>
      <c r="B27" s="481" t="s">
        <v>617</v>
      </c>
      <c r="C27" s="481" t="s">
        <v>618</v>
      </c>
      <c r="D27" s="481">
        <v>587.4</v>
      </c>
      <c r="E27" s="481">
        <v>1.9</v>
      </c>
      <c r="F27" s="481">
        <v>192.6</v>
      </c>
      <c r="G27" s="481">
        <v>8.3000000000000007</v>
      </c>
      <c r="H27" s="481">
        <v>62.7</v>
      </c>
      <c r="I27" s="481">
        <v>0</v>
      </c>
      <c r="J27" s="481">
        <v>1457.2</v>
      </c>
      <c r="K27" s="481">
        <v>0</v>
      </c>
      <c r="L27" s="481">
        <v>61.8</v>
      </c>
      <c r="M27" s="482">
        <v>2371.9</v>
      </c>
    </row>
    <row r="28" spans="1:13" ht="15" customHeight="1">
      <c r="A28" s="619"/>
      <c r="B28" s="619" t="s">
        <v>584</v>
      </c>
      <c r="C28" s="619"/>
      <c r="D28" s="482">
        <v>8570.9000000000015</v>
      </c>
      <c r="E28" s="482">
        <v>95.100000000000009</v>
      </c>
      <c r="F28" s="482">
        <v>246.6</v>
      </c>
      <c r="G28" s="482">
        <v>8.3000000000000007</v>
      </c>
      <c r="H28" s="482">
        <v>3641.2</v>
      </c>
      <c r="I28" s="482">
        <v>270.10000000000002</v>
      </c>
      <c r="J28" s="482">
        <v>9352.2000000000007</v>
      </c>
      <c r="K28" s="482">
        <v>7.4</v>
      </c>
      <c r="L28" s="482">
        <v>220</v>
      </c>
      <c r="M28" s="482">
        <v>22411.8</v>
      </c>
    </row>
    <row r="29" spans="1:13">
      <c r="A29" s="619" t="s">
        <v>619</v>
      </c>
      <c r="B29" s="481" t="s">
        <v>620</v>
      </c>
      <c r="C29" s="481" t="s">
        <v>621</v>
      </c>
      <c r="D29" s="481">
        <v>251.4</v>
      </c>
      <c r="E29" s="481">
        <v>0</v>
      </c>
      <c r="F29" s="481">
        <v>51.3</v>
      </c>
      <c r="G29" s="481">
        <v>4.3</v>
      </c>
      <c r="H29" s="481">
        <v>14.2</v>
      </c>
      <c r="I29" s="481">
        <v>23.1</v>
      </c>
      <c r="J29" s="481">
        <v>488</v>
      </c>
      <c r="K29" s="481">
        <v>0</v>
      </c>
      <c r="L29" s="481">
        <v>27.7</v>
      </c>
      <c r="M29" s="482">
        <v>860.00000000000011</v>
      </c>
    </row>
    <row r="30" spans="1:13">
      <c r="A30" s="619"/>
      <c r="B30" s="481" t="s">
        <v>622</v>
      </c>
      <c r="C30" s="481" t="s">
        <v>623</v>
      </c>
      <c r="D30" s="481">
        <v>1855.4</v>
      </c>
      <c r="E30" s="481">
        <v>1.1000000000000001</v>
      </c>
      <c r="F30" s="481">
        <v>277.8</v>
      </c>
      <c r="G30" s="481">
        <v>0</v>
      </c>
      <c r="H30" s="481">
        <v>243.1</v>
      </c>
      <c r="I30" s="481">
        <v>56.5</v>
      </c>
      <c r="J30" s="481">
        <v>4245.6000000000004</v>
      </c>
      <c r="K30" s="481">
        <v>0</v>
      </c>
      <c r="L30" s="481">
        <v>73.400000000000006</v>
      </c>
      <c r="M30" s="482">
        <v>6752.9000000000005</v>
      </c>
    </row>
    <row r="31" spans="1:13">
      <c r="A31" s="619"/>
      <c r="B31" s="481" t="s">
        <v>624</v>
      </c>
      <c r="C31" s="481" t="s">
        <v>625</v>
      </c>
      <c r="D31" s="481">
        <v>216.1</v>
      </c>
      <c r="E31" s="481">
        <v>0</v>
      </c>
      <c r="F31" s="481">
        <v>0</v>
      </c>
      <c r="G31" s="481">
        <v>0</v>
      </c>
      <c r="H31" s="481">
        <v>8.6</v>
      </c>
      <c r="I31" s="481">
        <v>9.3000000000000007</v>
      </c>
      <c r="J31" s="481">
        <v>459</v>
      </c>
      <c r="K31" s="481">
        <v>0</v>
      </c>
      <c r="L31" s="481">
        <v>9.5</v>
      </c>
      <c r="M31" s="482">
        <v>702.5</v>
      </c>
    </row>
    <row r="32" spans="1:13">
      <c r="A32" s="619"/>
      <c r="B32" s="481" t="s">
        <v>626</v>
      </c>
      <c r="C32" s="481" t="s">
        <v>627</v>
      </c>
      <c r="D32" s="481">
        <v>943.1</v>
      </c>
      <c r="E32" s="481">
        <v>0</v>
      </c>
      <c r="F32" s="481">
        <v>0</v>
      </c>
      <c r="G32" s="481">
        <v>0</v>
      </c>
      <c r="H32" s="481">
        <v>0</v>
      </c>
      <c r="I32" s="481">
        <v>0</v>
      </c>
      <c r="J32" s="481">
        <v>47.2</v>
      </c>
      <c r="K32" s="481">
        <v>0</v>
      </c>
      <c r="L32" s="481">
        <v>6</v>
      </c>
      <c r="M32" s="482">
        <v>996.30000000000007</v>
      </c>
    </row>
    <row r="33" spans="1:13" ht="15" customHeight="1">
      <c r="A33" s="619"/>
      <c r="B33" s="619" t="s">
        <v>584</v>
      </c>
      <c r="C33" s="619"/>
      <c r="D33" s="482">
        <v>3266</v>
      </c>
      <c r="E33" s="482">
        <v>1.1000000000000001</v>
      </c>
      <c r="F33" s="482">
        <v>329.1</v>
      </c>
      <c r="G33" s="482">
        <v>4.3</v>
      </c>
      <c r="H33" s="482">
        <v>265.89999999999998</v>
      </c>
      <c r="I33" s="482">
        <v>88.899999999999991</v>
      </c>
      <c r="J33" s="482">
        <v>5239.8</v>
      </c>
      <c r="K33" s="482">
        <v>0</v>
      </c>
      <c r="L33" s="482">
        <v>116.6</v>
      </c>
      <c r="M33" s="482">
        <v>9311.7000000000007</v>
      </c>
    </row>
    <row r="34" spans="1:13">
      <c r="A34" s="619" t="s">
        <v>628</v>
      </c>
      <c r="B34" s="481" t="s">
        <v>629</v>
      </c>
      <c r="C34" s="481" t="s">
        <v>630</v>
      </c>
      <c r="D34" s="481">
        <v>1257.4000000000001</v>
      </c>
      <c r="E34" s="481">
        <v>0</v>
      </c>
      <c r="F34" s="481">
        <v>0</v>
      </c>
      <c r="G34" s="481">
        <v>0</v>
      </c>
      <c r="H34" s="481">
        <v>64.900000000000006</v>
      </c>
      <c r="I34" s="481">
        <v>0</v>
      </c>
      <c r="J34" s="481">
        <v>1722.8</v>
      </c>
      <c r="K34" s="481">
        <v>5.2</v>
      </c>
      <c r="L34" s="481">
        <v>256.8</v>
      </c>
      <c r="M34" s="482">
        <v>3307.1</v>
      </c>
    </row>
    <row r="35" spans="1:13">
      <c r="A35" s="619"/>
      <c r="B35" s="481" t="s">
        <v>631</v>
      </c>
      <c r="C35" s="481" t="s">
        <v>632</v>
      </c>
      <c r="D35" s="481">
        <v>843.6</v>
      </c>
      <c r="E35" s="481">
        <v>5.7</v>
      </c>
      <c r="F35" s="481">
        <v>0</v>
      </c>
      <c r="G35" s="481">
        <v>0</v>
      </c>
      <c r="H35" s="481">
        <v>152.1</v>
      </c>
      <c r="I35" s="481">
        <v>10.6</v>
      </c>
      <c r="J35" s="481">
        <v>4489.1000000000004</v>
      </c>
      <c r="K35" s="481">
        <v>101.1</v>
      </c>
      <c r="L35" s="481">
        <v>101.9</v>
      </c>
      <c r="M35" s="482">
        <v>5704.1000000000013</v>
      </c>
    </row>
    <row r="36" spans="1:13">
      <c r="A36" s="619"/>
      <c r="B36" s="481" t="s">
        <v>633</v>
      </c>
      <c r="C36" s="481" t="s">
        <v>634</v>
      </c>
      <c r="D36" s="481">
        <v>288.5</v>
      </c>
      <c r="E36" s="481">
        <v>1.2</v>
      </c>
      <c r="F36" s="481">
        <v>0</v>
      </c>
      <c r="G36" s="481">
        <v>0</v>
      </c>
      <c r="H36" s="481">
        <v>0</v>
      </c>
      <c r="I36" s="481">
        <v>23.1</v>
      </c>
      <c r="J36" s="481">
        <v>1544.6</v>
      </c>
      <c r="K36" s="481">
        <v>0</v>
      </c>
      <c r="L36" s="481">
        <v>25.1</v>
      </c>
      <c r="M36" s="482">
        <v>1882.5</v>
      </c>
    </row>
    <row r="37" spans="1:13" ht="15" customHeight="1">
      <c r="A37" s="619"/>
      <c r="B37" s="619" t="s">
        <v>584</v>
      </c>
      <c r="C37" s="619"/>
      <c r="D37" s="482">
        <v>2389.5</v>
      </c>
      <c r="E37" s="482">
        <v>6.9</v>
      </c>
      <c r="F37" s="482">
        <v>0</v>
      </c>
      <c r="G37" s="482">
        <v>0</v>
      </c>
      <c r="H37" s="482">
        <v>217</v>
      </c>
      <c r="I37" s="482">
        <v>33.700000000000003</v>
      </c>
      <c r="J37" s="482">
        <v>7756.5</v>
      </c>
      <c r="K37" s="482">
        <v>106.3</v>
      </c>
      <c r="L37" s="482">
        <v>383.80000000000013</v>
      </c>
      <c r="M37" s="482">
        <v>10893.7</v>
      </c>
    </row>
    <row r="38" spans="1:13">
      <c r="A38" s="619" t="s">
        <v>635</v>
      </c>
      <c r="B38" s="619"/>
      <c r="C38" s="619"/>
      <c r="D38" s="482">
        <v>21159.399999999991</v>
      </c>
      <c r="E38" s="482">
        <v>141.5</v>
      </c>
      <c r="F38" s="482">
        <v>1746.6</v>
      </c>
      <c r="G38" s="482">
        <v>41.8</v>
      </c>
      <c r="H38" s="482">
        <v>4954.8</v>
      </c>
      <c r="I38" s="482">
        <v>799</v>
      </c>
      <c r="J38" s="482">
        <v>48502.849999999991</v>
      </c>
      <c r="K38" s="482">
        <v>609.69999999999993</v>
      </c>
      <c r="L38" s="482">
        <v>2705.8</v>
      </c>
      <c r="M38" s="482">
        <v>80661.450000000026</v>
      </c>
    </row>
    <row r="39" spans="1:13">
      <c r="M39" s="573">
        <f>SUM(M6:M38)</f>
        <v>241984.35000000003</v>
      </c>
    </row>
  </sheetData>
  <mergeCells count="18">
    <mergeCell ref="A29:A33"/>
    <mergeCell ref="B33:C33"/>
    <mergeCell ref="A34:A37"/>
    <mergeCell ref="B37:C37"/>
    <mergeCell ref="A38:C38"/>
    <mergeCell ref="A6:A10"/>
    <mergeCell ref="B10:C10"/>
    <mergeCell ref="A11:A20"/>
    <mergeCell ref="B20:C20"/>
    <mergeCell ref="A21:A28"/>
    <mergeCell ref="B28:C28"/>
    <mergeCell ref="A3:M3"/>
    <mergeCell ref="A4:A5"/>
    <mergeCell ref="B4:C5"/>
    <mergeCell ref="D4:E4"/>
    <mergeCell ref="F4:I4"/>
    <mergeCell ref="J4:L4"/>
    <mergeCell ref="M4:M5"/>
  </mergeCells>
  <pageMargins left="0.4" right="0.4" top="0.4" bottom="0.4" header="0.3" footer="0.3"/>
  <pageSetup paperSize="9" scale="85" fitToHeight="37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e5b54d2-b562-430f-bec1-f4a3f18dd228" xsi:nil="true"/>
    <lcf76f155ced4ddcb4097134ff3c332f xmlns="390b1d5c-0d5b-443a-978e-ec771017bbc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EAB5C8CAB2014C864C95DC512594C5" ma:contentTypeVersion="13" ma:contentTypeDescription="Crie um novo documento." ma:contentTypeScope="" ma:versionID="68d938782f5b12e1285629c664a31fc7">
  <xsd:schema xmlns:xsd="http://www.w3.org/2001/XMLSchema" xmlns:xs="http://www.w3.org/2001/XMLSchema" xmlns:p="http://schemas.microsoft.com/office/2006/metadata/properties" xmlns:ns2="390b1d5c-0d5b-443a-978e-ec771017bbcb" xmlns:ns3="4e5b54d2-b562-430f-bec1-f4a3f18dd228" targetNamespace="http://schemas.microsoft.com/office/2006/metadata/properties" ma:root="true" ma:fieldsID="af6b3ed643055e342b64c101a41b45e8" ns2:_="" ns3:_="">
    <xsd:import namespace="390b1d5c-0d5b-443a-978e-ec771017bbcb"/>
    <xsd:import namespace="4e5b54d2-b562-430f-bec1-f4a3f18dd22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BillingMetadata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0b1d5c-0d5b-443a-978e-ec771017bb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Marcações de imagem" ma:readOnly="false" ma:fieldId="{5cf76f15-5ced-4ddc-b409-7134ff3c332f}" ma:taxonomyMulti="true" ma:sspId="d864c662-4914-4884-843c-249c89ba1f5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5b54d2-b562-430f-bec1-f4a3f18dd228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b09de4f9-c720-434f-b696-6d9576918a51}" ma:internalName="TaxCatchAll" ma:showField="CatchAllData" ma:web="4e5b54d2-b562-430f-bec1-f4a3f18dd22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2C52456-442B-4E71-A87C-3A79CC399743}">
  <ds:schemaRefs>
    <ds:schemaRef ds:uri="http://schemas.microsoft.com/office/2006/metadata/properties"/>
    <ds:schemaRef ds:uri="http://schemas.microsoft.com/office/infopath/2007/PartnerControls"/>
    <ds:schemaRef ds:uri="4e5b54d2-b562-430f-bec1-f4a3f18dd228"/>
    <ds:schemaRef ds:uri="390b1d5c-0d5b-443a-978e-ec771017bbcb"/>
  </ds:schemaRefs>
</ds:datastoreItem>
</file>

<file path=customXml/itemProps2.xml><?xml version="1.0" encoding="utf-8"?>
<ds:datastoreItem xmlns:ds="http://schemas.openxmlformats.org/officeDocument/2006/customXml" ds:itemID="{A00149B3-113B-450C-A64B-AE80125ECB8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D78F35E-3967-4911-8A5F-190564AA95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0b1d5c-0d5b-443a-978e-ec771017bbcb"/>
    <ds:schemaRef ds:uri="4e5b54d2-b562-430f-bec1-f4a3f18dd22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Planilhas</vt:lpstr>
      </vt:variant>
      <vt:variant>
        <vt:i4>26</vt:i4>
      </vt:variant>
      <vt:variant>
        <vt:lpstr>Intervalos Nomeados</vt:lpstr>
      </vt:variant>
      <vt:variant>
        <vt:i4>25</vt:i4>
      </vt:variant>
    </vt:vector>
  </HeadingPairs>
  <TitlesOfParts>
    <vt:vector size="51" baseType="lpstr">
      <vt:lpstr>RESUMO</vt:lpstr>
      <vt:lpstr>CFF</vt:lpstr>
      <vt:lpstr>COMP. P1</vt:lpstr>
      <vt:lpstr>COMP. P2</vt:lpstr>
      <vt:lpstr>COMP. P3</vt:lpstr>
      <vt:lpstr>COMP. P4A</vt:lpstr>
      <vt:lpstr>COMP. P4B</vt:lpstr>
      <vt:lpstr>COMP. P5</vt:lpstr>
      <vt:lpstr>COMP. P6</vt:lpstr>
      <vt:lpstr>COMP. P7</vt:lpstr>
      <vt:lpstr>COMP. P8</vt:lpstr>
      <vt:lpstr>COMP.09</vt:lpstr>
      <vt:lpstr>COMP. P10</vt:lpstr>
      <vt:lpstr>COMP.10_Aux_VANT</vt:lpstr>
      <vt:lpstr>Aux_Custo Mão de Obra - FGV</vt:lpstr>
      <vt:lpstr>Aux_Custo_Mobiliários</vt:lpstr>
      <vt:lpstr>Aux_Custos_Gerais</vt:lpstr>
      <vt:lpstr>Cotações_Compl.Custos_Mob</vt:lpstr>
      <vt:lpstr>Aux_Custo_Veículos</vt:lpstr>
      <vt:lpstr>Aux_Diárias</vt:lpstr>
      <vt:lpstr>Aux_Custo_Vant</vt:lpstr>
      <vt:lpstr>Aux_Passagens Aéreas</vt:lpstr>
      <vt:lpstr>Cotações de Passagens</vt:lpstr>
      <vt:lpstr>Aux_Índ_Reajustamento</vt:lpstr>
      <vt:lpstr>Aux_Despesas Fiscais</vt:lpstr>
      <vt:lpstr>RESUMO SNV</vt:lpstr>
      <vt:lpstr>'Aux_Custo Mão de Obra - FGV'!Area_de_impressao</vt:lpstr>
      <vt:lpstr>Aux_Custo_Vant!Area_de_impressao</vt:lpstr>
      <vt:lpstr>Aux_Custo_Veículos!Area_de_impressao</vt:lpstr>
      <vt:lpstr>Aux_Custos_Gerais!Area_de_impressao</vt:lpstr>
      <vt:lpstr>'Aux_Despesas Fiscais'!Area_de_impressao</vt:lpstr>
      <vt:lpstr>'Aux_Passagens Aéreas'!Area_de_impressao</vt:lpstr>
      <vt:lpstr>CFF!Area_de_impressao</vt:lpstr>
      <vt:lpstr>'COMP. P1'!Area_de_impressao</vt:lpstr>
      <vt:lpstr>'COMP. P10'!Area_de_impressao</vt:lpstr>
      <vt:lpstr>'COMP. P2'!Area_de_impressao</vt:lpstr>
      <vt:lpstr>'COMP. P3'!Area_de_impressao</vt:lpstr>
      <vt:lpstr>'COMP. P4A'!Area_de_impressao</vt:lpstr>
      <vt:lpstr>'COMP. P4B'!Area_de_impressao</vt:lpstr>
      <vt:lpstr>'COMP. P5'!Area_de_impressao</vt:lpstr>
      <vt:lpstr>'COMP. P6'!Area_de_impressao</vt:lpstr>
      <vt:lpstr>'COMP. P7'!Area_de_impressao</vt:lpstr>
      <vt:lpstr>'COMP. P8'!Area_de_impressao</vt:lpstr>
      <vt:lpstr>COMP.09!Area_de_impressao</vt:lpstr>
      <vt:lpstr>COMP.10_Aux_VANT!Area_de_impressao</vt:lpstr>
      <vt:lpstr>RESUMO!Area_de_impressao</vt:lpstr>
      <vt:lpstr>'RESUMO SNV'!Area_de_impressao</vt:lpstr>
      <vt:lpstr>pc</vt:lpstr>
      <vt:lpstr>'Aux_Custo Mão de Obra - FGV'!Titulos_de_impressao</vt:lpstr>
      <vt:lpstr>CFF!Titulos_de_impressao</vt:lpstr>
      <vt:lpstr>'RESUMO SNV'!Titulos_de_impressao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2023-12-06T12:02:21Z</dcterms:created>
  <dcterms:modified xsi:type="dcterms:W3CDTF">2026-03-26T00:00:25Z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0x01010003EAB5C8CAB2014C864C95DC512594C5</vt:lpwstr>
  </property>
  <property fmtid="{D5CDD505-2E9C-101B-9397-08002B2CF9AE}" pid="3" name="MediaServiceImageTags">
    <vt:lpwstr/>
  </property>
</Properties>
</file>