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640" windowHeight="11760" activeTab="3"/>
  </bookViews>
  <sheets>
    <sheet name="Informações" sheetId="1" r:id="rId1"/>
    <sheet name="Seguro" sheetId="2" r:id="rId2"/>
    <sheet name="Uniformes" sheetId="3" r:id="rId3"/>
    <sheet name="Portaria CES D-44h" sheetId="4" r:id="rId4"/>
    <sheet name="Portaria CES D-12x36" sheetId="5" r:id="rId5"/>
    <sheet name="Planilha Resumo" sheetId="6" r:id="rId6"/>
  </sheets>
  <definedNames>
    <definedName name="Print_Area_0" localSheetId="2">Uniformes!$A$1:$T$20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6" l="1"/>
  <c r="J10" i="6"/>
  <c r="I10" i="6"/>
  <c r="L9" i="6"/>
  <c r="J9" i="6"/>
  <c r="H9" i="6"/>
  <c r="F9" i="6"/>
  <c r="C9" i="6"/>
  <c r="L8" i="6"/>
  <c r="J8" i="6"/>
  <c r="H8" i="6"/>
  <c r="F8" i="6"/>
  <c r="C8" i="6"/>
  <c r="E144" i="5"/>
  <c r="F143" i="5"/>
  <c r="E143" i="5"/>
  <c r="E142" i="5"/>
  <c r="E141" i="5"/>
  <c r="E140" i="5"/>
  <c r="E139" i="5"/>
  <c r="E138" i="5"/>
  <c r="E137" i="5"/>
  <c r="E136" i="5"/>
  <c r="E133" i="5"/>
  <c r="E132" i="5"/>
  <c r="E131" i="5"/>
  <c r="D131" i="5"/>
  <c r="E130" i="5"/>
  <c r="E127" i="5"/>
  <c r="E126" i="5"/>
  <c r="E124" i="5"/>
  <c r="D124" i="5"/>
  <c r="C124" i="5"/>
  <c r="E123" i="5"/>
  <c r="E122" i="5"/>
  <c r="E121" i="5"/>
  <c r="E118" i="5"/>
  <c r="E117" i="5"/>
  <c r="E116" i="5"/>
  <c r="E115" i="5"/>
  <c r="E114" i="5"/>
  <c r="E113" i="5"/>
  <c r="E112" i="5"/>
  <c r="E108" i="5"/>
  <c r="E105" i="5"/>
  <c r="E104" i="5"/>
  <c r="E103" i="5"/>
  <c r="E102" i="5"/>
  <c r="E99" i="5"/>
  <c r="F98" i="5"/>
  <c r="E95" i="5"/>
  <c r="E94" i="5"/>
  <c r="E93" i="5"/>
  <c r="D93" i="5"/>
  <c r="E92" i="5"/>
  <c r="D92" i="5"/>
  <c r="E91" i="5"/>
  <c r="D91" i="5"/>
  <c r="E90" i="5"/>
  <c r="D90" i="5"/>
  <c r="E89" i="5"/>
  <c r="D89" i="5"/>
  <c r="M85" i="5"/>
  <c r="L85" i="5"/>
  <c r="E85" i="5"/>
  <c r="L84" i="5"/>
  <c r="E84" i="5"/>
  <c r="M83" i="5"/>
  <c r="E83" i="5"/>
  <c r="M82" i="5"/>
  <c r="E82" i="5"/>
  <c r="M81" i="5"/>
  <c r="E81" i="5"/>
  <c r="M80" i="5"/>
  <c r="F80" i="5"/>
  <c r="E80" i="5"/>
  <c r="D80" i="5"/>
  <c r="M79" i="5"/>
  <c r="E79" i="5"/>
  <c r="D79" i="5"/>
  <c r="E78" i="5"/>
  <c r="D78" i="5"/>
  <c r="F77" i="5"/>
  <c r="E77" i="5"/>
  <c r="D77" i="5"/>
  <c r="E76" i="5"/>
  <c r="D76" i="5"/>
  <c r="E75" i="5"/>
  <c r="D75" i="5"/>
  <c r="E72" i="5"/>
  <c r="E71" i="5"/>
  <c r="E70" i="5"/>
  <c r="E69" i="5"/>
  <c r="E66" i="5"/>
  <c r="F65" i="5"/>
  <c r="E65" i="5"/>
  <c r="F64" i="5"/>
  <c r="E64" i="5"/>
  <c r="F63" i="5"/>
  <c r="E63" i="5"/>
  <c r="J62" i="5"/>
  <c r="F62" i="5"/>
  <c r="E62" i="5"/>
  <c r="J61" i="5"/>
  <c r="F61" i="5"/>
  <c r="E61" i="5"/>
  <c r="J60" i="5"/>
  <c r="F60" i="5"/>
  <c r="E60" i="5"/>
  <c r="J59" i="5"/>
  <c r="F59" i="5"/>
  <c r="H58" i="5"/>
  <c r="H57" i="5"/>
  <c r="H56" i="5"/>
  <c r="E56" i="5"/>
  <c r="D56" i="5"/>
  <c r="F55" i="5"/>
  <c r="E55" i="5"/>
  <c r="F54" i="5"/>
  <c r="E54" i="5"/>
  <c r="H53" i="5"/>
  <c r="F53" i="5"/>
  <c r="E53" i="5"/>
  <c r="F52" i="5"/>
  <c r="E52" i="5"/>
  <c r="F51" i="5"/>
  <c r="E51" i="5"/>
  <c r="E50" i="5"/>
  <c r="D50" i="5"/>
  <c r="F49" i="5"/>
  <c r="E49" i="5"/>
  <c r="E48" i="5"/>
  <c r="E45" i="5"/>
  <c r="G44" i="5"/>
  <c r="E44" i="5"/>
  <c r="E43" i="5"/>
  <c r="E42" i="5"/>
  <c r="E41" i="5"/>
  <c r="D41" i="5"/>
  <c r="H40" i="5"/>
  <c r="F40" i="5"/>
  <c r="E40" i="5"/>
  <c r="D40" i="5"/>
  <c r="H39" i="5"/>
  <c r="F39" i="5"/>
  <c r="E39" i="5"/>
  <c r="D39" i="5"/>
  <c r="H38" i="5"/>
  <c r="H37" i="5"/>
  <c r="H36" i="5"/>
  <c r="H35" i="5"/>
  <c r="F35" i="5"/>
  <c r="E35" i="5"/>
  <c r="E34" i="5"/>
  <c r="H33" i="5"/>
  <c r="H32" i="5"/>
  <c r="H30" i="5"/>
  <c r="H29" i="5"/>
  <c r="H27" i="5"/>
  <c r="E27" i="5"/>
  <c r="H26" i="5"/>
  <c r="H22" i="5"/>
  <c r="E22" i="5"/>
  <c r="H21" i="5"/>
  <c r="H20" i="5"/>
  <c r="H19" i="5"/>
  <c r="H18" i="5"/>
  <c r="H17" i="5"/>
  <c r="H16" i="5"/>
  <c r="H10" i="5"/>
  <c r="D4" i="5"/>
  <c r="E144" i="4"/>
  <c r="F143" i="4"/>
  <c r="E143" i="4"/>
  <c r="E142" i="4"/>
  <c r="E141" i="4"/>
  <c r="E140" i="4"/>
  <c r="E139" i="4"/>
  <c r="E138" i="4"/>
  <c r="E137" i="4"/>
  <c r="E136" i="4"/>
  <c r="E133" i="4"/>
  <c r="E132" i="4"/>
  <c r="E131" i="4"/>
  <c r="D131" i="4"/>
  <c r="E130" i="4"/>
  <c r="E127" i="4"/>
  <c r="E126" i="4"/>
  <c r="E124" i="4"/>
  <c r="D124" i="4"/>
  <c r="C124" i="4"/>
  <c r="E123" i="4"/>
  <c r="E122" i="4"/>
  <c r="E121" i="4"/>
  <c r="E118" i="4"/>
  <c r="E117" i="4"/>
  <c r="E116" i="4"/>
  <c r="E115" i="4"/>
  <c r="E114" i="4"/>
  <c r="E113" i="4"/>
  <c r="E112" i="4"/>
  <c r="E108" i="4"/>
  <c r="E105" i="4"/>
  <c r="E104" i="4"/>
  <c r="E103" i="4"/>
  <c r="E102" i="4"/>
  <c r="E99" i="4"/>
  <c r="F98" i="4"/>
  <c r="E95" i="4"/>
  <c r="E94" i="4"/>
  <c r="E93" i="4"/>
  <c r="D93" i="4"/>
  <c r="E92" i="4"/>
  <c r="D92" i="4"/>
  <c r="E91" i="4"/>
  <c r="D91" i="4"/>
  <c r="E90" i="4"/>
  <c r="D90" i="4"/>
  <c r="E89" i="4"/>
  <c r="D89" i="4"/>
  <c r="M85" i="4"/>
  <c r="L85" i="4"/>
  <c r="E85" i="4"/>
  <c r="L84" i="4"/>
  <c r="E84" i="4"/>
  <c r="M83" i="4"/>
  <c r="E83" i="4"/>
  <c r="M82" i="4"/>
  <c r="E82" i="4"/>
  <c r="M81" i="4"/>
  <c r="E81" i="4"/>
  <c r="M80" i="4"/>
  <c r="F80" i="4"/>
  <c r="E80" i="4"/>
  <c r="D80" i="4"/>
  <c r="M79" i="4"/>
  <c r="E79" i="4"/>
  <c r="D79" i="4"/>
  <c r="E78" i="4"/>
  <c r="D78" i="4"/>
  <c r="F77" i="4"/>
  <c r="E77" i="4"/>
  <c r="D77" i="4"/>
  <c r="E76" i="4"/>
  <c r="D76" i="4"/>
  <c r="E75" i="4"/>
  <c r="D75" i="4"/>
  <c r="E72" i="4"/>
  <c r="E71" i="4"/>
  <c r="E70" i="4"/>
  <c r="E69" i="4"/>
  <c r="E66" i="4"/>
  <c r="F65" i="4"/>
  <c r="E65" i="4"/>
  <c r="F64" i="4"/>
  <c r="E64" i="4"/>
  <c r="F63" i="4"/>
  <c r="J62" i="4"/>
  <c r="F62" i="4"/>
  <c r="E62" i="4"/>
  <c r="J61" i="4"/>
  <c r="F61" i="4"/>
  <c r="E61" i="4"/>
  <c r="J60" i="4"/>
  <c r="F60" i="4"/>
  <c r="E60" i="4"/>
  <c r="J59" i="4"/>
  <c r="F59" i="4"/>
  <c r="H58" i="4"/>
  <c r="H57" i="4"/>
  <c r="H56" i="4"/>
  <c r="E56" i="4"/>
  <c r="D56" i="4"/>
  <c r="F55" i="4"/>
  <c r="E55" i="4"/>
  <c r="F54" i="4"/>
  <c r="E54" i="4"/>
  <c r="H53" i="4"/>
  <c r="F53" i="4"/>
  <c r="E53" i="4"/>
  <c r="F52" i="4"/>
  <c r="E52" i="4"/>
  <c r="F51" i="4"/>
  <c r="E51" i="4"/>
  <c r="E50" i="4"/>
  <c r="D50" i="4"/>
  <c r="F49" i="4"/>
  <c r="E49" i="4"/>
  <c r="E48" i="4"/>
  <c r="E45" i="4"/>
  <c r="G44" i="4"/>
  <c r="E44" i="4"/>
  <c r="E43" i="4"/>
  <c r="E42" i="4"/>
  <c r="E41" i="4"/>
  <c r="D41" i="4"/>
  <c r="H40" i="4"/>
  <c r="F40" i="4"/>
  <c r="E40" i="4"/>
  <c r="D40" i="4"/>
  <c r="H39" i="4"/>
  <c r="F39" i="4"/>
  <c r="E39" i="4"/>
  <c r="D39" i="4"/>
  <c r="H38" i="4"/>
  <c r="H37" i="4"/>
  <c r="H36" i="4"/>
  <c r="H35" i="4"/>
  <c r="F35" i="4"/>
  <c r="E35" i="4"/>
  <c r="E34" i="4"/>
  <c r="H33" i="4"/>
  <c r="H32" i="4"/>
  <c r="H30" i="4"/>
  <c r="H29" i="4"/>
  <c r="H27" i="4"/>
  <c r="E27" i="4"/>
  <c r="H26" i="4"/>
  <c r="H22" i="4"/>
  <c r="E22" i="4"/>
  <c r="H21" i="4"/>
  <c r="H20" i="4"/>
  <c r="H19" i="4"/>
  <c r="H18" i="4"/>
  <c r="H17" i="4"/>
  <c r="H16" i="4"/>
  <c r="H10" i="4"/>
  <c r="I15" i="3"/>
  <c r="I14" i="3"/>
  <c r="I13" i="3"/>
  <c r="R12" i="3"/>
  <c r="Q12" i="3"/>
  <c r="P12" i="3"/>
  <c r="O12" i="3"/>
  <c r="I12" i="3"/>
  <c r="H12" i="3"/>
  <c r="R11" i="3"/>
  <c r="Q11" i="3"/>
  <c r="P11" i="3"/>
  <c r="O11" i="3"/>
  <c r="I11" i="3"/>
  <c r="H11" i="3"/>
  <c r="R10" i="3"/>
  <c r="Q10" i="3"/>
  <c r="P10" i="3"/>
  <c r="O10" i="3"/>
  <c r="I10" i="3"/>
  <c r="H10" i="3"/>
  <c r="R9" i="3"/>
  <c r="Q9" i="3"/>
  <c r="P9" i="3"/>
  <c r="O9" i="3"/>
  <c r="I9" i="3"/>
  <c r="H9" i="3"/>
  <c r="B13" i="2"/>
  <c r="C19" i="1"/>
  <c r="B19" i="1"/>
</calcChain>
</file>

<file path=xl/comments1.xml><?xml version="1.0" encoding="utf-8"?>
<comments xmlns="http://schemas.openxmlformats.org/spreadsheetml/2006/main">
  <authors>
    <author/>
  </authors>
  <commentList>
    <comment ref="D78" authorId="0">
      <text>
        <r>
          <rPr>
            <sz val="10"/>
            <rFont val="SimSun"/>
            <charset val="134"/>
          </rPr>
          <t>======
ID#AAABVIncLao
Severo    (2023-07-03 16:38:26)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List>
</comments>
</file>

<file path=xl/comments2.xml><?xml version="1.0" encoding="utf-8"?>
<comments xmlns="http://schemas.openxmlformats.org/spreadsheetml/2006/main">
  <authors>
    <author/>
  </authors>
  <commentList>
    <comment ref="D78" authorId="0">
      <text>
        <r>
          <rPr>
            <sz val="10"/>
            <rFont val="SimSun"/>
            <charset val="134"/>
          </rPr>
          <t>======
ID#AAABVIncLas
Severo    (2023-07-03 16:38:26)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List>
</comments>
</file>

<file path=xl/sharedStrings.xml><?xml version="1.0" encoding="utf-8"?>
<sst xmlns="http://schemas.openxmlformats.org/spreadsheetml/2006/main" count="809" uniqueCount="318">
  <si>
    <t>UNIVERSIDADE FEDERAL DE CAMPINA GRANDE</t>
  </si>
  <si>
    <t>COORDENAÇÃO DE COMPRAS E CONTRATOS</t>
  </si>
  <si>
    <t xml:space="preserve">DIVISÃO DE PLANEJAMENTO DE AQUISIÇÃO </t>
  </si>
  <si>
    <t xml:space="preserve"> MAPA DE PREÇOS PARA COMPOSIÇÃO DO VALOR DE REFERÊNCIA - RECURSOS HUMANOS</t>
  </si>
  <si>
    <t>PROCESSO: 23096.050444/2024-55</t>
  </si>
  <si>
    <t>Informações Preliminares - Cuité/PB</t>
  </si>
  <si>
    <t>Referência : DECRETO Nº 12.342, DE 30 DE DEZEMBRO DE 2024</t>
  </si>
  <si>
    <t>Remuneração</t>
  </si>
  <si>
    <t>Categorias Profissionais</t>
  </si>
  <si>
    <t>Salário</t>
  </si>
  <si>
    <t>Periculosidade</t>
  </si>
  <si>
    <t>Gratificação de função</t>
  </si>
  <si>
    <t>Portaria CES (D-44h)</t>
  </si>
  <si>
    <t>Portaria CES (D-12x36h)</t>
  </si>
  <si>
    <t>Auxílio Alimentação</t>
  </si>
  <si>
    <t>Regime 44h</t>
  </si>
  <si>
    <t>Regime 12x36h</t>
  </si>
  <si>
    <t>Total de dias úteis trabalhados</t>
  </si>
  <si>
    <t>Valor Convenção</t>
  </si>
  <si>
    <t>Desconto do Empregado</t>
  </si>
  <si>
    <t>Total a inserir na planilha de custos</t>
  </si>
  <si>
    <t>Auxílio Funeral</t>
  </si>
  <si>
    <t>Benefício Odontológico</t>
  </si>
  <si>
    <t>PROGRAMA DE ASSISTENCIA E CUIDADO PESSOAL</t>
  </si>
  <si>
    <t xml:space="preserve">Conforme CCT PB000144/2024 , CLÁUSULA DÉCIMA SEGUNDA - AUXÍLIO ALIMENTAÇÃO, Fica assegurado a todos os trabalhadores contemplados por esta convenção coletiva, inclusive aqueles do Grupo XI e os ajudantes de rota do Grupo V, cuja jornada de trabalho seja igual ou superior a 06 (seis) horas diárias, o direito ao recebimento de AUXÍLIO ALIMENTAÇÃO no valor mensal de R$ 550,00 (quinhentos e cinquenta reais), que deverá ser fornecido através das seguintes formas: a) cesta de alimentos; ou b) refeição in natura. PARAGRAFO SEXTO - As empresas descontarão de seus empregados 20% (vinte por cento) do valor mensal de auxílio alimentação, proporcional ao que for concedido ao trabalhador, qualquer que seja a modalidade da concessão, de acordo com o Programa de Alimentação do Trabalhador – PAT. Sendo assim, foi provisionado na planilha de custos o percentual de 80%, devendo os 20 % restantes serem descontados pela contratada dos empregados.
</t>
  </si>
  <si>
    <t xml:space="preserve">Conforme CCT PB000144/2024, CLÁUSULA DÉCIMA SEXTA - AUXÍLIO MORTE/FUNERAL - Em caso de morte do empregado, os sucessores do falecido receberão o valor único de R$ 1.000,00 (hum mil reais) que será pago à vista pelo SEAC, para custeio de despesas com o funeral, independente do recebimento do Seguro de Vida, previsto na cláusula décima oitava da presente Convenção Coletiva. PARÁGRAFO TERCEIRO: A administração do benefício mencionado no caput da presente cláusula será de responsabilidade do SEAC-PB, cabendo a todas as empresas abrangidas por sua atuação o custeio, que será feito mediante o recolhimento compulsório, até o décimo dia útil de cada mês, por meio de depósito identificado em favor do Sindicato Patronal, do valor de R$ 6,00 (seis reais) por empregado.
</t>
  </si>
  <si>
    <t>Conforme CCT PB000144/2024, CLÁUSULA DÉCIMA QUARTA - BENEFÍCIO ODONTOLÓGICO -"As empresas abrangidas por esta Convenção Coletiva de Trabalho concederão o benefício odontológico para todos os seu empregados, cujo custeio se dará integralmente por parte do empregador, com mensalidade per capta no valor de R$22,00 (VINTE REAIS), que garantirá a cobertura básica do Rol de Procedimentos aplicável aos planos odontológicos, divulgado pela Agência Nacional de Saúde Suplementar –ANS"</t>
  </si>
  <si>
    <t>Conforme CCT PB000144/2024, CLÁUSULA VIGÉSIMA - DO PROGRAMA DE ASSISTENCIA E CUIDADO PESSOAL -PARÁGRAFO SEGUNDO: Sem ônus de quaisquer espécies para os representados da entidade
profissional, sendo o PROGAMA DE ASSISTÊNCIA E CUIDADO PESSOAL, custeado por todas as
empresas do segmento empresarial abrangidos por esta convenção, inclusive aquelas que contratam por
período temporário, recolherão em favor da empresa gestora contratada para gerir esse benefício, a
importância mensal de R$ 44,00 (quarenta e quatro reais) por cada trabalhador, sendo essa exclusiva
obrigação financeira da empresa para com a empresa gestora. PARAGRAFO QUARTO – O programa será adotado em todos os contratos públicos e privados novos e em
todos vigentes, sendo obrigatória a sua contratação. Caso a empresa prestadora de serviços ainda não
tenha conseguido a implantação do custo deste benefício em contrato de prestação de serviços que tenha,
deverá obrigatoriamente comunicar ao Sindicato Laboral por e-mail (sintegjppb@hotmail.com) qual é o
tomador dos serviços, encaminhando cópia do contrato de prestação de serviços para que o
Sindicato Laboral possa auxiliar a empresa prestadora na implantação do benefício.</t>
  </si>
  <si>
    <t>Elaborada pelos servidores: Israel da Silva Araújo</t>
  </si>
  <si>
    <t xml:space="preserve"> </t>
  </si>
  <si>
    <t xml:space="preserve"> MAPA DE PREÇOS PARA COMPOSIÇÃO DO VALOR DE REFERÊNCIA - RECURSOS HUMANOS (SEGURO DE VIDA)</t>
  </si>
  <si>
    <t>Cotação - Seguro de Vida</t>
  </si>
  <si>
    <t>Média</t>
  </si>
  <si>
    <t xml:space="preserve">CONTRATO Nº 36/2020  - CAMPUS SEDE UFCG   </t>
  </si>
  <si>
    <t xml:space="preserve">CONTRATO Nº 15/2020 - CAMPUS CAJAZEIRAS UFCG   </t>
  </si>
  <si>
    <t>CONTRATO Nº 23/2024  - CAMPUS POMBAL UFCG</t>
  </si>
  <si>
    <t>MÉDIA DA COTAÇÃO DO SEGURO DE VIDA</t>
  </si>
  <si>
    <t xml:space="preserve">Nota 1: Cotação - Seguro de vida 
As empresas farão, em favor de seu empregado seguro de vida anual com coberturas de morte natural,morte acidental e invalidez por acidente, cada cobertura no valor de RS 15.000,00 (quinze mil reais), exceto suicídio, independentemente do local ocorrido, devendo ser descontado do salário do funcionário 50% (cinquenta por cento) do valor da parcela do seguro, respeitando-se o limite máximo de desconto de R$ 5,00 (cinco reais) - Conforme CCT PB000144/2024.  
            </t>
  </si>
  <si>
    <t xml:space="preserve">Nota 2 Cotação - Seguro de vida 
As cotações para o seguro de vida foram obtidas de contratos em execução na UFCG. Os valores dos seguros são os estabelecidos na planilha de custo de cada contratação, logo já são valores provisionados considerando 50%. Desse modo, o valor provisionado nesta planilha é resultado da média de cotações do seguro de vida praticado nos contratos no âmbito da instituição.
            </t>
  </si>
  <si>
    <t>Nota 3: Os preços inicialmente contratados são fixos e irreajustáveis no prazo de um ano contado da data limite para a apresentação das propostas.</t>
  </si>
  <si>
    <r>
      <rPr>
        <sz val="10"/>
        <color rgb="FF000000"/>
        <rFont val="Arial"/>
        <charset val="134"/>
      </rPr>
      <t xml:space="preserve">Nota 4: Após o interregno de um ano, </t>
    </r>
    <r>
      <rPr>
        <u/>
        <sz val="10"/>
        <color rgb="FF000000"/>
        <rFont val="Arial"/>
        <charset val="134"/>
      </rPr>
      <t>mediante solicitação da Contratada</t>
    </r>
    <r>
      <rPr>
        <sz val="10"/>
        <color rgb="FF000000"/>
        <rFont val="Arial"/>
        <charset val="134"/>
      </rPr>
      <t>, os preços iniciais poderão ser repactuados.</t>
    </r>
  </si>
  <si>
    <t>Nota 5: As repactuações serão formalizadas por meio de apostilamento, exceto quando coincidirem com a prorrogação contratual, caso em que deverão ser formalizadas por aditamento ao contrato.</t>
  </si>
  <si>
    <t>Nota 6: Demais informações estão pormenorizadas no Termo de Referência no item “DO REAJUSTAMENTO DE PREÇOS EM SENTIDO AMPLO (REPACTUAÇÃO)”.</t>
  </si>
  <si>
    <t>Legenda : P = Painel de Preços</t>
  </si>
  <si>
    <t xml:space="preserve">           MAPA DE PREÇOS PARA COMPOSIÇÃO DO VALOR DE REFERÊNCIA - UNIFORMES</t>
  </si>
  <si>
    <t>Área</t>
  </si>
  <si>
    <t>Categoria</t>
  </si>
  <si>
    <t>Código</t>
  </si>
  <si>
    <t>Material</t>
  </si>
  <si>
    <t>Descrição</t>
  </si>
  <si>
    <t>Unidade</t>
  </si>
  <si>
    <t>Quantidade</t>
  </si>
  <si>
    <t>Valor unitário</t>
  </si>
  <si>
    <t>Valor de referência</t>
  </si>
  <si>
    <t>Preço 1</t>
  </si>
  <si>
    <t>Preço 2</t>
  </si>
  <si>
    <t>Preço 3</t>
  </si>
  <si>
    <t>Preço 4</t>
  </si>
  <si>
    <t>Preço 5</t>
  </si>
  <si>
    <t>Desvio padrão</t>
  </si>
  <si>
    <t xml:space="preserve">Coeficiente de variância </t>
  </si>
  <si>
    <t>Mediana</t>
  </si>
  <si>
    <t>Método a utilizar</t>
  </si>
  <si>
    <t>Justificativa</t>
  </si>
  <si>
    <t>APOIO AS ATIVIDADES ACADÊMICAS E ADMINISTRATIVAS</t>
  </si>
  <si>
    <t>Portaria</t>
  </si>
  <si>
    <t>Calça comprida</t>
  </si>
  <si>
    <t>Calça social tecido oxford preta</t>
  </si>
  <si>
    <t>Unid.</t>
  </si>
  <si>
    <t>mediana</t>
  </si>
  <si>
    <t>P1, P2, P3 - Painel de Preços</t>
  </si>
  <si>
    <t xml:space="preserve">Camisa </t>
  </si>
  <si>
    <t xml:space="preserve">
Camisa social algodão manga curta fechamento botão</t>
  </si>
  <si>
    <t>Sapato</t>
  </si>
  <si>
    <t>Sapato social couro preto</t>
  </si>
  <si>
    <t>Par</t>
  </si>
  <si>
    <t>Meia</t>
  </si>
  <si>
    <t>Meia social algodão preta</t>
  </si>
  <si>
    <t>TOTAL</t>
  </si>
  <si>
    <t>Valor mensal (Total/12 MESES)</t>
  </si>
  <si>
    <t>Valor final (divido por 50%, a empresa pode recolher os itens do uniforme no final do contrato)</t>
  </si>
  <si>
    <t>Nota 1: É obrigatório o fornecimento dos itens mínimos previstos em Convenção Coletiva e neste estudo, o que não impede da CONTRATADA fornecer por sua conta outros itens necessários a realização dos serviços.</t>
  </si>
  <si>
    <t>Nota 2: Os preços inicialmente contratados são fixos e irreajustáveis no prazo de um ano contado da data limite para a apresentação das propostas.</t>
  </si>
  <si>
    <r>
      <rPr>
        <sz val="18"/>
        <color rgb="FF000000"/>
        <rFont val="Arial"/>
        <charset val="134"/>
      </rPr>
      <t xml:space="preserve">Nota 3: Após o interregno de um ano, </t>
    </r>
    <r>
      <rPr>
        <u/>
        <sz val="18"/>
        <color rgb="FF000000"/>
        <rFont val="Arial"/>
        <charset val="134"/>
      </rPr>
      <t>mediante solicitação da Contratada</t>
    </r>
    <r>
      <rPr>
        <sz val="18"/>
        <color rgb="FF000000"/>
        <rFont val="Arial"/>
        <charset val="134"/>
      </rPr>
      <t>, os preços iniciais poderão ser repactuados.</t>
    </r>
  </si>
  <si>
    <t>Nota 4: As repactuações serão formalizadas por meio de apostilamento, exceto quando coincidirem com a prorrogação contratual, caso em que deverão ser formalizadas por aditamento ao contrato.</t>
  </si>
  <si>
    <t>Nota 5: Demais informações estão pormenorizadas no Termo de Referência no item “DO REAJUSTAMENTO DE PREÇOS EM SENTIDO AMPLO (REPACTUAÇÃO)”.</t>
  </si>
  <si>
    <t xml:space="preserve">Nota 6: Contratada e contratante deverão em comum acordo definirem a cor e demais características dos uniformes. </t>
  </si>
  <si>
    <t>PLANILHA DE CUSTOS E FORMAÇÃO DE PREÇOS</t>
  </si>
  <si>
    <t>EXEQUIBILIDADE</t>
  </si>
  <si>
    <t>REPACTUAÇÃO</t>
  </si>
  <si>
    <t>n1</t>
  </si>
  <si>
    <t>n2</t>
  </si>
  <si>
    <t>Nº Processo</t>
  </si>
  <si>
    <t>23096.050444/2024-55</t>
  </si>
  <si>
    <t xml:space="preserve">Licitação Nº </t>
  </si>
  <si>
    <t>DIA:</t>
  </si>
  <si>
    <t>Discriminação dos Serviços (dados referentes à contratação)</t>
  </si>
  <si>
    <t>A</t>
  </si>
  <si>
    <t>Data de apresentação da proposta (dia/mês/ano)</t>
  </si>
  <si>
    <t>ETAPA I</t>
  </si>
  <si>
    <t>B</t>
  </si>
  <si>
    <t>Município/UF</t>
  </si>
  <si>
    <t>Cuité/PB</t>
  </si>
  <si>
    <t>CUSTOS OBRIGATÓRIOS (C.O.)</t>
  </si>
  <si>
    <t>C</t>
  </si>
  <si>
    <t>Ano Acordo, Convenção ou Dissídio Coletivo</t>
  </si>
  <si>
    <t xml:space="preserve"> CCT PB000144/2024</t>
  </si>
  <si>
    <t>TOTAL ETAPA I</t>
  </si>
  <si>
    <t>D</t>
  </si>
  <si>
    <t>Número de meses de execução contratual</t>
  </si>
  <si>
    <t>12 meses</t>
  </si>
  <si>
    <t>Identificação do Serviço</t>
  </si>
  <si>
    <t>ETAPA II</t>
  </si>
  <si>
    <t>Tipo de Serviço</t>
  </si>
  <si>
    <t>Unidade de Medida</t>
  </si>
  <si>
    <t>Quantidade Total a Contratar (em função da Unidade de Medida)</t>
  </si>
  <si>
    <t>RETENÇÕES, DEDUÇÕES E AMORTIZAÇÕES</t>
  </si>
  <si>
    <t>Serviços de portaria - 44h - Diurno</t>
  </si>
  <si>
    <t xml:space="preserve">Posto </t>
  </si>
  <si>
    <t>04 Postos de Portaria 44h  (1 funcionário por posto)</t>
  </si>
  <si>
    <t xml:space="preserve">INSS </t>
  </si>
  <si>
    <t>DEDUÇÕES</t>
  </si>
  <si>
    <t>VALE TRANSPORTE</t>
  </si>
  <si>
    <t>MÃO DE OBRA</t>
  </si>
  <si>
    <t>VALE ALIMENTAÇÃO</t>
  </si>
  <si>
    <t>Mão de obra vinculada à execução contratual</t>
  </si>
  <si>
    <r>
      <rPr>
        <sz val="10"/>
        <color theme="1"/>
        <rFont val="Calibri"/>
        <charset val="134"/>
      </rPr>
      <t xml:space="preserve">INSUMOS </t>
    </r>
    <r>
      <rPr>
        <u/>
        <sz val="10"/>
        <color theme="1"/>
        <rFont val="Calibri"/>
        <charset val="134"/>
      </rPr>
      <t>(sem uniformes)</t>
    </r>
  </si>
  <si>
    <t>Dados para composição dos custos referente à mão de obra</t>
  </si>
  <si>
    <t>Valor (R$)</t>
  </si>
  <si>
    <t>TOTAL DAS DEDUÇÕES</t>
  </si>
  <si>
    <t>Tipo de Serviço (mesmo serviço com características distintas)</t>
  </si>
  <si>
    <t>Serviço de portaria - 44h - Diurno</t>
  </si>
  <si>
    <t>VALOR TOTAL EMPREG.</t>
  </si>
  <si>
    <t xml:space="preserve">Classificação Brasileira de Ocupações (CBO) </t>
  </si>
  <si>
    <t>CBO 5174-10</t>
  </si>
  <si>
    <t>VALOR INCIDÊNCIA 11% INSS</t>
  </si>
  <si>
    <t>Salário Normativo da Categoria Profissional</t>
  </si>
  <si>
    <t>Total</t>
  </si>
  <si>
    <t>Categoria Profissional (vinculada à execução contratual)</t>
  </si>
  <si>
    <t xml:space="preserve">SINTEG PB </t>
  </si>
  <si>
    <t xml:space="preserve">IRPJ </t>
  </si>
  <si>
    <t>Data-Base da Categoria (dia/mês/ano)</t>
  </si>
  <si>
    <t xml:space="preserve">01 de janeiro </t>
  </si>
  <si>
    <t>COM MATERIAL: 1,2%</t>
  </si>
  <si>
    <t>MÓDULO 1 : COMPOSIÇÃO DA REMUNERAÇÃO</t>
  </si>
  <si>
    <t>SEM MATERIAL: 4,8%</t>
  </si>
  <si>
    <t>Composição da Remuneração</t>
  </si>
  <si>
    <t>(NOTA 1 e 2)</t>
  </si>
  <si>
    <t>VALOR TOTAL EMPREG. (1,2%)</t>
  </si>
  <si>
    <t>Salário-Base</t>
  </si>
  <si>
    <r>
      <rPr>
        <sz val="10"/>
        <color theme="1"/>
        <rFont val="Calibri"/>
        <charset val="134"/>
      </rPr>
      <t xml:space="preserve">Total </t>
    </r>
    <r>
      <rPr>
        <sz val="10"/>
        <color rgb="FFFF0000"/>
        <rFont val="Calibri"/>
        <charset val="134"/>
      </rPr>
      <t>(1,2%)</t>
    </r>
  </si>
  <si>
    <t>M, CCT</t>
  </si>
  <si>
    <t>Adicional de Periculosidade</t>
  </si>
  <si>
    <r>
      <rPr>
        <sz val="10"/>
        <color theme="1"/>
        <rFont val="Calibri"/>
        <charset val="134"/>
      </rPr>
      <t xml:space="preserve">30% sobre o salário-base </t>
    </r>
    <r>
      <rPr>
        <sz val="10"/>
        <color rgb="FFFFFFFF"/>
        <rFont val="Calibri"/>
        <charset val="134"/>
      </rPr>
      <t>'</t>
    </r>
  </si>
  <si>
    <t>CSLL</t>
  </si>
  <si>
    <t>NM</t>
  </si>
  <si>
    <t>Adicional de Insalubridade</t>
  </si>
  <si>
    <t>10%,20%,40% s/ Salário Mínimo OU conforme a CCT</t>
  </si>
  <si>
    <t>Adicional Noturno</t>
  </si>
  <si>
    <r>
      <rPr>
        <sz val="10"/>
        <color theme="1"/>
        <rFont val="Calibri"/>
        <charset val="134"/>
      </rPr>
      <t xml:space="preserve">20% sobre  a hora diurna </t>
    </r>
    <r>
      <rPr>
        <sz val="10"/>
        <color rgb="FFFF0000"/>
        <rFont val="Calibri"/>
        <charset val="134"/>
      </rPr>
      <t>(considerar SOMENTE o intervalo das
 22h às 05h, sem extensão do adiconal após as 05h - CLT art. 59-A §1º)</t>
    </r>
  </si>
  <si>
    <t>E</t>
  </si>
  <si>
    <t xml:space="preserve">Adicional de Hora Noturna Reduzida </t>
  </si>
  <si>
    <t>+ 1 hora por dia trabalhado</t>
  </si>
  <si>
    <t>COFINS</t>
  </si>
  <si>
    <t>F</t>
  </si>
  <si>
    <t>Adicional de Hora Extra no Feriado Trabalhado</t>
  </si>
  <si>
    <r>
      <rPr>
        <sz val="10"/>
        <color theme="1"/>
        <rFont val="Calibri"/>
        <charset val="134"/>
      </rPr>
      <t xml:space="preserve">100% sobre a hora normal </t>
    </r>
    <r>
      <rPr>
        <sz val="10"/>
        <color rgb="FFFF0000"/>
        <rFont val="Calibri"/>
        <charset val="134"/>
      </rPr>
      <t>(excluir esse adicional - CLT art. 59-A §1º)</t>
    </r>
  </si>
  <si>
    <t>G</t>
  </si>
  <si>
    <t xml:space="preserve">Outros: Intervalo Intrajornada (Nota 2) </t>
  </si>
  <si>
    <r>
      <rPr>
        <sz val="10"/>
        <color theme="1"/>
        <rFont val="Calibri"/>
        <charset val="134"/>
      </rPr>
      <t xml:space="preserve">50% sobre a hora normal </t>
    </r>
    <r>
      <rPr>
        <sz val="10"/>
        <color rgb="FFFF0000"/>
        <rFont val="Calibri"/>
        <charset val="134"/>
      </rPr>
      <t>(EXCLUIR do Mod. 1, caráter indenizatório- 
art. 71 § 4º CLT, INSERI-LO NO MODULO 2.3 "BENEFÍCIOS MENSAIS E
 DIÁRIOS"</t>
    </r>
  </si>
  <si>
    <t>PIS/PASEP</t>
  </si>
  <si>
    <t>MÓDULO 1:   TOTAL</t>
  </si>
  <si>
    <t xml:space="preserve"> MÓDULO 2: ENCARGOS E BENEFÍCIOS ANUAIS, MENSAIS E DIÁRIOS</t>
  </si>
  <si>
    <t>SUBMÓDULO 2.1   -  DÉCIMO TERCEIRO SALÁRIO, FÉRIAS E ADICIONAL DE FÉRIAS</t>
  </si>
  <si>
    <t>ISSQN ( 2% a 5%) vide planilha</t>
  </si>
  <si>
    <t>2.1</t>
  </si>
  <si>
    <t>13º  Salário, Férias e Adicional de Férias</t>
  </si>
  <si>
    <t>13º (décimo terceiro) Salário</t>
  </si>
  <si>
    <t>Férias e Adicional de Férias</t>
  </si>
  <si>
    <t>TOTAL - ETAPA II</t>
  </si>
  <si>
    <t>SUBMÓDULO 2.1:   TOTAL</t>
  </si>
  <si>
    <r>
      <rPr>
        <sz val="10"/>
        <color rgb="FF0066CC"/>
        <rFont val="Calibri"/>
        <charset val="134"/>
      </rPr>
      <t>ETAPA I + ETAPA II (</t>
    </r>
    <r>
      <rPr>
        <sz val="10"/>
        <color rgb="FFFF0000"/>
        <rFont val="Calibri"/>
        <charset val="134"/>
      </rPr>
      <t>TOTAL "E1E2"</t>
    </r>
    <r>
      <rPr>
        <sz val="10"/>
        <color rgb="FF0066CC"/>
        <rFont val="Calibri"/>
        <charset val="134"/>
      </rPr>
      <t>)</t>
    </r>
  </si>
  <si>
    <t xml:space="preserve">BASE DE CÁLCULO PARA O MÓDULO 2.2 </t>
  </si>
  <si>
    <t xml:space="preserve"> MÓDULO 1</t>
  </si>
  <si>
    <t>TOTAL: CUSTOS OBRIGATÓRIOS + RETENÇÕES</t>
  </si>
  <si>
    <t xml:space="preserve"> MÓDULO 2.1</t>
  </si>
  <si>
    <t>SUBMÓDULO 2.2 – ENCARGOS PREVIDENCIÁRIOS (GPS), FUNDO DE GARANTIA POR TEMPO DE SERVIÇOS (FGTS) E OUTRAS CONTRIBUIÇÕES</t>
  </si>
  <si>
    <t>2.2</t>
  </si>
  <si>
    <t>GPS, FGTS e outras contribuições</t>
  </si>
  <si>
    <t>(NOTA 1, 2, e 3)</t>
  </si>
  <si>
    <t>RETENÇÃO 11% - IN 971</t>
  </si>
  <si>
    <t>SALÁRIO EDUCAÇÃO</t>
  </si>
  <si>
    <t>SAT (+ FAP de 0,5 a 2,0) (VARIAÇÃO: 0,5% a 6%)</t>
  </si>
  <si>
    <t xml:space="preserve">ETAPA III </t>
  </si>
  <si>
    <t>SESI / SESC</t>
  </si>
  <si>
    <t>DEMONSTRAÇÃO DA EXEQUIBILIDADE</t>
  </si>
  <si>
    <t>SENAI / SENAC</t>
  </si>
  <si>
    <t>Nº DE POSTOS DO CONTRATO</t>
  </si>
  <si>
    <t>SEBRAE</t>
  </si>
  <si>
    <r>
      <rPr>
        <sz val="10"/>
        <color theme="1"/>
        <rFont val="Calibri"/>
        <charset val="134"/>
      </rPr>
      <t>TOTAL POR POSTO "</t>
    </r>
    <r>
      <rPr>
        <sz val="10"/>
        <color rgb="FFFF0000"/>
        <rFont val="Calibri"/>
        <charset val="134"/>
      </rPr>
      <t>E1E2</t>
    </r>
    <r>
      <rPr>
        <sz val="10"/>
        <color theme="1"/>
        <rFont val="Calibri"/>
        <charset val="134"/>
      </rPr>
      <t xml:space="preserve">": </t>
    </r>
    <r>
      <rPr>
        <sz val="10"/>
        <color rgb="FFFF0000"/>
        <rFont val="Calibri"/>
        <charset val="134"/>
      </rPr>
      <t>(CUSTO HOMEM/MÊS) -</t>
    </r>
    <r>
      <rPr>
        <sz val="10"/>
        <color theme="1"/>
        <rFont val="Calibri"/>
        <charset val="134"/>
      </rPr>
      <t xml:space="preserve"> </t>
    </r>
    <r>
      <rPr>
        <sz val="10"/>
        <color rgb="FFFF0000"/>
        <rFont val="Calibri"/>
        <charset val="134"/>
      </rPr>
      <t>(C.O. + RETENÇÕES)</t>
    </r>
  </si>
  <si>
    <t>INCRA</t>
  </si>
  <si>
    <t>H</t>
  </si>
  <si>
    <t>FGTS</t>
  </si>
  <si>
    <t>VALOR MENSAL DO CONTRATO</t>
  </si>
  <si>
    <t>SUBMÓDULO 2.3   -  BENEFÍCIOS MENSAIS E DIÁRIOS</t>
  </si>
  <si>
    <r>
      <rPr>
        <sz val="10"/>
        <color theme="1"/>
        <rFont val="Calibri"/>
        <charset val="134"/>
      </rPr>
      <t>TOTAL MENSAL "</t>
    </r>
    <r>
      <rPr>
        <sz val="10"/>
        <color rgb="FFFF0000"/>
        <rFont val="Calibri"/>
        <charset val="134"/>
      </rPr>
      <t>E1+E2</t>
    </r>
    <r>
      <rPr>
        <sz val="10"/>
        <color theme="1"/>
        <rFont val="Calibri"/>
        <charset val="134"/>
      </rPr>
      <t>"</t>
    </r>
  </si>
  <si>
    <t>2.3</t>
  </si>
  <si>
    <t>Benefícios Mensais e Diários</t>
  </si>
  <si>
    <t>SALDO DA EXEQUIBILIDADE</t>
  </si>
  <si>
    <t xml:space="preserve">Transporte </t>
  </si>
  <si>
    <t>M, DEC.</t>
  </si>
  <si>
    <t xml:space="preserve">Auxílio Refeição/Alimentação </t>
  </si>
  <si>
    <t>80% - CCT</t>
  </si>
  <si>
    <t>Assistência Médica e Familiar / (Programa de Assitência e Cuidado Pessoal)</t>
  </si>
  <si>
    <r>
      <rPr>
        <sz val="10"/>
        <color theme="1"/>
        <rFont val="Calibri"/>
        <charset val="134"/>
      </rPr>
      <t>O "</t>
    </r>
    <r>
      <rPr>
        <sz val="10"/>
        <color rgb="FFFF0000"/>
        <rFont val="Calibri"/>
        <charset val="134"/>
      </rPr>
      <t>SALDO DA EXEQUIBILIDADE</t>
    </r>
    <r>
      <rPr>
        <sz val="10"/>
        <color theme="1"/>
        <rFont val="Calibri"/>
        <charset val="134"/>
      </rPr>
      <t xml:space="preserve">" REPRESENTA O VALOR RESTANTE DA PLANILHA QUE NÃO FOI CONTABILIZADO PELOS CUSTOS OBRIGATÓRIOS (ETAPA I) E PELAS RETENÇÕES TRIBUTÁRIAS (ETAPA II). O LICITANTE TERÁ QUE  COMPROVAR QUE O "SALDO DA EXEQUIBILIDADE" SERÁ </t>
    </r>
    <r>
      <rPr>
        <sz val="10"/>
        <color rgb="FFFF0000"/>
        <rFont val="Calibri"/>
        <charset val="134"/>
      </rPr>
      <t>SUFICIENTE PARA SUPRIR OS DEMAIS CUSTOS</t>
    </r>
    <r>
      <rPr>
        <sz val="10"/>
        <color theme="1"/>
        <rFont val="Calibri"/>
        <charset val="134"/>
      </rPr>
      <t>.</t>
    </r>
  </si>
  <si>
    <t>Seguro de Vida</t>
  </si>
  <si>
    <t>Intervalo de Interjornada (Não usufruído pelo empregado)</t>
  </si>
  <si>
    <t>Assistência Odontológica (Auxílio a Saúde)</t>
  </si>
  <si>
    <t>Outros (Aux. Funeral/Invalidez Permanente)</t>
  </si>
  <si>
    <t xml:space="preserve">TOTAL </t>
  </si>
  <si>
    <t>QUADRO-RESUMO DO MÓDULO 2 - ENCARGOS E BENEFÍCIOS ANUAIS, MENSAIS E DIÁRIOS</t>
  </si>
  <si>
    <t xml:space="preserve"> Encargos e Benefícios Anuais, Mensais e Diários </t>
  </si>
  <si>
    <t>MÓDULO 3 - PROVISÃO PARA RESCISÃO ( Vide Nota 1 e 2 - Linhas 146 e 147)</t>
  </si>
  <si>
    <t>Provisão para Rescisão</t>
  </si>
  <si>
    <t>Aviso Prévio Indenizado</t>
  </si>
  <si>
    <t xml:space="preserve">Incidência do FGTS sobre Aviso Prévio Indenizado </t>
  </si>
  <si>
    <r>
      <rPr>
        <sz val="10"/>
        <color theme="1"/>
        <rFont val="Calibri"/>
        <charset val="134"/>
      </rPr>
      <t xml:space="preserve"> Multa do FGTS e Contribuição Social sobre o Aviso Prévio Indenizado </t>
    </r>
    <r>
      <rPr>
        <sz val="10"/>
        <color rgb="FFFF0000"/>
        <rFont val="Calibri"/>
        <charset val="134"/>
      </rPr>
      <t xml:space="preserve">(sobre a Remuneração) </t>
    </r>
  </si>
  <si>
    <t>Aviso Prévio Trabalhado</t>
  </si>
  <si>
    <t>M APÓS PRORROGAÇÃO = 0.194%</t>
  </si>
  <si>
    <t xml:space="preserve">Incidência dos encargos do submódulo 2.2 sobre o Aviso Prévio Trabalhado </t>
  </si>
  <si>
    <t>Considerando que haverá o cumprimento do APT</t>
  </si>
  <si>
    <r>
      <rPr>
        <sz val="10"/>
        <color theme="1"/>
        <rFont val="Calibri"/>
        <charset val="134"/>
      </rPr>
      <t xml:space="preserve"> Multa do FGTS e contribuição social sobre o Aviso Prévio Trabalhado </t>
    </r>
    <r>
      <rPr>
        <sz val="10"/>
        <color rgb="FFFF0000"/>
        <rFont val="Calibri"/>
        <charset val="134"/>
      </rPr>
      <t xml:space="preserve">(sobre a Remuneração) </t>
    </r>
  </si>
  <si>
    <t>BASE DE CÁLCULO PARA O MÓDULO 4 = MÓDULO 1 + MÓDULO 2 + MÓDULO 3</t>
  </si>
  <si>
    <t>MÓDULO 2</t>
  </si>
  <si>
    <t xml:space="preserve"> MÓDULO 3</t>
  </si>
  <si>
    <t>MÓDULO 4 - CUSTO DE REPOSIÇÃO DO PROFISSIONAL AUSENTE</t>
  </si>
  <si>
    <t>SUBMÓDULO 4.1 - AUSÊNCIAS LEGAIS</t>
  </si>
  <si>
    <t>4.1</t>
  </si>
  <si>
    <t>Substituto nas Ausências Legais (IN 07/18)</t>
  </si>
  <si>
    <t>(NOTA 1)</t>
  </si>
  <si>
    <t>Substituto na cobertura de Férias (IN 07/18)</t>
  </si>
  <si>
    <t>Substituto na cobertura de Ausências Legais (IN 07/18)</t>
  </si>
  <si>
    <t>Substituto na cobertura de Licença-Paternidade (IN 07/18)</t>
  </si>
  <si>
    <t>Substituto na cobertura de Ausência por acidente de trabalho (IN 07/18)</t>
  </si>
  <si>
    <t>Substituto na cobertura de Afastamento Maternidade (IN 07/18)</t>
  </si>
  <si>
    <t>Substituto na cobertura de Outras ausências (especificar) (IN 07/18)</t>
  </si>
  <si>
    <t>SUBMÓDULO 4.2 - INTRAJORNADA</t>
  </si>
  <si>
    <t>4.2</t>
  </si>
  <si>
    <t>Intrajornada</t>
  </si>
  <si>
    <r>
      <rPr>
        <sz val="10"/>
        <color theme="1"/>
        <rFont val="Calibri"/>
        <charset val="134"/>
      </rPr>
      <t xml:space="preserve">Intervalo para repouso ou alimentação </t>
    </r>
    <r>
      <rPr>
        <sz val="10"/>
        <color rgb="FFFF0000"/>
        <rFont val="Calibri"/>
        <charset val="134"/>
      </rPr>
      <t>(Nota: APLICADO PARA quando o TITULAR do posto USUFRUIR do descanso intrajornada e o posto de trabalho NÃO PUDER FICAR DESCOBERTO)</t>
    </r>
  </si>
  <si>
    <t>QUADRO-RESUMO DO MÓDULO 4 - CUSTO DE REPOSIÇÃO DO PROFISSIONAL AUSENTE</t>
  </si>
  <si>
    <t>Custo de Reposição do Profissional Ausente</t>
  </si>
  <si>
    <t>Ausências Legais</t>
  </si>
  <si>
    <t>MÓDULO 4:   TOTAL</t>
  </si>
  <si>
    <t>MÓDULO 5 - INSUMOS DIVERSOS</t>
  </si>
  <si>
    <t>Insumos Diversos</t>
  </si>
  <si>
    <t>Uniformes</t>
  </si>
  <si>
    <t>M, APL. IND.</t>
  </si>
  <si>
    <t xml:space="preserve">Materiais </t>
  </si>
  <si>
    <t xml:space="preserve">Equipamentos </t>
  </si>
  <si>
    <t>EPIs</t>
  </si>
  <si>
    <t>TOTAL DE INSUMOS DIVERSOS</t>
  </si>
  <si>
    <t>BASE DE CÁLCULO PARA O MÓDULO 6 = MÓDULO 1 + MÓDULO 2 + MÓDULO 3 + MÓDULO 4 + MÓDULO 5</t>
  </si>
  <si>
    <t>MÓDULO 4</t>
  </si>
  <si>
    <t>MÓDULO 5</t>
  </si>
  <si>
    <t xml:space="preserve">MÓDULO 6 – CUSTOS INDIRETOS, TRIBUTOS E LUCRO </t>
  </si>
  <si>
    <t>Custos Indiretos, Tributos e Lucro</t>
  </si>
  <si>
    <t>Custos Indiretos</t>
  </si>
  <si>
    <t>Lucro (MT + M6.A)</t>
  </si>
  <si>
    <t xml:space="preserve">  FATURAMENTO  (MT + M6A + M6B)</t>
  </si>
  <si>
    <t>CÁLCULO POR DENTRO</t>
  </si>
  <si>
    <t>Tributos</t>
  </si>
  <si>
    <t>C1. Tributos Federais</t>
  </si>
  <si>
    <t xml:space="preserve">C1-A  (PIS)   </t>
  </si>
  <si>
    <t xml:space="preserve">C1. B  (COFINS)  </t>
  </si>
  <si>
    <t>C.2 Tributos Estaduais (especificar)</t>
  </si>
  <si>
    <t xml:space="preserve">C.3 Tributos Municipais </t>
  </si>
  <si>
    <t xml:space="preserve">C3-A (ISS)  </t>
  </si>
  <si>
    <t>SOMA DOS TRIBUTOS</t>
  </si>
  <si>
    <t>TOTAL DOS CUSTOS INDIRETOS, TRIBUTOS E LUCRO</t>
  </si>
  <si>
    <t>MÓDULO 6:   TOTAL</t>
  </si>
  <si>
    <t xml:space="preserve">QUADRO-RESUMO DO CUSTO POR EMPREGADO </t>
  </si>
  <si>
    <t>Mão-de-obra vinculada à execução contratual (valor por empregado)</t>
  </si>
  <si>
    <t>Módulo 1 – Composição da Remuneração</t>
  </si>
  <si>
    <t xml:space="preserve">Módulo 2 - Encargos e Benefícios Anuais, Mensais e Diários </t>
  </si>
  <si>
    <t xml:space="preserve"> Módulo 3 - Provisão para Rescisão </t>
  </si>
  <si>
    <t xml:space="preserve">Módulo 4 - Custo de Reposição do Profissional Ausente </t>
  </si>
  <si>
    <t xml:space="preserve">Módulo 5 - Insumos Diversos </t>
  </si>
  <si>
    <t>Subtotal (A + B + C + D + E)</t>
  </si>
  <si>
    <t>Módulo 6 – Custos indiretos, tributos e lucro</t>
  </si>
  <si>
    <t>VALOR TOTAL POR EMPREGADO</t>
  </si>
  <si>
    <t>Nota 1 : Conforme a Lei 13. 932, a multa sobre o FGTS sobre o aviso prévio indenizado e trabalhado passa a ser de 40% com a extinção da contribuição social de 10%. Em decorrência dessa alteração, o percentual de retenção para a Conta Vinculada Bloqueada para Movimentação na linha Multa sobre FGTS e contribuição social sobre o aviso prévio indenizado e sobre o aviso prévio trabalhado, será de 4,00 % (quatro por cento).</t>
  </si>
  <si>
    <t>Nota 2: De acordo com o entendimento do TCU no Acórdão nº 1.186/2007 -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</si>
  <si>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Observação: Considerando o fim da vigência da CCT PB144/2024( 31/12/2024) e que não há nova CCT até a presente data, será considerado como salário-base</t>
  </si>
  <si>
    <t>o valor do salário mínimo nacional de R$ 1.518,00 (Mil quinhentos e dezoito reais), nos termos do Decreto nº 12.342 de 30 de Dezembro de 2024.</t>
  </si>
  <si>
    <t>Serviços de portaria - 12x36h - Diurno</t>
  </si>
  <si>
    <t>04 Postos de Portaria (2 funcionários cada posto)</t>
  </si>
  <si>
    <t>Serviço de portaria -12x36h - Diurno</t>
  </si>
  <si>
    <r>
      <rPr>
        <sz val="10"/>
        <color theme="1"/>
        <rFont val="Calibri"/>
        <charset val="134"/>
      </rPr>
      <t xml:space="preserve">20% sobre  a hora diurna </t>
    </r>
    <r>
      <rPr>
        <sz val="10"/>
        <color rgb="FFFF0000"/>
        <rFont val="Calibri"/>
        <charset val="134"/>
      </rPr>
      <t>(considerar SOMENTE o intervalo das 22h às 05h, sem extensão do adiconal após as 05h - CLT art. 59-A §1º)</t>
    </r>
  </si>
  <si>
    <r>
      <rPr>
        <sz val="10"/>
        <color theme="1"/>
        <rFont val="Calibri"/>
        <charset val="134"/>
      </rPr>
      <t xml:space="preserve">50% sobre a hora normal </t>
    </r>
    <r>
      <rPr>
        <sz val="10"/>
        <color rgb="FFFF0000"/>
        <rFont val="Calibri"/>
        <charset val="134"/>
      </rPr>
      <t>(EXCLUIR do Mod. 1, caráter indenizatório- art. 71 § 4º CLT, INSERI-LO NO MODULO 2.3 "BENEFÍCIOS MENSAIS E DIÁRIOS"</t>
    </r>
  </si>
  <si>
    <t>Intervalo de Interjornada (Repouso não usufruído pelo empregado)</t>
  </si>
  <si>
    <t>Nota 2: De acordo com o entendimento do TCU no Acórdão nº 1.186/2017 -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</si>
  <si>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PRÓ-REITORIA DE ADMINISTRAÇÃO</t>
  </si>
  <si>
    <t>RESUMO DE PLANILHA DE CUSTOS E FORMAÇÃO DE PREÇOS (Redação dada pela Instrução Normativa nº 05/2017)</t>
  </si>
  <si>
    <t>Processo: 23096.050444/2024-55 - Contratação de Serviços de Portaria</t>
  </si>
  <si>
    <t>Item</t>
  </si>
  <si>
    <t>Centro</t>
  </si>
  <si>
    <t>Tipo de serviço
(A)</t>
  </si>
  <si>
    <t>Valor proposto por colaborador
(B)</t>
  </si>
  <si>
    <t>Colaborador por posto 
(C)</t>
  </si>
  <si>
    <t>Valor  proposto por posto
(D) = (B) x (C)</t>
  </si>
  <si>
    <t>Qtde de postos
(E)</t>
  </si>
  <si>
    <t>Valor mensal do serviço
(F) = (D) x (E)</t>
  </si>
  <si>
    <t>Qtde de meses
(G)</t>
  </si>
  <si>
    <t>Valor anual do serviço
(H) = (F) x (G)</t>
  </si>
  <si>
    <t>CES - Cuité</t>
  </si>
  <si>
    <t>Valor Total dos Serviços (CES)</t>
  </si>
  <si>
    <t xml:space="preserve">Elaborada pelos servidores: Israel Araújo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</si>
</sst>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64" formatCode="&quot; R$ &quot;* #,##0.00\ ;&quot;-R$ &quot;* #,##0.00\ ;&quot; R$ &quot;* \-#\ ;@\ "/>
    <numFmt numFmtId="165" formatCode="00"/>
    <numFmt numFmtId="166" formatCode="&quot; R$ &quot;#,##0.00\ ;&quot; R$ (&quot;#,##0.00\);&quot; R$ -&quot;#\ ;@\ "/>
    <numFmt numFmtId="167" formatCode="#,##0.00\ ;\-#,##0.00\ "/>
    <numFmt numFmtId="168" formatCode="&quot;R$ &quot;#,##0.00"/>
    <numFmt numFmtId="169" formatCode="0.000%"/>
    <numFmt numFmtId="170" formatCode="[$-416]mmm/yy"/>
    <numFmt numFmtId="171" formatCode="0.000000000000000"/>
    <numFmt numFmtId="172" formatCode="0.00000"/>
    <numFmt numFmtId="173" formatCode="0.0000"/>
    <numFmt numFmtId="174" formatCode="0.000"/>
    <numFmt numFmtId="175" formatCode="0.0"/>
    <numFmt numFmtId="176" formatCode="0.0000000"/>
    <numFmt numFmtId="177" formatCode="0.0000%"/>
    <numFmt numFmtId="178" formatCode="* #,##0.00\ ;\-* #,##0.00\ ;* \-#\ ;@\ "/>
    <numFmt numFmtId="179" formatCode="#,##0.00;[Red]#,##0.00"/>
    <numFmt numFmtId="180" formatCode="&quot; R$&quot;* #,##0.00\ ;&quot;-R$&quot;* #,##0.00\ ;&quot; R$&quot;* \-#\ ;@\ "/>
    <numFmt numFmtId="181" formatCode="[$R$-416]\ #,##0.00;\-[$R$-416]\ #,##0.00"/>
    <numFmt numFmtId="182" formatCode="#,##0;[Red]#,##0"/>
    <numFmt numFmtId="183" formatCode="[$R$-416]\ #,##0.00;[Red]\-[$R$-416]\ #,##0.00"/>
  </numFmts>
  <fonts count="44">
    <font>
      <sz val="11"/>
      <color rgb="FF000000"/>
      <name val="Calibri"/>
      <charset val="134"/>
      <scheme val="minor"/>
    </font>
    <font>
      <b/>
      <sz val="10"/>
      <color rgb="FF000000"/>
      <name val="Times New Roman"/>
      <charset val="134"/>
    </font>
    <font>
      <sz val="11"/>
      <name val="Calibri"/>
      <charset val="134"/>
      <scheme val="minor"/>
    </font>
    <font>
      <sz val="10"/>
      <color rgb="FF000000"/>
      <name val="Calibri"/>
      <charset val="134"/>
    </font>
    <font>
      <sz val="10"/>
      <color theme="1"/>
      <name val="Arial"/>
      <charset val="134"/>
    </font>
    <font>
      <b/>
      <sz val="10"/>
      <color theme="1"/>
      <name val="Arial"/>
      <charset val="134"/>
    </font>
    <font>
      <b/>
      <sz val="12"/>
      <color theme="1"/>
      <name val="Times New Roman"/>
      <charset val="134"/>
    </font>
    <font>
      <sz val="11"/>
      <color rgb="FF000000"/>
      <name val="Calibri"/>
      <charset val="134"/>
    </font>
    <font>
      <sz val="10"/>
      <color rgb="FF000000"/>
      <name val="Times New Roman"/>
      <charset val="134"/>
    </font>
    <font>
      <sz val="11"/>
      <color rgb="FFFFFFFF"/>
      <name val="Calibri"/>
      <charset val="134"/>
    </font>
    <font>
      <sz val="10"/>
      <color rgb="FF000000"/>
      <name val="Arial"/>
      <charset val="134"/>
    </font>
    <font>
      <b/>
      <sz val="10"/>
      <color rgb="FF000000"/>
      <name val="Arial"/>
      <charset val="134"/>
    </font>
    <font>
      <sz val="11"/>
      <color theme="1"/>
      <name val="Calibri"/>
      <charset val="134"/>
    </font>
    <font>
      <b/>
      <sz val="10"/>
      <color rgb="FFFF0000"/>
      <name val="Calibri"/>
      <charset val="134"/>
    </font>
    <font>
      <b/>
      <sz val="10"/>
      <color theme="1"/>
      <name val="Calibri"/>
      <charset val="134"/>
    </font>
    <font>
      <sz val="10"/>
      <color theme="1"/>
      <name val="Calibri"/>
      <charset val="134"/>
    </font>
    <font>
      <sz val="10"/>
      <color rgb="FFFFFFFF"/>
      <name val="Calibri"/>
      <charset val="134"/>
    </font>
    <font>
      <b/>
      <sz val="10"/>
      <color rgb="FFFFFFFF"/>
      <name val="Calibri"/>
      <charset val="134"/>
    </font>
    <font>
      <b/>
      <sz val="10"/>
      <color rgb="FF0033CC"/>
      <name val="Calibri"/>
      <charset val="134"/>
    </font>
    <font>
      <b/>
      <i/>
      <sz val="10"/>
      <color theme="1"/>
      <name val="Calibri"/>
      <charset val="134"/>
    </font>
    <font>
      <sz val="10"/>
      <color theme="1"/>
      <name val="Ebrima"/>
      <charset val="134"/>
    </font>
    <font>
      <b/>
      <u/>
      <sz val="10"/>
      <color theme="1"/>
      <name val="Calibri"/>
      <charset val="134"/>
    </font>
    <font>
      <sz val="10"/>
      <color rgb="FFFF0000"/>
      <name val="Calibri"/>
      <charset val="134"/>
    </font>
    <font>
      <sz val="10"/>
      <color rgb="FF0066CC"/>
      <name val="Calibri"/>
      <charset val="134"/>
    </font>
    <font>
      <b/>
      <u/>
      <sz val="10"/>
      <color rgb="FF0000FF"/>
      <name val="Calibri"/>
      <charset val="134"/>
    </font>
    <font>
      <sz val="10"/>
      <color rgb="FF000000"/>
      <name val="Quattrocento Sans"/>
      <charset val="134"/>
    </font>
    <font>
      <sz val="10"/>
      <color rgb="FF000000"/>
      <name val="Overlock"/>
      <charset val="134"/>
    </font>
    <font>
      <u/>
      <sz val="10"/>
      <color rgb="FF0000FF"/>
      <name val="Arial"/>
      <charset val="134"/>
    </font>
    <font>
      <b/>
      <sz val="10"/>
      <color rgb="FF162937"/>
      <name val="Arial"/>
      <charset val="134"/>
    </font>
    <font>
      <sz val="9"/>
      <color rgb="FFFFFFFF"/>
      <name val="Calibri"/>
      <charset val="134"/>
    </font>
    <font>
      <b/>
      <sz val="10"/>
      <color rgb="FF000000"/>
      <name val="Calibri"/>
      <charset val="134"/>
    </font>
    <font>
      <b/>
      <sz val="16"/>
      <color rgb="FF000000"/>
      <name val="Arial"/>
      <charset val="134"/>
    </font>
    <font>
      <sz val="16"/>
      <color rgb="FF000000"/>
      <name val="Arial"/>
      <charset val="134"/>
    </font>
    <font>
      <sz val="16"/>
      <color rgb="FFFF0000"/>
      <name val="Arial"/>
      <charset val="134"/>
    </font>
    <font>
      <sz val="16"/>
      <color theme="1"/>
      <name val="Arial"/>
      <charset val="134"/>
    </font>
    <font>
      <sz val="18"/>
      <color rgb="FF000000"/>
      <name val="Arial"/>
      <charset val="134"/>
    </font>
    <font>
      <b/>
      <sz val="9"/>
      <color rgb="FF000000"/>
      <name val="Times New Roman"/>
      <charset val="134"/>
    </font>
    <font>
      <b/>
      <sz val="10"/>
      <color theme="1"/>
      <name val="Times New Roman"/>
      <charset val="134"/>
    </font>
    <font>
      <sz val="10"/>
      <color theme="1"/>
      <name val="Times New Roman"/>
      <charset val="134"/>
    </font>
    <font>
      <sz val="10"/>
      <color rgb="FFFFFFFF"/>
      <name val="Times New Roman"/>
      <charset val="134"/>
    </font>
    <font>
      <u/>
      <sz val="18"/>
      <color rgb="FF000000"/>
      <name val="Arial"/>
      <charset val="134"/>
    </font>
    <font>
      <u/>
      <sz val="10"/>
      <color theme="1"/>
      <name val="Calibri"/>
      <charset val="134"/>
    </font>
    <font>
      <u/>
      <sz val="10"/>
      <color rgb="FF000000"/>
      <name val="Arial"/>
      <charset val="134"/>
    </font>
    <font>
      <sz val="10"/>
      <name val="SimSun"/>
      <charset val="134"/>
    </font>
  </fonts>
  <fills count="31">
    <fill>
      <patternFill patternType="none"/>
    </fill>
    <fill>
      <patternFill patternType="gray125"/>
    </fill>
    <fill>
      <patternFill patternType="solid">
        <fgColor rgb="FFDEEBF7"/>
        <bgColor rgb="FFDEEBF7"/>
      </patternFill>
    </fill>
    <fill>
      <patternFill patternType="solid">
        <fgColor rgb="FFBDD7EE"/>
        <bgColor rgb="FFBDD7EE"/>
      </patternFill>
    </fill>
    <fill>
      <patternFill patternType="solid">
        <fgColor rgb="FFFFFFFF"/>
        <bgColor rgb="FFFFFFFF"/>
      </patternFill>
    </fill>
    <fill>
      <patternFill patternType="solid">
        <fgColor rgb="FFFFFF00"/>
        <bgColor rgb="FFFFFF00"/>
      </patternFill>
    </fill>
    <fill>
      <patternFill patternType="solid">
        <fgColor rgb="FFDBDBDB"/>
        <bgColor rgb="FFDBDBDB"/>
      </patternFill>
    </fill>
    <fill>
      <patternFill patternType="solid">
        <fgColor rgb="FFFF0000"/>
        <bgColor rgb="FFFF0000"/>
      </patternFill>
    </fill>
    <fill>
      <patternFill patternType="solid">
        <fgColor rgb="FF2E75B6"/>
        <bgColor rgb="FF2E75B6"/>
      </patternFill>
    </fill>
    <fill>
      <patternFill patternType="solid">
        <fgColor rgb="FFE2F0D9"/>
        <bgColor rgb="FFE2F0D9"/>
      </patternFill>
    </fill>
    <fill>
      <patternFill patternType="solid">
        <fgColor rgb="FF00FF00"/>
        <bgColor rgb="FF00FF00"/>
      </patternFill>
    </fill>
    <fill>
      <patternFill patternType="solid">
        <fgColor rgb="FFD6DCE5"/>
        <bgColor rgb="FFD6DCE5"/>
      </patternFill>
    </fill>
    <fill>
      <patternFill patternType="solid">
        <fgColor rgb="FF0066FF"/>
        <bgColor rgb="FF0066FF"/>
      </patternFill>
    </fill>
    <fill>
      <patternFill patternType="solid">
        <fgColor rgb="FFE7E6E6"/>
        <bgColor rgb="FFE7E6E6"/>
      </patternFill>
    </fill>
    <fill>
      <patternFill patternType="solid">
        <fgColor rgb="FFD9D9D9"/>
        <bgColor rgb="FFD9D9D9"/>
      </patternFill>
    </fill>
    <fill>
      <patternFill patternType="solid">
        <fgColor rgb="FFD0CECE"/>
        <bgColor rgb="FFD0CECE"/>
      </patternFill>
    </fill>
    <fill>
      <patternFill patternType="solid">
        <fgColor rgb="FF122039"/>
        <bgColor rgb="FF122039"/>
      </patternFill>
    </fill>
    <fill>
      <patternFill patternType="solid">
        <fgColor rgb="FFFFFF99"/>
        <bgColor rgb="FFFFFF99"/>
      </patternFill>
    </fill>
    <fill>
      <patternFill patternType="solid">
        <fgColor rgb="FFADB9CA"/>
        <bgColor rgb="FFADB9CA"/>
      </patternFill>
    </fill>
    <fill>
      <patternFill patternType="solid">
        <fgColor rgb="FFB4C7E7"/>
        <bgColor rgb="FFB4C7E7"/>
      </patternFill>
    </fill>
    <fill>
      <patternFill patternType="solid">
        <fgColor rgb="FFFFD966"/>
        <bgColor rgb="FFFFD966"/>
      </patternFill>
    </fill>
    <fill>
      <patternFill patternType="solid">
        <fgColor rgb="FFFFF2CC"/>
        <bgColor rgb="FFFFF2CC"/>
      </patternFill>
    </fill>
    <fill>
      <patternFill patternType="solid">
        <fgColor rgb="FFA9D18E"/>
        <bgColor rgb="FFA9D18E"/>
      </patternFill>
    </fill>
    <fill>
      <patternFill patternType="solid">
        <fgColor rgb="FFF2F2F2"/>
        <bgColor rgb="FFF2F2F2"/>
      </patternFill>
    </fill>
    <fill>
      <patternFill patternType="solid">
        <fgColor rgb="FFFFFF00"/>
        <bgColor rgb="FFFFFFFF"/>
      </patternFill>
    </fill>
    <fill>
      <patternFill patternType="solid">
        <fgColor rgb="FFC9DAF8"/>
        <bgColor rgb="FFC9DAF8"/>
      </patternFill>
    </fill>
    <fill>
      <patternFill patternType="solid">
        <fgColor rgb="FF92D050"/>
        <bgColor rgb="FF92D050"/>
      </patternFill>
    </fill>
    <fill>
      <patternFill patternType="solid">
        <fgColor rgb="FF70AD47"/>
        <bgColor rgb="FF70AD47"/>
      </patternFill>
    </fill>
    <fill>
      <patternFill patternType="solid">
        <fgColor rgb="FFFF4000"/>
        <bgColor rgb="FFFF4000"/>
      </patternFill>
    </fill>
    <fill>
      <patternFill patternType="solid">
        <fgColor theme="0"/>
        <bgColor theme="0"/>
      </patternFill>
    </fill>
    <fill>
      <patternFill patternType="solid">
        <fgColor rgb="FFFF8000"/>
        <bgColor rgb="FFFF8000"/>
      </patternFill>
    </fill>
  </fills>
  <borders count="79">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ck">
        <color rgb="FFFFFFFF"/>
      </bottom>
      <diagonal/>
    </border>
    <border>
      <left/>
      <right/>
      <top style="thin">
        <color rgb="FF000000"/>
      </top>
      <bottom style="thick">
        <color rgb="FFFFFFFF"/>
      </bottom>
      <diagonal/>
    </border>
    <border>
      <left/>
      <right style="thin">
        <color rgb="FF000000"/>
      </right>
      <top style="thin">
        <color rgb="FF000000"/>
      </top>
      <bottom style="thick">
        <color rgb="FFFFFFFF"/>
      </bottom>
      <diagonal/>
    </border>
    <border>
      <left/>
      <right/>
      <top style="thick">
        <color rgb="FFFFFFFF"/>
      </top>
      <bottom/>
      <diagonal/>
    </border>
    <border>
      <left/>
      <right style="thick">
        <color rgb="FFFFFFFF"/>
      </right>
      <top style="thick">
        <color rgb="FFFFFFFF"/>
      </top>
      <bottom/>
      <diagonal/>
    </border>
    <border>
      <left style="thick">
        <color rgb="FFFFFFFF"/>
      </left>
      <right style="thick">
        <color rgb="FFFFFFFF"/>
      </right>
      <top style="thick">
        <color rgb="FFFFFFFF"/>
      </top>
      <bottom style="thick">
        <color rgb="FFFFFFFF"/>
      </bottom>
      <diagonal/>
    </border>
    <border>
      <left/>
      <right style="thick">
        <color rgb="FFFFFFFF"/>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ck">
        <color rgb="FFFFFFFF"/>
      </left>
      <right/>
      <top style="thick">
        <color rgb="FFFFFFFF"/>
      </top>
      <bottom/>
      <diagonal/>
    </border>
    <border>
      <left style="thick">
        <color rgb="FFFFFFFF"/>
      </left>
      <right/>
      <top/>
      <bottom/>
      <diagonal/>
    </border>
    <border>
      <left style="thick">
        <color rgb="FFFFFFFF"/>
      </left>
      <right/>
      <top/>
      <bottom style="thick">
        <color rgb="FFFFFFFF"/>
      </bottom>
      <diagonal/>
    </border>
    <border>
      <left/>
      <right/>
      <top/>
      <bottom style="thick">
        <color rgb="FFFFFFFF"/>
      </bottom>
      <diagonal/>
    </border>
    <border>
      <left/>
      <right style="thick">
        <color rgb="FFFFFFFF"/>
      </right>
      <top/>
      <bottom style="thick">
        <color rgb="FFFFFFFF"/>
      </bottom>
      <diagonal/>
    </border>
    <border>
      <left/>
      <right style="thin">
        <color rgb="FF000000"/>
      </right>
      <top style="medium">
        <color rgb="FF000000"/>
      </top>
      <bottom style="medium">
        <color rgb="FF000000"/>
      </bottom>
      <diagonal/>
    </border>
    <border>
      <left style="thick">
        <color rgb="FFFFFFFF"/>
      </left>
      <right style="thick">
        <color rgb="FFFFFFFF"/>
      </right>
      <top style="thick">
        <color rgb="FFFFFFFF"/>
      </top>
      <bottom/>
      <diagonal/>
    </border>
    <border>
      <left style="hair">
        <color rgb="FF000000"/>
      </left>
      <right/>
      <top style="hair">
        <color rgb="FF000000"/>
      </top>
      <bottom/>
      <diagonal/>
    </border>
    <border>
      <left/>
      <right/>
      <top style="hair">
        <color rgb="FF000000"/>
      </top>
      <bottom/>
      <diagonal/>
    </border>
    <border>
      <left style="hair">
        <color rgb="FF000000"/>
      </left>
      <right/>
      <top/>
      <bottom/>
      <diagonal/>
    </border>
    <border>
      <left style="hair">
        <color rgb="FF000000"/>
      </left>
      <right/>
      <top/>
      <bottom style="hair">
        <color rgb="FF000000"/>
      </bottom>
      <diagonal/>
    </border>
    <border>
      <left/>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hair">
        <color rgb="FF000000"/>
      </top>
      <bottom style="thin">
        <color rgb="FF000000"/>
      </bottom>
      <diagonal/>
    </border>
  </borders>
  <cellStyleXfs count="1">
    <xf numFmtId="0" fontId="0" fillId="0" borderId="0"/>
  </cellStyleXfs>
  <cellXfs count="444">
    <xf numFmtId="0" fontId="0" fillId="0" borderId="0" xfId="0" applyFont="1" applyAlignment="1"/>
    <xf numFmtId="0" fontId="3" fillId="0" borderId="0" xfId="0" applyFont="1"/>
    <xf numFmtId="0" fontId="1" fillId="0" borderId="0" xfId="0" applyFont="1" applyAlignment="1">
      <alignment horizontal="left" vertical="center"/>
    </xf>
    <xf numFmtId="164" fontId="4" fillId="0" borderId="0" xfId="0" applyNumberFormat="1" applyFont="1"/>
    <xf numFmtId="0" fontId="5" fillId="2" borderId="5" xfId="0" applyFont="1" applyFill="1" applyBorder="1" applyAlignment="1">
      <alignment vertical="center"/>
    </xf>
    <xf numFmtId="0" fontId="5" fillId="2" borderId="7" xfId="0" applyFont="1" applyFill="1" applyBorder="1" applyAlignment="1">
      <alignment horizontal="center" vertical="center"/>
    </xf>
    <xf numFmtId="0" fontId="5" fillId="2" borderId="10" xfId="0" applyFont="1" applyFill="1" applyBorder="1" applyAlignment="1">
      <alignment horizontal="center" vertical="center" wrapText="1"/>
    </xf>
    <xf numFmtId="166" fontId="4" fillId="3" borderId="14" xfId="0" applyNumberFormat="1" applyFont="1" applyFill="1" applyBorder="1" applyAlignment="1">
      <alignment horizontal="right" vertical="center"/>
    </xf>
    <xf numFmtId="165" fontId="4" fillId="3" borderId="14" xfId="0" applyNumberFormat="1" applyFont="1" applyFill="1" applyBorder="1" applyAlignment="1">
      <alignment horizontal="center" vertical="center"/>
    </xf>
    <xf numFmtId="166" fontId="4" fillId="3" borderId="18" xfId="0" applyNumberFormat="1" applyFont="1" applyFill="1" applyBorder="1" applyAlignment="1">
      <alignment horizontal="right" vertical="center"/>
    </xf>
    <xf numFmtId="165" fontId="4" fillId="3" borderId="18" xfId="0" applyNumberFormat="1" applyFont="1" applyFill="1" applyBorder="1" applyAlignment="1">
      <alignment horizontal="center" vertical="center"/>
    </xf>
    <xf numFmtId="0" fontId="6" fillId="4" borderId="0" xfId="0" applyFont="1" applyFill="1" applyBorder="1" applyAlignment="1">
      <alignment vertical="center"/>
    </xf>
    <xf numFmtId="0" fontId="6" fillId="4" borderId="0" xfId="0" applyFont="1" applyFill="1" applyBorder="1" applyAlignment="1">
      <alignment horizontal="center" vertical="center" wrapText="1"/>
    </xf>
    <xf numFmtId="0" fontId="7" fillId="0" borderId="0" xfId="0" applyFont="1"/>
    <xf numFmtId="0" fontId="8" fillId="5" borderId="0" xfId="0" applyFont="1" applyFill="1" applyBorder="1"/>
    <xf numFmtId="0" fontId="9" fillId="4" borderId="0" xfId="0" applyFont="1" applyFill="1" applyBorder="1"/>
    <xf numFmtId="0" fontId="5" fillId="2" borderId="22" xfId="0" applyFont="1" applyFill="1" applyBorder="1" applyAlignment="1">
      <alignment horizontal="center" vertical="center" wrapText="1"/>
    </xf>
    <xf numFmtId="0" fontId="10" fillId="3" borderId="14" xfId="0" applyFont="1" applyFill="1" applyBorder="1" applyAlignment="1">
      <alignment horizontal="center" wrapText="1"/>
    </xf>
    <xf numFmtId="166" fontId="4" fillId="3" borderId="23" xfId="0" applyNumberFormat="1" applyFont="1" applyFill="1" applyBorder="1" applyAlignment="1">
      <alignment horizontal="right" vertical="center"/>
    </xf>
    <xf numFmtId="0" fontId="10" fillId="3" borderId="18" xfId="0" applyFont="1" applyFill="1" applyBorder="1" applyAlignment="1">
      <alignment horizontal="center" wrapText="1"/>
    </xf>
    <xf numFmtId="166" fontId="4" fillId="3" borderId="24" xfId="0" applyNumberFormat="1" applyFont="1" applyFill="1" applyBorder="1" applyAlignment="1">
      <alignment horizontal="right" vertical="center"/>
    </xf>
    <xf numFmtId="0" fontId="11" fillId="3" borderId="25" xfId="0" applyFont="1" applyFill="1" applyBorder="1" applyAlignment="1">
      <alignment horizontal="center" wrapText="1"/>
    </xf>
    <xf numFmtId="166" fontId="5" fillId="3" borderId="26" xfId="0" applyNumberFormat="1" applyFont="1" applyFill="1" applyBorder="1" applyAlignment="1">
      <alignment horizontal="right" vertical="center"/>
    </xf>
    <xf numFmtId="0" fontId="11" fillId="3" borderId="27" xfId="0" applyFont="1" applyFill="1" applyBorder="1" applyAlignment="1">
      <alignment horizontal="center" wrapText="1"/>
    </xf>
    <xf numFmtId="166" fontId="5" fillId="3" borderId="28" xfId="0" applyNumberFormat="1" applyFont="1" applyFill="1" applyBorder="1" applyAlignment="1">
      <alignment horizontal="right" vertical="center"/>
    </xf>
    <xf numFmtId="166" fontId="7" fillId="0" borderId="0" xfId="0" applyNumberFormat="1" applyFont="1"/>
    <xf numFmtId="164" fontId="7" fillId="0" borderId="0" xfId="0" applyNumberFormat="1" applyFont="1"/>
    <xf numFmtId="4" fontId="7" fillId="0" borderId="0" xfId="0" applyNumberFormat="1" applyFont="1"/>
    <xf numFmtId="0" fontId="12" fillId="0" borderId="0" xfId="0" applyFont="1"/>
    <xf numFmtId="167" fontId="7" fillId="0" borderId="0" xfId="0" applyNumberFormat="1" applyFont="1"/>
    <xf numFmtId="168" fontId="7" fillId="0" borderId="0" xfId="0" applyNumberFormat="1" applyFont="1"/>
    <xf numFmtId="4" fontId="9" fillId="4" borderId="0" xfId="0" applyNumberFormat="1" applyFont="1" applyFill="1" applyBorder="1"/>
    <xf numFmtId="166" fontId="9" fillId="4" borderId="0" xfId="0" applyNumberFormat="1" applyFont="1" applyFill="1" applyBorder="1"/>
    <xf numFmtId="0" fontId="3" fillId="4" borderId="0" xfId="0" applyFont="1" applyFill="1" applyBorder="1"/>
    <xf numFmtId="169" fontId="15" fillId="0" borderId="30" xfId="0" applyNumberFormat="1" applyFont="1" applyBorder="1" applyAlignment="1">
      <alignment vertical="center"/>
    </xf>
    <xf numFmtId="4" fontId="15" fillId="0" borderId="30" xfId="0" applyNumberFormat="1" applyFont="1" applyBorder="1" applyAlignment="1">
      <alignment vertical="center"/>
    </xf>
    <xf numFmtId="0" fontId="14" fillId="0" borderId="31" xfId="0" applyFont="1" applyBorder="1" applyAlignment="1">
      <alignment horizontal="right" vertical="center" wrapText="1"/>
    </xf>
    <xf numFmtId="0" fontId="16" fillId="4" borderId="0" xfId="0" applyFont="1" applyFill="1" applyBorder="1" applyAlignment="1">
      <alignment vertical="center"/>
    </xf>
    <xf numFmtId="0" fontId="15" fillId="0" borderId="34" xfId="0" applyFont="1" applyBorder="1" applyAlignment="1">
      <alignment horizontal="center" vertical="center"/>
    </xf>
    <xf numFmtId="0" fontId="15" fillId="0" borderId="34" xfId="0" applyFont="1" applyBorder="1" applyAlignment="1">
      <alignment horizontal="right" vertical="center" wrapText="1"/>
    </xf>
    <xf numFmtId="0" fontId="18" fillId="9" borderId="1" xfId="0" applyFont="1" applyFill="1" applyBorder="1" applyAlignment="1">
      <alignment vertical="center"/>
    </xf>
    <xf numFmtId="0" fontId="18" fillId="9" borderId="19" xfId="0" applyFont="1" applyFill="1" applyBorder="1" applyAlignment="1">
      <alignment vertical="center"/>
    </xf>
    <xf numFmtId="4" fontId="13" fillId="9" borderId="35" xfId="0" applyNumberFormat="1" applyFont="1" applyFill="1" applyBorder="1" applyAlignment="1">
      <alignment vertical="center"/>
    </xf>
    <xf numFmtId="4" fontId="13" fillId="9" borderId="36" xfId="0" applyNumberFormat="1" applyFont="1" applyFill="1" applyBorder="1" applyAlignment="1">
      <alignment vertical="center"/>
    </xf>
    <xf numFmtId="0" fontId="13" fillId="10" borderId="37" xfId="0" applyFont="1" applyFill="1" applyBorder="1" applyAlignment="1">
      <alignment horizontal="left" vertical="center"/>
    </xf>
    <xf numFmtId="4" fontId="13" fillId="10" borderId="37" xfId="0" applyNumberFormat="1" applyFont="1" applyFill="1" applyBorder="1" applyAlignment="1">
      <alignment horizontal="center" vertical="center"/>
    </xf>
    <xf numFmtId="0" fontId="14" fillId="4" borderId="0" xfId="0" applyFont="1" applyFill="1" applyBorder="1" applyAlignment="1">
      <alignment vertical="center"/>
    </xf>
    <xf numFmtId="0" fontId="19" fillId="0" borderId="34" xfId="0" applyFont="1" applyBorder="1" applyAlignment="1">
      <alignment horizontal="center" vertical="center" wrapText="1"/>
    </xf>
    <xf numFmtId="4" fontId="13" fillId="9" borderId="3" xfId="0" applyNumberFormat="1" applyFont="1" applyFill="1" applyBorder="1" applyAlignment="1">
      <alignment vertical="center"/>
    </xf>
    <xf numFmtId="4" fontId="13" fillId="9" borderId="20" xfId="0" applyNumberFormat="1" applyFont="1" applyFill="1" applyBorder="1" applyAlignment="1">
      <alignment vertical="center"/>
    </xf>
    <xf numFmtId="0" fontId="18" fillId="5" borderId="1" xfId="0" applyFont="1" applyFill="1" applyBorder="1" applyAlignment="1">
      <alignment horizontal="left" vertical="center"/>
    </xf>
    <xf numFmtId="10" fontId="18" fillId="5" borderId="19" xfId="0" applyNumberFormat="1" applyFont="1" applyFill="1" applyBorder="1" applyAlignment="1">
      <alignment horizontal="center" vertical="center"/>
    </xf>
    <xf numFmtId="0" fontId="20" fillId="4" borderId="35" xfId="0" applyFont="1" applyFill="1" applyBorder="1" applyAlignment="1">
      <alignment horizontal="left" vertical="center"/>
    </xf>
    <xf numFmtId="2" fontId="15" fillId="4" borderId="36" xfId="0" applyNumberFormat="1" applyFont="1" applyFill="1" applyBorder="1" applyAlignment="1">
      <alignment horizontal="center" vertical="center"/>
    </xf>
    <xf numFmtId="0" fontId="15" fillId="4" borderId="35" xfId="0" applyFont="1" applyFill="1" applyBorder="1" applyAlignment="1">
      <alignment horizontal="left" vertical="center"/>
    </xf>
    <xf numFmtId="4" fontId="13" fillId="11" borderId="34" xfId="0" applyNumberFormat="1" applyFont="1" applyFill="1" applyBorder="1" applyAlignment="1">
      <alignment horizontal="center" vertical="center" wrapText="1"/>
    </xf>
    <xf numFmtId="0" fontId="21" fillId="4" borderId="35" xfId="0" applyFont="1" applyFill="1" applyBorder="1" applyAlignment="1">
      <alignment horizontal="left" vertical="center"/>
    </xf>
    <xf numFmtId="4" fontId="21" fillId="4" borderId="36" xfId="0" applyNumberFormat="1" applyFont="1" applyFill="1" applyBorder="1" applyAlignment="1">
      <alignment horizontal="center" vertical="center"/>
    </xf>
    <xf numFmtId="4" fontId="15" fillId="4" borderId="36" xfId="0" applyNumberFormat="1" applyFont="1" applyFill="1" applyBorder="1" applyAlignment="1">
      <alignment horizontal="center" vertical="center"/>
    </xf>
    <xf numFmtId="0" fontId="14" fillId="4" borderId="35" xfId="0" applyFont="1" applyFill="1" applyBorder="1" applyAlignment="1">
      <alignment horizontal="left" vertical="center"/>
    </xf>
    <xf numFmtId="4" fontId="14" fillId="4" borderId="36" xfId="0" applyNumberFormat="1" applyFont="1" applyFill="1" applyBorder="1" applyAlignment="1">
      <alignment horizontal="center" vertical="center"/>
    </xf>
    <xf numFmtId="4" fontId="14" fillId="4" borderId="31" xfId="0" applyNumberFormat="1" applyFont="1" applyFill="1" applyBorder="1" applyAlignment="1">
      <alignment vertical="center" wrapText="1"/>
    </xf>
    <xf numFmtId="4" fontId="14" fillId="4" borderId="33" xfId="0" applyNumberFormat="1" applyFont="1" applyFill="1" applyBorder="1" applyAlignment="1">
      <alignment vertical="center" wrapText="1"/>
    </xf>
    <xf numFmtId="0" fontId="14" fillId="4" borderId="3" xfId="0" applyFont="1" applyFill="1" applyBorder="1" applyAlignment="1">
      <alignment horizontal="left" vertical="center"/>
    </xf>
    <xf numFmtId="4" fontId="13" fillId="4" borderId="20" xfId="0" applyNumberFormat="1" applyFont="1" applyFill="1" applyBorder="1" applyAlignment="1">
      <alignment horizontal="center" vertical="center"/>
    </xf>
    <xf numFmtId="0" fontId="18" fillId="5" borderId="19" xfId="0" applyFont="1" applyFill="1" applyBorder="1" applyAlignment="1">
      <alignment horizontal="left" vertical="center"/>
    </xf>
    <xf numFmtId="0" fontId="22" fillId="4" borderId="1" xfId="0" applyFont="1" applyFill="1" applyBorder="1" applyAlignment="1">
      <alignment horizontal="left" vertical="center"/>
    </xf>
    <xf numFmtId="10" fontId="15" fillId="4" borderId="19" xfId="0" applyNumberFormat="1" applyFont="1" applyFill="1" applyBorder="1" applyAlignment="1">
      <alignment horizontal="center" vertical="center"/>
    </xf>
    <xf numFmtId="4" fontId="14" fillId="12" borderId="34" xfId="0" applyNumberFormat="1" applyFont="1" applyFill="1" applyBorder="1" applyAlignment="1">
      <alignment vertical="center"/>
    </xf>
    <xf numFmtId="10" fontId="15" fillId="4" borderId="36" xfId="0" applyNumberFormat="1" applyFont="1" applyFill="1" applyBorder="1" applyAlignment="1">
      <alignment horizontal="center" vertical="center"/>
    </xf>
    <xf numFmtId="0" fontId="17" fillId="7" borderId="34" xfId="0" applyFont="1" applyFill="1" applyBorder="1" applyAlignment="1">
      <alignment horizontal="center" vertical="center" wrapText="1"/>
    </xf>
    <xf numFmtId="169" fontId="14" fillId="10" borderId="31" xfId="0" applyNumberFormat="1" applyFont="1" applyFill="1" applyBorder="1" applyAlignment="1">
      <alignment horizontal="center" vertical="center"/>
    </xf>
    <xf numFmtId="0" fontId="15" fillId="0" borderId="34" xfId="0" applyFont="1" applyBorder="1" applyAlignment="1">
      <alignment horizontal="center" vertical="center" wrapText="1"/>
    </xf>
    <xf numFmtId="0" fontId="15" fillId="0" borderId="34" xfId="0" applyFont="1" applyBorder="1" applyAlignment="1">
      <alignment vertical="center"/>
    </xf>
    <xf numFmtId="4" fontId="14" fillId="0" borderId="34" xfId="0" applyNumberFormat="1" applyFont="1" applyBorder="1" applyAlignment="1">
      <alignment vertical="center"/>
    </xf>
    <xf numFmtId="0" fontId="14" fillId="6" borderId="0" xfId="0" applyFont="1" applyFill="1" applyBorder="1" applyAlignment="1">
      <alignment vertical="center"/>
    </xf>
    <xf numFmtId="0" fontId="15" fillId="4" borderId="3" xfId="0" applyFont="1" applyFill="1" applyBorder="1" applyAlignment="1">
      <alignment horizontal="left" vertical="center"/>
    </xf>
    <xf numFmtId="2" fontId="14" fillId="4" borderId="34" xfId="0" applyNumberFormat="1" applyFont="1" applyFill="1" applyBorder="1" applyAlignment="1">
      <alignment vertical="center"/>
    </xf>
    <xf numFmtId="2" fontId="14" fillId="4" borderId="34" xfId="0" applyNumberFormat="1" applyFont="1" applyFill="1" applyBorder="1" applyAlignment="1">
      <alignment horizontal="right" vertical="center"/>
    </xf>
    <xf numFmtId="0" fontId="14" fillId="6" borderId="41" xfId="0" applyFont="1" applyFill="1" applyBorder="1" applyAlignment="1">
      <alignment vertical="center"/>
    </xf>
    <xf numFmtId="0" fontId="15" fillId="0" borderId="0" xfId="0" applyFont="1" applyAlignment="1">
      <alignment horizontal="left" vertical="center"/>
    </xf>
    <xf numFmtId="0" fontId="15" fillId="0" borderId="34" xfId="0" applyFont="1" applyBorder="1" applyAlignment="1">
      <alignment vertical="center" wrapText="1"/>
    </xf>
    <xf numFmtId="4" fontId="14" fillId="6" borderId="41" xfId="0" applyNumberFormat="1" applyFont="1" applyFill="1" applyBorder="1" applyAlignment="1">
      <alignment vertical="center"/>
    </xf>
    <xf numFmtId="4" fontId="14" fillId="4" borderId="34" xfId="0" applyNumberFormat="1" applyFont="1" applyFill="1" applyBorder="1" applyAlignment="1">
      <alignment vertical="center"/>
    </xf>
    <xf numFmtId="4" fontId="14" fillId="10" borderId="0" xfId="0" applyNumberFormat="1" applyFont="1" applyFill="1" applyBorder="1" applyAlignment="1">
      <alignment vertical="center"/>
    </xf>
    <xf numFmtId="0" fontId="14" fillId="5" borderId="31" xfId="0" applyFont="1" applyFill="1" applyBorder="1" applyAlignment="1">
      <alignment vertical="center"/>
    </xf>
    <xf numFmtId="164" fontId="14" fillId="6" borderId="0" xfId="0" applyNumberFormat="1" applyFont="1" applyFill="1" applyBorder="1" applyAlignment="1">
      <alignment vertical="center"/>
    </xf>
    <xf numFmtId="0" fontId="17" fillId="7" borderId="34" xfId="0" applyFont="1" applyFill="1" applyBorder="1" applyAlignment="1">
      <alignment vertical="center" wrapText="1"/>
    </xf>
    <xf numFmtId="0" fontId="14" fillId="10" borderId="34" xfId="0" applyFont="1" applyFill="1" applyBorder="1" applyAlignment="1">
      <alignment horizontal="center" vertical="center"/>
    </xf>
    <xf numFmtId="0" fontId="14" fillId="4" borderId="34" xfId="0" applyFont="1" applyFill="1" applyBorder="1" applyAlignment="1">
      <alignment horizontal="center" vertical="center"/>
    </xf>
    <xf numFmtId="0" fontId="14" fillId="4" borderId="32" xfId="0" applyFont="1" applyFill="1" applyBorder="1" applyAlignment="1">
      <alignment horizontal="left" vertical="center"/>
    </xf>
    <xf numFmtId="0" fontId="17" fillId="4" borderId="32" xfId="0" applyFont="1" applyFill="1" applyBorder="1" applyAlignment="1">
      <alignment horizontal="center" vertical="center"/>
    </xf>
    <xf numFmtId="10" fontId="14" fillId="4" borderId="34" xfId="0" applyNumberFormat="1" applyFont="1" applyFill="1" applyBorder="1" applyAlignment="1">
      <alignment vertical="center"/>
    </xf>
    <xf numFmtId="0" fontId="13" fillId="10" borderId="5" xfId="0" applyFont="1" applyFill="1" applyBorder="1" applyAlignment="1">
      <alignment horizontal="left" vertical="center"/>
    </xf>
    <xf numFmtId="4" fontId="13" fillId="10" borderId="21" xfId="0" applyNumberFormat="1" applyFont="1" applyFill="1" applyBorder="1" applyAlignment="1">
      <alignment horizontal="center" vertical="center"/>
    </xf>
    <xf numFmtId="10" fontId="14" fillId="4" borderId="34" xfId="0" applyNumberFormat="1" applyFont="1" applyFill="1" applyBorder="1" applyAlignment="1">
      <alignment horizontal="right" vertical="center"/>
    </xf>
    <xf numFmtId="0" fontId="13" fillId="4" borderId="0" xfId="0" applyFont="1" applyFill="1" applyBorder="1" applyAlignment="1">
      <alignment vertical="center"/>
    </xf>
    <xf numFmtId="4" fontId="14" fillId="6" borderId="0" xfId="0" applyNumberFormat="1" applyFont="1" applyFill="1" applyBorder="1" applyAlignment="1">
      <alignment vertical="center"/>
    </xf>
    <xf numFmtId="0" fontId="23" fillId="9" borderId="1" xfId="0" applyFont="1" applyFill="1" applyBorder="1" applyAlignment="1">
      <alignment horizontal="left" vertical="center"/>
    </xf>
    <xf numFmtId="0" fontId="18" fillId="9" borderId="19" xfId="0" applyFont="1" applyFill="1" applyBorder="1" applyAlignment="1">
      <alignment horizontal="left" vertical="center"/>
    </xf>
    <xf numFmtId="0" fontId="17" fillId="16" borderId="53" xfId="0" applyFont="1" applyFill="1" applyBorder="1" applyAlignment="1">
      <alignment horizontal="center" vertical="center" wrapText="1"/>
    </xf>
    <xf numFmtId="4" fontId="17" fillId="16" borderId="53" xfId="0" applyNumberFormat="1" applyFont="1" applyFill="1" applyBorder="1" applyAlignment="1">
      <alignment vertical="center"/>
    </xf>
    <xf numFmtId="0" fontId="13" fillId="10" borderId="35" xfId="0" applyFont="1" applyFill="1" applyBorder="1" applyAlignment="1">
      <alignment vertical="center"/>
    </xf>
    <xf numFmtId="0" fontId="18" fillId="10" borderId="36" xfId="0" applyFont="1" applyFill="1" applyBorder="1" applyAlignment="1">
      <alignment vertical="center"/>
    </xf>
    <xf numFmtId="4" fontId="17" fillId="16" borderId="53" xfId="0" applyNumberFormat="1" applyFont="1" applyFill="1" applyBorder="1" applyAlignment="1">
      <alignment vertical="center" wrapText="1"/>
    </xf>
    <xf numFmtId="4" fontId="13" fillId="10" borderId="3" xfId="0" applyNumberFormat="1" applyFont="1" applyFill="1" applyBorder="1" applyAlignment="1">
      <alignment vertical="center"/>
    </xf>
    <xf numFmtId="4" fontId="18" fillId="10" borderId="20" xfId="0" applyNumberFormat="1" applyFont="1" applyFill="1" applyBorder="1" applyAlignment="1">
      <alignment vertical="center"/>
    </xf>
    <xf numFmtId="0" fontId="18" fillId="4" borderId="0" xfId="0" applyFont="1" applyFill="1" applyBorder="1" applyAlignment="1">
      <alignment vertical="center"/>
    </xf>
    <xf numFmtId="0" fontId="15" fillId="5" borderId="44" xfId="0" applyFont="1" applyFill="1" applyBorder="1" applyAlignment="1">
      <alignment vertical="center"/>
    </xf>
    <xf numFmtId="4" fontId="14" fillId="17" borderId="30" xfId="0" applyNumberFormat="1" applyFont="1" applyFill="1" applyBorder="1" applyAlignment="1">
      <alignment horizontal="center" vertical="center"/>
    </xf>
    <xf numFmtId="10" fontId="14" fillId="0" borderId="34" xfId="0" applyNumberFormat="1" applyFont="1" applyBorder="1" applyAlignment="1">
      <alignment vertical="center"/>
    </xf>
    <xf numFmtId="0" fontId="14" fillId="18" borderId="0" xfId="0" applyFont="1" applyFill="1" applyBorder="1" applyAlignment="1">
      <alignment vertical="center"/>
    </xf>
    <xf numFmtId="10" fontId="14" fillId="0" borderId="34" xfId="0" applyNumberFormat="1" applyFont="1" applyBorder="1" applyAlignment="1">
      <alignment horizontal="right" vertical="center"/>
    </xf>
    <xf numFmtId="164" fontId="14" fillId="0" borderId="34" xfId="0" applyNumberFormat="1" applyFont="1" applyBorder="1" applyAlignment="1">
      <alignment vertical="center"/>
    </xf>
    <xf numFmtId="3" fontId="14" fillId="0" borderId="34" xfId="0" applyNumberFormat="1" applyFont="1" applyBorder="1" applyAlignment="1">
      <alignment horizontal="center" vertical="center"/>
    </xf>
    <xf numFmtId="4" fontId="14" fillId="0" borderId="40" xfId="0" applyNumberFormat="1" applyFont="1" applyBorder="1" applyAlignment="1">
      <alignment horizontal="center" vertical="center"/>
    </xf>
    <xf numFmtId="10" fontId="14" fillId="3" borderId="34" xfId="0" applyNumberFormat="1" applyFont="1" applyFill="1" applyBorder="1" applyAlignment="1">
      <alignment vertical="center"/>
    </xf>
    <xf numFmtId="4" fontId="14" fillId="14" borderId="34" xfId="0" applyNumberFormat="1" applyFont="1" applyFill="1" applyBorder="1" applyAlignment="1">
      <alignment vertical="center"/>
    </xf>
    <xf numFmtId="0" fontId="14" fillId="0" borderId="34" xfId="0" applyFont="1" applyBorder="1" applyAlignment="1">
      <alignment vertical="center"/>
    </xf>
    <xf numFmtId="4" fontId="14" fillId="0" borderId="34" xfId="0" applyNumberFormat="1" applyFont="1" applyBorder="1" applyAlignment="1">
      <alignment horizontal="center" vertical="center"/>
    </xf>
    <xf numFmtId="0" fontId="15" fillId="4" borderId="40" xfId="0" applyFont="1" applyFill="1" applyBorder="1" applyAlignment="1">
      <alignment vertical="center"/>
    </xf>
    <xf numFmtId="0" fontId="18" fillId="10" borderId="34" xfId="0" applyFont="1" applyFill="1" applyBorder="1" applyAlignment="1">
      <alignment vertical="center"/>
    </xf>
    <xf numFmtId="4" fontId="18" fillId="10" borderId="34" xfId="0" applyNumberFormat="1" applyFont="1" applyFill="1" applyBorder="1" applyAlignment="1">
      <alignment horizontal="center" vertical="center"/>
    </xf>
    <xf numFmtId="0" fontId="14" fillId="0" borderId="31" xfId="0" applyFont="1" applyBorder="1" applyAlignment="1">
      <alignment horizontal="left" vertical="center" wrapText="1"/>
    </xf>
    <xf numFmtId="0" fontId="15" fillId="0" borderId="0" xfId="0" applyFont="1" applyAlignment="1">
      <alignment vertical="center"/>
    </xf>
    <xf numFmtId="0" fontId="14" fillId="4" borderId="34" xfId="0" applyFont="1" applyFill="1" applyBorder="1" applyAlignment="1">
      <alignment vertical="center"/>
    </xf>
    <xf numFmtId="169" fontId="14" fillId="0" borderId="34" xfId="0" applyNumberFormat="1" applyFont="1" applyBorder="1" applyAlignment="1">
      <alignment horizontal="left" vertical="center"/>
    </xf>
    <xf numFmtId="171" fontId="14" fillId="4" borderId="0" xfId="0" applyNumberFormat="1" applyFont="1" applyFill="1" applyBorder="1" applyAlignment="1">
      <alignment vertical="center"/>
    </xf>
    <xf numFmtId="169" fontId="14" fillId="0" borderId="34" xfId="0" applyNumberFormat="1" applyFont="1" applyBorder="1" applyAlignment="1">
      <alignment vertical="center"/>
    </xf>
    <xf numFmtId="0" fontId="15" fillId="4" borderId="0" xfId="0" applyFont="1" applyFill="1" applyBorder="1" applyAlignment="1">
      <alignment vertical="center"/>
    </xf>
    <xf numFmtId="0" fontId="25" fillId="0" borderId="0" xfId="0" applyFont="1"/>
    <xf numFmtId="0" fontId="17" fillId="4" borderId="0" xfId="0" applyFont="1" applyFill="1" applyBorder="1" applyAlignment="1">
      <alignment vertical="center"/>
    </xf>
    <xf numFmtId="4" fontId="16" fillId="4" borderId="0" xfId="0" applyNumberFormat="1" applyFont="1" applyFill="1" applyBorder="1" applyAlignment="1">
      <alignment vertical="center"/>
    </xf>
    <xf numFmtId="0" fontId="14" fillId="19" borderId="0" xfId="0" applyFont="1" applyFill="1" applyBorder="1" applyAlignment="1">
      <alignment vertical="center"/>
    </xf>
    <xf numFmtId="4" fontId="15" fillId="4" borderId="0" xfId="0" applyNumberFormat="1" applyFont="1" applyFill="1" applyBorder="1" applyAlignment="1">
      <alignment vertical="center"/>
    </xf>
    <xf numFmtId="0" fontId="26" fillId="0" borderId="0" xfId="0" applyFont="1"/>
    <xf numFmtId="172" fontId="14" fillId="19" borderId="0" xfId="0" applyNumberFormat="1" applyFont="1" applyFill="1" applyBorder="1" applyAlignment="1">
      <alignment vertical="center"/>
    </xf>
    <xf numFmtId="4" fontId="14" fillId="4" borderId="0" xfId="0" applyNumberFormat="1" applyFont="1" applyFill="1" applyBorder="1" applyAlignment="1">
      <alignment vertical="center"/>
    </xf>
    <xf numFmtId="4" fontId="14" fillId="19" borderId="0" xfId="0" applyNumberFormat="1" applyFont="1" applyFill="1" applyBorder="1" applyAlignment="1">
      <alignment vertical="center"/>
    </xf>
    <xf numFmtId="169" fontId="14" fillId="4" borderId="0" xfId="0" applyNumberFormat="1" applyFont="1" applyFill="1" applyBorder="1" applyAlignment="1">
      <alignment vertical="center"/>
    </xf>
    <xf numFmtId="173" fontId="14" fillId="4" borderId="0" xfId="0" applyNumberFormat="1" applyFont="1" applyFill="1" applyBorder="1" applyAlignment="1">
      <alignment vertical="center"/>
    </xf>
    <xf numFmtId="174" fontId="14" fillId="4" borderId="0" xfId="0" applyNumberFormat="1" applyFont="1" applyFill="1" applyBorder="1" applyAlignment="1">
      <alignment vertical="center"/>
    </xf>
    <xf numFmtId="175" fontId="14" fillId="4" borderId="0" xfId="0" applyNumberFormat="1" applyFont="1" applyFill="1" applyBorder="1" applyAlignment="1">
      <alignment vertical="center"/>
    </xf>
    <xf numFmtId="4" fontId="14" fillId="0" borderId="0" xfId="0" applyNumberFormat="1" applyFont="1" applyAlignment="1">
      <alignment vertical="center"/>
    </xf>
    <xf numFmtId="176" fontId="14" fillId="4" borderId="0" xfId="0" applyNumberFormat="1" applyFont="1" applyFill="1" applyBorder="1" applyAlignment="1">
      <alignment vertical="center"/>
    </xf>
    <xf numFmtId="172" fontId="14" fillId="4" borderId="0" xfId="0" applyNumberFormat="1" applyFont="1" applyFill="1" applyBorder="1" applyAlignment="1">
      <alignment vertical="center"/>
    </xf>
    <xf numFmtId="2" fontId="14" fillId="4" borderId="0" xfId="0" applyNumberFormat="1" applyFont="1" applyFill="1" applyBorder="1" applyAlignment="1">
      <alignment vertical="center"/>
    </xf>
    <xf numFmtId="174" fontId="15" fillId="4" borderId="0" xfId="0" applyNumberFormat="1" applyFont="1" applyFill="1" applyBorder="1" applyAlignment="1">
      <alignment vertical="center"/>
    </xf>
    <xf numFmtId="9" fontId="15" fillId="4" borderId="0" xfId="0" applyNumberFormat="1" applyFont="1" applyFill="1" applyBorder="1" applyAlignment="1">
      <alignment vertical="center"/>
    </xf>
    <xf numFmtId="10" fontId="15" fillId="4" borderId="0" xfId="0" applyNumberFormat="1" applyFont="1" applyFill="1" applyBorder="1" applyAlignment="1">
      <alignment vertical="center"/>
    </xf>
    <xf numFmtId="9" fontId="14" fillId="4" borderId="0" xfId="0" applyNumberFormat="1" applyFont="1" applyFill="1" applyBorder="1" applyAlignment="1">
      <alignment vertical="center"/>
    </xf>
    <xf numFmtId="169" fontId="14" fillId="0" borderId="0" xfId="0" applyNumberFormat="1" applyFont="1" applyAlignment="1">
      <alignment vertical="center"/>
    </xf>
    <xf numFmtId="0" fontId="14" fillId="15" borderId="34" xfId="0" applyFont="1" applyFill="1" applyBorder="1" applyAlignment="1">
      <alignment horizontal="center" vertical="center" wrapText="1"/>
    </xf>
    <xf numFmtId="4" fontId="14" fillId="15" borderId="34" xfId="0" applyNumberFormat="1" applyFont="1" applyFill="1" applyBorder="1" applyAlignment="1">
      <alignment horizontal="center" vertical="center" wrapText="1"/>
    </xf>
    <xf numFmtId="0" fontId="13" fillId="15" borderId="34" xfId="0" applyFont="1" applyFill="1" applyBorder="1" applyAlignment="1">
      <alignment horizontal="center" vertical="center" wrapText="1"/>
    </xf>
    <xf numFmtId="0" fontId="14" fillId="15" borderId="32" xfId="0" applyFont="1" applyFill="1" applyBorder="1" applyAlignment="1">
      <alignment horizontal="left" vertical="center" wrapText="1"/>
    </xf>
    <xf numFmtId="0" fontId="14" fillId="15" borderId="32" xfId="0" applyFont="1" applyFill="1" applyBorder="1" applyAlignment="1">
      <alignment horizontal="right" vertical="center" wrapText="1"/>
    </xf>
    <xf numFmtId="0" fontId="13" fillId="15" borderId="33" xfId="0" applyFont="1" applyFill="1" applyBorder="1" applyAlignment="1">
      <alignment horizontal="right" vertical="center" wrapText="1"/>
    </xf>
    <xf numFmtId="4" fontId="14" fillId="15" borderId="34" xfId="0" applyNumberFormat="1" applyFont="1" applyFill="1" applyBorder="1" applyAlignment="1">
      <alignment vertical="center"/>
    </xf>
    <xf numFmtId="0" fontId="13" fillId="21" borderId="31" xfId="0" applyFont="1" applyFill="1" applyBorder="1" applyAlignment="1">
      <alignment horizontal="right" vertical="center" wrapText="1"/>
    </xf>
    <xf numFmtId="0" fontId="14" fillId="21" borderId="32" xfId="0" applyFont="1" applyFill="1" applyBorder="1" applyAlignment="1">
      <alignment horizontal="right" vertical="center" wrapText="1"/>
    </xf>
    <xf numFmtId="0" fontId="14" fillId="21" borderId="33" xfId="0" applyFont="1" applyFill="1" applyBorder="1" applyAlignment="1">
      <alignment horizontal="right" vertical="center" wrapText="1"/>
    </xf>
    <xf numFmtId="4" fontId="14" fillId="21" borderId="34" xfId="0" applyNumberFormat="1" applyFont="1" applyFill="1" applyBorder="1" applyAlignment="1">
      <alignment vertical="center"/>
    </xf>
    <xf numFmtId="4" fontId="14" fillId="11" borderId="34" xfId="0" applyNumberFormat="1" applyFont="1" applyFill="1" applyBorder="1" applyAlignment="1">
      <alignment vertical="center" wrapText="1"/>
    </xf>
    <xf numFmtId="0" fontId="15" fillId="10" borderId="34" xfId="0" applyFont="1" applyFill="1" applyBorder="1" applyAlignment="1">
      <alignment horizontal="center" vertical="center" wrapText="1"/>
    </xf>
    <xf numFmtId="4" fontId="14" fillId="10" borderId="41" xfId="0" applyNumberFormat="1" applyFont="1" applyFill="1" applyBorder="1" applyAlignment="1">
      <alignment vertical="center"/>
    </xf>
    <xf numFmtId="4" fontId="14" fillId="14" borderId="40" xfId="0" applyNumberFormat="1" applyFont="1" applyFill="1" applyBorder="1" applyAlignment="1">
      <alignment vertical="center"/>
    </xf>
    <xf numFmtId="0" fontId="17" fillId="16" borderId="53" xfId="0" applyFont="1" applyFill="1" applyBorder="1" applyAlignment="1">
      <alignment horizontal="center" vertical="center"/>
    </xf>
    <xf numFmtId="0" fontId="13" fillId="11" borderId="31" xfId="0" applyFont="1" applyFill="1" applyBorder="1" applyAlignment="1">
      <alignment vertical="center"/>
    </xf>
    <xf numFmtId="0" fontId="13" fillId="11" borderId="32" xfId="0" applyFont="1" applyFill="1" applyBorder="1" applyAlignment="1">
      <alignment vertical="center"/>
    </xf>
    <xf numFmtId="0" fontId="15" fillId="4" borderId="34" xfId="0" applyFont="1" applyFill="1" applyBorder="1" applyAlignment="1">
      <alignment horizontal="center" vertical="center" wrapText="1"/>
    </xf>
    <xf numFmtId="169" fontId="17" fillId="14" borderId="34" xfId="0" applyNumberFormat="1" applyFont="1" applyFill="1" applyBorder="1" applyAlignment="1">
      <alignment vertical="center" wrapText="1"/>
    </xf>
    <xf numFmtId="0" fontId="17" fillId="7" borderId="34" xfId="0" applyFont="1" applyFill="1" applyBorder="1" applyAlignment="1">
      <alignment horizontal="right" vertical="center" wrapText="1"/>
    </xf>
    <xf numFmtId="0" fontId="14" fillId="11" borderId="31" xfId="0" applyFont="1" applyFill="1" applyBorder="1" applyAlignment="1">
      <alignment vertical="center"/>
    </xf>
    <xf numFmtId="0" fontId="14" fillId="11" borderId="32" xfId="0" applyFont="1" applyFill="1" applyBorder="1" applyAlignment="1">
      <alignment vertical="center"/>
    </xf>
    <xf numFmtId="4" fontId="14" fillId="0" borderId="34" xfId="0" applyNumberFormat="1" applyFont="1" applyBorder="1" applyAlignment="1">
      <alignment horizontal="right" vertical="center"/>
    </xf>
    <xf numFmtId="4" fontId="15" fillId="0" borderId="34" xfId="0" applyNumberFormat="1" applyFont="1" applyBorder="1" applyAlignment="1">
      <alignment vertical="center"/>
    </xf>
    <xf numFmtId="0" fontId="15" fillId="0" borderId="30" xfId="0" applyFont="1" applyBorder="1" applyAlignment="1">
      <alignment vertical="center" wrapText="1"/>
    </xf>
    <xf numFmtId="0" fontId="15" fillId="4" borderId="34" xfId="0" applyFont="1" applyFill="1" applyBorder="1" applyAlignment="1">
      <alignment vertical="center" wrapText="1"/>
    </xf>
    <xf numFmtId="4" fontId="15" fillId="4" borderId="34" xfId="0" applyNumberFormat="1" applyFont="1" applyFill="1" applyBorder="1" applyAlignment="1">
      <alignment vertical="center"/>
    </xf>
    <xf numFmtId="0" fontId="14" fillId="0" borderId="34" xfId="0" applyFont="1" applyBorder="1" applyAlignment="1">
      <alignment horizontal="center" vertical="center" wrapText="1"/>
    </xf>
    <xf numFmtId="0" fontId="14" fillId="0" borderId="34" xfId="0" applyFont="1" applyBorder="1" applyAlignment="1">
      <alignment vertical="center" wrapText="1"/>
    </xf>
    <xf numFmtId="0" fontId="17" fillId="19" borderId="40" xfId="0" applyFont="1" applyFill="1" applyBorder="1" applyAlignment="1">
      <alignment vertical="center" wrapText="1"/>
    </xf>
    <xf numFmtId="0" fontId="14" fillId="19" borderId="31" xfId="0" applyFont="1" applyFill="1" applyBorder="1" applyAlignment="1">
      <alignment vertical="center" wrapText="1"/>
    </xf>
    <xf numFmtId="4" fontId="14" fillId="19" borderId="33" xfId="0" applyNumberFormat="1" applyFont="1" applyFill="1" applyBorder="1" applyAlignment="1">
      <alignment vertical="center"/>
    </xf>
    <xf numFmtId="0" fontId="14" fillId="0" borderId="40" xfId="0" applyFont="1" applyBorder="1" applyAlignment="1">
      <alignment vertical="center" wrapText="1"/>
    </xf>
    <xf numFmtId="174" fontId="14" fillId="22" borderId="37" xfId="0" applyNumberFormat="1" applyFont="1" applyFill="1" applyBorder="1" applyAlignment="1">
      <alignment vertical="center"/>
    </xf>
    <xf numFmtId="173" fontId="14" fillId="22" borderId="37" xfId="0" applyNumberFormat="1" applyFont="1" applyFill="1" applyBorder="1" applyAlignment="1">
      <alignment vertical="center"/>
    </xf>
    <xf numFmtId="4" fontId="14" fillId="22" borderId="33" xfId="0" applyNumberFormat="1" applyFont="1" applyFill="1" applyBorder="1" applyAlignment="1">
      <alignment horizontal="right" vertical="center"/>
    </xf>
    <xf numFmtId="0" fontId="14" fillId="0" borderId="43" xfId="0" applyFont="1" applyBorder="1" applyAlignment="1">
      <alignment vertical="center" wrapText="1"/>
    </xf>
    <xf numFmtId="0" fontId="14" fillId="0" borderId="38" xfId="0" applyFont="1" applyBorder="1" applyAlignment="1">
      <alignment horizontal="left" vertical="center" wrapText="1"/>
    </xf>
    <xf numFmtId="0" fontId="14" fillId="0" borderId="0" xfId="0" applyFont="1" applyAlignment="1">
      <alignment horizontal="left" vertical="center" wrapText="1"/>
    </xf>
    <xf numFmtId="0" fontId="14" fillId="0" borderId="43" xfId="0" applyFont="1" applyBorder="1" applyAlignment="1">
      <alignment horizontal="left" vertical="center" wrapText="1"/>
    </xf>
    <xf numFmtId="0" fontId="15" fillId="0" borderId="31" xfId="0" applyFont="1" applyBorder="1" applyAlignment="1">
      <alignment vertical="center" wrapText="1"/>
    </xf>
    <xf numFmtId="0" fontId="14" fillId="0" borderId="32" xfId="0" applyFont="1" applyBorder="1" applyAlignment="1">
      <alignment horizontal="left" vertical="center"/>
    </xf>
    <xf numFmtId="0" fontId="14" fillId="0" borderId="31" xfId="0" applyFont="1" applyBorder="1" applyAlignment="1">
      <alignment vertical="center"/>
    </xf>
    <xf numFmtId="0" fontId="15" fillId="0" borderId="32" xfId="0" applyFont="1" applyBorder="1" applyAlignment="1">
      <alignment vertical="center"/>
    </xf>
    <xf numFmtId="1" fontId="14" fillId="4" borderId="0" xfId="0" applyNumberFormat="1" applyFont="1" applyFill="1" applyBorder="1" applyAlignment="1">
      <alignment vertical="center"/>
    </xf>
    <xf numFmtId="0" fontId="27" fillId="19" borderId="0" xfId="0" applyFont="1" applyFill="1" applyBorder="1" applyAlignment="1">
      <alignment vertical="center"/>
    </xf>
    <xf numFmtId="177" fontId="14" fillId="4" borderId="0" xfId="0" applyNumberFormat="1" applyFont="1" applyFill="1" applyBorder="1" applyAlignment="1">
      <alignment vertical="center"/>
    </xf>
    <xf numFmtId="10" fontId="14" fillId="4" borderId="0" xfId="0" applyNumberFormat="1" applyFont="1" applyFill="1" applyBorder="1" applyAlignment="1">
      <alignment vertical="center"/>
    </xf>
    <xf numFmtId="0" fontId="14" fillId="5" borderId="0" xfId="0" applyFont="1" applyFill="1" applyBorder="1" applyAlignment="1">
      <alignment vertical="center"/>
    </xf>
    <xf numFmtId="173" fontId="13" fillId="4" borderId="0" xfId="0" applyNumberFormat="1" applyFont="1" applyFill="1" applyBorder="1" applyAlignment="1">
      <alignment vertical="center"/>
    </xf>
    <xf numFmtId="0" fontId="15" fillId="0" borderId="38" xfId="0" applyFont="1" applyBorder="1" applyAlignment="1">
      <alignment vertical="center" wrapText="1"/>
    </xf>
    <xf numFmtId="0" fontId="14" fillId="0" borderId="46" xfId="0" applyFont="1" applyBorder="1" applyAlignment="1">
      <alignment horizontal="left" vertical="center"/>
    </xf>
    <xf numFmtId="169" fontId="14" fillId="0" borderId="40" xfId="0" applyNumberFormat="1" applyFont="1" applyBorder="1" applyAlignment="1">
      <alignment vertical="center"/>
    </xf>
    <xf numFmtId="4" fontId="14" fillId="0" borderId="40" xfId="0" applyNumberFormat="1" applyFont="1" applyBorder="1" applyAlignment="1">
      <alignment vertical="center"/>
    </xf>
    <xf numFmtId="0" fontId="14" fillId="23" borderId="34" xfId="0" applyFont="1" applyFill="1" applyBorder="1" applyAlignment="1">
      <alignment vertical="center"/>
    </xf>
    <xf numFmtId="169" fontId="14" fillId="23" borderId="34" xfId="0" applyNumberFormat="1" applyFont="1" applyFill="1" applyBorder="1" applyAlignment="1">
      <alignment vertical="center"/>
    </xf>
    <xf numFmtId="4" fontId="14" fillId="23" borderId="34" xfId="0" applyNumberFormat="1" applyFont="1" applyFill="1" applyBorder="1" applyAlignment="1">
      <alignment vertical="center"/>
    </xf>
    <xf numFmtId="4" fontId="14" fillId="14" borderId="30" xfId="0" applyNumberFormat="1" applyFont="1" applyFill="1" applyBorder="1" applyAlignment="1">
      <alignment vertical="center"/>
    </xf>
    <xf numFmtId="4" fontId="14" fillId="14" borderId="34" xfId="0" applyNumberFormat="1" applyFont="1" applyFill="1" applyBorder="1" applyAlignment="1">
      <alignment horizontal="center"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169" fontId="14" fillId="14" borderId="34" xfId="0" applyNumberFormat="1" applyFont="1" applyFill="1" applyBorder="1" applyAlignment="1">
      <alignment vertical="center"/>
    </xf>
    <xf numFmtId="0" fontId="14" fillId="0" borderId="40" xfId="0" applyFont="1" applyBorder="1" applyAlignment="1">
      <alignment horizontal="center" vertical="center" wrapText="1"/>
    </xf>
    <xf numFmtId="4" fontId="14" fillId="22" borderId="28" xfId="0" applyNumberFormat="1" applyFont="1" applyFill="1" applyBorder="1" applyAlignment="1">
      <alignment vertical="center"/>
    </xf>
    <xf numFmtId="178" fontId="14" fillId="10" borderId="0" xfId="0" applyNumberFormat="1" applyFont="1" applyFill="1" applyBorder="1" applyAlignment="1">
      <alignment vertical="center"/>
    </xf>
    <xf numFmtId="0" fontId="15" fillId="4" borderId="0" xfId="0" applyFont="1" applyFill="1" applyBorder="1" applyAlignment="1">
      <alignment horizontal="left" vertical="center"/>
    </xf>
    <xf numFmtId="0" fontId="14" fillId="24" borderId="0" xfId="0" applyFont="1" applyFill="1" applyBorder="1" applyAlignment="1">
      <alignment vertical="center"/>
    </xf>
    <xf numFmtId="0" fontId="14" fillId="24" borderId="0" xfId="0" applyFont="1" applyFill="1" applyBorder="1" applyAlignment="1">
      <alignment horizontal="left" vertical="center"/>
    </xf>
    <xf numFmtId="169" fontId="14" fillId="24" borderId="0" xfId="0" applyNumberFormat="1" applyFont="1" applyFill="1" applyBorder="1" applyAlignment="1">
      <alignment vertical="center"/>
    </xf>
    <xf numFmtId="4" fontId="14" fillId="24" borderId="0" xfId="0" applyNumberFormat="1" applyFont="1" applyFill="1" applyBorder="1" applyAlignment="1">
      <alignment vertical="center"/>
    </xf>
    <xf numFmtId="0" fontId="30" fillId="24" borderId="0" xfId="0" applyFont="1" applyFill="1" applyBorder="1"/>
    <xf numFmtId="164" fontId="14" fillId="4" borderId="0" xfId="0" applyNumberFormat="1" applyFont="1" applyFill="1" applyBorder="1" applyAlignment="1">
      <alignment vertical="center"/>
    </xf>
    <xf numFmtId="164" fontId="13" fillId="4" borderId="0" xfId="0" applyNumberFormat="1" applyFont="1" applyFill="1" applyBorder="1" applyAlignment="1">
      <alignment vertical="center"/>
    </xf>
    <xf numFmtId="9" fontId="13" fillId="4" borderId="0" xfId="0" applyNumberFormat="1" applyFont="1" applyFill="1" applyBorder="1" applyAlignment="1">
      <alignment vertical="center"/>
    </xf>
    <xf numFmtId="4" fontId="17" fillId="16" borderId="63" xfId="0" applyNumberFormat="1" applyFont="1" applyFill="1" applyBorder="1" applyAlignment="1">
      <alignment vertical="center" wrapText="1"/>
    </xf>
    <xf numFmtId="4" fontId="14" fillId="17" borderId="34" xfId="0" applyNumberFormat="1" applyFont="1" applyFill="1" applyBorder="1" applyAlignment="1">
      <alignment horizontal="center" vertical="center"/>
    </xf>
    <xf numFmtId="0" fontId="32" fillId="0" borderId="0" xfId="0" applyFont="1" applyAlignment="1">
      <alignment horizontal="center" vertical="center"/>
    </xf>
    <xf numFmtId="0" fontId="33" fillId="0" borderId="0" xfId="0" applyFont="1" applyAlignment="1">
      <alignment horizontal="center" vertical="center"/>
    </xf>
    <xf numFmtId="0" fontId="31" fillId="0" borderId="0" xfId="0" applyFont="1" applyAlignment="1">
      <alignment horizontal="center" vertical="center"/>
    </xf>
    <xf numFmtId="0" fontId="31" fillId="2" borderId="34" xfId="0" applyFont="1" applyFill="1" applyBorder="1" applyAlignment="1">
      <alignment horizontal="center" vertical="center" wrapText="1"/>
    </xf>
    <xf numFmtId="0" fontId="32" fillId="0" borderId="34" xfId="0" applyFont="1" applyBorder="1" applyAlignment="1">
      <alignment horizontal="center" vertical="center" wrapText="1"/>
    </xf>
    <xf numFmtId="0" fontId="32" fillId="5" borderId="34" xfId="0" applyFont="1" applyFill="1" applyBorder="1" applyAlignment="1">
      <alignment horizontal="center" vertical="center" wrapText="1"/>
    </xf>
    <xf numFmtId="179" fontId="32" fillId="5" borderId="34" xfId="0" applyNumberFormat="1" applyFont="1" applyFill="1" applyBorder="1" applyAlignment="1">
      <alignment horizontal="center" vertical="center"/>
    </xf>
    <xf numFmtId="0" fontId="34" fillId="0" borderId="34" xfId="0" applyFont="1" applyBorder="1" applyAlignment="1">
      <alignment horizontal="center" vertical="center"/>
    </xf>
    <xf numFmtId="0" fontId="34" fillId="5" borderId="34" xfId="0" applyFont="1" applyFill="1" applyBorder="1" applyAlignment="1">
      <alignment horizontal="center" vertical="center" wrapText="1"/>
    </xf>
    <xf numFmtId="0" fontId="34" fillId="0" borderId="34" xfId="0" applyFont="1" applyBorder="1" applyAlignment="1">
      <alignment horizontal="center" vertical="center" wrapText="1"/>
    </xf>
    <xf numFmtId="2" fontId="32" fillId="2" borderId="31" xfId="0" applyNumberFormat="1" applyFont="1" applyFill="1" applyBorder="1" applyAlignment="1">
      <alignment horizontal="center" vertical="center"/>
    </xf>
    <xf numFmtId="4" fontId="32" fillId="2" borderId="34" xfId="0" applyNumberFormat="1" applyFont="1" applyFill="1" applyBorder="1" applyAlignment="1">
      <alignment horizontal="center" vertical="center"/>
    </xf>
    <xf numFmtId="0" fontId="32" fillId="5" borderId="64" xfId="0" applyFont="1" applyFill="1" applyBorder="1" applyAlignment="1">
      <alignment horizontal="center" vertical="center"/>
    </xf>
    <xf numFmtId="0" fontId="32" fillId="5" borderId="65" xfId="0" applyFont="1" applyFill="1" applyBorder="1" applyAlignment="1">
      <alignment horizontal="center" vertical="center"/>
    </xf>
    <xf numFmtId="0" fontId="32" fillId="5" borderId="69" xfId="0" applyFont="1" applyFill="1" applyBorder="1" applyAlignment="1">
      <alignment horizontal="center" vertical="center"/>
    </xf>
    <xf numFmtId="0" fontId="32" fillId="4" borderId="0" xfId="0" applyFont="1" applyFill="1" applyBorder="1" applyAlignment="1">
      <alignment horizontal="center" vertical="center"/>
    </xf>
    <xf numFmtId="0" fontId="32" fillId="5" borderId="66" xfId="0" applyFont="1" applyFill="1" applyBorder="1" applyAlignment="1">
      <alignment horizontal="center" vertical="center"/>
    </xf>
    <xf numFmtId="0" fontId="32" fillId="5" borderId="0" xfId="0" applyFont="1" applyFill="1" applyBorder="1" applyAlignment="1">
      <alignment horizontal="center" vertical="center"/>
    </xf>
    <xf numFmtId="0" fontId="32" fillId="5" borderId="70" xfId="0" applyFont="1" applyFill="1" applyBorder="1" applyAlignment="1">
      <alignment horizontal="center" vertical="center"/>
    </xf>
    <xf numFmtId="0" fontId="32" fillId="5" borderId="67" xfId="0" applyFont="1" applyFill="1" applyBorder="1" applyAlignment="1">
      <alignment horizontal="center" vertical="center"/>
    </xf>
    <xf numFmtId="0" fontId="32" fillId="5" borderId="68" xfId="0" applyFont="1" applyFill="1" applyBorder="1" applyAlignment="1">
      <alignment horizontal="center" vertical="center"/>
    </xf>
    <xf numFmtId="0" fontId="32" fillId="5" borderId="71" xfId="0" applyFont="1" applyFill="1" applyBorder="1" applyAlignment="1">
      <alignment horizontal="center" vertical="center"/>
    </xf>
    <xf numFmtId="180" fontId="32" fillId="0" borderId="0" xfId="0" applyNumberFormat="1" applyFont="1" applyAlignment="1">
      <alignment horizontal="center" vertical="center"/>
    </xf>
    <xf numFmtId="2" fontId="32" fillId="5" borderId="34" xfId="0" applyNumberFormat="1" applyFont="1" applyFill="1" applyBorder="1" applyAlignment="1">
      <alignment horizontal="center" vertical="center"/>
    </xf>
    <xf numFmtId="180" fontId="32" fillId="0" borderId="34" xfId="0" applyNumberFormat="1" applyFont="1" applyBorder="1" applyAlignment="1">
      <alignment horizontal="center" vertical="center"/>
    </xf>
    <xf numFmtId="180" fontId="32" fillId="4" borderId="30" xfId="0" applyNumberFormat="1" applyFont="1" applyFill="1" applyBorder="1" applyAlignment="1">
      <alignment horizontal="center" vertical="center"/>
    </xf>
    <xf numFmtId="2" fontId="32" fillId="5" borderId="72" xfId="0" applyNumberFormat="1" applyFont="1" applyFill="1" applyBorder="1" applyAlignment="1">
      <alignment horizontal="center" vertical="center"/>
    </xf>
    <xf numFmtId="180" fontId="32" fillId="4" borderId="34" xfId="0" applyNumberFormat="1" applyFont="1" applyFill="1" applyBorder="1" applyAlignment="1">
      <alignment horizontal="center" vertical="center"/>
    </xf>
    <xf numFmtId="2" fontId="32" fillId="5" borderId="73" xfId="0" applyNumberFormat="1" applyFont="1" applyFill="1" applyBorder="1" applyAlignment="1">
      <alignment horizontal="center" vertical="center"/>
    </xf>
    <xf numFmtId="180" fontId="32" fillId="0" borderId="30" xfId="0" applyNumberFormat="1" applyFont="1" applyBorder="1" applyAlignment="1">
      <alignment horizontal="center" vertical="center"/>
    </xf>
    <xf numFmtId="2" fontId="31" fillId="2" borderId="34" xfId="0" applyNumberFormat="1" applyFont="1" applyFill="1" applyBorder="1" applyAlignment="1">
      <alignment horizontal="center" vertical="center"/>
    </xf>
    <xf numFmtId="4" fontId="31" fillId="2" borderId="34" xfId="0" applyNumberFormat="1" applyFont="1" applyFill="1" applyBorder="1" applyAlignment="1">
      <alignment horizontal="center" vertical="center"/>
    </xf>
    <xf numFmtId="2" fontId="31" fillId="25" borderId="34" xfId="0" applyNumberFormat="1" applyFont="1" applyFill="1" applyBorder="1" applyAlignment="1">
      <alignment horizontal="center" vertical="center"/>
    </xf>
    <xf numFmtId="0" fontId="10" fillId="0" borderId="0" xfId="0" applyFont="1"/>
    <xf numFmtId="0" fontId="11" fillId="0" borderId="0" xfId="0" applyFont="1"/>
    <xf numFmtId="0" fontId="11" fillId="0" borderId="0" xfId="0" applyFont="1" applyAlignment="1">
      <alignment horizontal="left"/>
    </xf>
    <xf numFmtId="0" fontId="11" fillId="22" borderId="75" xfId="0" applyFont="1" applyFill="1" applyBorder="1" applyAlignment="1">
      <alignment horizontal="center" vertical="center"/>
    </xf>
    <xf numFmtId="0" fontId="10" fillId="0" borderId="75" xfId="0" applyFont="1" applyBorder="1" applyAlignment="1">
      <alignment wrapText="1"/>
    </xf>
    <xf numFmtId="164" fontId="10" fillId="0" borderId="75" xfId="0" applyNumberFormat="1" applyFont="1" applyBorder="1" applyAlignment="1">
      <alignment vertical="center"/>
    </xf>
    <xf numFmtId="0" fontId="10" fillId="0" borderId="75" xfId="0" applyFont="1" applyBorder="1" applyAlignment="1">
      <alignment vertical="center"/>
    </xf>
    <xf numFmtId="0" fontId="11" fillId="20" borderId="74" xfId="0" applyFont="1" applyFill="1" applyBorder="1" applyAlignment="1">
      <alignment horizontal="right"/>
    </xf>
    <xf numFmtId="164" fontId="11" fillId="20" borderId="74" xfId="0" applyNumberFormat="1" applyFont="1" applyFill="1" applyBorder="1"/>
    <xf numFmtId="0" fontId="10" fillId="4" borderId="0" xfId="0" applyFont="1" applyFill="1" applyBorder="1"/>
    <xf numFmtId="0" fontId="8" fillId="0" borderId="0" xfId="0" applyFont="1"/>
    <xf numFmtId="0" fontId="1" fillId="0" borderId="0" xfId="0" applyFont="1"/>
    <xf numFmtId="0" fontId="1" fillId="2" borderId="47" xfId="0" applyFont="1" applyFill="1" applyBorder="1" applyAlignment="1">
      <alignment horizontal="center"/>
    </xf>
    <xf numFmtId="0" fontId="8" fillId="0" borderId="47" xfId="0" applyFont="1" applyBorder="1" applyAlignment="1">
      <alignment horizontal="center"/>
    </xf>
    <xf numFmtId="0" fontId="1" fillId="4" borderId="0" xfId="0" applyFont="1" applyFill="1" applyBorder="1" applyAlignment="1">
      <alignment horizontal="center"/>
    </xf>
    <xf numFmtId="0" fontId="36" fillId="5" borderId="37" xfId="0" applyFont="1" applyFill="1" applyBorder="1"/>
    <xf numFmtId="0" fontId="37" fillId="2" borderId="27" xfId="0" applyFont="1" applyFill="1" applyBorder="1" applyAlignment="1">
      <alignment horizontal="left" vertical="center"/>
    </xf>
    <xf numFmtId="0" fontId="37" fillId="2" borderId="77" xfId="0" applyFont="1" applyFill="1" applyBorder="1" applyAlignment="1">
      <alignment horizontal="center" vertical="center"/>
    </xf>
    <xf numFmtId="0" fontId="37" fillId="2" borderId="28" xfId="0" applyFont="1" applyFill="1" applyBorder="1" applyAlignment="1">
      <alignment horizontal="center" vertical="center"/>
    </xf>
    <xf numFmtId="0" fontId="38" fillId="27" borderId="34" xfId="0" applyFont="1" applyFill="1" applyBorder="1" applyAlignment="1">
      <alignment vertical="center"/>
    </xf>
    <xf numFmtId="181" fontId="8" fillId="0" borderId="75" xfId="0" applyNumberFormat="1" applyFont="1" applyBorder="1" applyAlignment="1">
      <alignment wrapText="1"/>
    </xf>
    <xf numFmtId="0" fontId="38" fillId="5" borderId="34" xfId="0" applyFont="1" applyFill="1" applyBorder="1" applyAlignment="1">
      <alignment vertical="center"/>
    </xf>
    <xf numFmtId="0" fontId="38" fillId="2" borderId="31" xfId="0" applyFont="1" applyFill="1" applyBorder="1" applyAlignment="1">
      <alignment vertical="center"/>
    </xf>
    <xf numFmtId="0" fontId="38" fillId="2" borderId="34" xfId="0" applyFont="1" applyFill="1" applyBorder="1" applyAlignment="1">
      <alignment vertical="center"/>
    </xf>
    <xf numFmtId="182" fontId="38" fillId="28" borderId="34" xfId="0" applyNumberFormat="1" applyFont="1" applyFill="1" applyBorder="1" applyAlignment="1">
      <alignment horizontal="center" vertical="center"/>
    </xf>
    <xf numFmtId="181" fontId="8" fillId="0" borderId="0" xfId="0" applyNumberFormat="1" applyFont="1"/>
    <xf numFmtId="181" fontId="38" fillId="28" borderId="34" xfId="0" applyNumberFormat="1" applyFont="1" applyFill="1" applyBorder="1" applyAlignment="1">
      <alignment horizontal="center" vertical="center"/>
    </xf>
    <xf numFmtId="9" fontId="8" fillId="0" borderId="0" xfId="0" applyNumberFormat="1" applyFont="1"/>
    <xf numFmtId="9" fontId="38" fillId="28" borderId="34" xfId="0" applyNumberFormat="1" applyFont="1" applyFill="1" applyBorder="1" applyAlignment="1">
      <alignment horizontal="center" vertical="center"/>
    </xf>
    <xf numFmtId="183" fontId="38" fillId="5" borderId="78" xfId="0" applyNumberFormat="1" applyFont="1" applyFill="1" applyBorder="1" applyAlignment="1">
      <alignment vertical="center"/>
    </xf>
    <xf numFmtId="183" fontId="38" fillId="5" borderId="30" xfId="0" applyNumberFormat="1" applyFont="1" applyFill="1" applyBorder="1" applyAlignment="1">
      <alignment vertical="center"/>
    </xf>
    <xf numFmtId="0" fontId="38" fillId="4" borderId="0" xfId="0" applyFont="1" applyFill="1" applyBorder="1" applyAlignment="1">
      <alignment vertical="center"/>
    </xf>
    <xf numFmtId="181" fontId="38" fillId="4" borderId="0" xfId="0" applyNumberFormat="1" applyFont="1" applyFill="1" applyBorder="1" applyAlignment="1">
      <alignment horizontal="right" vertical="center"/>
    </xf>
    <xf numFmtId="0" fontId="8" fillId="29" borderId="0" xfId="0" applyFont="1" applyFill="1"/>
    <xf numFmtId="0" fontId="8" fillId="29" borderId="0" xfId="0" applyFont="1" applyFill="1" applyBorder="1"/>
    <xf numFmtId="0" fontId="1" fillId="2" borderId="38" xfId="0" applyFont="1" applyFill="1" applyBorder="1" applyAlignment="1">
      <alignment horizontal="center"/>
    </xf>
    <xf numFmtId="0" fontId="2" fillId="0" borderId="46" xfId="0" applyFont="1" applyBorder="1"/>
    <xf numFmtId="0" fontId="2" fillId="0" borderId="39" xfId="0" applyFont="1" applyBorder="1"/>
    <xf numFmtId="0" fontId="1" fillId="2" borderId="41" xfId="0" applyFont="1" applyFill="1" applyBorder="1" applyAlignment="1">
      <alignment horizontal="center"/>
    </xf>
    <xf numFmtId="0" fontId="2" fillId="0" borderId="0" xfId="0" applyFont="1" applyBorder="1"/>
    <xf numFmtId="0" fontId="2" fillId="0" borderId="42" xfId="0" applyFont="1" applyBorder="1"/>
    <xf numFmtId="0" fontId="1" fillId="2" borderId="44" xfId="0" applyFont="1" applyFill="1" applyBorder="1" applyAlignment="1">
      <alignment horizontal="center"/>
    </xf>
    <xf numFmtId="0" fontId="2" fillId="0" borderId="47" xfId="0" applyFont="1" applyBorder="1"/>
    <xf numFmtId="0" fontId="2" fillId="0" borderId="45" xfId="0" applyFont="1" applyBorder="1"/>
    <xf numFmtId="0" fontId="1" fillId="2" borderId="31" xfId="0" applyFont="1" applyFill="1" applyBorder="1" applyAlignment="1">
      <alignment horizontal="center"/>
    </xf>
    <xf numFmtId="0" fontId="2" fillId="0" borderId="32" xfId="0" applyFont="1" applyBorder="1"/>
    <xf numFmtId="0" fontId="2" fillId="0" borderId="33" xfId="0" applyFont="1" applyBorder="1"/>
    <xf numFmtId="0" fontId="1" fillId="4" borderId="31" xfId="0" applyFont="1" applyFill="1" applyBorder="1" applyAlignment="1">
      <alignment horizontal="center"/>
    </xf>
    <xf numFmtId="0" fontId="1" fillId="2" borderId="1" xfId="0" applyFont="1" applyFill="1" applyBorder="1" applyAlignment="1">
      <alignment horizontal="center"/>
    </xf>
    <xf numFmtId="0" fontId="2" fillId="0" borderId="2" xfId="0" applyFont="1" applyBorder="1"/>
    <xf numFmtId="0" fontId="2" fillId="0" borderId="19" xfId="0" applyFont="1" applyBorder="1"/>
    <xf numFmtId="0" fontId="37" fillId="5" borderId="0" xfId="0" applyFont="1" applyFill="1" applyBorder="1" applyAlignment="1">
      <alignment horizontal="left" vertical="center" wrapText="1"/>
    </xf>
    <xf numFmtId="0" fontId="8" fillId="30" borderId="0" xfId="0" applyFont="1" applyFill="1" applyBorder="1" applyAlignment="1">
      <alignment horizontal="center"/>
    </xf>
    <xf numFmtId="0" fontId="8" fillId="30" borderId="0" xfId="0" applyFont="1" applyFill="1" applyBorder="1" applyAlignment="1">
      <alignment horizontal="center" vertical="center"/>
    </xf>
    <xf numFmtId="0" fontId="39" fillId="0" borderId="0" xfId="0" applyFont="1" applyAlignment="1">
      <alignment horizontal="left"/>
    </xf>
    <xf numFmtId="0" fontId="0" fillId="0" borderId="0" xfId="0" applyFont="1" applyAlignment="1"/>
    <xf numFmtId="0" fontId="39" fillId="0" borderId="0" xfId="0" applyFont="1" applyAlignment="1">
      <alignment horizontal="left" wrapText="1"/>
    </xf>
    <xf numFmtId="0" fontId="11" fillId="2" borderId="31" xfId="0" applyFont="1" applyFill="1" applyBorder="1" applyAlignment="1">
      <alignment horizontal="center"/>
    </xf>
    <xf numFmtId="0" fontId="10" fillId="5" borderId="0" xfId="0" applyFont="1" applyFill="1" applyBorder="1" applyAlignment="1">
      <alignment horizontal="left" wrapText="1"/>
    </xf>
    <xf numFmtId="0" fontId="10" fillId="5" borderId="0" xfId="0" applyFont="1" applyFill="1" applyBorder="1" applyAlignment="1">
      <alignment horizontal="left" vertical="center" wrapText="1"/>
    </xf>
    <xf numFmtId="0" fontId="11" fillId="22" borderId="74" xfId="0" applyFont="1" applyFill="1" applyBorder="1" applyAlignment="1">
      <alignment horizontal="center" vertical="center"/>
    </xf>
    <xf numFmtId="0" fontId="2" fillId="0" borderId="76" xfId="0" applyFont="1" applyBorder="1"/>
    <xf numFmtId="0" fontId="10" fillId="26" borderId="0" xfId="0" applyFont="1" applyFill="1" applyBorder="1" applyAlignment="1">
      <alignment horizontal="left" vertical="top" wrapText="1"/>
    </xf>
    <xf numFmtId="0" fontId="31" fillId="2" borderId="64" xfId="0" applyFont="1" applyFill="1" applyBorder="1" applyAlignment="1">
      <alignment horizontal="center" vertical="center"/>
    </xf>
    <xf numFmtId="0" fontId="2" fillId="0" borderId="65" xfId="0" applyFont="1" applyBorder="1"/>
    <xf numFmtId="0" fontId="2" fillId="0" borderId="69" xfId="0" applyFont="1" applyBorder="1"/>
    <xf numFmtId="0" fontId="31" fillId="2" borderId="66" xfId="0" applyFont="1" applyFill="1" applyBorder="1" applyAlignment="1">
      <alignment horizontal="center" vertical="center"/>
    </xf>
    <xf numFmtId="0" fontId="2" fillId="0" borderId="70" xfId="0" applyFont="1" applyBorder="1"/>
    <xf numFmtId="0" fontId="31" fillId="2" borderId="67" xfId="0" applyFont="1" applyFill="1" applyBorder="1" applyAlignment="1">
      <alignment horizontal="center" vertical="center"/>
    </xf>
    <xf numFmtId="0" fontId="2" fillId="0" borderId="68" xfId="0" applyFont="1" applyBorder="1"/>
    <xf numFmtId="0" fontId="2" fillId="0" borderId="71" xfId="0" applyFont="1" applyBorder="1"/>
    <xf numFmtId="0" fontId="31" fillId="2" borderId="31" xfId="0" applyFont="1" applyFill="1" applyBorder="1" applyAlignment="1">
      <alignment horizontal="center" vertical="center"/>
    </xf>
    <xf numFmtId="0" fontId="31" fillId="2" borderId="31" xfId="0" applyFont="1" applyFill="1" applyBorder="1" applyAlignment="1">
      <alignment horizontal="center" vertical="center" wrapText="1"/>
    </xf>
    <xf numFmtId="0" fontId="31" fillId="25" borderId="31" xfId="0" applyFont="1" applyFill="1" applyBorder="1" applyAlignment="1">
      <alignment horizontal="center" vertical="center"/>
    </xf>
    <xf numFmtId="0" fontId="35" fillId="26" borderId="66" xfId="0" applyFont="1" applyFill="1" applyBorder="1" applyAlignment="1">
      <alignment horizontal="center" vertical="center" wrapText="1"/>
    </xf>
    <xf numFmtId="0" fontId="35" fillId="26" borderId="67" xfId="0" applyFont="1" applyFill="1" applyBorder="1" applyAlignment="1">
      <alignment horizontal="center" vertical="center" wrapText="1"/>
    </xf>
    <xf numFmtId="0" fontId="31" fillId="2" borderId="40" xfId="0" applyFont="1" applyFill="1" applyBorder="1" applyAlignment="1">
      <alignment horizontal="center" vertical="center" wrapText="1"/>
    </xf>
    <xf numFmtId="0" fontId="2" fillId="0" borderId="43" xfId="0" applyFont="1" applyBorder="1"/>
    <xf numFmtId="0" fontId="2" fillId="0" borderId="30" xfId="0" applyFont="1" applyBorder="1"/>
    <xf numFmtId="0" fontId="32" fillId="0" borderId="40" xfId="0" applyFont="1" applyBorder="1" applyAlignment="1">
      <alignment horizontal="center" vertical="center" wrapText="1"/>
    </xf>
    <xf numFmtId="0" fontId="35" fillId="26" borderId="64" xfId="0" applyFont="1" applyFill="1" applyBorder="1" applyAlignment="1">
      <alignment horizontal="center" vertical="center" wrapText="1"/>
    </xf>
    <xf numFmtId="0" fontId="2" fillId="0" borderId="66" xfId="0" applyFont="1" applyBorder="1"/>
    <xf numFmtId="0" fontId="15" fillId="0" borderId="29" xfId="0" applyFont="1" applyBorder="1" applyAlignment="1">
      <alignment horizontal="center" vertical="center"/>
    </xf>
    <xf numFmtId="0" fontId="2" fillId="0" borderId="12" xfId="0" applyFont="1" applyBorder="1"/>
    <xf numFmtId="0" fontId="2" fillId="0" borderId="13" xfId="0" applyFont="1" applyBorder="1"/>
    <xf numFmtId="0" fontId="15" fillId="0" borderId="31" xfId="0" applyFont="1" applyBorder="1" applyAlignment="1">
      <alignment horizontal="right" vertical="center" wrapText="1"/>
    </xf>
    <xf numFmtId="0" fontId="15" fillId="7" borderId="31" xfId="0" applyFont="1" applyFill="1" applyBorder="1" applyAlignment="1">
      <alignment horizontal="center" vertical="center" wrapText="1"/>
    </xf>
    <xf numFmtId="170" fontId="15" fillId="7" borderId="31" xfId="0" applyNumberFormat="1" applyFont="1" applyFill="1" applyBorder="1" applyAlignment="1">
      <alignment horizontal="center" vertical="center" wrapText="1"/>
    </xf>
    <xf numFmtId="0" fontId="14" fillId="0" borderId="32" xfId="0" applyFont="1" applyBorder="1" applyAlignment="1">
      <alignment horizontal="right" vertical="center" wrapText="1"/>
    </xf>
    <xf numFmtId="0" fontId="17" fillId="8" borderId="31" xfId="0" applyFont="1" applyFill="1" applyBorder="1" applyAlignment="1">
      <alignment horizontal="center" vertical="center"/>
    </xf>
    <xf numFmtId="170" fontId="15" fillId="4" borderId="31" xfId="0" applyNumberFormat="1" applyFont="1" applyFill="1" applyBorder="1" applyAlignment="1">
      <alignment horizontal="center" vertical="center"/>
    </xf>
    <xf numFmtId="0" fontId="15" fillId="4" borderId="31" xfId="0" applyFont="1" applyFill="1" applyBorder="1" applyAlignment="1">
      <alignment horizontal="center" vertical="center" wrapText="1"/>
    </xf>
    <xf numFmtId="0" fontId="19" fillId="0" borderId="31" xfId="0" applyFont="1" applyBorder="1" applyAlignment="1">
      <alignment horizontal="center" vertical="center"/>
    </xf>
    <xf numFmtId="0" fontId="19" fillId="0" borderId="31" xfId="0" applyFont="1" applyBorder="1" applyAlignment="1">
      <alignment horizontal="center" vertical="center" wrapText="1"/>
    </xf>
    <xf numFmtId="0" fontId="14" fillId="4" borderId="1" xfId="0" applyFont="1" applyFill="1" applyBorder="1" applyAlignment="1">
      <alignment horizontal="center" vertical="center"/>
    </xf>
    <xf numFmtId="0" fontId="17" fillId="8" borderId="38" xfId="0" applyFont="1" applyFill="1" applyBorder="1" applyAlignment="1">
      <alignment horizontal="center" vertical="center"/>
    </xf>
    <xf numFmtId="0" fontId="17" fillId="8" borderId="44" xfId="0" applyFont="1" applyFill="1" applyBorder="1" applyAlignment="1">
      <alignment horizontal="center" vertical="center"/>
    </xf>
    <xf numFmtId="0" fontId="13" fillId="11" borderId="31" xfId="0" applyFont="1" applyFill="1" applyBorder="1" applyAlignment="1">
      <alignment horizontal="center" vertical="center" wrapText="1"/>
    </xf>
    <xf numFmtId="0" fontId="15" fillId="0" borderId="31" xfId="0" applyFont="1" applyBorder="1" applyAlignment="1">
      <alignment horizontal="left" vertical="center" wrapText="1"/>
    </xf>
    <xf numFmtId="0" fontId="15" fillId="0" borderId="31" xfId="0" applyFont="1" applyBorder="1" applyAlignment="1">
      <alignment horizontal="left" vertical="center"/>
    </xf>
    <xf numFmtId="0" fontId="15" fillId="4" borderId="31" xfId="0" applyFont="1" applyFill="1" applyBorder="1" applyAlignment="1">
      <alignment horizontal="center" vertical="center"/>
    </xf>
    <xf numFmtId="0" fontId="17" fillId="12" borderId="31" xfId="0" applyFont="1" applyFill="1" applyBorder="1" applyAlignment="1">
      <alignment horizontal="center" vertical="center"/>
    </xf>
    <xf numFmtId="0" fontId="14" fillId="11" borderId="31" xfId="0" applyFont="1" applyFill="1" applyBorder="1" applyAlignment="1">
      <alignment horizontal="center" vertical="center" wrapText="1"/>
    </xf>
    <xf numFmtId="169" fontId="15" fillId="0" borderId="31" xfId="0" applyNumberFormat="1" applyFont="1" applyBorder="1" applyAlignment="1">
      <alignment horizontal="left" vertical="center"/>
    </xf>
    <xf numFmtId="169" fontId="14" fillId="0" borderId="31" xfId="0" applyNumberFormat="1" applyFont="1" applyBorder="1" applyAlignment="1">
      <alignment horizontal="left" vertical="center"/>
    </xf>
    <xf numFmtId="169" fontId="14" fillId="13" borderId="31" xfId="0" applyNumberFormat="1" applyFont="1" applyFill="1" applyBorder="1" applyAlignment="1">
      <alignment horizontal="right" vertical="center"/>
    </xf>
    <xf numFmtId="0" fontId="13" fillId="14" borderId="31" xfId="0" applyFont="1" applyFill="1" applyBorder="1" applyAlignment="1">
      <alignment horizontal="right" vertical="center" wrapText="1"/>
    </xf>
    <xf numFmtId="0" fontId="14" fillId="5" borderId="32" xfId="0" applyFont="1" applyFill="1" applyBorder="1" applyAlignment="1">
      <alignment horizontal="left" vertical="center"/>
    </xf>
    <xf numFmtId="0" fontId="14" fillId="15" borderId="31" xfId="0" applyFont="1" applyFill="1" applyBorder="1" applyAlignment="1">
      <alignment horizontal="right" vertical="center"/>
    </xf>
    <xf numFmtId="0" fontId="13" fillId="14" borderId="48" xfId="0" applyFont="1" applyFill="1" applyBorder="1" applyAlignment="1">
      <alignment horizontal="right" vertical="center" wrapText="1"/>
    </xf>
    <xf numFmtId="0" fontId="2" fillId="0" borderId="49" xfId="0" applyFont="1" applyBorder="1"/>
    <xf numFmtId="0" fontId="2" fillId="0" borderId="50" xfId="0" applyFont="1" applyBorder="1"/>
    <xf numFmtId="0" fontId="14" fillId="5" borderId="47" xfId="0" applyFont="1" applyFill="1" applyBorder="1" applyAlignment="1">
      <alignment horizontal="left" vertical="center"/>
    </xf>
    <xf numFmtId="0" fontId="14" fillId="0" borderId="31" xfId="0" applyFont="1" applyBorder="1" applyAlignment="1">
      <alignment horizontal="left" vertical="center"/>
    </xf>
    <xf numFmtId="0" fontId="4" fillId="0" borderId="31" xfId="0" applyFont="1" applyBorder="1" applyAlignment="1">
      <alignment horizontal="left" vertical="center"/>
    </xf>
    <xf numFmtId="0" fontId="18" fillId="9" borderId="5" xfId="0" applyFont="1" applyFill="1" applyBorder="1" applyAlignment="1">
      <alignment horizontal="center" vertical="center"/>
    </xf>
    <xf numFmtId="0" fontId="2" fillId="0" borderId="21" xfId="0" applyFont="1" applyBorder="1"/>
    <xf numFmtId="0" fontId="18" fillId="9" borderId="55" xfId="0" applyFont="1" applyFill="1" applyBorder="1" applyAlignment="1">
      <alignment horizontal="center" vertical="center"/>
    </xf>
    <xf numFmtId="0" fontId="2" fillId="0" borderId="56" xfId="0" applyFont="1" applyBorder="1"/>
    <xf numFmtId="0" fontId="24" fillId="0" borderId="31" xfId="0" applyFont="1" applyBorder="1" applyAlignment="1">
      <alignment horizontal="left" vertical="center"/>
    </xf>
    <xf numFmtId="0" fontId="14" fillId="14" borderId="31" xfId="0" applyFont="1" applyFill="1" applyBorder="1" applyAlignment="1">
      <alignment horizontal="right" vertical="center" wrapText="1"/>
    </xf>
    <xf numFmtId="0" fontId="14" fillId="0" borderId="31" xfId="0" applyFont="1" applyBorder="1" applyAlignment="1">
      <alignment horizontal="left" vertical="center" wrapText="1"/>
    </xf>
    <xf numFmtId="0" fontId="14" fillId="20" borderId="32" xfId="0" applyFont="1" applyFill="1" applyBorder="1" applyAlignment="1">
      <alignment horizontal="center" vertical="center"/>
    </xf>
    <xf numFmtId="0" fontId="14" fillId="15" borderId="31" xfId="0" applyFont="1" applyFill="1" applyBorder="1" applyAlignment="1">
      <alignment horizontal="center" vertical="center" wrapText="1"/>
    </xf>
    <xf numFmtId="0" fontId="27" fillId="0" borderId="38" xfId="0" applyFont="1" applyBorder="1" applyAlignment="1">
      <alignment horizontal="left"/>
    </xf>
    <xf numFmtId="0" fontId="27" fillId="0" borderId="31" xfId="0" applyFont="1" applyBorder="1" applyAlignment="1">
      <alignment horizontal="left"/>
    </xf>
    <xf numFmtId="0" fontId="14" fillId="14" borderId="38" xfId="0" applyFont="1" applyFill="1" applyBorder="1" applyAlignment="1">
      <alignment horizontal="right" vertical="center" wrapText="1"/>
    </xf>
    <xf numFmtId="0" fontId="14" fillId="5" borderId="31" xfId="0" applyFont="1" applyFill="1" applyBorder="1" applyAlignment="1">
      <alignment horizontal="left" vertical="center"/>
    </xf>
    <xf numFmtId="0" fontId="28" fillId="4" borderId="31" xfId="0" applyFont="1" applyFill="1" applyBorder="1" applyAlignment="1">
      <alignment horizontal="left" vertical="center" wrapText="1"/>
    </xf>
    <xf numFmtId="0" fontId="14" fillId="5" borderId="31" xfId="0" applyFont="1" applyFill="1" applyBorder="1" applyAlignment="1">
      <alignment horizontal="left" vertical="center" wrapText="1"/>
    </xf>
    <xf numFmtId="0" fontId="15" fillId="0" borderId="31" xfId="0" applyFont="1" applyBorder="1" applyAlignment="1">
      <alignment horizontal="center" vertical="center"/>
    </xf>
    <xf numFmtId="0" fontId="15" fillId="0" borderId="31" xfId="0" applyFont="1" applyBorder="1" applyAlignment="1">
      <alignment horizontal="center"/>
    </xf>
    <xf numFmtId="169" fontId="14" fillId="0" borderId="31" xfId="0" applyNumberFormat="1" applyFont="1" applyBorder="1" applyAlignment="1">
      <alignment horizontal="right" vertical="center"/>
    </xf>
    <xf numFmtId="169" fontId="14" fillId="0" borderId="38" xfId="0" applyNumberFormat="1" applyFont="1" applyBorder="1" applyAlignment="1">
      <alignment horizontal="right" vertical="center"/>
    </xf>
    <xf numFmtId="0" fontId="14" fillId="22" borderId="5" xfId="0" applyFont="1" applyFill="1" applyBorder="1" applyAlignment="1">
      <alignment horizontal="center" vertical="center"/>
    </xf>
    <xf numFmtId="0" fontId="14" fillId="14" borderId="44" xfId="0" applyFont="1" applyFill="1" applyBorder="1" applyAlignment="1">
      <alignment horizontal="right" vertical="center" wrapText="1"/>
    </xf>
    <xf numFmtId="0" fontId="13" fillId="14" borderId="31" xfId="0" applyFont="1" applyFill="1" applyBorder="1" applyAlignment="1">
      <alignment horizontal="center" vertical="center" wrapText="1"/>
    </xf>
    <xf numFmtId="0" fontId="14" fillId="0" borderId="38" xfId="0" applyFont="1" applyBorder="1" applyAlignment="1">
      <alignment horizontal="left" vertical="center" wrapText="1"/>
    </xf>
    <xf numFmtId="0" fontId="13" fillId="14" borderId="5" xfId="0" applyFont="1" applyFill="1" applyBorder="1" applyAlignment="1">
      <alignment horizontal="right" vertical="center" wrapText="1"/>
    </xf>
    <xf numFmtId="0" fontId="2" fillId="0" borderId="6" xfId="0" applyFont="1" applyBorder="1"/>
    <xf numFmtId="0" fontId="2" fillId="0" borderId="62" xfId="0" applyFont="1" applyBorder="1"/>
    <xf numFmtId="0" fontId="18" fillId="4" borderId="0" xfId="0" applyFont="1" applyFill="1" applyBorder="1" applyAlignment="1">
      <alignment horizontal="center" vertical="center"/>
    </xf>
    <xf numFmtId="0" fontId="29" fillId="7" borderId="1" xfId="0" applyFont="1" applyFill="1" applyBorder="1" applyAlignment="1">
      <alignment horizontal="left" wrapText="1"/>
    </xf>
    <xf numFmtId="0" fontId="29" fillId="7" borderId="31" xfId="0" applyFont="1" applyFill="1" applyBorder="1" applyAlignment="1">
      <alignment horizontal="left" wrapText="1"/>
    </xf>
    <xf numFmtId="0" fontId="15" fillId="4" borderId="40" xfId="0" applyFont="1" applyFill="1" applyBorder="1" applyAlignment="1">
      <alignment horizontal="center" vertical="center" wrapText="1"/>
    </xf>
    <xf numFmtId="0" fontId="14" fillId="6" borderId="0" xfId="0" applyFont="1" applyFill="1" applyBorder="1" applyAlignment="1">
      <alignment horizontal="center" textRotation="255"/>
    </xf>
    <xf numFmtId="164" fontId="15" fillId="0" borderId="40" xfId="0" applyNumberFormat="1" applyFont="1" applyBorder="1" applyAlignment="1">
      <alignment horizontal="left" vertical="center"/>
    </xf>
    <xf numFmtId="4" fontId="14" fillId="0" borderId="40" xfId="0" applyNumberFormat="1" applyFont="1" applyBorder="1" applyAlignment="1">
      <alignment horizontal="center" vertical="center"/>
    </xf>
    <xf numFmtId="0" fontId="14" fillId="19" borderId="0" xfId="0" applyFont="1" applyFill="1" applyBorder="1" applyAlignment="1">
      <alignment horizontal="center" textRotation="255"/>
    </xf>
    <xf numFmtId="0" fontId="15" fillId="4" borderId="38" xfId="0" applyFont="1" applyFill="1" applyBorder="1" applyAlignment="1">
      <alignment horizontal="left" vertical="center"/>
    </xf>
    <xf numFmtId="0" fontId="2" fillId="0" borderId="41" xfId="0" applyFont="1" applyBorder="1"/>
    <xf numFmtId="0" fontId="2" fillId="0" borderId="44" xfId="0" applyFont="1" applyBorder="1"/>
    <xf numFmtId="0" fontId="15" fillId="4" borderId="38"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2" fillId="0" borderId="3" xfId="0" applyFont="1" applyBorder="1"/>
    <xf numFmtId="0" fontId="2" fillId="0" borderId="4" xfId="0" applyFont="1" applyBorder="1"/>
    <xf numFmtId="0" fontId="2" fillId="0" borderId="20" xfId="0" applyFont="1" applyBorder="1"/>
    <xf numFmtId="0" fontId="17" fillId="16" borderId="51" xfId="0" applyFont="1" applyFill="1" applyBorder="1" applyAlignment="1">
      <alignment horizontal="center" vertical="center"/>
    </xf>
    <xf numFmtId="0" fontId="2" fillId="0" borderId="51" xfId="0" applyFont="1" applyBorder="1"/>
    <xf numFmtId="0" fontId="2" fillId="0" borderId="52" xfId="0" applyFont="1" applyBorder="1"/>
    <xf numFmtId="0" fontId="2" fillId="0" borderId="54" xfId="0" applyFont="1" applyBorder="1"/>
    <xf numFmtId="0" fontId="15" fillId="0" borderId="1" xfId="0" applyFont="1" applyBorder="1" applyAlignment="1">
      <alignment horizontal="left" vertical="center"/>
    </xf>
    <xf numFmtId="0" fontId="2" fillId="0" borderId="35" xfId="0" applyFont="1" applyBorder="1"/>
    <xf numFmtId="0" fontId="2" fillId="0" borderId="36" xfId="0" applyFont="1" applyBorder="1"/>
    <xf numFmtId="0" fontId="17" fillId="16" borderId="57" xfId="0" applyFont="1" applyFill="1" applyBorder="1" applyAlignment="1">
      <alignment horizontal="center" vertical="center" wrapText="1"/>
    </xf>
    <xf numFmtId="0" fontId="2" fillId="0" borderId="58" xfId="0" applyFont="1" applyBorder="1"/>
    <xf numFmtId="0" fontId="2" fillId="0" borderId="59" xfId="0" applyFont="1" applyBorder="1"/>
    <xf numFmtId="0" fontId="2" fillId="0" borderId="60" xfId="0" applyFont="1" applyBorder="1"/>
    <xf numFmtId="0" fontId="2" fillId="0" borderId="61" xfId="0" applyFont="1" applyBorder="1"/>
    <xf numFmtId="0" fontId="29" fillId="7" borderId="5" xfId="0" applyFont="1" applyFill="1" applyBorder="1" applyAlignment="1">
      <alignment horizontal="left" wrapText="1"/>
    </xf>
    <xf numFmtId="0" fontId="1" fillId="2" borderId="3" xfId="0" applyFont="1" applyFill="1" applyBorder="1" applyAlignment="1">
      <alignment horizontal="center"/>
    </xf>
    <xf numFmtId="0" fontId="5" fillId="2" borderId="5" xfId="0" applyFont="1" applyFill="1" applyBorder="1" applyAlignment="1">
      <alignment horizontal="center" vertical="center"/>
    </xf>
    <xf numFmtId="0" fontId="5" fillId="2" borderId="8" xfId="0" applyFont="1" applyFill="1" applyBorder="1" applyAlignment="1">
      <alignment horizontal="center" vertical="center" wrapText="1"/>
    </xf>
    <xf numFmtId="0" fontId="2" fillId="0" borderId="9" xfId="0" applyFont="1" applyBorder="1"/>
    <xf numFmtId="0" fontId="4" fillId="3" borderId="12" xfId="0" applyFont="1" applyFill="1" applyBorder="1" applyAlignment="1">
      <alignment horizontal="left" vertical="center"/>
    </xf>
    <xf numFmtId="0" fontId="4" fillId="3" borderId="16" xfId="0" applyFont="1" applyFill="1" applyBorder="1" applyAlignment="1">
      <alignment horizontal="left" vertical="center"/>
    </xf>
    <xf numFmtId="0" fontId="2" fillId="0" borderId="16" xfId="0" applyFont="1" applyBorder="1"/>
    <xf numFmtId="0" fontId="2" fillId="0" borderId="17" xfId="0" applyFont="1" applyBorder="1"/>
    <xf numFmtId="0" fontId="5" fillId="3" borderId="1" xfId="0" applyFont="1" applyFill="1" applyBorder="1" applyAlignment="1">
      <alignment horizontal="center" vertical="center"/>
    </xf>
    <xf numFmtId="165" fontId="4" fillId="3" borderId="11" xfId="0" applyNumberFormat="1" applyFont="1" applyFill="1" applyBorder="1" applyAlignment="1">
      <alignment horizontal="center" vertical="center"/>
    </xf>
    <xf numFmtId="0" fontId="2" fillId="0" borderId="15" xfId="0" applyFont="1" applyBorder="1"/>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AppData/Local/Temp/AppData/Local/AppData/Local/AppData/Local/AppData/Prof%C2%BA%20Walter/AppData/Roaming/17%20Instrucao%20Normativa%2002_2008%20Servicos%20Continuados/17%20Instrucao%20Normativa%2002_2008%20Servicos%20Continuados/17%20Instrucao%20Normativa%2002_2008%20Servicos%20Continuados/0"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AppData/Local/Temp/AppData/Local/AppData/Local/AppData/Local/AppData/Prof%C2%BA%20Walter/AppData/Roaming/17%20Instrucao%20Normativa%2002_2008%20Servicos%20Continuados/17%20Instrucao%20Normativa%2002_2008%20Servicos%20Continuados/17%20Instrucao%20Normativa%2002_2008%20Servicos%20Continuados/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showGridLines="0" topLeftCell="A12" workbookViewId="0">
      <selection activeCell="I25" sqref="I25"/>
    </sheetView>
  </sheetViews>
  <sheetFormatPr defaultColWidth="14.42578125" defaultRowHeight="15" customHeight="1"/>
  <cols>
    <col min="1" max="1" width="56.5703125" customWidth="1"/>
    <col min="2" max="2" width="11.7109375" customWidth="1"/>
    <col min="3" max="3" width="14.7109375" customWidth="1"/>
    <col min="4" max="4" width="20.28515625" customWidth="1"/>
    <col min="5" max="6" width="9.140625" customWidth="1"/>
    <col min="7" max="26" width="11.5703125" customWidth="1"/>
  </cols>
  <sheetData>
    <row r="1" spans="1:26" ht="14.25" customHeight="1">
      <c r="A1" s="298" t="s">
        <v>0</v>
      </c>
      <c r="B1" s="299"/>
      <c r="C1" s="299"/>
      <c r="D1" s="300"/>
      <c r="E1" s="273"/>
      <c r="F1" s="273"/>
      <c r="G1" s="273"/>
      <c r="H1" s="273"/>
      <c r="I1" s="273"/>
      <c r="J1" s="273"/>
      <c r="K1" s="273"/>
      <c r="L1" s="273"/>
      <c r="M1" s="273"/>
      <c r="N1" s="273"/>
      <c r="O1" s="273"/>
      <c r="P1" s="273"/>
      <c r="Q1" s="273"/>
      <c r="R1" s="273"/>
      <c r="S1" s="273"/>
      <c r="T1" s="273"/>
      <c r="U1" s="273"/>
      <c r="V1" s="273"/>
      <c r="W1" s="273"/>
      <c r="X1" s="273"/>
      <c r="Y1" s="273"/>
      <c r="Z1" s="273"/>
    </row>
    <row r="2" spans="1:26" ht="14.25" customHeight="1">
      <c r="A2" s="301" t="s">
        <v>1</v>
      </c>
      <c r="B2" s="302"/>
      <c r="C2" s="302"/>
      <c r="D2" s="303"/>
      <c r="E2" s="273"/>
      <c r="F2" s="273"/>
      <c r="G2" s="273"/>
      <c r="H2" s="273"/>
      <c r="I2" s="273"/>
      <c r="J2" s="273"/>
      <c r="K2" s="273"/>
      <c r="L2" s="273"/>
      <c r="M2" s="273"/>
      <c r="N2" s="273"/>
      <c r="O2" s="273"/>
      <c r="P2" s="273"/>
      <c r="Q2" s="273"/>
      <c r="R2" s="273"/>
      <c r="S2" s="273"/>
      <c r="T2" s="273"/>
      <c r="U2" s="273"/>
      <c r="V2" s="273"/>
      <c r="W2" s="273"/>
      <c r="X2" s="273"/>
      <c r="Y2" s="273"/>
      <c r="Z2" s="273"/>
    </row>
    <row r="3" spans="1:26" ht="14.25" customHeight="1">
      <c r="A3" s="304" t="s">
        <v>2</v>
      </c>
      <c r="B3" s="305"/>
      <c r="C3" s="305"/>
      <c r="D3" s="306"/>
      <c r="E3" s="273"/>
      <c r="F3" s="273"/>
      <c r="G3" s="273"/>
      <c r="H3" s="273"/>
      <c r="I3" s="273"/>
      <c r="J3" s="273"/>
      <c r="K3" s="273"/>
      <c r="L3" s="273"/>
      <c r="M3" s="273"/>
      <c r="N3" s="273"/>
      <c r="O3" s="273"/>
      <c r="P3" s="273"/>
      <c r="Q3" s="273"/>
      <c r="R3" s="273"/>
      <c r="S3" s="273"/>
      <c r="T3" s="273"/>
      <c r="U3" s="273"/>
      <c r="V3" s="273"/>
      <c r="W3" s="273"/>
      <c r="X3" s="273"/>
      <c r="Y3" s="273"/>
      <c r="Z3" s="273"/>
    </row>
    <row r="4" spans="1:26" ht="14.25" customHeight="1">
      <c r="A4" s="274"/>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5" spans="1:26" ht="14.25" customHeight="1">
      <c r="A5" s="307" t="s">
        <v>3</v>
      </c>
      <c r="B5" s="308"/>
      <c r="C5" s="308"/>
      <c r="D5" s="309"/>
      <c r="E5" s="273"/>
      <c r="F5" s="273"/>
      <c r="G5" s="273"/>
      <c r="H5" s="273"/>
      <c r="I5" s="273"/>
      <c r="J5" s="273"/>
      <c r="K5" s="273"/>
      <c r="L5" s="273"/>
      <c r="M5" s="273"/>
      <c r="N5" s="273"/>
      <c r="O5" s="273"/>
      <c r="P5" s="273"/>
      <c r="Q5" s="273"/>
      <c r="R5" s="273"/>
      <c r="S5" s="273"/>
      <c r="T5" s="273"/>
      <c r="U5" s="273"/>
      <c r="V5" s="273"/>
      <c r="W5" s="273"/>
      <c r="X5" s="273"/>
      <c r="Y5" s="273"/>
      <c r="Z5" s="273"/>
    </row>
    <row r="6" spans="1:26" ht="14.25" customHeight="1">
      <c r="A6" s="275" t="s">
        <v>4</v>
      </c>
      <c r="B6" s="275"/>
      <c r="C6" s="275"/>
      <c r="D6" s="275"/>
      <c r="E6" s="273"/>
      <c r="F6" s="273"/>
      <c r="G6" s="273"/>
      <c r="H6" s="273"/>
      <c r="I6" s="273"/>
      <c r="J6" s="273"/>
      <c r="K6" s="273"/>
      <c r="L6" s="273"/>
      <c r="M6" s="273"/>
      <c r="N6" s="273"/>
      <c r="O6" s="273"/>
      <c r="P6" s="273"/>
      <c r="Q6" s="273"/>
      <c r="R6" s="273"/>
      <c r="S6" s="273"/>
      <c r="T6" s="273"/>
      <c r="U6" s="273"/>
      <c r="V6" s="273"/>
      <c r="W6" s="273"/>
      <c r="X6" s="273"/>
      <c r="Y6" s="273"/>
      <c r="Z6" s="273"/>
    </row>
    <row r="7" spans="1:26" ht="14.25" customHeight="1">
      <c r="A7" s="276"/>
      <c r="B7" s="276"/>
      <c r="C7" s="276"/>
      <c r="D7" s="276"/>
      <c r="E7" s="273"/>
      <c r="F7" s="273"/>
      <c r="G7" s="273"/>
      <c r="H7" s="273"/>
      <c r="I7" s="273"/>
      <c r="J7" s="273"/>
      <c r="K7" s="273"/>
      <c r="L7" s="273"/>
      <c r="M7" s="273"/>
      <c r="N7" s="273"/>
      <c r="O7" s="273"/>
      <c r="P7" s="273"/>
      <c r="Q7" s="273"/>
      <c r="R7" s="273"/>
      <c r="S7" s="273"/>
      <c r="T7" s="273"/>
      <c r="U7" s="273"/>
      <c r="V7" s="273"/>
      <c r="W7" s="273"/>
      <c r="X7" s="273"/>
      <c r="Y7" s="273"/>
      <c r="Z7" s="273"/>
    </row>
    <row r="8" spans="1:26" ht="14.25" customHeight="1">
      <c r="A8" s="310" t="s">
        <v>5</v>
      </c>
      <c r="B8" s="308"/>
      <c r="C8" s="308"/>
      <c r="D8" s="309"/>
      <c r="E8" s="273"/>
      <c r="F8" s="273"/>
      <c r="G8" s="273"/>
      <c r="H8" s="273"/>
      <c r="I8" s="273"/>
      <c r="J8" s="273"/>
      <c r="K8" s="273"/>
      <c r="L8" s="273"/>
      <c r="M8" s="273"/>
      <c r="N8" s="273"/>
      <c r="O8" s="273"/>
      <c r="P8" s="273"/>
      <c r="Q8" s="273"/>
      <c r="R8" s="273"/>
      <c r="S8" s="273"/>
      <c r="T8" s="273"/>
      <c r="U8" s="273"/>
      <c r="V8" s="273"/>
      <c r="W8" s="273"/>
      <c r="X8" s="273"/>
      <c r="Y8" s="273"/>
      <c r="Z8" s="273"/>
    </row>
    <row r="9" spans="1:26" ht="14.25" customHeight="1">
      <c r="A9" s="273"/>
      <c r="B9" s="277"/>
      <c r="C9" s="277"/>
      <c r="D9" s="277"/>
      <c r="E9" s="273"/>
      <c r="F9" s="273"/>
      <c r="G9" s="273"/>
      <c r="H9" s="273"/>
      <c r="I9" s="273"/>
      <c r="J9" s="273"/>
      <c r="K9" s="273"/>
      <c r="L9" s="273"/>
      <c r="M9" s="273"/>
      <c r="N9" s="273"/>
      <c r="O9" s="273"/>
      <c r="P9" s="273"/>
      <c r="Q9" s="273"/>
      <c r="R9" s="273"/>
      <c r="S9" s="273"/>
      <c r="T9" s="273"/>
      <c r="U9" s="273"/>
      <c r="V9" s="273"/>
      <c r="W9" s="273"/>
      <c r="X9" s="273"/>
      <c r="Y9" s="273"/>
      <c r="Z9" s="273"/>
    </row>
    <row r="10" spans="1:26" ht="27" customHeight="1">
      <c r="A10" s="278" t="s">
        <v>6</v>
      </c>
      <c r="B10" s="311" t="s">
        <v>7</v>
      </c>
      <c r="C10" s="312"/>
      <c r="D10" s="31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4.25" customHeight="1">
      <c r="A11" s="279" t="s">
        <v>8</v>
      </c>
      <c r="B11" s="280" t="s">
        <v>9</v>
      </c>
      <c r="C11" s="280" t="s">
        <v>10</v>
      </c>
      <c r="D11" s="281" t="s">
        <v>11</v>
      </c>
      <c r="E11" s="273"/>
      <c r="F11" s="273"/>
      <c r="G11" s="273"/>
      <c r="H11" s="273"/>
      <c r="I11" s="273"/>
      <c r="J11" s="273"/>
      <c r="K11" s="273"/>
      <c r="L11" s="273"/>
      <c r="M11" s="273"/>
      <c r="N11" s="273"/>
      <c r="O11" s="273"/>
      <c r="P11" s="273"/>
      <c r="Q11" s="273"/>
      <c r="R11" s="273"/>
      <c r="S11" s="273"/>
      <c r="T11" s="273"/>
      <c r="U11" s="273"/>
      <c r="V11" s="273"/>
      <c r="W11" s="273"/>
      <c r="X11" s="273"/>
      <c r="Y11" s="273"/>
      <c r="Z11" s="273"/>
    </row>
    <row r="12" spans="1:26" ht="14.25" customHeight="1">
      <c r="A12" s="282" t="s">
        <v>12</v>
      </c>
      <c r="B12" s="283">
        <v>1518</v>
      </c>
      <c r="C12" s="284"/>
      <c r="D12" s="284"/>
      <c r="E12" s="273"/>
      <c r="F12" s="273"/>
      <c r="G12" s="273"/>
      <c r="H12" s="273"/>
      <c r="I12" s="273"/>
      <c r="J12" s="273"/>
      <c r="K12" s="273"/>
      <c r="L12" s="273"/>
      <c r="M12" s="273"/>
      <c r="N12" s="273"/>
      <c r="O12" s="273"/>
      <c r="P12" s="273"/>
      <c r="Q12" s="273"/>
      <c r="R12" s="273"/>
      <c r="S12" s="273"/>
      <c r="T12" s="273"/>
      <c r="U12" s="273"/>
      <c r="V12" s="273"/>
      <c r="W12" s="273"/>
      <c r="X12" s="273"/>
      <c r="Y12" s="273"/>
      <c r="Z12" s="273"/>
    </row>
    <row r="13" spans="1:26" ht="14.25" customHeight="1">
      <c r="A13" s="282" t="s">
        <v>13</v>
      </c>
      <c r="B13" s="283">
        <v>1518</v>
      </c>
      <c r="C13" s="284"/>
      <c r="D13" s="284"/>
      <c r="E13" s="273"/>
      <c r="F13" s="273"/>
      <c r="G13" s="273"/>
      <c r="H13" s="273"/>
      <c r="I13" s="273"/>
      <c r="J13" s="273"/>
      <c r="K13" s="273"/>
      <c r="L13" s="273"/>
      <c r="M13" s="273"/>
      <c r="N13" s="273"/>
      <c r="O13" s="273"/>
      <c r="P13" s="273"/>
      <c r="Q13" s="273"/>
      <c r="R13" s="273"/>
      <c r="S13" s="273"/>
      <c r="T13" s="273"/>
      <c r="U13" s="273"/>
      <c r="V13" s="273"/>
      <c r="W13" s="273"/>
      <c r="X13" s="273"/>
      <c r="Y13" s="273"/>
      <c r="Z13" s="273"/>
    </row>
    <row r="14" spans="1:26" ht="14.25" customHeight="1">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row>
    <row r="15" spans="1:26" ht="14.25" customHeight="1">
      <c r="A15" s="285" t="s">
        <v>14</v>
      </c>
      <c r="B15" s="286" t="s">
        <v>15</v>
      </c>
      <c r="C15" s="286" t="s">
        <v>16</v>
      </c>
      <c r="D15" s="273"/>
      <c r="E15" s="273"/>
      <c r="F15" s="273"/>
      <c r="G15" s="273"/>
      <c r="H15" s="273"/>
      <c r="I15" s="273"/>
      <c r="J15" s="273"/>
      <c r="K15" s="273"/>
      <c r="L15" s="273"/>
      <c r="M15" s="273"/>
      <c r="N15" s="273"/>
      <c r="O15" s="273"/>
      <c r="P15" s="273"/>
      <c r="Q15" s="273"/>
      <c r="R15" s="273"/>
      <c r="S15" s="273"/>
      <c r="T15" s="273"/>
      <c r="U15" s="273"/>
      <c r="V15" s="273"/>
      <c r="W15" s="273"/>
      <c r="X15" s="273"/>
      <c r="Y15" s="273"/>
      <c r="Z15" s="273"/>
    </row>
    <row r="16" spans="1:26" ht="14.25" customHeight="1">
      <c r="A16" s="282" t="s">
        <v>17</v>
      </c>
      <c r="B16" s="287">
        <v>22</v>
      </c>
      <c r="C16" s="287">
        <v>15</v>
      </c>
      <c r="D16" s="273"/>
      <c r="E16" s="288"/>
      <c r="F16" s="273"/>
      <c r="G16" s="273"/>
      <c r="H16" s="273"/>
      <c r="I16" s="273"/>
      <c r="J16" s="273"/>
      <c r="K16" s="273"/>
      <c r="L16" s="273"/>
      <c r="M16" s="273"/>
      <c r="N16" s="273"/>
      <c r="O16" s="273"/>
      <c r="P16" s="273"/>
      <c r="Q16" s="273"/>
      <c r="R16" s="273"/>
      <c r="S16" s="273"/>
      <c r="T16" s="273"/>
      <c r="U16" s="273"/>
      <c r="V16" s="273"/>
      <c r="W16" s="273"/>
      <c r="X16" s="273"/>
      <c r="Y16" s="273"/>
      <c r="Z16" s="273"/>
    </row>
    <row r="17" spans="1:26" ht="14.25" customHeight="1">
      <c r="A17" s="282" t="s">
        <v>18</v>
      </c>
      <c r="B17" s="289">
        <v>550</v>
      </c>
      <c r="C17" s="289">
        <v>550</v>
      </c>
      <c r="D17" s="273"/>
      <c r="E17" s="273"/>
      <c r="F17" s="290"/>
      <c r="G17" s="273"/>
      <c r="H17" s="273"/>
      <c r="I17" s="273"/>
      <c r="J17" s="273"/>
      <c r="K17" s="273"/>
      <c r="L17" s="273"/>
      <c r="M17" s="273"/>
      <c r="N17" s="273"/>
      <c r="O17" s="273"/>
      <c r="P17" s="273"/>
      <c r="Q17" s="273"/>
      <c r="R17" s="273"/>
      <c r="S17" s="273"/>
      <c r="T17" s="273"/>
      <c r="U17" s="273"/>
      <c r="V17" s="273"/>
      <c r="W17" s="273"/>
      <c r="X17" s="273"/>
      <c r="Y17" s="273"/>
      <c r="Z17" s="273"/>
    </row>
    <row r="18" spans="1:26" ht="14.25" customHeight="1">
      <c r="A18" s="282" t="s">
        <v>19</v>
      </c>
      <c r="B18" s="291">
        <v>0.2</v>
      </c>
      <c r="C18" s="291">
        <v>0.2</v>
      </c>
      <c r="D18" s="273"/>
      <c r="E18" s="273"/>
      <c r="F18" s="288"/>
      <c r="G18" s="273"/>
      <c r="H18" s="273"/>
      <c r="I18" s="273"/>
      <c r="J18" s="273"/>
      <c r="K18" s="273"/>
      <c r="L18" s="273"/>
      <c r="M18" s="273"/>
      <c r="N18" s="273"/>
      <c r="O18" s="273"/>
      <c r="P18" s="273"/>
      <c r="Q18" s="273"/>
      <c r="R18" s="273"/>
      <c r="S18" s="273"/>
      <c r="T18" s="273"/>
      <c r="U18" s="273"/>
      <c r="V18" s="273"/>
      <c r="W18" s="273"/>
      <c r="X18" s="273"/>
      <c r="Y18" s="273"/>
      <c r="Z18" s="273"/>
    </row>
    <row r="19" spans="1:26" ht="14.25" customHeight="1">
      <c r="A19" s="282" t="s">
        <v>20</v>
      </c>
      <c r="B19" s="289">
        <f t="shared" ref="B19:C19" si="0">TRUNC(B17-(B17*B18),2)</f>
        <v>440</v>
      </c>
      <c r="C19" s="289">
        <f t="shared" si="0"/>
        <v>440</v>
      </c>
      <c r="D19" s="273"/>
      <c r="E19" s="273"/>
      <c r="F19" s="273"/>
      <c r="G19" s="273"/>
      <c r="H19" s="273"/>
      <c r="I19" s="273"/>
      <c r="J19" s="273"/>
      <c r="K19" s="273"/>
      <c r="L19" s="273"/>
      <c r="M19" s="273"/>
      <c r="N19" s="273"/>
      <c r="O19" s="273"/>
      <c r="P19" s="273"/>
      <c r="Q19" s="273"/>
      <c r="R19" s="273"/>
      <c r="S19" s="273"/>
      <c r="T19" s="273"/>
      <c r="U19" s="273"/>
      <c r="V19" s="273"/>
      <c r="W19" s="273"/>
      <c r="X19" s="273"/>
      <c r="Y19" s="273"/>
      <c r="Z19" s="273"/>
    </row>
    <row r="20" spans="1:26" ht="14.25" customHeight="1">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row>
    <row r="21" spans="1:26" ht="14.25" customHeight="1">
      <c r="A21" s="282" t="s">
        <v>21</v>
      </c>
      <c r="B21" s="292">
        <v>6</v>
      </c>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row>
    <row r="22" spans="1:26" ht="14.25" customHeight="1">
      <c r="A22" s="282" t="s">
        <v>22</v>
      </c>
      <c r="B22" s="293">
        <v>22</v>
      </c>
      <c r="C22" s="294"/>
      <c r="D22" s="273"/>
      <c r="E22" s="273"/>
      <c r="F22" s="273"/>
      <c r="G22" s="273"/>
      <c r="H22" s="273"/>
      <c r="I22" s="273"/>
      <c r="J22" s="273"/>
      <c r="K22" s="273"/>
      <c r="L22" s="273"/>
      <c r="M22" s="273"/>
      <c r="N22" s="273"/>
      <c r="O22" s="273"/>
      <c r="P22" s="273"/>
      <c r="Q22" s="273"/>
      <c r="R22" s="273"/>
      <c r="S22" s="273"/>
      <c r="T22" s="273"/>
      <c r="U22" s="273"/>
      <c r="V22" s="273"/>
      <c r="W22" s="273"/>
      <c r="X22" s="273"/>
      <c r="Y22" s="273"/>
      <c r="Z22" s="273"/>
    </row>
    <row r="23" spans="1:26" ht="14.25" customHeight="1">
      <c r="A23" s="282" t="s">
        <v>23</v>
      </c>
      <c r="B23" s="293">
        <v>44</v>
      </c>
      <c r="C23" s="295"/>
      <c r="D23" s="273"/>
      <c r="E23" s="273"/>
      <c r="F23" s="273"/>
      <c r="G23" s="273"/>
      <c r="H23" s="273"/>
      <c r="I23" s="273"/>
      <c r="J23" s="273"/>
      <c r="K23" s="273"/>
      <c r="L23" s="273"/>
      <c r="M23" s="273"/>
      <c r="N23" s="273"/>
      <c r="O23" s="273"/>
      <c r="P23" s="273"/>
      <c r="Q23" s="273"/>
      <c r="R23" s="273"/>
      <c r="S23" s="273"/>
      <c r="T23" s="273"/>
      <c r="U23" s="273"/>
      <c r="V23" s="273"/>
      <c r="W23" s="273"/>
      <c r="X23" s="273"/>
      <c r="Y23" s="273"/>
      <c r="Z23" s="273"/>
    </row>
    <row r="24" spans="1:26" ht="14.25" customHeight="1">
      <c r="A24" s="294"/>
      <c r="B24" s="295"/>
      <c r="C24" s="295"/>
      <c r="D24" s="273"/>
      <c r="E24" s="273"/>
      <c r="F24" s="273"/>
      <c r="G24" s="273"/>
      <c r="H24" s="273"/>
      <c r="I24" s="273"/>
      <c r="J24" s="273"/>
      <c r="K24" s="273"/>
      <c r="L24" s="273"/>
      <c r="M24" s="273"/>
      <c r="N24" s="273"/>
      <c r="O24" s="273"/>
      <c r="P24" s="273"/>
      <c r="Q24" s="273"/>
      <c r="R24" s="273"/>
      <c r="S24" s="273"/>
      <c r="T24" s="273"/>
      <c r="U24" s="273"/>
      <c r="V24" s="273"/>
      <c r="W24" s="273"/>
      <c r="X24" s="273"/>
      <c r="Y24" s="273"/>
      <c r="Z24" s="273"/>
    </row>
    <row r="25" spans="1:26" ht="114.75" customHeight="1">
      <c r="A25" s="314" t="s">
        <v>24</v>
      </c>
      <c r="B25" s="302"/>
      <c r="C25" s="302"/>
      <c r="D25" s="302"/>
      <c r="E25" s="302"/>
      <c r="F25" s="273"/>
      <c r="G25" s="273"/>
      <c r="H25" s="273"/>
      <c r="I25" s="273"/>
      <c r="J25" s="273"/>
      <c r="K25" s="273"/>
      <c r="L25" s="273"/>
      <c r="M25" s="273"/>
      <c r="N25" s="273"/>
      <c r="O25" s="273"/>
      <c r="P25" s="273"/>
      <c r="Q25" s="273"/>
      <c r="R25" s="273"/>
      <c r="S25" s="273"/>
      <c r="T25" s="273"/>
      <c r="U25" s="273"/>
      <c r="V25" s="273"/>
      <c r="W25" s="273"/>
      <c r="X25" s="273"/>
      <c r="Y25" s="273"/>
      <c r="Z25" s="273"/>
    </row>
    <row r="26" spans="1:26" ht="96.75" customHeight="1">
      <c r="A26" s="314" t="s">
        <v>25</v>
      </c>
      <c r="B26" s="302"/>
      <c r="C26" s="302"/>
      <c r="D26" s="302"/>
      <c r="E26" s="302"/>
      <c r="F26" s="273"/>
      <c r="G26" s="273"/>
      <c r="H26" s="273"/>
      <c r="I26" s="273"/>
      <c r="J26" s="273"/>
      <c r="K26" s="273"/>
      <c r="L26" s="273"/>
      <c r="M26" s="273"/>
      <c r="N26" s="273"/>
      <c r="O26" s="273"/>
      <c r="P26" s="273"/>
      <c r="Q26" s="273"/>
      <c r="R26" s="273"/>
      <c r="S26" s="273"/>
      <c r="T26" s="273"/>
      <c r="U26" s="273"/>
      <c r="V26" s="273"/>
      <c r="W26" s="273"/>
      <c r="X26" s="273"/>
      <c r="Y26" s="273"/>
      <c r="Z26" s="273"/>
    </row>
    <row r="27" spans="1:26" ht="63.75" customHeight="1">
      <c r="A27" s="314" t="s">
        <v>26</v>
      </c>
      <c r="B27" s="302"/>
      <c r="C27" s="302"/>
      <c r="D27" s="302"/>
      <c r="E27" s="302"/>
      <c r="F27" s="296"/>
      <c r="G27" s="273"/>
      <c r="H27" s="273"/>
      <c r="I27" s="273"/>
      <c r="J27" s="273"/>
      <c r="K27" s="273"/>
      <c r="L27" s="273"/>
      <c r="M27" s="273"/>
      <c r="N27" s="273"/>
      <c r="O27" s="273"/>
      <c r="P27" s="273"/>
      <c r="Q27" s="273"/>
      <c r="R27" s="273"/>
      <c r="S27" s="273"/>
      <c r="T27" s="273"/>
      <c r="U27" s="273"/>
      <c r="V27" s="273"/>
      <c r="W27" s="273"/>
      <c r="X27" s="273"/>
      <c r="Y27" s="273"/>
      <c r="Z27" s="273"/>
    </row>
    <row r="28" spans="1:26" ht="171" customHeight="1">
      <c r="A28" s="314" t="s">
        <v>27</v>
      </c>
      <c r="B28" s="302"/>
      <c r="C28" s="302"/>
      <c r="D28" s="302"/>
      <c r="E28" s="302"/>
      <c r="F28" s="297"/>
      <c r="G28" s="273"/>
      <c r="H28" s="273"/>
      <c r="I28" s="273"/>
      <c r="J28" s="273"/>
      <c r="K28" s="273"/>
      <c r="L28" s="273"/>
      <c r="M28" s="273"/>
      <c r="N28" s="273"/>
      <c r="O28" s="273"/>
      <c r="P28" s="273"/>
      <c r="Q28" s="273"/>
      <c r="R28" s="273"/>
      <c r="S28" s="273"/>
      <c r="T28" s="273"/>
      <c r="U28" s="273"/>
      <c r="V28" s="273"/>
      <c r="W28" s="273"/>
      <c r="X28" s="273"/>
      <c r="Y28" s="273"/>
      <c r="Z28" s="273"/>
    </row>
    <row r="29" spans="1:26" ht="14.25" customHeight="1">
      <c r="A29" s="273"/>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row>
    <row r="30" spans="1:26" ht="14.25" customHeight="1">
      <c r="A30" s="315" t="s">
        <v>28</v>
      </c>
      <c r="B30" s="302"/>
      <c r="C30" s="302"/>
      <c r="D30" s="273"/>
      <c r="E30" s="273"/>
      <c r="F30" s="273"/>
      <c r="G30" s="273"/>
      <c r="H30" s="273"/>
      <c r="I30" s="273"/>
      <c r="J30" s="273"/>
      <c r="K30" s="273"/>
      <c r="L30" s="273"/>
      <c r="M30" s="273"/>
      <c r="N30" s="273"/>
      <c r="O30" s="273"/>
      <c r="P30" s="273"/>
      <c r="Q30" s="273"/>
      <c r="R30" s="273"/>
      <c r="S30" s="273"/>
      <c r="T30" s="273"/>
      <c r="U30" s="273"/>
      <c r="V30" s="273"/>
      <c r="W30" s="273"/>
      <c r="X30" s="273"/>
      <c r="Y30" s="273"/>
      <c r="Z30" s="273"/>
    </row>
    <row r="31" spans="1:26" ht="14.25" customHeight="1">
      <c r="A31" s="316"/>
      <c r="B31" s="302"/>
      <c r="C31" s="302"/>
      <c r="D31" s="273"/>
      <c r="E31" s="273"/>
      <c r="F31" s="273"/>
      <c r="G31" s="273"/>
      <c r="H31" s="273"/>
      <c r="I31" s="273"/>
      <c r="J31" s="273"/>
      <c r="K31" s="273"/>
      <c r="L31" s="273"/>
      <c r="M31" s="273"/>
      <c r="N31" s="273"/>
      <c r="O31" s="273"/>
      <c r="P31" s="273"/>
      <c r="Q31" s="273"/>
      <c r="R31" s="273"/>
      <c r="S31" s="273"/>
      <c r="T31" s="273"/>
      <c r="U31" s="273"/>
      <c r="V31" s="273"/>
      <c r="W31" s="273"/>
      <c r="X31" s="273"/>
      <c r="Y31" s="273"/>
      <c r="Z31" s="273"/>
    </row>
    <row r="32" spans="1:26" ht="14.25" customHeight="1">
      <c r="A32" s="273"/>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row>
    <row r="33" spans="1:26" ht="14.25" customHeight="1">
      <c r="A33" s="273"/>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row>
    <row r="34" spans="1:26" ht="14.25" customHeight="1">
      <c r="A34" s="273"/>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row>
    <row r="35" spans="1:26" ht="14.25" customHeight="1">
      <c r="A35" s="273"/>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row>
    <row r="36" spans="1:26" ht="14.25" customHeight="1">
      <c r="A36" s="273"/>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row>
    <row r="37" spans="1:26" ht="14.25" customHeight="1">
      <c r="A37" s="273"/>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row>
    <row r="38" spans="1:26" ht="14.25" customHeight="1">
      <c r="A38" s="317"/>
      <c r="B38" s="318"/>
      <c r="C38" s="318"/>
      <c r="D38" s="318"/>
      <c r="E38" s="273"/>
      <c r="F38" s="273"/>
      <c r="G38" s="273"/>
      <c r="H38" s="273"/>
      <c r="I38" s="273"/>
      <c r="J38" s="273"/>
      <c r="K38" s="273"/>
      <c r="L38" s="273"/>
      <c r="M38" s="273"/>
      <c r="N38" s="273"/>
      <c r="O38" s="273"/>
      <c r="P38" s="273"/>
      <c r="Q38" s="273"/>
      <c r="R38" s="273"/>
      <c r="S38" s="273"/>
      <c r="T38" s="273"/>
      <c r="U38" s="273"/>
      <c r="V38" s="273"/>
      <c r="W38" s="273"/>
      <c r="X38" s="273"/>
      <c r="Y38" s="273"/>
      <c r="Z38" s="273"/>
    </row>
    <row r="39" spans="1:26" ht="52.5" customHeight="1">
      <c r="A39" s="319"/>
      <c r="B39" s="318"/>
      <c r="C39" s="318"/>
      <c r="D39" s="318"/>
      <c r="E39" s="273"/>
      <c r="F39" s="273"/>
      <c r="G39" s="273"/>
      <c r="H39" s="273"/>
      <c r="I39" s="273"/>
      <c r="J39" s="273"/>
      <c r="K39" s="273"/>
      <c r="L39" s="273"/>
      <c r="M39" s="273"/>
      <c r="N39" s="273"/>
      <c r="O39" s="273"/>
      <c r="P39" s="273"/>
      <c r="Q39" s="273"/>
      <c r="R39" s="273"/>
      <c r="S39" s="273"/>
      <c r="T39" s="273"/>
      <c r="U39" s="273"/>
      <c r="V39" s="273"/>
      <c r="W39" s="273"/>
      <c r="X39" s="273"/>
      <c r="Y39" s="273"/>
      <c r="Z39" s="273"/>
    </row>
    <row r="40" spans="1:26" ht="14.25" customHeight="1">
      <c r="A40" s="273"/>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row>
    <row r="41" spans="1:26" ht="14.25" customHeight="1">
      <c r="A41" s="273"/>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row>
    <row r="42" spans="1:26" ht="14.25" customHeight="1">
      <c r="A42" s="273"/>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row>
    <row r="43" spans="1:26" ht="14.25" customHeight="1">
      <c r="A43" s="273" t="s">
        <v>29</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row>
    <row r="44" spans="1:26" ht="14.25" customHeight="1">
      <c r="A44" s="273"/>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row>
    <row r="45" spans="1:26" ht="14.25" customHeight="1">
      <c r="A45" s="273"/>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row>
    <row r="46" spans="1:26" ht="14.25" customHeight="1">
      <c r="A46" s="273"/>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row>
    <row r="47" spans="1:26" ht="14.25" customHeight="1">
      <c r="A47" s="273"/>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row>
    <row r="48" spans="1:26" ht="14.25" customHeight="1">
      <c r="A48" s="273"/>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row>
    <row r="49" spans="1:26" ht="14.25" customHeight="1">
      <c r="A49" s="273"/>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row>
    <row r="50" spans="1:26" ht="14.25" customHeight="1">
      <c r="A50" s="273"/>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row>
    <row r="51" spans="1:26" ht="14.25" customHeight="1">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row>
    <row r="52" spans="1:26" ht="14.25" customHeight="1">
      <c r="A52" s="273"/>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row>
    <row r="53" spans="1:26" ht="14.25" customHeight="1">
      <c r="A53" s="273"/>
      <c r="B53" s="273"/>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row>
    <row r="54" spans="1:26" ht="14.25" customHeight="1">
      <c r="A54" s="273"/>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row>
    <row r="55" spans="1:26" ht="14.25" customHeight="1">
      <c r="A55" s="273"/>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row>
    <row r="56" spans="1:26" ht="14.25" customHeight="1">
      <c r="A56" s="273"/>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row>
    <row r="57" spans="1:26" ht="14.25" customHeight="1">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row>
    <row r="58" spans="1:26" ht="14.25" customHeight="1">
      <c r="A58" s="273"/>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row>
    <row r="59" spans="1:26" ht="14.25" customHeight="1">
      <c r="A59" s="273"/>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row>
    <row r="60" spans="1:26" ht="14.25" customHeight="1">
      <c r="A60" s="273"/>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row>
    <row r="61" spans="1:26" ht="14.25" customHeight="1">
      <c r="A61" s="273"/>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row>
    <row r="62" spans="1:26" ht="14.25" customHeight="1">
      <c r="A62" s="273"/>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row>
    <row r="63" spans="1:26" ht="14.25" customHeight="1">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row>
    <row r="64" spans="1:26" ht="14.25" customHeight="1">
      <c r="A64" s="273"/>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row>
    <row r="65" spans="1:26" ht="14.25" customHeight="1">
      <c r="A65" s="273"/>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row>
    <row r="66" spans="1:26" ht="14.25" customHeight="1">
      <c r="A66" s="273"/>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row>
    <row r="67" spans="1:26" ht="14.25" customHeight="1">
      <c r="A67" s="273"/>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row>
    <row r="68" spans="1:26" ht="14.25" customHeight="1">
      <c r="A68" s="273"/>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row>
    <row r="69" spans="1:26" ht="14.25" customHeight="1">
      <c r="A69" s="273"/>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row>
    <row r="70" spans="1:26" ht="14.25" customHeight="1">
      <c r="A70" s="273"/>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row>
    <row r="71" spans="1:26" ht="14.25" customHeight="1">
      <c r="A71" s="273"/>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row>
    <row r="72" spans="1:26" ht="14.25" customHeight="1">
      <c r="A72" s="273"/>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row>
    <row r="73" spans="1:26" ht="14.25" customHeight="1">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row>
    <row r="74" spans="1:26" ht="14.25" customHeight="1">
      <c r="A74" s="273"/>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row>
    <row r="75" spans="1:26" ht="14.25" customHeight="1">
      <c r="A75" s="273"/>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row>
    <row r="76" spans="1:26" ht="14.25" customHeight="1">
      <c r="A76" s="273"/>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row>
    <row r="77" spans="1:26" ht="14.25" customHeight="1">
      <c r="A77" s="273"/>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row>
    <row r="78" spans="1:26" ht="14.25" customHeight="1">
      <c r="A78" s="273"/>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row>
    <row r="79" spans="1:26" ht="14.25" customHeight="1">
      <c r="A79" s="273"/>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row>
    <row r="80" spans="1:26" ht="14.25" customHeight="1">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row>
    <row r="81" spans="1:26" ht="14.25" customHeight="1">
      <c r="A81" s="273"/>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row>
    <row r="82" spans="1:26" ht="14.25" customHeight="1">
      <c r="A82" s="273"/>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row>
    <row r="83" spans="1:26" ht="14.25" customHeight="1">
      <c r="A83" s="273"/>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row>
    <row r="84" spans="1:26" ht="14.25" customHeight="1">
      <c r="A84" s="273"/>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row>
    <row r="85" spans="1:26" ht="14.25" customHeight="1">
      <c r="A85" s="273"/>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row>
    <row r="86" spans="1:26" ht="14.25" customHeight="1">
      <c r="A86" s="273"/>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row>
    <row r="87" spans="1:26" ht="14.25" customHeight="1">
      <c r="A87" s="273"/>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row>
    <row r="88" spans="1:26" ht="14.25" customHeight="1">
      <c r="A88" s="273"/>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row>
    <row r="89" spans="1:26" ht="14.25" customHeight="1">
      <c r="A89" s="273"/>
      <c r="B89" s="273"/>
      <c r="C89" s="273"/>
      <c r="D89" s="273"/>
      <c r="E89" s="273"/>
      <c r="F89" s="273"/>
      <c r="G89" s="273"/>
      <c r="H89" s="273"/>
      <c r="I89" s="273"/>
      <c r="J89" s="273"/>
      <c r="K89" s="273"/>
      <c r="L89" s="273"/>
      <c r="M89" s="273"/>
      <c r="N89" s="273"/>
      <c r="O89" s="273"/>
      <c r="P89" s="273"/>
      <c r="Q89" s="273"/>
      <c r="R89" s="273"/>
      <c r="S89" s="273"/>
      <c r="T89" s="273"/>
      <c r="U89" s="273"/>
      <c r="V89" s="273"/>
      <c r="W89" s="273"/>
      <c r="X89" s="273"/>
      <c r="Y89" s="273"/>
      <c r="Z89" s="273"/>
    </row>
    <row r="90" spans="1:26" ht="14.25" customHeight="1">
      <c r="A90" s="273"/>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row>
    <row r="91" spans="1:26" ht="14.25" customHeight="1">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row>
    <row r="92" spans="1:26" ht="14.25" customHeight="1">
      <c r="A92" s="273"/>
      <c r="B92" s="273"/>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row>
    <row r="93" spans="1:26" ht="14.25" customHeight="1">
      <c r="A93" s="273"/>
      <c r="B93" s="273"/>
      <c r="C93" s="273"/>
      <c r="D93" s="273"/>
      <c r="E93" s="273"/>
      <c r="F93" s="273"/>
      <c r="G93" s="273"/>
      <c r="H93" s="273"/>
      <c r="I93" s="273"/>
      <c r="J93" s="273"/>
      <c r="K93" s="273"/>
      <c r="L93" s="273"/>
      <c r="M93" s="273"/>
      <c r="N93" s="273"/>
      <c r="O93" s="273"/>
      <c r="P93" s="273"/>
      <c r="Q93" s="273"/>
      <c r="R93" s="273"/>
      <c r="S93" s="273"/>
      <c r="T93" s="273"/>
      <c r="U93" s="273"/>
      <c r="V93" s="273"/>
      <c r="W93" s="273"/>
      <c r="X93" s="273"/>
      <c r="Y93" s="273"/>
      <c r="Z93" s="273"/>
    </row>
    <row r="94" spans="1:26" ht="14.25" customHeight="1">
      <c r="A94" s="273"/>
      <c r="B94" s="273"/>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row>
    <row r="95" spans="1:26" ht="14.25" customHeight="1">
      <c r="A95" s="273"/>
      <c r="B95" s="273"/>
      <c r="C95" s="273"/>
      <c r="D95" s="273"/>
      <c r="E95" s="273"/>
      <c r="F95" s="273"/>
      <c r="G95" s="273"/>
      <c r="H95" s="273"/>
      <c r="I95" s="273"/>
      <c r="J95" s="273"/>
      <c r="K95" s="273"/>
      <c r="L95" s="273"/>
      <c r="M95" s="273"/>
      <c r="N95" s="273"/>
      <c r="O95" s="273"/>
      <c r="P95" s="273"/>
      <c r="Q95" s="273"/>
      <c r="R95" s="273"/>
      <c r="S95" s="273"/>
      <c r="T95" s="273"/>
      <c r="U95" s="273"/>
      <c r="V95" s="273"/>
      <c r="W95" s="273"/>
      <c r="X95" s="273"/>
      <c r="Y95" s="273"/>
      <c r="Z95" s="273"/>
    </row>
    <row r="96" spans="1:26" ht="14.25" customHeight="1">
      <c r="A96" s="273"/>
      <c r="B96" s="273"/>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row>
    <row r="97" spans="1:26" ht="14.25" customHeight="1">
      <c r="A97" s="273"/>
      <c r="B97" s="273"/>
      <c r="C97" s="273"/>
      <c r="D97" s="273"/>
      <c r="E97" s="273"/>
      <c r="F97" s="273"/>
      <c r="G97" s="273"/>
      <c r="H97" s="273"/>
      <c r="I97" s="273"/>
      <c r="J97" s="273"/>
      <c r="K97" s="273"/>
      <c r="L97" s="273"/>
      <c r="M97" s="273"/>
      <c r="N97" s="273"/>
      <c r="O97" s="273"/>
      <c r="P97" s="273"/>
      <c r="Q97" s="273"/>
      <c r="R97" s="273"/>
      <c r="S97" s="273"/>
      <c r="T97" s="273"/>
      <c r="U97" s="273"/>
      <c r="V97" s="273"/>
      <c r="W97" s="273"/>
      <c r="X97" s="273"/>
      <c r="Y97" s="273"/>
      <c r="Z97" s="273"/>
    </row>
    <row r="98" spans="1:26" ht="14.25" customHeight="1">
      <c r="A98" s="273"/>
      <c r="B98" s="273"/>
      <c r="C98" s="273"/>
      <c r="D98" s="273"/>
      <c r="E98" s="273"/>
      <c r="F98" s="273"/>
      <c r="G98" s="273"/>
      <c r="H98" s="273"/>
      <c r="I98" s="273"/>
      <c r="J98" s="273"/>
      <c r="K98" s="273"/>
      <c r="L98" s="273"/>
      <c r="M98" s="273"/>
      <c r="N98" s="273"/>
      <c r="O98" s="273"/>
      <c r="P98" s="273"/>
      <c r="Q98" s="273"/>
      <c r="R98" s="273"/>
      <c r="S98" s="273"/>
      <c r="T98" s="273"/>
      <c r="U98" s="273"/>
      <c r="V98" s="273"/>
      <c r="W98" s="273"/>
      <c r="X98" s="273"/>
      <c r="Y98" s="273"/>
      <c r="Z98" s="273"/>
    </row>
    <row r="99" spans="1:26" ht="14.25" customHeight="1">
      <c r="A99" s="273"/>
      <c r="B99" s="273"/>
      <c r="C99" s="273"/>
      <c r="D99" s="273"/>
      <c r="E99" s="273"/>
      <c r="F99" s="273"/>
      <c r="G99" s="273"/>
      <c r="H99" s="273"/>
      <c r="I99" s="273"/>
      <c r="J99" s="273"/>
      <c r="K99" s="273"/>
      <c r="L99" s="273"/>
      <c r="M99" s="273"/>
      <c r="N99" s="273"/>
      <c r="O99" s="273"/>
      <c r="P99" s="273"/>
      <c r="Q99" s="273"/>
      <c r="R99" s="273"/>
      <c r="S99" s="273"/>
      <c r="T99" s="273"/>
      <c r="U99" s="273"/>
      <c r="V99" s="273"/>
      <c r="W99" s="273"/>
      <c r="X99" s="273"/>
      <c r="Y99" s="273"/>
      <c r="Z99" s="273"/>
    </row>
    <row r="100" spans="1:26" ht="14.25" customHeight="1">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row>
    <row r="101" spans="1:26" ht="14.25" customHeight="1">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row>
    <row r="102" spans="1:26" ht="14.25" customHeight="1">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row>
    <row r="103" spans="1:26" ht="14.25" customHeight="1">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row>
    <row r="104" spans="1:26" ht="14.25" customHeight="1">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c r="W104" s="273"/>
      <c r="X104" s="273"/>
      <c r="Y104" s="273"/>
      <c r="Z104" s="273"/>
    </row>
    <row r="105" spans="1:26" ht="14.25" customHeight="1">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c r="W105" s="273"/>
      <c r="X105" s="273"/>
      <c r="Y105" s="273"/>
      <c r="Z105" s="273"/>
    </row>
    <row r="106" spans="1:26" ht="14.25" customHeight="1">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c r="W106" s="273"/>
      <c r="X106" s="273"/>
      <c r="Y106" s="273"/>
      <c r="Z106" s="273"/>
    </row>
    <row r="107" spans="1:26" ht="14.25" customHeight="1">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c r="W107" s="273"/>
      <c r="X107" s="273"/>
      <c r="Y107" s="273"/>
      <c r="Z107" s="273"/>
    </row>
    <row r="108" spans="1:26" ht="14.25" customHeight="1">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c r="W108" s="273"/>
      <c r="X108" s="273"/>
      <c r="Y108" s="273"/>
      <c r="Z108" s="273"/>
    </row>
    <row r="109" spans="1:26" ht="14.25" customHeight="1">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c r="W109" s="273"/>
      <c r="X109" s="273"/>
      <c r="Y109" s="273"/>
      <c r="Z109" s="273"/>
    </row>
    <row r="110" spans="1:26" ht="14.25" customHeight="1">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c r="W110" s="273"/>
      <c r="X110" s="273"/>
      <c r="Y110" s="273"/>
      <c r="Z110" s="273"/>
    </row>
    <row r="111" spans="1:26" ht="14.25" customHeight="1">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c r="W111" s="273"/>
      <c r="X111" s="273"/>
      <c r="Y111" s="273"/>
      <c r="Z111" s="273"/>
    </row>
    <row r="112" spans="1:26" ht="14.25" customHeight="1">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row>
    <row r="113" spans="1:26" ht="14.25" customHeight="1">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c r="W113" s="273"/>
      <c r="X113" s="273"/>
      <c r="Y113" s="273"/>
      <c r="Z113" s="273"/>
    </row>
    <row r="114" spans="1:26" ht="14.25" customHeight="1">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c r="W114" s="273"/>
      <c r="X114" s="273"/>
      <c r="Y114" s="273"/>
      <c r="Z114" s="273"/>
    </row>
    <row r="115" spans="1:26" ht="14.25" customHeight="1">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c r="W115" s="273"/>
      <c r="X115" s="273"/>
      <c r="Y115" s="273"/>
      <c r="Z115" s="273"/>
    </row>
    <row r="116" spans="1:26" ht="14.25" customHeight="1">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c r="W116" s="273"/>
      <c r="X116" s="273"/>
      <c r="Y116" s="273"/>
      <c r="Z116" s="273"/>
    </row>
    <row r="117" spans="1:26" ht="14.25" customHeight="1">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c r="W117" s="273"/>
      <c r="X117" s="273"/>
      <c r="Y117" s="273"/>
      <c r="Z117" s="273"/>
    </row>
    <row r="118" spans="1:26" ht="14.25" customHeight="1">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c r="W118" s="273"/>
      <c r="X118" s="273"/>
      <c r="Y118" s="273"/>
      <c r="Z118" s="273"/>
    </row>
    <row r="119" spans="1:26" ht="14.25" customHeight="1">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c r="W119" s="273"/>
      <c r="X119" s="273"/>
      <c r="Y119" s="273"/>
      <c r="Z119" s="273"/>
    </row>
    <row r="120" spans="1:26" ht="14.25" customHeight="1">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c r="W120" s="273"/>
      <c r="X120" s="273"/>
      <c r="Y120" s="273"/>
      <c r="Z120" s="273"/>
    </row>
    <row r="121" spans="1:26" ht="14.25" customHeight="1">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c r="W121" s="273"/>
      <c r="X121" s="273"/>
      <c r="Y121" s="273"/>
      <c r="Z121" s="273"/>
    </row>
    <row r="122" spans="1:26" ht="14.25" customHeight="1">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c r="W122" s="273"/>
      <c r="X122" s="273"/>
      <c r="Y122" s="273"/>
      <c r="Z122" s="273"/>
    </row>
    <row r="123" spans="1:26" ht="14.25" customHeight="1">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c r="W123" s="273"/>
      <c r="X123" s="273"/>
      <c r="Y123" s="273"/>
      <c r="Z123" s="273"/>
    </row>
    <row r="124" spans="1:26" ht="14.25" customHeight="1">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row>
    <row r="125" spans="1:26" ht="14.25" customHeight="1">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row>
    <row r="126" spans="1:26" ht="14.25" customHeight="1">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c r="W126" s="273"/>
      <c r="X126" s="273"/>
      <c r="Y126" s="273"/>
      <c r="Z126" s="273"/>
    </row>
    <row r="127" spans="1:26" ht="14.25" customHeight="1">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c r="W127" s="273"/>
      <c r="X127" s="273"/>
      <c r="Y127" s="273"/>
      <c r="Z127" s="273"/>
    </row>
    <row r="128" spans="1:26" ht="14.25" customHeight="1">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c r="W128" s="273"/>
      <c r="X128" s="273"/>
      <c r="Y128" s="273"/>
      <c r="Z128" s="273"/>
    </row>
    <row r="129" spans="1:26" ht="14.25" customHeight="1">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c r="W129" s="273"/>
      <c r="X129" s="273"/>
      <c r="Y129" s="273"/>
      <c r="Z129" s="273"/>
    </row>
    <row r="130" spans="1:26" ht="14.25" customHeight="1">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c r="W130" s="273"/>
      <c r="X130" s="273"/>
      <c r="Y130" s="273"/>
      <c r="Z130" s="273"/>
    </row>
    <row r="131" spans="1:26" ht="14.25" customHeight="1">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c r="W131" s="273"/>
      <c r="X131" s="273"/>
      <c r="Y131" s="273"/>
      <c r="Z131" s="273"/>
    </row>
    <row r="132" spans="1:26" ht="14.25" customHeight="1">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c r="W132" s="273"/>
      <c r="X132" s="273"/>
      <c r="Y132" s="273"/>
      <c r="Z132" s="273"/>
    </row>
    <row r="133" spans="1:26" ht="14.25" customHeight="1">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c r="W133" s="273"/>
      <c r="X133" s="273"/>
      <c r="Y133" s="273"/>
      <c r="Z133" s="273"/>
    </row>
    <row r="134" spans="1:26" ht="14.25" customHeight="1">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c r="W134" s="273"/>
      <c r="X134" s="273"/>
      <c r="Y134" s="273"/>
      <c r="Z134" s="273"/>
    </row>
    <row r="135" spans="1:26" ht="14.25" customHeight="1">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c r="W135" s="273"/>
      <c r="X135" s="273"/>
      <c r="Y135" s="273"/>
      <c r="Z135" s="273"/>
    </row>
    <row r="136" spans="1:26" ht="14.25" customHeight="1">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c r="W136" s="273"/>
      <c r="X136" s="273"/>
      <c r="Y136" s="273"/>
      <c r="Z136" s="273"/>
    </row>
    <row r="137" spans="1:26" ht="14.25" customHeight="1">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c r="W137" s="273"/>
      <c r="X137" s="273"/>
      <c r="Y137" s="273"/>
      <c r="Z137" s="273"/>
    </row>
    <row r="138" spans="1:26" ht="14.25" customHeight="1">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c r="W138" s="273"/>
      <c r="X138" s="273"/>
      <c r="Y138" s="273"/>
      <c r="Z138" s="273"/>
    </row>
    <row r="139" spans="1:26" ht="14.25" customHeight="1">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c r="W139" s="273"/>
      <c r="X139" s="273"/>
      <c r="Y139" s="273"/>
      <c r="Z139" s="273"/>
    </row>
    <row r="140" spans="1:26" ht="14.25" customHeight="1">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c r="W140" s="273"/>
      <c r="X140" s="273"/>
      <c r="Y140" s="273"/>
      <c r="Z140" s="273"/>
    </row>
    <row r="141" spans="1:26" ht="14.25" customHeight="1">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c r="W141" s="273"/>
      <c r="X141" s="273"/>
      <c r="Y141" s="273"/>
      <c r="Z141" s="273"/>
    </row>
    <row r="142" spans="1:26" ht="14.25" customHeight="1">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c r="W142" s="273"/>
      <c r="X142" s="273"/>
      <c r="Y142" s="273"/>
      <c r="Z142" s="273"/>
    </row>
    <row r="143" spans="1:26" ht="14.25" customHeight="1">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c r="W143" s="273"/>
      <c r="X143" s="273"/>
      <c r="Y143" s="273"/>
      <c r="Z143" s="273"/>
    </row>
    <row r="144" spans="1:26" ht="14.25" customHeight="1">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c r="W144" s="273"/>
      <c r="X144" s="273"/>
      <c r="Y144" s="273"/>
      <c r="Z144" s="273"/>
    </row>
    <row r="145" spans="1:26" ht="14.25" customHeight="1">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c r="W145" s="273"/>
      <c r="X145" s="273"/>
      <c r="Y145" s="273"/>
      <c r="Z145" s="273"/>
    </row>
    <row r="146" spans="1:26" ht="14.25" customHeight="1">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c r="W146" s="273"/>
      <c r="X146" s="273"/>
      <c r="Y146" s="273"/>
      <c r="Z146" s="273"/>
    </row>
    <row r="147" spans="1:26" ht="14.25" customHeight="1">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c r="W147" s="273"/>
      <c r="X147" s="273"/>
      <c r="Y147" s="273"/>
      <c r="Z147" s="273"/>
    </row>
    <row r="148" spans="1:26" ht="14.25" customHeight="1">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c r="W148" s="273"/>
      <c r="X148" s="273"/>
      <c r="Y148" s="273"/>
      <c r="Z148" s="273"/>
    </row>
    <row r="149" spans="1:26" ht="14.25" customHeight="1">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c r="W149" s="273"/>
      <c r="X149" s="273"/>
      <c r="Y149" s="273"/>
      <c r="Z149" s="273"/>
    </row>
    <row r="150" spans="1:26" ht="14.25" customHeight="1">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c r="W150" s="273"/>
      <c r="X150" s="273"/>
      <c r="Y150" s="273"/>
      <c r="Z150" s="273"/>
    </row>
    <row r="151" spans="1:26" ht="14.25" customHeight="1">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c r="W151" s="273"/>
      <c r="X151" s="273"/>
      <c r="Y151" s="273"/>
      <c r="Z151" s="273"/>
    </row>
    <row r="152" spans="1:26" ht="14.25" customHeight="1">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c r="W152" s="273"/>
      <c r="X152" s="273"/>
      <c r="Y152" s="273"/>
      <c r="Z152" s="273"/>
    </row>
    <row r="153" spans="1:26" ht="14.25" customHeight="1">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c r="W153" s="273"/>
      <c r="X153" s="273"/>
      <c r="Y153" s="273"/>
      <c r="Z153" s="273"/>
    </row>
    <row r="154" spans="1:26" ht="14.25" customHeight="1">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c r="W154" s="273"/>
      <c r="X154" s="273"/>
      <c r="Y154" s="273"/>
      <c r="Z154" s="273"/>
    </row>
    <row r="155" spans="1:26" ht="14.25" customHeight="1">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c r="W155" s="273"/>
      <c r="X155" s="273"/>
      <c r="Y155" s="273"/>
      <c r="Z155" s="273"/>
    </row>
    <row r="156" spans="1:26" ht="14.25" customHeight="1">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c r="W156" s="273"/>
      <c r="X156" s="273"/>
      <c r="Y156" s="273"/>
      <c r="Z156" s="273"/>
    </row>
    <row r="157" spans="1:26" ht="14.25" customHeight="1">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c r="W157" s="273"/>
      <c r="X157" s="273"/>
      <c r="Y157" s="273"/>
      <c r="Z157" s="273"/>
    </row>
    <row r="158" spans="1:26" ht="14.25" customHeight="1">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c r="W158" s="273"/>
      <c r="X158" s="273"/>
      <c r="Y158" s="273"/>
      <c r="Z158" s="273"/>
    </row>
    <row r="159" spans="1:26" ht="14.25" customHeight="1">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c r="W159" s="273"/>
      <c r="X159" s="273"/>
      <c r="Y159" s="273"/>
      <c r="Z159" s="273"/>
    </row>
    <row r="160" spans="1:26" ht="14.25" customHeight="1">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c r="W160" s="273"/>
      <c r="X160" s="273"/>
      <c r="Y160" s="273"/>
      <c r="Z160" s="273"/>
    </row>
    <row r="161" spans="1:26" ht="14.25" customHeight="1">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c r="W161" s="273"/>
      <c r="X161" s="273"/>
      <c r="Y161" s="273"/>
      <c r="Z161" s="273"/>
    </row>
    <row r="162" spans="1:26" ht="14.25" customHeight="1">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c r="W162" s="273"/>
      <c r="X162" s="273"/>
      <c r="Y162" s="273"/>
      <c r="Z162" s="273"/>
    </row>
    <row r="163" spans="1:26" ht="14.25" customHeight="1">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c r="W163" s="273"/>
      <c r="X163" s="273"/>
      <c r="Y163" s="273"/>
      <c r="Z163" s="273"/>
    </row>
    <row r="164" spans="1:26" ht="14.25" customHeight="1">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c r="W164" s="273"/>
      <c r="X164" s="273"/>
      <c r="Y164" s="273"/>
      <c r="Z164" s="273"/>
    </row>
    <row r="165" spans="1:26" ht="14.25" customHeight="1">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c r="W165" s="273"/>
      <c r="X165" s="273"/>
      <c r="Y165" s="273"/>
      <c r="Z165" s="273"/>
    </row>
    <row r="166" spans="1:26" ht="14.25" customHeight="1">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c r="W166" s="273"/>
      <c r="X166" s="273"/>
      <c r="Y166" s="273"/>
      <c r="Z166" s="273"/>
    </row>
    <row r="167" spans="1:26" ht="14.25" customHeight="1">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c r="W167" s="273"/>
      <c r="X167" s="273"/>
      <c r="Y167" s="273"/>
      <c r="Z167" s="273"/>
    </row>
    <row r="168" spans="1:26" ht="14.25" customHeight="1">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c r="W168" s="273"/>
      <c r="X168" s="273"/>
      <c r="Y168" s="273"/>
      <c r="Z168" s="273"/>
    </row>
    <row r="169" spans="1:26" ht="14.25" customHeight="1">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c r="W169" s="273"/>
      <c r="X169" s="273"/>
      <c r="Y169" s="273"/>
      <c r="Z169" s="273"/>
    </row>
    <row r="170" spans="1:26" ht="14.25" customHeight="1">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c r="W170" s="273"/>
      <c r="X170" s="273"/>
      <c r="Y170" s="273"/>
      <c r="Z170" s="273"/>
    </row>
    <row r="171" spans="1:26" ht="14.25" customHeight="1">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c r="W171" s="273"/>
      <c r="X171" s="273"/>
      <c r="Y171" s="273"/>
      <c r="Z171" s="273"/>
    </row>
    <row r="172" spans="1:26" ht="14.25" customHeight="1">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c r="W172" s="273"/>
      <c r="X172" s="273"/>
      <c r="Y172" s="273"/>
      <c r="Z172" s="273"/>
    </row>
    <row r="173" spans="1:26" ht="14.25" customHeight="1">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c r="W173" s="273"/>
      <c r="X173" s="273"/>
      <c r="Y173" s="273"/>
      <c r="Z173" s="273"/>
    </row>
    <row r="174" spans="1:26" ht="14.25" customHeight="1">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c r="W174" s="273"/>
      <c r="X174" s="273"/>
      <c r="Y174" s="273"/>
      <c r="Z174" s="273"/>
    </row>
    <row r="175" spans="1:26" ht="14.25" customHeight="1">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c r="W175" s="273"/>
      <c r="X175" s="273"/>
      <c r="Y175" s="273"/>
      <c r="Z175" s="273"/>
    </row>
    <row r="176" spans="1:26" ht="14.25" customHeight="1">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c r="W176" s="273"/>
      <c r="X176" s="273"/>
      <c r="Y176" s="273"/>
      <c r="Z176" s="273"/>
    </row>
    <row r="177" spans="1:26" ht="14.25" customHeight="1">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c r="W177" s="273"/>
      <c r="X177" s="273"/>
      <c r="Y177" s="273"/>
      <c r="Z177" s="273"/>
    </row>
    <row r="178" spans="1:26" ht="14.25" customHeight="1">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c r="W178" s="273"/>
      <c r="X178" s="273"/>
      <c r="Y178" s="273"/>
      <c r="Z178" s="273"/>
    </row>
    <row r="179" spans="1:26" ht="14.25" customHeight="1">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c r="W179" s="273"/>
      <c r="X179" s="273"/>
      <c r="Y179" s="273"/>
      <c r="Z179" s="273"/>
    </row>
    <row r="180" spans="1:26" ht="14.25" customHeight="1">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c r="W180" s="273"/>
      <c r="X180" s="273"/>
      <c r="Y180" s="273"/>
      <c r="Z180" s="273"/>
    </row>
    <row r="181" spans="1:26" ht="14.25" customHeight="1">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c r="W181" s="273"/>
      <c r="X181" s="273"/>
      <c r="Y181" s="273"/>
      <c r="Z181" s="273"/>
    </row>
    <row r="182" spans="1:26" ht="14.25" customHeight="1">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c r="W182" s="273"/>
      <c r="X182" s="273"/>
      <c r="Y182" s="273"/>
      <c r="Z182" s="273"/>
    </row>
    <row r="183" spans="1:26" ht="14.25" customHeight="1">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c r="W183" s="273"/>
      <c r="X183" s="273"/>
      <c r="Y183" s="273"/>
      <c r="Z183" s="273"/>
    </row>
    <row r="184" spans="1:26" ht="14.25" customHeight="1">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c r="W184" s="273"/>
      <c r="X184" s="273"/>
      <c r="Y184" s="273"/>
      <c r="Z184" s="273"/>
    </row>
    <row r="185" spans="1:26" ht="14.25" customHeight="1">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c r="W185" s="273"/>
      <c r="X185" s="273"/>
      <c r="Y185" s="273"/>
      <c r="Z185" s="273"/>
    </row>
    <row r="186" spans="1:26" ht="14.25" customHeight="1">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c r="W186" s="273"/>
      <c r="X186" s="273"/>
      <c r="Y186" s="273"/>
      <c r="Z186" s="273"/>
    </row>
    <row r="187" spans="1:26" ht="14.25" customHeight="1">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c r="W187" s="273"/>
      <c r="X187" s="273"/>
      <c r="Y187" s="273"/>
      <c r="Z187" s="273"/>
    </row>
    <row r="188" spans="1:26" ht="14.25" customHeight="1">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c r="W188" s="273"/>
      <c r="X188" s="273"/>
      <c r="Y188" s="273"/>
      <c r="Z188" s="273"/>
    </row>
    <row r="189" spans="1:26" ht="14.25" customHeight="1">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c r="W189" s="273"/>
      <c r="X189" s="273"/>
      <c r="Y189" s="273"/>
      <c r="Z189" s="273"/>
    </row>
    <row r="190" spans="1:26" ht="14.25" customHeight="1">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c r="W190" s="273"/>
      <c r="X190" s="273"/>
      <c r="Y190" s="273"/>
      <c r="Z190" s="273"/>
    </row>
    <row r="191" spans="1:26" ht="14.25" customHeight="1">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c r="W191" s="273"/>
      <c r="X191" s="273"/>
      <c r="Y191" s="273"/>
      <c r="Z191" s="273"/>
    </row>
    <row r="192" spans="1:26" ht="14.25" customHeight="1">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c r="W192" s="273"/>
      <c r="X192" s="273"/>
      <c r="Y192" s="273"/>
      <c r="Z192" s="273"/>
    </row>
    <row r="193" spans="1:26" ht="14.25" customHeight="1">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c r="W193" s="273"/>
      <c r="X193" s="273"/>
      <c r="Y193" s="273"/>
      <c r="Z193" s="273"/>
    </row>
    <row r="194" spans="1:26" ht="14.25" customHeight="1">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c r="W194" s="273"/>
      <c r="X194" s="273"/>
      <c r="Y194" s="273"/>
      <c r="Z194" s="273"/>
    </row>
    <row r="195" spans="1:26" ht="14.25" customHeight="1">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c r="W195" s="273"/>
      <c r="X195" s="273"/>
      <c r="Y195" s="273"/>
      <c r="Z195" s="273"/>
    </row>
    <row r="196" spans="1:26" ht="14.25" customHeight="1">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c r="W196" s="273"/>
      <c r="X196" s="273"/>
      <c r="Y196" s="273"/>
      <c r="Z196" s="273"/>
    </row>
    <row r="197" spans="1:26" ht="14.25" customHeight="1">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c r="W197" s="273"/>
      <c r="X197" s="273"/>
      <c r="Y197" s="273"/>
      <c r="Z197" s="273"/>
    </row>
    <row r="198" spans="1:26" ht="14.25" customHeight="1">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c r="W198" s="273"/>
      <c r="X198" s="273"/>
      <c r="Y198" s="273"/>
      <c r="Z198" s="273"/>
    </row>
    <row r="199" spans="1:26" ht="14.25" customHeight="1">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c r="W199" s="273"/>
      <c r="X199" s="273"/>
      <c r="Y199" s="273"/>
      <c r="Z199" s="273"/>
    </row>
    <row r="200" spans="1:26" ht="14.25" customHeight="1">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c r="W200" s="273"/>
      <c r="X200" s="273"/>
      <c r="Y200" s="273"/>
      <c r="Z200" s="273"/>
    </row>
    <row r="201" spans="1:26" ht="14.25" customHeight="1">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c r="W201" s="273"/>
      <c r="X201" s="273"/>
      <c r="Y201" s="273"/>
      <c r="Z201" s="273"/>
    </row>
    <row r="202" spans="1:26" ht="14.25" customHeight="1">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c r="W202" s="273"/>
      <c r="X202" s="273"/>
      <c r="Y202" s="273"/>
      <c r="Z202" s="273"/>
    </row>
    <row r="203" spans="1:26" ht="14.25" customHeight="1">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c r="W203" s="273"/>
      <c r="X203" s="273"/>
      <c r="Y203" s="273"/>
      <c r="Z203" s="273"/>
    </row>
    <row r="204" spans="1:26" ht="14.25" customHeight="1">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c r="W204" s="273"/>
      <c r="X204" s="273"/>
      <c r="Y204" s="273"/>
      <c r="Z204" s="273"/>
    </row>
    <row r="205" spans="1:26" ht="14.25" customHeight="1">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c r="W205" s="273"/>
      <c r="X205" s="273"/>
      <c r="Y205" s="273"/>
      <c r="Z205" s="273"/>
    </row>
    <row r="206" spans="1:26" ht="14.25" customHeight="1">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c r="W206" s="273"/>
      <c r="X206" s="273"/>
      <c r="Y206" s="273"/>
      <c r="Z206" s="273"/>
    </row>
    <row r="207" spans="1:26" ht="14.25" customHeight="1">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c r="W207" s="273"/>
      <c r="X207" s="273"/>
      <c r="Y207" s="273"/>
      <c r="Z207" s="273"/>
    </row>
    <row r="208" spans="1:26" ht="14.25" customHeight="1">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c r="W208" s="273"/>
      <c r="X208" s="273"/>
      <c r="Y208" s="273"/>
      <c r="Z208" s="273"/>
    </row>
    <row r="209" spans="1:26" ht="14.25" customHeight="1">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c r="W209" s="273"/>
      <c r="X209" s="273"/>
      <c r="Y209" s="273"/>
      <c r="Z209" s="273"/>
    </row>
    <row r="210" spans="1:26" ht="14.25" customHeight="1">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c r="W210" s="273"/>
      <c r="X210" s="273"/>
      <c r="Y210" s="273"/>
      <c r="Z210" s="273"/>
    </row>
    <row r="211" spans="1:26" ht="14.25" customHeight="1">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c r="W211" s="273"/>
      <c r="X211" s="273"/>
      <c r="Y211" s="273"/>
      <c r="Z211" s="273"/>
    </row>
    <row r="212" spans="1:26" ht="14.25" customHeight="1">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c r="W212" s="273"/>
      <c r="X212" s="273"/>
      <c r="Y212" s="273"/>
      <c r="Z212" s="273"/>
    </row>
    <row r="213" spans="1:26" ht="14.25" customHeight="1">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c r="W213" s="273"/>
      <c r="X213" s="273"/>
      <c r="Y213" s="273"/>
      <c r="Z213" s="273"/>
    </row>
    <row r="214" spans="1:26" ht="14.25" customHeight="1">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c r="W214" s="273"/>
      <c r="X214" s="273"/>
      <c r="Y214" s="273"/>
      <c r="Z214" s="273"/>
    </row>
    <row r="215" spans="1:26" ht="14.25" customHeight="1">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c r="W215" s="273"/>
      <c r="X215" s="273"/>
      <c r="Y215" s="273"/>
      <c r="Z215" s="273"/>
    </row>
    <row r="216" spans="1:26" ht="14.25" customHeight="1">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c r="W216" s="273"/>
      <c r="X216" s="273"/>
      <c r="Y216" s="273"/>
      <c r="Z216" s="273"/>
    </row>
    <row r="217" spans="1:26" ht="14.25" customHeight="1">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c r="W217" s="273"/>
      <c r="X217" s="273"/>
      <c r="Y217" s="273"/>
      <c r="Z217" s="273"/>
    </row>
    <row r="218" spans="1:26" ht="14.25" customHeight="1">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c r="W218" s="273"/>
      <c r="X218" s="273"/>
      <c r="Y218" s="273"/>
      <c r="Z218" s="273"/>
    </row>
    <row r="219" spans="1:26" ht="14.25" customHeight="1">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c r="W219" s="273"/>
      <c r="X219" s="273"/>
      <c r="Y219" s="273"/>
      <c r="Z219" s="273"/>
    </row>
    <row r="220" spans="1:26" ht="14.25" customHeight="1">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c r="W220" s="273"/>
      <c r="X220" s="273"/>
      <c r="Y220" s="273"/>
      <c r="Z220" s="273"/>
    </row>
    <row r="221" spans="1:26" ht="14.25" customHeight="1">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c r="W221" s="273"/>
      <c r="X221" s="273"/>
      <c r="Y221" s="273"/>
      <c r="Z221" s="273"/>
    </row>
    <row r="222" spans="1:26" ht="14.25" customHeight="1">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c r="W222" s="273"/>
      <c r="X222" s="273"/>
      <c r="Y222" s="273"/>
      <c r="Z222" s="273"/>
    </row>
    <row r="223" spans="1:26" ht="14.25" customHeight="1">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c r="W223" s="273"/>
      <c r="X223" s="273"/>
      <c r="Y223" s="273"/>
      <c r="Z223" s="273"/>
    </row>
    <row r="224" spans="1:26" ht="14.25" customHeight="1">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c r="W224" s="273"/>
      <c r="X224" s="273"/>
      <c r="Y224" s="273"/>
      <c r="Z224" s="273"/>
    </row>
    <row r="225" spans="1:26" ht="14.25" customHeight="1">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c r="W225" s="273"/>
      <c r="X225" s="273"/>
      <c r="Y225" s="273"/>
      <c r="Z225" s="273"/>
    </row>
    <row r="226" spans="1:26" ht="14.25" customHeight="1">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c r="W226" s="273"/>
      <c r="X226" s="273"/>
      <c r="Y226" s="273"/>
      <c r="Z226" s="273"/>
    </row>
    <row r="227" spans="1:26" ht="14.25" customHeight="1">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c r="W227" s="273"/>
      <c r="X227" s="273"/>
      <c r="Y227" s="273"/>
      <c r="Z227" s="273"/>
    </row>
    <row r="228" spans="1:26" ht="14.25" customHeight="1">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c r="W228" s="273"/>
      <c r="X228" s="273"/>
      <c r="Y228" s="273"/>
      <c r="Z228" s="273"/>
    </row>
    <row r="229" spans="1:26" ht="14.25" customHeight="1">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c r="W229" s="273"/>
      <c r="X229" s="273"/>
      <c r="Y229" s="273"/>
      <c r="Z229" s="273"/>
    </row>
    <row r="230" spans="1:26" ht="14.25" customHeight="1">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c r="W230" s="273"/>
      <c r="X230" s="273"/>
      <c r="Y230" s="273"/>
      <c r="Z230" s="273"/>
    </row>
    <row r="231" spans="1:26" ht="14.25" customHeight="1">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c r="W231" s="273"/>
      <c r="X231" s="273"/>
      <c r="Y231" s="273"/>
      <c r="Z231" s="273"/>
    </row>
    <row r="232" spans="1:26" ht="14.25" customHeight="1">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c r="W232" s="273"/>
      <c r="X232" s="273"/>
      <c r="Y232" s="273"/>
      <c r="Z232" s="273"/>
    </row>
    <row r="233" spans="1:26" ht="14.25" customHeight="1">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c r="W233" s="273"/>
      <c r="X233" s="273"/>
      <c r="Y233" s="273"/>
      <c r="Z233" s="273"/>
    </row>
    <row r="234" spans="1:26" ht="14.25" customHeight="1">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c r="W234" s="273"/>
      <c r="X234" s="273"/>
      <c r="Y234" s="273"/>
      <c r="Z234" s="273"/>
    </row>
    <row r="235" spans="1:26" ht="14.25" customHeight="1">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c r="W235" s="273"/>
      <c r="X235" s="273"/>
      <c r="Y235" s="273"/>
      <c r="Z235" s="273"/>
    </row>
    <row r="236" spans="1:26" ht="14.25" customHeight="1">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c r="W236" s="273"/>
      <c r="X236" s="273"/>
      <c r="Y236" s="273"/>
      <c r="Z236" s="273"/>
    </row>
    <row r="237" spans="1:26" ht="14.25" customHeight="1">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c r="W237" s="273"/>
      <c r="X237" s="273"/>
      <c r="Y237" s="273"/>
      <c r="Z237" s="273"/>
    </row>
    <row r="238" spans="1:26" ht="14.25" customHeight="1">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c r="W238" s="273"/>
      <c r="X238" s="273"/>
      <c r="Y238" s="273"/>
      <c r="Z238" s="273"/>
    </row>
    <row r="239" spans="1:26" ht="14.25" customHeight="1">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c r="W239" s="273"/>
      <c r="X239" s="273"/>
      <c r="Y239" s="273"/>
      <c r="Z239" s="273"/>
    </row>
    <row r="240" spans="1:26" ht="14.25" customHeight="1">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c r="W240" s="273"/>
      <c r="X240" s="273"/>
      <c r="Y240" s="273"/>
      <c r="Z240" s="273"/>
    </row>
    <row r="241" spans="1:26" ht="14.25" customHeight="1">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c r="W241" s="273"/>
      <c r="X241" s="273"/>
      <c r="Y241" s="273"/>
      <c r="Z241" s="273"/>
    </row>
    <row r="242" spans="1:26" ht="14.25" customHeight="1">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c r="W242" s="273"/>
      <c r="X242" s="273"/>
      <c r="Y242" s="273"/>
      <c r="Z242" s="273"/>
    </row>
    <row r="243" spans="1:26" ht="14.25" customHeight="1">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c r="W243" s="273"/>
      <c r="X243" s="273"/>
      <c r="Y243" s="273"/>
      <c r="Z243" s="273"/>
    </row>
    <row r="244" spans="1:26" ht="15.75" customHeight="1"/>
    <row r="245" spans="1:26" ht="15.75" customHeight="1"/>
    <row r="246" spans="1:26" ht="15.75" customHeight="1"/>
    <row r="247" spans="1:26" ht="15.75" customHeight="1"/>
    <row r="248" spans="1:26" ht="15.75" customHeight="1"/>
    <row r="249" spans="1:26" ht="15.75" customHeight="1"/>
    <row r="250" spans="1:26" ht="15.75" customHeight="1"/>
    <row r="251" spans="1:26" ht="15.75" customHeight="1"/>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4">
    <mergeCell ref="A30:C30"/>
    <mergeCell ref="A31:C31"/>
    <mergeCell ref="A38:D38"/>
    <mergeCell ref="A39:D39"/>
    <mergeCell ref="B10:D10"/>
    <mergeCell ref="A25:E25"/>
    <mergeCell ref="A26:E26"/>
    <mergeCell ref="A27:E27"/>
    <mergeCell ref="A28:E28"/>
    <mergeCell ref="A1:D1"/>
    <mergeCell ref="A2:D2"/>
    <mergeCell ref="A3:D3"/>
    <mergeCell ref="A5:D5"/>
    <mergeCell ref="A8:D8"/>
  </mergeCells>
  <pageMargins left="0.51180555555555496" right="0.51180555555555496" top="0.78680555555555598" bottom="0.78680555555555598" header="0" footer="0"/>
  <pageSetup paperSize="9" scale="7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3"/>
  <sheetViews>
    <sheetView showGridLines="0" workbookViewId="0">
      <selection sqref="A1:B1"/>
    </sheetView>
  </sheetViews>
  <sheetFormatPr defaultColWidth="14.42578125" defaultRowHeight="15" customHeight="1"/>
  <cols>
    <col min="1" max="1" width="87.28515625" customWidth="1"/>
    <col min="2" max="2" width="42.140625" customWidth="1"/>
    <col min="3" max="3" width="9.140625" customWidth="1"/>
    <col min="4" max="4" width="11.85546875" customWidth="1"/>
    <col min="5" max="6" width="9.140625" customWidth="1"/>
    <col min="7" max="23" width="11.7109375" customWidth="1"/>
  </cols>
  <sheetData>
    <row r="1" spans="1:26" ht="14.25" customHeight="1">
      <c r="A1" s="320" t="s">
        <v>0</v>
      </c>
      <c r="B1" s="309"/>
      <c r="C1" s="263"/>
      <c r="D1" s="263"/>
      <c r="E1" s="263"/>
      <c r="F1" s="263"/>
      <c r="G1" s="263"/>
      <c r="H1" s="263"/>
      <c r="I1" s="263"/>
      <c r="J1" s="263"/>
      <c r="K1" s="263"/>
      <c r="L1" s="263"/>
      <c r="M1" s="263"/>
      <c r="N1" s="263"/>
      <c r="O1" s="263"/>
      <c r="P1" s="263"/>
      <c r="Q1" s="263"/>
      <c r="R1" s="263"/>
      <c r="S1" s="263"/>
      <c r="T1" s="263"/>
      <c r="U1" s="263"/>
      <c r="V1" s="263"/>
      <c r="W1" s="263"/>
      <c r="X1" s="263"/>
      <c r="Y1" s="263"/>
      <c r="Z1" s="263"/>
    </row>
    <row r="2" spans="1:26" ht="14.25" customHeight="1">
      <c r="A2" s="320" t="s">
        <v>1</v>
      </c>
      <c r="B2" s="309"/>
      <c r="C2" s="263"/>
      <c r="D2" s="263"/>
      <c r="E2" s="263"/>
      <c r="F2" s="263"/>
      <c r="G2" s="263"/>
      <c r="H2" s="263"/>
      <c r="I2" s="263"/>
      <c r="J2" s="263"/>
      <c r="K2" s="263"/>
      <c r="L2" s="263"/>
      <c r="M2" s="263"/>
      <c r="N2" s="263"/>
      <c r="O2" s="263"/>
      <c r="P2" s="263"/>
      <c r="Q2" s="263"/>
      <c r="R2" s="263"/>
      <c r="S2" s="263"/>
      <c r="T2" s="263"/>
      <c r="U2" s="263"/>
      <c r="V2" s="263"/>
      <c r="W2" s="263"/>
      <c r="X2" s="263"/>
      <c r="Y2" s="263"/>
      <c r="Z2" s="263"/>
    </row>
    <row r="3" spans="1:26" ht="14.25" customHeight="1">
      <c r="A3" s="320" t="s">
        <v>2</v>
      </c>
      <c r="B3" s="309"/>
      <c r="C3" s="263"/>
      <c r="D3" s="263"/>
      <c r="E3" s="263"/>
      <c r="F3" s="263"/>
      <c r="G3" s="263"/>
      <c r="H3" s="263"/>
      <c r="I3" s="263"/>
      <c r="J3" s="263"/>
      <c r="K3" s="263"/>
      <c r="L3" s="263"/>
      <c r="M3" s="263"/>
      <c r="N3" s="263"/>
      <c r="O3" s="263"/>
      <c r="P3" s="263"/>
      <c r="Q3" s="263"/>
      <c r="R3" s="263"/>
      <c r="S3" s="263"/>
      <c r="T3" s="263"/>
      <c r="U3" s="263"/>
      <c r="V3" s="263"/>
      <c r="W3" s="263"/>
      <c r="X3" s="263"/>
      <c r="Y3" s="263"/>
      <c r="Z3" s="263"/>
    </row>
    <row r="4" spans="1:26" ht="14.25" customHeight="1">
      <c r="A4" s="320" t="s">
        <v>4</v>
      </c>
      <c r="B4" s="309"/>
      <c r="C4" s="263"/>
      <c r="D4" s="263"/>
      <c r="E4" s="263"/>
      <c r="F4" s="263"/>
      <c r="G4" s="263"/>
      <c r="H4" s="263"/>
      <c r="I4" s="263"/>
      <c r="J4" s="263"/>
      <c r="K4" s="263"/>
      <c r="L4" s="263"/>
      <c r="M4" s="263"/>
      <c r="N4" s="263"/>
      <c r="O4" s="263"/>
      <c r="P4" s="263"/>
      <c r="Q4" s="263"/>
      <c r="R4" s="263"/>
      <c r="S4" s="263"/>
      <c r="T4" s="263"/>
      <c r="U4" s="263"/>
      <c r="V4" s="263"/>
      <c r="W4" s="263"/>
      <c r="X4" s="263"/>
      <c r="Y4" s="263"/>
      <c r="Z4" s="263"/>
    </row>
    <row r="5" spans="1:26" ht="14.25" customHeight="1">
      <c r="A5" s="264"/>
      <c r="B5" s="263"/>
      <c r="C5" s="263"/>
      <c r="D5" s="263"/>
      <c r="E5" s="263"/>
      <c r="F5" s="263"/>
      <c r="G5" s="263"/>
      <c r="H5" s="263"/>
      <c r="I5" s="263"/>
      <c r="J5" s="263"/>
      <c r="K5" s="263"/>
      <c r="L5" s="263"/>
      <c r="M5" s="263"/>
      <c r="N5" s="263"/>
      <c r="O5" s="263"/>
      <c r="P5" s="263"/>
      <c r="Q5" s="263"/>
      <c r="R5" s="263"/>
      <c r="S5" s="263"/>
      <c r="T5" s="263"/>
      <c r="U5" s="263"/>
      <c r="V5" s="263"/>
      <c r="W5" s="263"/>
      <c r="X5" s="263"/>
      <c r="Y5" s="263"/>
      <c r="Z5" s="263"/>
    </row>
    <row r="6" spans="1:26" ht="14.25" customHeight="1">
      <c r="A6" s="265" t="s">
        <v>30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row>
    <row r="7" spans="1:26" ht="14.25" customHeight="1">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row>
    <row r="8" spans="1:26" ht="14.25" customHeight="1">
      <c r="A8" s="323" t="s">
        <v>31</v>
      </c>
      <c r="B8" s="266"/>
      <c r="C8" s="263"/>
      <c r="D8" s="263"/>
      <c r="E8" s="263"/>
      <c r="F8" s="263"/>
      <c r="G8" s="263"/>
      <c r="H8" s="263"/>
      <c r="I8" s="263"/>
      <c r="J8" s="263"/>
      <c r="K8" s="263"/>
      <c r="L8" s="263"/>
      <c r="M8" s="263"/>
      <c r="N8" s="263"/>
      <c r="O8" s="263"/>
      <c r="P8" s="263"/>
      <c r="Q8" s="263"/>
      <c r="R8" s="263"/>
      <c r="S8" s="263"/>
      <c r="T8" s="263"/>
      <c r="U8" s="263"/>
      <c r="V8" s="263"/>
      <c r="W8" s="263"/>
      <c r="X8" s="263"/>
      <c r="Y8" s="263"/>
      <c r="Z8" s="263"/>
    </row>
    <row r="9" spans="1:26" ht="14.25" customHeight="1">
      <c r="A9" s="324"/>
      <c r="B9" s="266" t="s">
        <v>32</v>
      </c>
      <c r="C9" s="263"/>
      <c r="D9" s="263"/>
      <c r="E9" s="263"/>
      <c r="F9" s="263"/>
      <c r="G9" s="263"/>
      <c r="H9" s="263"/>
      <c r="I9" s="263"/>
      <c r="J9" s="263"/>
      <c r="K9" s="263"/>
      <c r="L9" s="263"/>
      <c r="M9" s="263"/>
      <c r="N9" s="263"/>
      <c r="O9" s="263"/>
      <c r="P9" s="263"/>
      <c r="Q9" s="263"/>
      <c r="R9" s="263"/>
      <c r="S9" s="263"/>
      <c r="T9" s="263"/>
      <c r="U9" s="263"/>
      <c r="V9" s="263"/>
      <c r="W9" s="263"/>
      <c r="X9" s="263"/>
      <c r="Y9" s="263"/>
      <c r="Z9" s="263"/>
    </row>
    <row r="10" spans="1:26" ht="14.25" customHeight="1">
      <c r="A10" s="267" t="s">
        <v>33</v>
      </c>
      <c r="B10" s="268">
        <v>1.8</v>
      </c>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row>
    <row r="11" spans="1:26" ht="14.25" customHeight="1">
      <c r="A11" s="269" t="s">
        <v>34</v>
      </c>
      <c r="B11" s="268">
        <v>2</v>
      </c>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row>
    <row r="12" spans="1:26" ht="14.25" customHeight="1">
      <c r="A12" s="267" t="s">
        <v>35</v>
      </c>
      <c r="B12" s="268">
        <v>2.0099999999999998</v>
      </c>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row>
    <row r="13" spans="1:26" ht="14.25" customHeight="1">
      <c r="A13" s="270" t="s">
        <v>36</v>
      </c>
      <c r="B13" s="271">
        <f>TRUNC(AVERAGE(B10:B12),2)</f>
        <v>1.93</v>
      </c>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row>
    <row r="14" spans="1:26" ht="14.25" customHeight="1">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row>
    <row r="15" spans="1:26">
      <c r="A15" s="325" t="s">
        <v>37</v>
      </c>
      <c r="B15" s="302"/>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row>
    <row r="16" spans="1:26">
      <c r="A16" s="302"/>
      <c r="B16" s="302"/>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row>
    <row r="17" spans="1:26">
      <c r="A17" s="302"/>
      <c r="B17" s="302"/>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row>
    <row r="18" spans="1:26" ht="32.25" customHeight="1">
      <c r="A18" s="302"/>
      <c r="B18" s="302"/>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row>
    <row r="19" spans="1:26">
      <c r="A19" s="325" t="s">
        <v>38</v>
      </c>
      <c r="B19" s="302"/>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row>
    <row r="20" spans="1:26" ht="14.25" customHeight="1">
      <c r="A20" s="302"/>
      <c r="B20" s="302"/>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row>
    <row r="21" spans="1:26" ht="14.25" customHeight="1">
      <c r="A21" s="302"/>
      <c r="B21" s="302"/>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row>
    <row r="22" spans="1:26" ht="39.75" customHeight="1">
      <c r="A22" s="302"/>
      <c r="B22" s="302"/>
      <c r="C22" s="272"/>
      <c r="D22" s="263"/>
      <c r="E22" s="263"/>
      <c r="F22" s="263"/>
      <c r="G22" s="263"/>
      <c r="H22" s="263"/>
      <c r="I22" s="263"/>
      <c r="J22" s="263"/>
      <c r="K22" s="263"/>
      <c r="L22" s="263"/>
      <c r="M22" s="263"/>
      <c r="N22" s="263"/>
      <c r="O22" s="263"/>
      <c r="P22" s="263"/>
      <c r="Q22" s="263"/>
      <c r="R22" s="263"/>
      <c r="S22" s="263"/>
      <c r="T22" s="263"/>
      <c r="U22" s="263"/>
      <c r="V22" s="263"/>
      <c r="W22" s="263"/>
      <c r="X22" s="263"/>
      <c r="Y22" s="263"/>
      <c r="Z22" s="263"/>
    </row>
    <row r="23" spans="1:26" ht="27" customHeight="1">
      <c r="A23" s="321" t="s">
        <v>39</v>
      </c>
      <c r="B23" s="302"/>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row>
    <row r="24" spans="1:26" ht="18" customHeight="1">
      <c r="A24" s="321" t="s">
        <v>40</v>
      </c>
      <c r="B24" s="302"/>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row>
    <row r="25" spans="1:26" ht="30.75" customHeight="1">
      <c r="A25" s="321" t="s">
        <v>41</v>
      </c>
      <c r="B25" s="302"/>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row>
    <row r="26" spans="1:26" ht="31.5" customHeight="1">
      <c r="A26" s="322" t="s">
        <v>42</v>
      </c>
      <c r="B26" s="302"/>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row>
    <row r="27" spans="1:26" ht="14.25" customHeight="1">
      <c r="A27" s="263"/>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row>
    <row r="28" spans="1:26" ht="14.25" customHeight="1">
      <c r="A28" s="263"/>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row>
    <row r="29" spans="1:26" ht="14.25" customHeight="1">
      <c r="A29" s="263"/>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row>
    <row r="30" spans="1:26" ht="14.25" customHeight="1">
      <c r="A30" s="263"/>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row>
    <row r="31" spans="1:26" ht="14.25" customHeight="1">
      <c r="A31" s="263"/>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row>
    <row r="32" spans="1:26" ht="14.25" customHeight="1">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row>
    <row r="33" spans="1:26" ht="14.25" customHeight="1">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row>
    <row r="34" spans="1:26" ht="14.25" customHeight="1">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row>
    <row r="35" spans="1:26" ht="14.25" customHeight="1">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row>
    <row r="36" spans="1:26" ht="14.25" customHeight="1">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row>
    <row r="37" spans="1:26" ht="14.25" customHeight="1">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row>
    <row r="38" spans="1:26" ht="14.25" customHeight="1">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row>
    <row r="39" spans="1:26" ht="14.25" customHeight="1">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row>
    <row r="40" spans="1:26" ht="14.25" customHeight="1">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row>
    <row r="41" spans="1:26" ht="14.25" customHeight="1">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row>
    <row r="42" spans="1:26" ht="14.25" customHeight="1">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row>
    <row r="43" spans="1:26" ht="14.25" customHeight="1">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row>
    <row r="44" spans="1:26" ht="14.25" customHeight="1">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row>
    <row r="45" spans="1:26" ht="14.25" customHeight="1">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row>
    <row r="46" spans="1:26" ht="14.25" customHeight="1">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row>
    <row r="47" spans="1:26" ht="14.25" customHeight="1">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row>
    <row r="48" spans="1:26" ht="14.25" customHeight="1">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row>
    <row r="49" spans="1:26" ht="14.25" customHeight="1">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row>
    <row r="50" spans="1:26" ht="14.25" customHeight="1">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row>
    <row r="51" spans="1:26" ht="14.25" customHeight="1">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row>
    <row r="52" spans="1:26" ht="14.25" customHeight="1">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row>
    <row r="53" spans="1:26" ht="14.25" customHeight="1">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row>
    <row r="54" spans="1:26" ht="14.25" customHeight="1">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row>
    <row r="55" spans="1:26" ht="14.25" customHeight="1">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row>
    <row r="56" spans="1:26" ht="14.25" customHeight="1">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row>
    <row r="57" spans="1:26" ht="14.25" customHeight="1">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row>
    <row r="58" spans="1:26" ht="14.25" customHeight="1">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row>
    <row r="59" spans="1:26" ht="14.25" customHeight="1">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row>
    <row r="60" spans="1:26" ht="14.25" customHeight="1">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row>
    <row r="61" spans="1:26" ht="14.25" customHeight="1">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row>
    <row r="62" spans="1:26" ht="14.25" customHeight="1">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row>
    <row r="63" spans="1:26" ht="14.25" customHeight="1">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row>
    <row r="64" spans="1:26" ht="14.25" customHeight="1">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row>
    <row r="65" spans="1:26" ht="14.25" customHeight="1">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row>
    <row r="66" spans="1:26" ht="14.25" customHeight="1">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row>
    <row r="67" spans="1:26" ht="14.25" customHeight="1">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row>
    <row r="68" spans="1:26" ht="14.25" customHeight="1">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row>
    <row r="69" spans="1:26" ht="14.25" customHeight="1">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row>
    <row r="70" spans="1:26" ht="14.25" customHeight="1">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row>
    <row r="71" spans="1:26" ht="14.25" customHeight="1">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row>
    <row r="72" spans="1:26" ht="14.25" customHeight="1">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row>
    <row r="73" spans="1:26" ht="14.25" customHeight="1">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row>
    <row r="74" spans="1:26" ht="14.25" customHeight="1">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row>
    <row r="75" spans="1:26" ht="14.25" customHeight="1">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row>
    <row r="76" spans="1:26" ht="14.25" customHeight="1">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row>
    <row r="77" spans="1:26" ht="14.25" customHeight="1">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row>
    <row r="78" spans="1:26" ht="14.25" customHeight="1">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row>
    <row r="79" spans="1:26" ht="14.25" customHeight="1">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row>
    <row r="80" spans="1:26" ht="14.25" customHeight="1">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row>
    <row r="81" spans="1:26" ht="14.25" customHeight="1">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row>
    <row r="82" spans="1:26" ht="14.25" customHeight="1">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row>
    <row r="83" spans="1:26" ht="14.25" customHeight="1">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row>
    <row r="84" spans="1:26" ht="14.25" customHeight="1">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row>
    <row r="85" spans="1:26" ht="14.25" customHeight="1">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row>
    <row r="86" spans="1:26" ht="14.25" customHeight="1">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row>
    <row r="87" spans="1:26" ht="14.25" customHeight="1">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row>
    <row r="88" spans="1:26" ht="14.25" customHeight="1">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row>
    <row r="89" spans="1:26" ht="14.25" customHeight="1">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row>
    <row r="90" spans="1:26" ht="14.25" customHeight="1">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row>
    <row r="91" spans="1:26" ht="14.25" customHeight="1">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row>
    <row r="92" spans="1:26" ht="14.25" customHeight="1">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row>
    <row r="93" spans="1:26" ht="14.25" customHeight="1">
      <c r="A93" s="263"/>
      <c r="B93" s="263"/>
      <c r="C93" s="263"/>
      <c r="D93" s="263"/>
      <c r="E93" s="263"/>
      <c r="F93" s="263"/>
      <c r="G93" s="263"/>
      <c r="H93" s="263"/>
      <c r="I93" s="263"/>
      <c r="J93" s="263"/>
      <c r="K93" s="263"/>
      <c r="L93" s="263"/>
      <c r="M93" s="263"/>
      <c r="N93" s="263"/>
      <c r="O93" s="263"/>
      <c r="P93" s="263"/>
      <c r="Q93" s="263"/>
      <c r="R93" s="263"/>
      <c r="S93" s="263"/>
      <c r="T93" s="263"/>
      <c r="U93" s="263"/>
      <c r="V93" s="263"/>
      <c r="W93" s="263"/>
      <c r="X93" s="263"/>
      <c r="Y93" s="263"/>
      <c r="Z93" s="263"/>
    </row>
    <row r="94" spans="1:26" ht="14.25" customHeight="1">
      <c r="A94" s="263"/>
      <c r="B94" s="263"/>
      <c r="C94" s="263"/>
      <c r="D94" s="263"/>
      <c r="E94" s="263"/>
      <c r="F94" s="263"/>
      <c r="G94" s="263"/>
      <c r="H94" s="263"/>
      <c r="I94" s="263"/>
      <c r="J94" s="263"/>
      <c r="K94" s="263"/>
      <c r="L94" s="263"/>
      <c r="M94" s="263"/>
      <c r="N94" s="263"/>
      <c r="O94" s="263"/>
      <c r="P94" s="263"/>
      <c r="Q94" s="263"/>
      <c r="R94" s="263"/>
      <c r="S94" s="263"/>
      <c r="T94" s="263"/>
      <c r="U94" s="263"/>
      <c r="V94" s="263"/>
      <c r="W94" s="263"/>
      <c r="X94" s="263"/>
      <c r="Y94" s="263"/>
      <c r="Z94" s="263"/>
    </row>
    <row r="95" spans="1:26" ht="14.25" customHeight="1">
      <c r="A95" s="263"/>
      <c r="B95" s="263"/>
      <c r="C95" s="263"/>
      <c r="D95" s="263"/>
      <c r="E95" s="263"/>
      <c r="F95" s="263"/>
      <c r="G95" s="263"/>
      <c r="H95" s="263"/>
      <c r="I95" s="263"/>
      <c r="J95" s="263"/>
      <c r="K95" s="263"/>
      <c r="L95" s="263"/>
      <c r="M95" s="263"/>
      <c r="N95" s="263"/>
      <c r="O95" s="263"/>
      <c r="P95" s="263"/>
      <c r="Q95" s="263"/>
      <c r="R95" s="263"/>
      <c r="S95" s="263"/>
      <c r="T95" s="263"/>
      <c r="U95" s="263"/>
      <c r="V95" s="263"/>
      <c r="W95" s="263"/>
      <c r="X95" s="263"/>
      <c r="Y95" s="263"/>
      <c r="Z95" s="263"/>
    </row>
    <row r="96" spans="1:26" ht="14.25" customHeight="1">
      <c r="A96" s="263"/>
      <c r="B96" s="263"/>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row>
    <row r="97" spans="1:26" ht="14.25" customHeight="1">
      <c r="A97" s="263"/>
      <c r="B97" s="263"/>
      <c r="C97" s="263"/>
      <c r="D97" s="263"/>
      <c r="E97" s="263"/>
      <c r="F97" s="263"/>
      <c r="G97" s="263"/>
      <c r="H97" s="263"/>
      <c r="I97" s="263"/>
      <c r="J97" s="263"/>
      <c r="K97" s="263"/>
      <c r="L97" s="263"/>
      <c r="M97" s="263"/>
      <c r="N97" s="263"/>
      <c r="O97" s="263"/>
      <c r="P97" s="263"/>
      <c r="Q97" s="263"/>
      <c r="R97" s="263"/>
      <c r="S97" s="263"/>
      <c r="T97" s="263"/>
      <c r="U97" s="263"/>
      <c r="V97" s="263"/>
      <c r="W97" s="263"/>
      <c r="X97" s="263"/>
      <c r="Y97" s="263"/>
      <c r="Z97" s="263"/>
    </row>
    <row r="98" spans="1:26" ht="14.25" customHeight="1">
      <c r="A98" s="263"/>
      <c r="B98" s="263"/>
      <c r="C98" s="263"/>
      <c r="D98" s="263"/>
      <c r="E98" s="263"/>
      <c r="F98" s="263"/>
      <c r="G98" s="263"/>
      <c r="H98" s="263"/>
      <c r="I98" s="263"/>
      <c r="J98" s="263"/>
      <c r="K98" s="263"/>
      <c r="L98" s="263"/>
      <c r="M98" s="263"/>
      <c r="N98" s="263"/>
      <c r="O98" s="263"/>
      <c r="P98" s="263"/>
      <c r="Q98" s="263"/>
      <c r="R98" s="263"/>
      <c r="S98" s="263"/>
      <c r="T98" s="263"/>
      <c r="U98" s="263"/>
      <c r="V98" s="263"/>
      <c r="W98" s="263"/>
      <c r="X98" s="263"/>
      <c r="Y98" s="263"/>
      <c r="Z98" s="263"/>
    </row>
    <row r="99" spans="1:26" ht="14.25" customHeight="1">
      <c r="A99" s="263"/>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row>
    <row r="100" spans="1:26" ht="14.25" customHeight="1">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row>
    <row r="101" spans="1:26" ht="14.25" customHeight="1">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c r="W101" s="263"/>
      <c r="X101" s="263"/>
      <c r="Y101" s="263"/>
      <c r="Z101" s="263"/>
    </row>
    <row r="102" spans="1:26" ht="14.25" customHeight="1">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row>
    <row r="103" spans="1:26" ht="14.25" customHeight="1">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row>
    <row r="104" spans="1:26" ht="14.25" customHeight="1">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c r="W104" s="263"/>
      <c r="X104" s="263"/>
      <c r="Y104" s="263"/>
      <c r="Z104" s="263"/>
    </row>
    <row r="105" spans="1:26" ht="14.25" customHeight="1">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c r="W105" s="263"/>
      <c r="X105" s="263"/>
      <c r="Y105" s="263"/>
      <c r="Z105" s="263"/>
    </row>
    <row r="106" spans="1:26" ht="14.25" customHeight="1">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c r="W106" s="263"/>
      <c r="X106" s="263"/>
      <c r="Y106" s="263"/>
      <c r="Z106" s="263"/>
    </row>
    <row r="107" spans="1:26" ht="14.25" customHeight="1">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c r="W107" s="263"/>
      <c r="X107" s="263"/>
      <c r="Y107" s="263"/>
      <c r="Z107" s="263"/>
    </row>
    <row r="108" spans="1:26" ht="14.25" customHeight="1">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c r="W108" s="263"/>
      <c r="X108" s="263"/>
      <c r="Y108" s="263"/>
      <c r="Z108" s="263"/>
    </row>
    <row r="109" spans="1:26" ht="14.25" customHeight="1">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c r="W109" s="263"/>
      <c r="X109" s="263"/>
      <c r="Y109" s="263"/>
      <c r="Z109" s="263"/>
    </row>
    <row r="110" spans="1:26" ht="14.25" customHeight="1">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row>
    <row r="111" spans="1:26" ht="14.25" customHeight="1">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c r="W111" s="263"/>
      <c r="X111" s="263"/>
      <c r="Y111" s="263"/>
      <c r="Z111" s="263"/>
    </row>
    <row r="112" spans="1:26" ht="14.25" customHeight="1">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c r="W112" s="263"/>
      <c r="X112" s="263"/>
      <c r="Y112" s="263"/>
      <c r="Z112" s="263"/>
    </row>
    <row r="113" spans="1:26" ht="14.25" customHeight="1">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row>
    <row r="114" spans="1:26" ht="14.25" customHeight="1">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c r="W114" s="263"/>
      <c r="X114" s="263"/>
      <c r="Y114" s="263"/>
      <c r="Z114" s="263"/>
    </row>
    <row r="115" spans="1:26" ht="14.25" customHeight="1">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c r="W115" s="263"/>
      <c r="X115" s="263"/>
      <c r="Y115" s="263"/>
      <c r="Z115" s="263"/>
    </row>
    <row r="116" spans="1:26" ht="14.25" customHeight="1">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row>
    <row r="117" spans="1:26" ht="14.25" customHeight="1">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c r="W117" s="263"/>
      <c r="X117" s="263"/>
      <c r="Y117" s="263"/>
      <c r="Z117" s="263"/>
    </row>
    <row r="118" spans="1:26" ht="14.25" customHeight="1">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c r="W118" s="263"/>
      <c r="X118" s="263"/>
      <c r="Y118" s="263"/>
      <c r="Z118" s="263"/>
    </row>
    <row r="119" spans="1:26" ht="14.25" customHeight="1">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c r="W119" s="263"/>
      <c r="X119" s="263"/>
      <c r="Y119" s="263"/>
      <c r="Z119" s="263"/>
    </row>
    <row r="120" spans="1:26" ht="14.25" customHeight="1">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c r="W120" s="263"/>
      <c r="X120" s="263"/>
      <c r="Y120" s="263"/>
      <c r="Z120" s="263"/>
    </row>
    <row r="121" spans="1:26" ht="14.25" customHeight="1">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c r="W121" s="263"/>
      <c r="X121" s="263"/>
      <c r="Y121" s="263"/>
      <c r="Z121" s="263"/>
    </row>
    <row r="122" spans="1:26" ht="14.25" customHeight="1">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c r="W122" s="263"/>
      <c r="X122" s="263"/>
      <c r="Y122" s="263"/>
      <c r="Z122" s="263"/>
    </row>
    <row r="123" spans="1:26" ht="14.25" customHeight="1">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c r="W123" s="263"/>
      <c r="X123" s="263"/>
      <c r="Y123" s="263"/>
      <c r="Z123" s="263"/>
    </row>
    <row r="124" spans="1:26" ht="14.25" customHeight="1">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c r="W124" s="263"/>
      <c r="X124" s="263"/>
      <c r="Y124" s="263"/>
      <c r="Z124" s="263"/>
    </row>
    <row r="125" spans="1:26" ht="14.25" customHeight="1">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c r="W125" s="263"/>
      <c r="X125" s="263"/>
      <c r="Y125" s="263"/>
      <c r="Z125" s="263"/>
    </row>
    <row r="126" spans="1:26" ht="14.25" customHeight="1">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c r="W126" s="263"/>
      <c r="X126" s="263"/>
      <c r="Y126" s="263"/>
      <c r="Z126" s="263"/>
    </row>
    <row r="127" spans="1:26" ht="14.25" customHeight="1">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c r="W127" s="263"/>
      <c r="X127" s="263"/>
      <c r="Y127" s="263"/>
      <c r="Z127" s="263"/>
    </row>
    <row r="128" spans="1:26" ht="14.25" customHeight="1">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c r="W128" s="263"/>
      <c r="X128" s="263"/>
      <c r="Y128" s="263"/>
      <c r="Z128" s="263"/>
    </row>
    <row r="129" spans="1:26" ht="14.25" customHeight="1">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c r="W129" s="263"/>
      <c r="X129" s="263"/>
      <c r="Y129" s="263"/>
      <c r="Z129" s="263"/>
    </row>
    <row r="130" spans="1:26" ht="14.25" customHeight="1">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c r="W130" s="263"/>
      <c r="X130" s="263"/>
      <c r="Y130" s="263"/>
      <c r="Z130" s="263"/>
    </row>
    <row r="131" spans="1:26" ht="14.25" customHeight="1">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c r="W131" s="263"/>
      <c r="X131" s="263"/>
      <c r="Y131" s="263"/>
      <c r="Z131" s="263"/>
    </row>
    <row r="132" spans="1:26" ht="14.25" customHeight="1">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c r="W132" s="263"/>
      <c r="X132" s="263"/>
      <c r="Y132" s="263"/>
      <c r="Z132" s="263"/>
    </row>
    <row r="133" spans="1:26" ht="14.25" customHeight="1">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c r="W133" s="263"/>
      <c r="X133" s="263"/>
      <c r="Y133" s="263"/>
      <c r="Z133" s="263"/>
    </row>
    <row r="134" spans="1:26" ht="14.25" customHeight="1">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c r="W134" s="263"/>
      <c r="X134" s="263"/>
      <c r="Y134" s="263"/>
      <c r="Z134" s="263"/>
    </row>
    <row r="135" spans="1:26" ht="14.25" customHeight="1">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c r="W135" s="263"/>
      <c r="X135" s="263"/>
      <c r="Y135" s="263"/>
      <c r="Z135" s="263"/>
    </row>
    <row r="136" spans="1:26" ht="14.25" customHeight="1">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c r="W136" s="263"/>
      <c r="X136" s="263"/>
      <c r="Y136" s="263"/>
      <c r="Z136" s="263"/>
    </row>
    <row r="137" spans="1:26" ht="14.25" customHeight="1">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c r="W137" s="263"/>
      <c r="X137" s="263"/>
      <c r="Y137" s="263"/>
      <c r="Z137" s="263"/>
    </row>
    <row r="138" spans="1:26" ht="14.25" customHeight="1">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c r="W138" s="263"/>
      <c r="X138" s="263"/>
      <c r="Y138" s="263"/>
      <c r="Z138" s="263"/>
    </row>
    <row r="139" spans="1:26" ht="14.25" customHeight="1">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c r="W139" s="263"/>
      <c r="X139" s="263"/>
      <c r="Y139" s="263"/>
      <c r="Z139" s="263"/>
    </row>
    <row r="140" spans="1:26" ht="14.25" customHeight="1">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c r="W140" s="263"/>
      <c r="X140" s="263"/>
      <c r="Y140" s="263"/>
      <c r="Z140" s="263"/>
    </row>
    <row r="141" spans="1:26" ht="14.25" customHeight="1">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c r="W141" s="263"/>
      <c r="X141" s="263"/>
      <c r="Y141" s="263"/>
      <c r="Z141" s="263"/>
    </row>
    <row r="142" spans="1:26" ht="14.25" customHeight="1">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c r="W142" s="263"/>
      <c r="X142" s="263"/>
      <c r="Y142" s="263"/>
      <c r="Z142" s="263"/>
    </row>
    <row r="143" spans="1:26" ht="14.25" customHeight="1">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c r="W143" s="263"/>
      <c r="X143" s="263"/>
      <c r="Y143" s="263"/>
      <c r="Z143" s="263"/>
    </row>
    <row r="144" spans="1:26" ht="14.25" customHeight="1">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c r="W144" s="263"/>
      <c r="X144" s="263"/>
      <c r="Y144" s="263"/>
      <c r="Z144" s="263"/>
    </row>
    <row r="145" spans="1:26" ht="14.25" customHeight="1">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c r="W145" s="263"/>
      <c r="X145" s="263"/>
      <c r="Y145" s="263"/>
      <c r="Z145" s="263"/>
    </row>
    <row r="146" spans="1:26" ht="14.25" customHeight="1">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c r="W146" s="263"/>
      <c r="X146" s="263"/>
      <c r="Y146" s="263"/>
      <c r="Z146" s="263"/>
    </row>
    <row r="147" spans="1:26" ht="14.25" customHeight="1">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c r="W147" s="263"/>
      <c r="X147" s="263"/>
      <c r="Y147" s="263"/>
      <c r="Z147" s="263"/>
    </row>
    <row r="148" spans="1:26" ht="14.25" customHeight="1">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c r="W148" s="263"/>
      <c r="X148" s="263"/>
      <c r="Y148" s="263"/>
      <c r="Z148" s="263"/>
    </row>
    <row r="149" spans="1:26" ht="14.25" customHeight="1">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c r="W149" s="263"/>
      <c r="X149" s="263"/>
      <c r="Y149" s="263"/>
      <c r="Z149" s="263"/>
    </row>
    <row r="150" spans="1:26" ht="14.25" customHeight="1">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c r="W150" s="263"/>
      <c r="X150" s="263"/>
      <c r="Y150" s="263"/>
      <c r="Z150" s="263"/>
    </row>
    <row r="151" spans="1:26" ht="14.25" customHeight="1">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c r="W151" s="263"/>
      <c r="X151" s="263"/>
      <c r="Y151" s="263"/>
      <c r="Z151" s="263"/>
    </row>
    <row r="152" spans="1:26" ht="14.25" customHeight="1">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c r="W152" s="263"/>
      <c r="X152" s="263"/>
      <c r="Y152" s="263"/>
      <c r="Z152" s="263"/>
    </row>
    <row r="153" spans="1:26" ht="14.25" customHeight="1">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c r="W153" s="263"/>
      <c r="X153" s="263"/>
      <c r="Y153" s="263"/>
      <c r="Z153" s="263"/>
    </row>
    <row r="154" spans="1:26" ht="14.25" customHeight="1">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c r="W154" s="263"/>
      <c r="X154" s="263"/>
      <c r="Y154" s="263"/>
      <c r="Z154" s="263"/>
    </row>
    <row r="155" spans="1:26" ht="14.25" customHeight="1">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c r="W155" s="263"/>
      <c r="X155" s="263"/>
      <c r="Y155" s="263"/>
      <c r="Z155" s="263"/>
    </row>
    <row r="156" spans="1:26" ht="14.25" customHeight="1">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c r="W156" s="263"/>
      <c r="X156" s="263"/>
      <c r="Y156" s="263"/>
      <c r="Z156" s="263"/>
    </row>
    <row r="157" spans="1:26" ht="14.25" customHeight="1">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c r="W157" s="263"/>
      <c r="X157" s="263"/>
      <c r="Y157" s="263"/>
      <c r="Z157" s="263"/>
    </row>
    <row r="158" spans="1:26" ht="14.25" customHeight="1">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c r="W158" s="263"/>
      <c r="X158" s="263"/>
      <c r="Y158" s="263"/>
      <c r="Z158" s="263"/>
    </row>
    <row r="159" spans="1:26" ht="14.25" customHeight="1">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c r="W159" s="263"/>
      <c r="X159" s="263"/>
      <c r="Y159" s="263"/>
      <c r="Z159" s="263"/>
    </row>
    <row r="160" spans="1:26" ht="14.25" customHeight="1">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c r="W160" s="263"/>
      <c r="X160" s="263"/>
      <c r="Y160" s="263"/>
      <c r="Z160" s="263"/>
    </row>
    <row r="161" spans="1:26" ht="14.25" customHeight="1">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c r="W161" s="263"/>
      <c r="X161" s="263"/>
      <c r="Y161" s="263"/>
      <c r="Z161" s="263"/>
    </row>
    <row r="162" spans="1:26" ht="14.25" customHeight="1">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c r="W162" s="263"/>
      <c r="X162" s="263"/>
      <c r="Y162" s="263"/>
      <c r="Z162" s="263"/>
    </row>
    <row r="163" spans="1:26" ht="14.25" customHeight="1">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c r="W163" s="263"/>
      <c r="X163" s="263"/>
      <c r="Y163" s="263"/>
      <c r="Z163" s="263"/>
    </row>
    <row r="164" spans="1:26" ht="14.25" customHeight="1">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c r="W164" s="263"/>
      <c r="X164" s="263"/>
      <c r="Y164" s="263"/>
      <c r="Z164" s="263"/>
    </row>
    <row r="165" spans="1:26" ht="14.25" customHeight="1">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c r="W165" s="263"/>
      <c r="X165" s="263"/>
      <c r="Y165" s="263"/>
      <c r="Z165" s="263"/>
    </row>
    <row r="166" spans="1:26" ht="14.25" customHeight="1">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c r="W166" s="263"/>
      <c r="X166" s="263"/>
      <c r="Y166" s="263"/>
      <c r="Z166" s="263"/>
    </row>
    <row r="167" spans="1:26" ht="14.25" customHeight="1">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c r="W167" s="263"/>
      <c r="X167" s="263"/>
      <c r="Y167" s="263"/>
      <c r="Z167" s="263"/>
    </row>
    <row r="168" spans="1:26" ht="14.25" customHeight="1">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c r="W168" s="263"/>
      <c r="X168" s="263"/>
      <c r="Y168" s="263"/>
      <c r="Z168" s="263"/>
    </row>
    <row r="169" spans="1:26" ht="14.25" customHeight="1">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c r="W169" s="263"/>
      <c r="X169" s="263"/>
      <c r="Y169" s="263"/>
      <c r="Z169" s="263"/>
    </row>
    <row r="170" spans="1:26" ht="14.25" customHeight="1">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c r="W170" s="263"/>
      <c r="X170" s="263"/>
      <c r="Y170" s="263"/>
      <c r="Z170" s="263"/>
    </row>
    <row r="171" spans="1:26" ht="14.25" customHeight="1">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c r="W171" s="263"/>
      <c r="X171" s="263"/>
      <c r="Y171" s="263"/>
      <c r="Z171" s="263"/>
    </row>
    <row r="172" spans="1:26" ht="14.25" customHeight="1">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c r="W172" s="263"/>
      <c r="X172" s="263"/>
      <c r="Y172" s="263"/>
      <c r="Z172" s="263"/>
    </row>
    <row r="173" spans="1:26" ht="14.25" customHeight="1">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c r="W173" s="263"/>
      <c r="X173" s="263"/>
      <c r="Y173" s="263"/>
      <c r="Z173" s="263"/>
    </row>
    <row r="174" spans="1:26" ht="14.25" customHeight="1">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c r="W174" s="263"/>
      <c r="X174" s="263"/>
      <c r="Y174" s="263"/>
      <c r="Z174" s="263"/>
    </row>
    <row r="175" spans="1:26" ht="14.25" customHeight="1">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c r="W175" s="263"/>
      <c r="X175" s="263"/>
      <c r="Y175" s="263"/>
      <c r="Z175" s="263"/>
    </row>
    <row r="176" spans="1:26" ht="14.25" customHeight="1">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c r="W176" s="263"/>
      <c r="X176" s="263"/>
      <c r="Y176" s="263"/>
      <c r="Z176" s="263"/>
    </row>
    <row r="177" spans="1:26" ht="14.25" customHeight="1">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c r="W177" s="263"/>
      <c r="X177" s="263"/>
      <c r="Y177" s="263"/>
      <c r="Z177" s="263"/>
    </row>
    <row r="178" spans="1:26" ht="14.25" customHeight="1">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c r="W178" s="263"/>
      <c r="X178" s="263"/>
      <c r="Y178" s="263"/>
      <c r="Z178" s="263"/>
    </row>
    <row r="179" spans="1:26" ht="14.25" customHeight="1">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c r="W179" s="263"/>
      <c r="X179" s="263"/>
      <c r="Y179" s="263"/>
      <c r="Z179" s="263"/>
    </row>
    <row r="180" spans="1:26" ht="14.25" customHeight="1">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c r="W180" s="263"/>
      <c r="X180" s="263"/>
      <c r="Y180" s="263"/>
      <c r="Z180" s="263"/>
    </row>
    <row r="181" spans="1:26" ht="14.25" customHeight="1">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c r="W181" s="263"/>
      <c r="X181" s="263"/>
      <c r="Y181" s="263"/>
      <c r="Z181" s="263"/>
    </row>
    <row r="182" spans="1:26" ht="14.25" customHeight="1">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c r="W182" s="263"/>
      <c r="X182" s="263"/>
      <c r="Y182" s="263"/>
      <c r="Z182" s="263"/>
    </row>
    <row r="183" spans="1:26" ht="14.25" customHeight="1">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c r="W183" s="263"/>
      <c r="X183" s="263"/>
      <c r="Y183" s="263"/>
      <c r="Z183" s="263"/>
    </row>
    <row r="184" spans="1:26" ht="14.25" customHeight="1">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c r="W184" s="263"/>
      <c r="X184" s="263"/>
      <c r="Y184" s="263"/>
      <c r="Z184" s="263"/>
    </row>
    <row r="185" spans="1:26" ht="14.25" customHeight="1">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c r="W185" s="263"/>
      <c r="X185" s="263"/>
      <c r="Y185" s="263"/>
      <c r="Z185" s="263"/>
    </row>
    <row r="186" spans="1:26" ht="14.25" customHeight="1">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c r="W186" s="263"/>
      <c r="X186" s="263"/>
      <c r="Y186" s="263"/>
      <c r="Z186" s="263"/>
    </row>
    <row r="187" spans="1:26" ht="14.25" customHeight="1">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c r="W187" s="263"/>
      <c r="X187" s="263"/>
      <c r="Y187" s="263"/>
      <c r="Z187" s="263"/>
    </row>
    <row r="188" spans="1:26" ht="14.25" customHeight="1">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c r="W188" s="263"/>
      <c r="X188" s="263"/>
      <c r="Y188" s="263"/>
      <c r="Z188" s="263"/>
    </row>
    <row r="189" spans="1:26" ht="14.25" customHeight="1">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c r="W189" s="263"/>
      <c r="X189" s="263"/>
      <c r="Y189" s="263"/>
      <c r="Z189" s="263"/>
    </row>
    <row r="190" spans="1:26" ht="14.25" customHeight="1">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c r="W190" s="263"/>
      <c r="X190" s="263"/>
      <c r="Y190" s="263"/>
      <c r="Z190" s="263"/>
    </row>
    <row r="191" spans="1:26" ht="14.25" customHeight="1">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c r="W191" s="263"/>
      <c r="X191" s="263"/>
      <c r="Y191" s="263"/>
      <c r="Z191" s="263"/>
    </row>
    <row r="192" spans="1:26" ht="14.25" customHeight="1">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c r="W192" s="263"/>
      <c r="X192" s="263"/>
      <c r="Y192" s="263"/>
      <c r="Z192" s="263"/>
    </row>
    <row r="193" spans="1:26" ht="14.25" customHeight="1">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c r="W193" s="263"/>
      <c r="X193" s="263"/>
      <c r="Y193" s="263"/>
      <c r="Z193" s="263"/>
    </row>
    <row r="194" spans="1:26" ht="14.25" customHeight="1">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c r="W194" s="263"/>
      <c r="X194" s="263"/>
      <c r="Y194" s="263"/>
      <c r="Z194" s="263"/>
    </row>
    <row r="195" spans="1:26" ht="14.25" customHeight="1">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c r="W195" s="263"/>
      <c r="X195" s="263"/>
      <c r="Y195" s="263"/>
      <c r="Z195" s="263"/>
    </row>
    <row r="196" spans="1:26" ht="14.25" customHeight="1">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c r="W196" s="263"/>
      <c r="X196" s="263"/>
      <c r="Y196" s="263"/>
      <c r="Z196" s="263"/>
    </row>
    <row r="197" spans="1:26" ht="14.25" customHeight="1">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c r="W197" s="263"/>
      <c r="X197" s="263"/>
      <c r="Y197" s="263"/>
      <c r="Z197" s="263"/>
    </row>
    <row r="198" spans="1:26" ht="14.25" customHeight="1">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c r="W198" s="263"/>
      <c r="X198" s="263"/>
      <c r="Y198" s="263"/>
      <c r="Z198" s="263"/>
    </row>
    <row r="199" spans="1:26" ht="14.25" customHeight="1">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c r="W199" s="263"/>
      <c r="X199" s="263"/>
      <c r="Y199" s="263"/>
      <c r="Z199" s="263"/>
    </row>
    <row r="200" spans="1:26" ht="14.25" customHeight="1">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c r="W200" s="263"/>
      <c r="X200" s="263"/>
      <c r="Y200" s="263"/>
      <c r="Z200" s="263"/>
    </row>
    <row r="201" spans="1:26" ht="14.25" customHeight="1">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c r="W201" s="263"/>
      <c r="X201" s="263"/>
      <c r="Y201" s="263"/>
      <c r="Z201" s="263"/>
    </row>
    <row r="202" spans="1:26" ht="14.25" customHeight="1">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c r="W202" s="263"/>
      <c r="X202" s="263"/>
      <c r="Y202" s="263"/>
      <c r="Z202" s="263"/>
    </row>
    <row r="203" spans="1:26" ht="14.25" customHeight="1">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c r="W203" s="263"/>
      <c r="X203" s="263"/>
      <c r="Y203" s="263"/>
      <c r="Z203" s="263"/>
    </row>
    <row r="204" spans="1:26" ht="14.25" customHeight="1">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c r="W204" s="263"/>
      <c r="X204" s="263"/>
      <c r="Y204" s="263"/>
      <c r="Z204" s="263"/>
    </row>
    <row r="205" spans="1:26" ht="14.25" customHeight="1">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c r="W205" s="263"/>
      <c r="X205" s="263"/>
      <c r="Y205" s="263"/>
      <c r="Z205" s="263"/>
    </row>
    <row r="206" spans="1:26" ht="14.25" customHeight="1">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c r="W206" s="263"/>
      <c r="X206" s="263"/>
      <c r="Y206" s="263"/>
      <c r="Z206" s="263"/>
    </row>
    <row r="207" spans="1:26" ht="14.25" customHeight="1">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c r="W207" s="263"/>
      <c r="X207" s="263"/>
      <c r="Y207" s="263"/>
      <c r="Z207" s="263"/>
    </row>
    <row r="208" spans="1:26" ht="14.25" customHeight="1">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c r="W208" s="263"/>
      <c r="X208" s="263"/>
      <c r="Y208" s="263"/>
      <c r="Z208" s="263"/>
    </row>
    <row r="209" spans="1:26" ht="14.25" customHeight="1">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c r="W209" s="263"/>
      <c r="X209" s="263"/>
      <c r="Y209" s="263"/>
      <c r="Z209" s="263"/>
    </row>
    <row r="210" spans="1:26" ht="14.25" customHeight="1">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c r="W210" s="263"/>
      <c r="X210" s="263"/>
      <c r="Y210" s="263"/>
      <c r="Z210" s="263"/>
    </row>
    <row r="211" spans="1:26" ht="14.25" customHeight="1">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c r="W211" s="263"/>
      <c r="X211" s="263"/>
      <c r="Y211" s="263"/>
      <c r="Z211" s="263"/>
    </row>
    <row r="212" spans="1:26" ht="14.25" customHeight="1">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c r="W212" s="263"/>
      <c r="X212" s="263"/>
      <c r="Y212" s="263"/>
      <c r="Z212" s="263"/>
    </row>
    <row r="213" spans="1:26" ht="14.25" customHeight="1">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c r="W213" s="263"/>
      <c r="X213" s="263"/>
      <c r="Y213" s="263"/>
      <c r="Z213" s="263"/>
    </row>
    <row r="214" spans="1:26" ht="14.25" customHeight="1">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c r="W214" s="263"/>
      <c r="X214" s="263"/>
      <c r="Y214" s="263"/>
      <c r="Z214" s="263"/>
    </row>
    <row r="215" spans="1:26" ht="14.25" customHeight="1">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c r="W215" s="263"/>
      <c r="X215" s="263"/>
      <c r="Y215" s="263"/>
      <c r="Z215" s="263"/>
    </row>
    <row r="216" spans="1:26" ht="14.25" customHeight="1">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c r="W216" s="263"/>
      <c r="X216" s="263"/>
      <c r="Y216" s="263"/>
      <c r="Z216" s="263"/>
    </row>
    <row r="217" spans="1:26" ht="14.25" customHeight="1">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c r="W217" s="263"/>
      <c r="X217" s="263"/>
      <c r="Y217" s="263"/>
      <c r="Z217" s="263"/>
    </row>
    <row r="218" spans="1:26" ht="14.25" customHeight="1">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c r="W218" s="263"/>
      <c r="X218" s="263"/>
      <c r="Y218" s="263"/>
      <c r="Z218" s="263"/>
    </row>
    <row r="219" spans="1:26" ht="14.25" customHeight="1">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c r="W219" s="263"/>
      <c r="X219" s="263"/>
      <c r="Y219" s="263"/>
      <c r="Z219" s="263"/>
    </row>
    <row r="220" spans="1:26" ht="14.25" customHeight="1">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c r="W220" s="263"/>
      <c r="X220" s="263"/>
      <c r="Y220" s="263"/>
      <c r="Z220" s="263"/>
    </row>
    <row r="221" spans="1:26" ht="14.25" customHeight="1">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c r="W221" s="263"/>
      <c r="X221" s="263"/>
      <c r="Y221" s="263"/>
      <c r="Z221" s="263"/>
    </row>
    <row r="222" spans="1:26" ht="14.25" customHeight="1">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c r="W222" s="263"/>
      <c r="X222" s="263"/>
      <c r="Y222" s="263"/>
      <c r="Z222" s="263"/>
    </row>
    <row r="223" spans="1:26" ht="14.25" customHeight="1">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c r="W223" s="263"/>
      <c r="X223" s="263"/>
      <c r="Y223" s="263"/>
      <c r="Z223" s="263"/>
    </row>
    <row r="224" spans="1:26" ht="14.25" customHeight="1">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c r="W224" s="263"/>
      <c r="X224" s="263"/>
      <c r="Y224" s="263"/>
      <c r="Z224" s="263"/>
    </row>
    <row r="225" spans="1:26" ht="14.25" customHeight="1">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c r="W225" s="263"/>
      <c r="X225" s="263"/>
      <c r="Y225" s="263"/>
      <c r="Z225" s="263"/>
    </row>
    <row r="226" spans="1:26" ht="14.25" customHeight="1">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c r="W226" s="263"/>
      <c r="X226" s="263"/>
      <c r="Y226" s="263"/>
      <c r="Z226" s="263"/>
    </row>
    <row r="227" spans="1:26" ht="15.75" customHeight="1"/>
    <row r="228" spans="1:26" ht="15.75" customHeight="1"/>
    <row r="229" spans="1:26" ht="15.75" customHeight="1"/>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1">
    <mergeCell ref="A24:B24"/>
    <mergeCell ref="A25:B25"/>
    <mergeCell ref="A26:B26"/>
    <mergeCell ref="A8:A9"/>
    <mergeCell ref="A15:B18"/>
    <mergeCell ref="A19:B22"/>
    <mergeCell ref="A1:B1"/>
    <mergeCell ref="A2:B2"/>
    <mergeCell ref="A3:B3"/>
    <mergeCell ref="A4:B4"/>
    <mergeCell ref="A23:B23"/>
  </mergeCells>
  <pageMargins left="0.51180555555555496" right="0.51180555555555496" top="0.78680555555555598" bottom="0.78680555555555598"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I1"/>
    </sheetView>
  </sheetViews>
  <sheetFormatPr defaultColWidth="14.42578125" defaultRowHeight="15" customHeight="1"/>
  <cols>
    <col min="1" max="1" width="31.28515625" customWidth="1"/>
    <col min="2" max="2" width="14.85546875" customWidth="1"/>
    <col min="3" max="3" width="15.5703125" customWidth="1"/>
    <col min="4" max="4" width="16.140625" customWidth="1"/>
    <col min="5" max="5" width="73.42578125" customWidth="1"/>
    <col min="6" max="6" width="15.7109375" customWidth="1"/>
    <col min="7" max="7" width="21" customWidth="1"/>
    <col min="8" max="8" width="13.140625" customWidth="1"/>
    <col min="9" max="9" width="15.7109375" customWidth="1"/>
    <col min="10" max="10" width="19" customWidth="1"/>
    <col min="11" max="11" width="19.140625" customWidth="1"/>
    <col min="12" max="12" width="17.140625" customWidth="1"/>
    <col min="13" max="15" width="17.42578125" customWidth="1"/>
    <col min="16" max="16" width="22.42578125" customWidth="1"/>
    <col min="17" max="17" width="16" customWidth="1"/>
    <col min="18" max="18" width="17.85546875" customWidth="1"/>
    <col min="19" max="19" width="20.5703125" customWidth="1"/>
    <col min="20" max="20" width="23.42578125" customWidth="1"/>
    <col min="21" max="26" width="8.85546875" customWidth="1"/>
  </cols>
  <sheetData>
    <row r="1" spans="1:26" ht="19.5" customHeight="1">
      <c r="A1" s="326" t="s">
        <v>0</v>
      </c>
      <c r="B1" s="327"/>
      <c r="C1" s="327"/>
      <c r="D1" s="327"/>
      <c r="E1" s="327"/>
      <c r="F1" s="327"/>
      <c r="G1" s="327"/>
      <c r="H1" s="327"/>
      <c r="I1" s="328"/>
      <c r="J1" s="230"/>
      <c r="K1" s="230"/>
      <c r="L1" s="230"/>
      <c r="M1" s="230"/>
      <c r="N1" s="230"/>
      <c r="O1" s="230"/>
      <c r="P1" s="230"/>
      <c r="Q1" s="230"/>
      <c r="R1" s="230"/>
      <c r="S1" s="230"/>
      <c r="T1" s="230"/>
      <c r="U1" s="230"/>
      <c r="V1" s="230"/>
      <c r="W1" s="230"/>
      <c r="X1" s="230"/>
      <c r="Y1" s="230"/>
      <c r="Z1" s="230"/>
    </row>
    <row r="2" spans="1:26" ht="21" customHeight="1">
      <c r="A2" s="329" t="s">
        <v>1</v>
      </c>
      <c r="B2" s="302"/>
      <c r="C2" s="302"/>
      <c r="D2" s="302"/>
      <c r="E2" s="302"/>
      <c r="F2" s="302"/>
      <c r="G2" s="302"/>
      <c r="H2" s="302"/>
      <c r="I2" s="330"/>
      <c r="J2" s="230"/>
      <c r="K2" s="230"/>
      <c r="L2" s="230"/>
      <c r="M2" s="230"/>
      <c r="N2" s="230"/>
      <c r="O2" s="230"/>
      <c r="P2" s="230"/>
      <c r="Q2" s="230"/>
      <c r="R2" s="230"/>
      <c r="S2" s="230"/>
      <c r="T2" s="230"/>
      <c r="U2" s="230"/>
      <c r="V2" s="230"/>
      <c r="W2" s="230"/>
      <c r="X2" s="230"/>
      <c r="Y2" s="230"/>
      <c r="Z2" s="230"/>
    </row>
    <row r="3" spans="1:26" ht="24.75" customHeight="1">
      <c r="A3" s="331" t="s">
        <v>2</v>
      </c>
      <c r="B3" s="332"/>
      <c r="C3" s="332"/>
      <c r="D3" s="332"/>
      <c r="E3" s="332"/>
      <c r="F3" s="332"/>
      <c r="G3" s="332"/>
      <c r="H3" s="332"/>
      <c r="I3" s="333"/>
      <c r="J3" s="230"/>
      <c r="K3" s="242" t="s">
        <v>43</v>
      </c>
      <c r="L3" s="243"/>
      <c r="M3" s="243"/>
      <c r="N3" s="243"/>
      <c r="O3" s="244"/>
      <c r="P3" s="245"/>
      <c r="Q3" s="230"/>
      <c r="R3" s="230"/>
      <c r="S3" s="230"/>
      <c r="T3" s="230"/>
      <c r="U3" s="230"/>
      <c r="V3" s="230"/>
      <c r="W3" s="230"/>
      <c r="X3" s="230"/>
      <c r="Y3" s="230"/>
      <c r="Z3" s="230"/>
    </row>
    <row r="4" spans="1:26" ht="21" customHeight="1">
      <c r="A4" s="230"/>
      <c r="B4" s="230"/>
      <c r="C4" s="230"/>
      <c r="D4" s="230"/>
      <c r="E4" s="230"/>
      <c r="F4" s="230"/>
      <c r="G4" s="230"/>
      <c r="H4" s="231"/>
      <c r="I4" s="230"/>
      <c r="J4" s="230"/>
      <c r="K4" s="246"/>
      <c r="L4" s="247"/>
      <c r="M4" s="247"/>
      <c r="N4" s="247"/>
      <c r="O4" s="248"/>
      <c r="P4" s="230"/>
      <c r="Q4" s="230"/>
      <c r="R4" s="230"/>
      <c r="S4" s="230"/>
      <c r="T4" s="230"/>
      <c r="U4" s="230"/>
      <c r="V4" s="230"/>
      <c r="W4" s="230"/>
      <c r="X4" s="230"/>
      <c r="Y4" s="230"/>
      <c r="Z4" s="230"/>
    </row>
    <row r="5" spans="1:26" ht="21" customHeight="1">
      <c r="A5" s="334" t="s">
        <v>44</v>
      </c>
      <c r="B5" s="308"/>
      <c r="C5" s="308"/>
      <c r="D5" s="308"/>
      <c r="E5" s="308"/>
      <c r="F5" s="308"/>
      <c r="G5" s="308"/>
      <c r="H5" s="308"/>
      <c r="I5" s="309"/>
      <c r="J5" s="230"/>
      <c r="K5" s="249"/>
      <c r="L5" s="250"/>
      <c r="M5" s="250"/>
      <c r="N5" s="250"/>
      <c r="O5" s="251"/>
      <c r="P5" s="230"/>
      <c r="Q5" s="230"/>
      <c r="R5" s="230"/>
      <c r="S5" s="230"/>
      <c r="T5" s="230"/>
      <c r="U5" s="230"/>
      <c r="V5" s="230"/>
      <c r="W5" s="230"/>
      <c r="X5" s="230"/>
      <c r="Y5" s="230"/>
      <c r="Z5" s="230"/>
    </row>
    <row r="6" spans="1:26" ht="6.75" customHeight="1">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row>
    <row r="7" spans="1:26" ht="21" customHeight="1">
      <c r="A7" s="232"/>
      <c r="B7" s="232"/>
      <c r="C7" s="232"/>
      <c r="D7" s="232"/>
      <c r="E7" s="232"/>
      <c r="F7" s="232"/>
      <c r="G7" s="232"/>
      <c r="H7" s="232"/>
      <c r="I7" s="232"/>
      <c r="J7" s="230"/>
      <c r="K7" s="230"/>
      <c r="L7" s="230"/>
      <c r="M7" s="252"/>
      <c r="N7" s="252"/>
      <c r="O7" s="252"/>
      <c r="P7" s="252"/>
      <c r="Q7" s="252"/>
      <c r="R7" s="252"/>
      <c r="S7" s="252"/>
      <c r="T7" s="230"/>
      <c r="U7" s="230"/>
      <c r="V7" s="230"/>
      <c r="W7" s="230"/>
      <c r="X7" s="230"/>
      <c r="Y7" s="230"/>
      <c r="Z7" s="230"/>
    </row>
    <row r="8" spans="1:26" ht="57" customHeight="1">
      <c r="A8" s="233" t="s">
        <v>45</v>
      </c>
      <c r="B8" s="233" t="s">
        <v>46</v>
      </c>
      <c r="C8" s="233" t="s">
        <v>47</v>
      </c>
      <c r="D8" s="233" t="s">
        <v>48</v>
      </c>
      <c r="E8" s="233" t="s">
        <v>49</v>
      </c>
      <c r="F8" s="233" t="s">
        <v>50</v>
      </c>
      <c r="G8" s="233" t="s">
        <v>51</v>
      </c>
      <c r="H8" s="233" t="s">
        <v>52</v>
      </c>
      <c r="I8" s="233" t="s">
        <v>53</v>
      </c>
      <c r="J8" s="233" t="s">
        <v>54</v>
      </c>
      <c r="K8" s="233" t="s">
        <v>55</v>
      </c>
      <c r="L8" s="233" t="s">
        <v>56</v>
      </c>
      <c r="M8" s="233" t="s">
        <v>57</v>
      </c>
      <c r="N8" s="233" t="s">
        <v>58</v>
      </c>
      <c r="O8" s="233" t="s">
        <v>59</v>
      </c>
      <c r="P8" s="233" t="s">
        <v>60</v>
      </c>
      <c r="Q8" s="233" t="s">
        <v>32</v>
      </c>
      <c r="R8" s="233" t="s">
        <v>61</v>
      </c>
      <c r="S8" s="233" t="s">
        <v>62</v>
      </c>
      <c r="T8" s="233" t="s">
        <v>63</v>
      </c>
      <c r="U8" s="230"/>
      <c r="V8" s="230"/>
      <c r="W8" s="230"/>
      <c r="X8" s="230"/>
      <c r="Y8" s="230"/>
      <c r="Z8" s="230"/>
    </row>
    <row r="9" spans="1:26" ht="94.5" customHeight="1">
      <c r="A9" s="339" t="s">
        <v>64</v>
      </c>
      <c r="B9" s="342" t="s">
        <v>65</v>
      </c>
      <c r="C9" s="234">
        <v>317485</v>
      </c>
      <c r="D9" s="235" t="s">
        <v>66</v>
      </c>
      <c r="E9" s="234" t="s">
        <v>67</v>
      </c>
      <c r="F9" s="234" t="s">
        <v>68</v>
      </c>
      <c r="G9" s="234">
        <v>2</v>
      </c>
      <c r="H9" s="236">
        <f t="shared" ref="H9:H12" si="0">TRUNC(IF(S9="mediana",R9,Q9),2)</f>
        <v>94</v>
      </c>
      <c r="I9" s="253">
        <f t="shared" ref="I9:I12" si="1">TRUNC(G9*H9,2)</f>
        <v>188</v>
      </c>
      <c r="J9" s="254">
        <v>79.989999999999995</v>
      </c>
      <c r="K9" s="254">
        <v>94</v>
      </c>
      <c r="L9" s="254">
        <v>110</v>
      </c>
      <c r="M9" s="254"/>
      <c r="N9" s="254"/>
      <c r="O9" s="255">
        <f t="shared" ref="O9:O12" si="2">_xlfn.STDEV.S(J9:N9)</f>
        <v>15.0159925856846</v>
      </c>
      <c r="P9" s="255">
        <f t="shared" ref="P9:P12" si="3">O9/Q9</f>
        <v>0.15863081117351099</v>
      </c>
      <c r="Q9" s="259">
        <f t="shared" ref="Q9:Q12" si="4">TRUNC(AVERAGE(J9:N9),2)</f>
        <v>94.66</v>
      </c>
      <c r="R9" s="259">
        <f t="shared" ref="R9:R12" si="5">TRUNC(MEDIAN(J9:N9),2)</f>
        <v>94</v>
      </c>
      <c r="S9" s="259" t="s">
        <v>69</v>
      </c>
      <c r="T9" s="234" t="s">
        <v>70</v>
      </c>
      <c r="U9" s="230"/>
      <c r="V9" s="230"/>
      <c r="W9" s="230"/>
      <c r="X9" s="230"/>
      <c r="Y9" s="230"/>
      <c r="Z9" s="230"/>
    </row>
    <row r="10" spans="1:26" ht="131.25" customHeight="1">
      <c r="A10" s="340"/>
      <c r="B10" s="340"/>
      <c r="C10" s="237">
        <v>263266</v>
      </c>
      <c r="D10" s="238" t="s">
        <v>71</v>
      </c>
      <c r="E10" s="239" t="s">
        <v>72</v>
      </c>
      <c r="F10" s="239" t="s">
        <v>68</v>
      </c>
      <c r="G10" s="239">
        <v>2</v>
      </c>
      <c r="H10" s="236">
        <f t="shared" si="0"/>
        <v>70</v>
      </c>
      <c r="I10" s="256">
        <f t="shared" si="1"/>
        <v>140</v>
      </c>
      <c r="J10" s="254">
        <v>65</v>
      </c>
      <c r="K10" s="254">
        <v>70</v>
      </c>
      <c r="L10" s="254">
        <v>99</v>
      </c>
      <c r="M10" s="254"/>
      <c r="N10" s="254"/>
      <c r="O10" s="257">
        <f t="shared" si="2"/>
        <v>18.357559750685802</v>
      </c>
      <c r="P10" s="257">
        <f t="shared" si="3"/>
        <v>0.235353330136998</v>
      </c>
      <c r="Q10" s="254">
        <f t="shared" si="4"/>
        <v>78</v>
      </c>
      <c r="R10" s="254">
        <f t="shared" si="5"/>
        <v>70</v>
      </c>
      <c r="S10" s="254" t="s">
        <v>69</v>
      </c>
      <c r="T10" s="234" t="s">
        <v>70</v>
      </c>
      <c r="U10" s="230"/>
      <c r="V10" s="230"/>
      <c r="W10" s="230"/>
      <c r="X10" s="230"/>
      <c r="Y10" s="230"/>
      <c r="Z10" s="230"/>
    </row>
    <row r="11" spans="1:26" ht="80.25" customHeight="1">
      <c r="A11" s="340"/>
      <c r="B11" s="340"/>
      <c r="C11" s="234">
        <v>463851</v>
      </c>
      <c r="D11" s="235" t="s">
        <v>73</v>
      </c>
      <c r="E11" s="234" t="s">
        <v>74</v>
      </c>
      <c r="F11" s="234" t="s">
        <v>75</v>
      </c>
      <c r="G11" s="234">
        <v>2</v>
      </c>
      <c r="H11" s="236">
        <f t="shared" si="0"/>
        <v>133.65</v>
      </c>
      <c r="I11" s="253">
        <f t="shared" si="1"/>
        <v>267.3</v>
      </c>
      <c r="J11" s="254">
        <v>132</v>
      </c>
      <c r="K11" s="257">
        <v>133.65</v>
      </c>
      <c r="L11" s="254">
        <v>177</v>
      </c>
      <c r="M11" s="254"/>
      <c r="N11" s="254"/>
      <c r="O11" s="255">
        <f t="shared" si="2"/>
        <v>25.517787913532</v>
      </c>
      <c r="P11" s="255">
        <f t="shared" si="3"/>
        <v>0.172943327099505</v>
      </c>
      <c r="Q11" s="254">
        <f t="shared" si="4"/>
        <v>147.55000000000001</v>
      </c>
      <c r="R11" s="254">
        <f t="shared" si="5"/>
        <v>133.65</v>
      </c>
      <c r="S11" s="254" t="s">
        <v>69</v>
      </c>
      <c r="T11" s="234" t="s">
        <v>70</v>
      </c>
      <c r="U11" s="230"/>
      <c r="V11" s="230"/>
      <c r="W11" s="230"/>
      <c r="X11" s="230"/>
      <c r="Y11" s="230"/>
      <c r="Z11" s="230"/>
    </row>
    <row r="12" spans="1:26" ht="74.25" customHeight="1">
      <c r="A12" s="341"/>
      <c r="B12" s="341"/>
      <c r="C12" s="234">
        <v>382965</v>
      </c>
      <c r="D12" s="235" t="s">
        <v>76</v>
      </c>
      <c r="E12" s="239" t="s">
        <v>77</v>
      </c>
      <c r="F12" s="234" t="s">
        <v>75</v>
      </c>
      <c r="G12" s="234">
        <v>4</v>
      </c>
      <c r="H12" s="236">
        <f t="shared" si="0"/>
        <v>8</v>
      </c>
      <c r="I12" s="258">
        <f t="shared" si="1"/>
        <v>32</v>
      </c>
      <c r="J12" s="259">
        <v>8</v>
      </c>
      <c r="K12" s="259">
        <v>8</v>
      </c>
      <c r="L12" s="259">
        <v>10.9</v>
      </c>
      <c r="M12" s="254"/>
      <c r="N12" s="254"/>
      <c r="O12" s="257">
        <f t="shared" si="2"/>
        <v>1.67431578064991</v>
      </c>
      <c r="P12" s="257">
        <f t="shared" si="3"/>
        <v>0.186865600518964</v>
      </c>
      <c r="Q12" s="254">
        <f t="shared" si="4"/>
        <v>8.9600000000000009</v>
      </c>
      <c r="R12" s="254">
        <f t="shared" si="5"/>
        <v>8</v>
      </c>
      <c r="S12" s="254" t="s">
        <v>69</v>
      </c>
      <c r="T12" s="234" t="s">
        <v>70</v>
      </c>
      <c r="U12" s="230"/>
      <c r="V12" s="230"/>
      <c r="W12" s="230"/>
      <c r="X12" s="230"/>
      <c r="Y12" s="230"/>
      <c r="Z12" s="230"/>
    </row>
    <row r="13" spans="1:26" ht="21" customHeight="1">
      <c r="A13" s="335" t="s">
        <v>78</v>
      </c>
      <c r="B13" s="308"/>
      <c r="C13" s="308"/>
      <c r="D13" s="308"/>
      <c r="E13" s="308"/>
      <c r="F13" s="308"/>
      <c r="G13" s="309"/>
      <c r="H13" s="240"/>
      <c r="I13" s="260">
        <f>TRUNC(SUM(I9:I12),2)</f>
        <v>627.29999999999995</v>
      </c>
      <c r="J13" s="230"/>
      <c r="K13" s="230"/>
      <c r="L13" s="230"/>
      <c r="M13" s="230"/>
      <c r="N13" s="230"/>
      <c r="O13" s="230"/>
      <c r="P13" s="230"/>
      <c r="Q13" s="230"/>
      <c r="R13" s="230"/>
      <c r="S13" s="230"/>
      <c r="T13" s="230"/>
      <c r="U13" s="230"/>
      <c r="V13" s="230"/>
      <c r="W13" s="230"/>
      <c r="X13" s="230"/>
      <c r="Y13" s="230"/>
      <c r="Z13" s="230"/>
    </row>
    <row r="14" spans="1:26" ht="24.75" customHeight="1">
      <c r="A14" s="335" t="s">
        <v>79</v>
      </c>
      <c r="B14" s="308"/>
      <c r="C14" s="308"/>
      <c r="D14" s="308"/>
      <c r="E14" s="308"/>
      <c r="F14" s="308"/>
      <c r="G14" s="309"/>
      <c r="H14" s="241"/>
      <c r="I14" s="261">
        <f>TRUNC(I13/12,2)</f>
        <v>52.27</v>
      </c>
      <c r="J14" s="230"/>
      <c r="K14" s="230"/>
      <c r="L14" s="230"/>
      <c r="M14" s="230"/>
      <c r="N14" s="230"/>
      <c r="O14" s="230"/>
      <c r="P14" s="230"/>
      <c r="Q14" s="230"/>
      <c r="R14" s="230"/>
      <c r="S14" s="230"/>
      <c r="T14" s="230"/>
      <c r="U14" s="230"/>
      <c r="V14" s="230"/>
      <c r="W14" s="230"/>
      <c r="X14" s="230"/>
      <c r="Y14" s="230"/>
      <c r="Z14" s="230"/>
    </row>
    <row r="15" spans="1:26" ht="33" customHeight="1">
      <c r="A15" s="336" t="s">
        <v>80</v>
      </c>
      <c r="B15" s="308"/>
      <c r="C15" s="308"/>
      <c r="D15" s="308"/>
      <c r="E15" s="308"/>
      <c r="F15" s="308"/>
      <c r="G15" s="308"/>
      <c r="H15" s="309"/>
      <c r="I15" s="262">
        <f>I14/2</f>
        <v>26.135000000000002</v>
      </c>
      <c r="J15" s="230"/>
      <c r="K15" s="230"/>
      <c r="L15" s="230"/>
      <c r="M15" s="230"/>
      <c r="N15" s="230"/>
      <c r="O15" s="230"/>
      <c r="P15" s="230"/>
      <c r="Q15" s="230"/>
      <c r="R15" s="230"/>
      <c r="S15" s="230"/>
      <c r="T15" s="230"/>
      <c r="U15" s="230"/>
      <c r="V15" s="230"/>
      <c r="W15" s="230"/>
      <c r="X15" s="230"/>
      <c r="Y15" s="230"/>
      <c r="Z15" s="230"/>
    </row>
    <row r="16" spans="1:26" ht="33" customHeight="1">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row>
    <row r="17" spans="1:26" ht="40.5" customHeight="1">
      <c r="A17" s="343" t="s">
        <v>81</v>
      </c>
      <c r="B17" s="327"/>
      <c r="C17" s="327"/>
      <c r="D17" s="327"/>
      <c r="E17" s="327"/>
      <c r="F17" s="327"/>
      <c r="G17" s="327"/>
      <c r="H17" s="327"/>
      <c r="I17" s="328"/>
      <c r="J17" s="230"/>
      <c r="K17" s="230"/>
      <c r="L17" s="230"/>
      <c r="M17" s="230"/>
      <c r="N17" s="230"/>
      <c r="O17" s="230"/>
      <c r="P17" s="230"/>
      <c r="Q17" s="230"/>
      <c r="R17" s="230"/>
      <c r="S17" s="230"/>
      <c r="T17" s="230"/>
      <c r="U17" s="230"/>
      <c r="V17" s="230"/>
      <c r="W17" s="230"/>
      <c r="X17" s="230"/>
      <c r="Y17" s="230"/>
      <c r="Z17" s="230"/>
    </row>
    <row r="18" spans="1:26" ht="43.5" customHeight="1">
      <c r="A18" s="344"/>
      <c r="B18" s="302"/>
      <c r="C18" s="302"/>
      <c r="D18" s="302"/>
      <c r="E18" s="302"/>
      <c r="F18" s="302"/>
      <c r="G18" s="302"/>
      <c r="H18" s="302"/>
      <c r="I18" s="330"/>
      <c r="J18" s="230"/>
      <c r="K18" s="230"/>
      <c r="L18" s="230"/>
      <c r="M18" s="230"/>
      <c r="N18" s="230"/>
      <c r="O18" s="230"/>
      <c r="P18" s="230"/>
      <c r="Q18" s="230"/>
      <c r="R18" s="230"/>
      <c r="S18" s="230"/>
      <c r="T18" s="230"/>
      <c r="U18" s="230"/>
      <c r="V18" s="230"/>
      <c r="W18" s="230"/>
      <c r="X18" s="230"/>
      <c r="Y18" s="230"/>
      <c r="Z18" s="230"/>
    </row>
    <row r="19" spans="1:26" ht="44.25" customHeight="1">
      <c r="A19" s="337" t="s">
        <v>82</v>
      </c>
      <c r="B19" s="302"/>
      <c r="C19" s="302"/>
      <c r="D19" s="302"/>
      <c r="E19" s="302"/>
      <c r="F19" s="302"/>
      <c r="G19" s="302"/>
      <c r="H19" s="302"/>
      <c r="I19" s="330"/>
      <c r="J19" s="230"/>
      <c r="K19" s="230"/>
      <c r="L19" s="230"/>
      <c r="M19" s="230"/>
      <c r="N19" s="230"/>
      <c r="O19" s="230"/>
      <c r="P19" s="230"/>
      <c r="Q19" s="230"/>
      <c r="R19" s="230"/>
      <c r="S19" s="230"/>
      <c r="T19" s="230"/>
      <c r="U19" s="230"/>
      <c r="V19" s="230"/>
      <c r="W19" s="230"/>
      <c r="X19" s="230"/>
      <c r="Y19" s="230"/>
      <c r="Z19" s="230"/>
    </row>
    <row r="20" spans="1:26" ht="40.5" customHeight="1">
      <c r="A20" s="337" t="s">
        <v>83</v>
      </c>
      <c r="B20" s="302"/>
      <c r="C20" s="302"/>
      <c r="D20" s="302"/>
      <c r="E20" s="302"/>
      <c r="F20" s="302"/>
      <c r="G20" s="302"/>
      <c r="H20" s="302"/>
      <c r="I20" s="330"/>
      <c r="J20" s="230"/>
      <c r="K20" s="230"/>
      <c r="L20" s="230"/>
      <c r="M20" s="230"/>
      <c r="N20" s="230"/>
      <c r="O20" s="230"/>
      <c r="P20" s="230"/>
      <c r="Q20" s="230"/>
      <c r="R20" s="230"/>
      <c r="S20" s="230"/>
      <c r="T20" s="230"/>
      <c r="U20" s="230"/>
      <c r="V20" s="230"/>
      <c r="W20" s="230"/>
      <c r="X20" s="230"/>
      <c r="Y20" s="230"/>
      <c r="Z20" s="230"/>
    </row>
    <row r="21" spans="1:26" ht="44.25" customHeight="1">
      <c r="A21" s="337" t="s">
        <v>84</v>
      </c>
      <c r="B21" s="302"/>
      <c r="C21" s="302"/>
      <c r="D21" s="302"/>
      <c r="E21" s="302"/>
      <c r="F21" s="302"/>
      <c r="G21" s="302"/>
      <c r="H21" s="302"/>
      <c r="I21" s="330"/>
      <c r="J21" s="230"/>
      <c r="K21" s="230"/>
      <c r="L21" s="230"/>
      <c r="M21" s="230"/>
      <c r="N21" s="230"/>
      <c r="O21" s="230"/>
      <c r="P21" s="230"/>
      <c r="Q21" s="230"/>
      <c r="R21" s="230"/>
      <c r="S21" s="230"/>
      <c r="T21" s="230"/>
      <c r="U21" s="230"/>
      <c r="V21" s="230"/>
      <c r="W21" s="230"/>
      <c r="X21" s="230"/>
      <c r="Y21" s="230"/>
      <c r="Z21" s="230"/>
    </row>
    <row r="22" spans="1:26" ht="24" customHeight="1">
      <c r="A22" s="344"/>
      <c r="B22" s="302"/>
      <c r="C22" s="302"/>
      <c r="D22" s="302"/>
      <c r="E22" s="302"/>
      <c r="F22" s="302"/>
      <c r="G22" s="302"/>
      <c r="H22" s="302"/>
      <c r="I22" s="330"/>
      <c r="J22" s="230"/>
      <c r="K22" s="230"/>
      <c r="L22" s="230"/>
      <c r="M22" s="230"/>
      <c r="N22" s="230"/>
      <c r="O22" s="230"/>
      <c r="P22" s="230"/>
      <c r="Q22" s="230"/>
      <c r="R22" s="230"/>
      <c r="S22" s="230"/>
      <c r="T22" s="230"/>
      <c r="U22" s="230"/>
      <c r="V22" s="230"/>
      <c r="W22" s="230"/>
      <c r="X22" s="230"/>
      <c r="Y22" s="230"/>
      <c r="Z22" s="230"/>
    </row>
    <row r="23" spans="1:26" ht="57" customHeight="1">
      <c r="A23" s="337" t="s">
        <v>85</v>
      </c>
      <c r="B23" s="302"/>
      <c r="C23" s="302"/>
      <c r="D23" s="302"/>
      <c r="E23" s="302"/>
      <c r="F23" s="302"/>
      <c r="G23" s="302"/>
      <c r="H23" s="302"/>
      <c r="I23" s="330"/>
      <c r="J23" s="230"/>
      <c r="K23" s="230"/>
      <c r="L23" s="230"/>
      <c r="M23" s="230"/>
      <c r="N23" s="230"/>
      <c r="O23" s="230"/>
      <c r="P23" s="230"/>
      <c r="Q23" s="230"/>
      <c r="R23" s="230"/>
      <c r="S23" s="230"/>
      <c r="T23" s="230"/>
      <c r="U23" s="230"/>
      <c r="V23" s="230"/>
      <c r="W23" s="230"/>
      <c r="X23" s="230"/>
      <c r="Y23" s="230"/>
      <c r="Z23" s="230"/>
    </row>
    <row r="24" spans="1:26" ht="36" customHeight="1">
      <c r="A24" s="338" t="s">
        <v>86</v>
      </c>
      <c r="B24" s="332"/>
      <c r="C24" s="332"/>
      <c r="D24" s="332"/>
      <c r="E24" s="332"/>
      <c r="F24" s="332"/>
      <c r="G24" s="332"/>
      <c r="H24" s="332"/>
      <c r="I24" s="332"/>
      <c r="J24" s="230"/>
      <c r="K24" s="230"/>
      <c r="L24" s="230"/>
      <c r="M24" s="230"/>
      <c r="N24" s="230"/>
      <c r="O24" s="230"/>
      <c r="P24" s="230"/>
      <c r="Q24" s="230"/>
      <c r="R24" s="230"/>
      <c r="S24" s="230"/>
      <c r="T24" s="230"/>
      <c r="U24" s="230"/>
      <c r="V24" s="230"/>
      <c r="W24" s="230"/>
      <c r="X24" s="230"/>
      <c r="Y24" s="230"/>
      <c r="Z24" s="230"/>
    </row>
    <row r="25" spans="1:26" ht="21" customHeight="1">
      <c r="A25" s="230"/>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row>
    <row r="26" spans="1:26" ht="21" customHeight="1">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row>
    <row r="27" spans="1:26" ht="21" customHeight="1">
      <c r="A27" s="230"/>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row>
    <row r="28" spans="1:26" ht="21" customHeight="1">
      <c r="A28" s="230"/>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row>
    <row r="29" spans="1:26" ht="21" customHeight="1">
      <c r="A29" s="230"/>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row>
    <row r="30" spans="1:26" ht="21" customHeight="1">
      <c r="A30" s="230"/>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row>
    <row r="31" spans="1:26" ht="21" customHeight="1">
      <c r="A31" s="230"/>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row>
    <row r="32" spans="1:26" ht="21" customHeight="1">
      <c r="A32" s="230"/>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row>
    <row r="33" spans="1:26" ht="21" customHeight="1">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row>
    <row r="34" spans="1:26" ht="21" customHeight="1">
      <c r="A34" s="230"/>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row>
    <row r="35" spans="1:26" ht="21" customHeight="1">
      <c r="A35" s="230"/>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row>
    <row r="36" spans="1:26" ht="21" customHeight="1">
      <c r="A36" s="230"/>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row>
    <row r="37" spans="1:26" ht="21" customHeight="1">
      <c r="A37" s="230"/>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row>
    <row r="38" spans="1:26" ht="21" customHeight="1">
      <c r="A38" s="230"/>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row>
    <row r="39" spans="1:26" ht="21" customHeight="1">
      <c r="A39" s="230"/>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row>
    <row r="40" spans="1:26" ht="21" customHeight="1">
      <c r="A40" s="230"/>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row>
    <row r="41" spans="1:26" ht="21" customHeight="1">
      <c r="A41" s="230"/>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row>
    <row r="42" spans="1:26" ht="21" customHeight="1">
      <c r="A42" s="230"/>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row>
    <row r="43" spans="1:26" ht="21" customHeight="1">
      <c r="A43" s="230"/>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row>
    <row r="44" spans="1:26" ht="21" customHeight="1">
      <c r="A44" s="230"/>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row>
    <row r="45" spans="1:26" ht="21" customHeight="1">
      <c r="A45" s="230"/>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row>
    <row r="46" spans="1:26" ht="21" customHeight="1">
      <c r="A46" s="230"/>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row>
    <row r="47" spans="1:26" ht="21" customHeight="1">
      <c r="A47" s="230"/>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row>
    <row r="48" spans="1:26" ht="21" customHeight="1">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row>
    <row r="49" spans="1:26" ht="21" customHeight="1">
      <c r="A49" s="230"/>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row>
    <row r="50" spans="1:26" ht="21" customHeight="1">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row>
    <row r="51" spans="1:26" ht="21" customHeight="1">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row>
    <row r="52" spans="1:26" ht="21" customHeight="1">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row>
    <row r="53" spans="1:26" ht="21" customHeight="1">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row>
    <row r="54" spans="1:26" ht="21" customHeight="1">
      <c r="A54" s="230"/>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row>
    <row r="55" spans="1:26" ht="21" customHeight="1">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row>
    <row r="56" spans="1:26" ht="21" customHeight="1">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row>
    <row r="57" spans="1:26" ht="21" customHeight="1">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row>
    <row r="58" spans="1:26" ht="21" customHeight="1">
      <c r="A58" s="230"/>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row>
    <row r="59" spans="1:26" ht="21" customHeight="1">
      <c r="A59" s="230"/>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row>
    <row r="60" spans="1:26" ht="21" customHeight="1">
      <c r="A60" s="230"/>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row>
    <row r="61" spans="1:26" ht="21" customHeight="1">
      <c r="A61" s="230"/>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row>
    <row r="62" spans="1:26" ht="21" customHeight="1">
      <c r="A62" s="230"/>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row>
    <row r="63" spans="1:26" ht="21" customHeight="1">
      <c r="A63" s="230"/>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row>
    <row r="64" spans="1:26" ht="21" customHeight="1">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row>
    <row r="65" spans="1:26" ht="21" customHeight="1">
      <c r="A65" s="230"/>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row>
    <row r="66" spans="1:26" ht="21" customHeight="1">
      <c r="A66" s="230"/>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row>
    <row r="67" spans="1:26" ht="21" customHeight="1">
      <c r="A67" s="230"/>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row>
    <row r="68" spans="1:26" ht="21" customHeight="1">
      <c r="A68" s="230"/>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row>
    <row r="69" spans="1:26" ht="21" customHeight="1">
      <c r="A69" s="230"/>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row>
    <row r="70" spans="1:26" ht="21" customHeight="1">
      <c r="A70" s="230"/>
      <c r="B70" s="230"/>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row>
    <row r="71" spans="1:26" ht="21" customHeight="1">
      <c r="A71" s="230"/>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row>
    <row r="72" spans="1:26" ht="21" customHeight="1">
      <c r="A72" s="230"/>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row>
    <row r="73" spans="1:26" ht="21" customHeight="1">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row>
    <row r="74" spans="1:26" ht="21" customHeight="1">
      <c r="A74" s="230"/>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row>
    <row r="75" spans="1:26" ht="21" customHeight="1">
      <c r="A75" s="230"/>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row>
    <row r="76" spans="1:26" ht="21" customHeight="1">
      <c r="A76" s="230"/>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row>
    <row r="77" spans="1:26" ht="21" customHeight="1">
      <c r="A77" s="230"/>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row>
    <row r="78" spans="1:26" ht="21" customHeight="1">
      <c r="A78" s="230"/>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row>
    <row r="79" spans="1:26" ht="21" customHeight="1">
      <c r="A79" s="230"/>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row>
    <row r="80" spans="1:26" ht="21" customHeight="1">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row>
    <row r="81" spans="1:26" ht="21" customHeight="1">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row>
    <row r="82" spans="1:26" ht="21" customHeight="1">
      <c r="A82" s="230"/>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row>
    <row r="83" spans="1:26" ht="21" customHeight="1">
      <c r="A83" s="230"/>
      <c r="B83" s="230"/>
      <c r="C83" s="230"/>
      <c r="D83" s="230"/>
      <c r="E83" s="230"/>
      <c r="F83" s="230"/>
      <c r="G83" s="230"/>
      <c r="H83" s="230"/>
      <c r="I83" s="230"/>
      <c r="J83" s="230"/>
      <c r="K83" s="230"/>
      <c r="L83" s="230"/>
      <c r="M83" s="230"/>
      <c r="N83" s="230"/>
      <c r="O83" s="230"/>
      <c r="P83" s="230"/>
      <c r="Q83" s="230"/>
      <c r="R83" s="230"/>
      <c r="S83" s="230"/>
      <c r="T83" s="230"/>
      <c r="U83" s="230"/>
      <c r="V83" s="230"/>
      <c r="W83" s="230"/>
      <c r="X83" s="230"/>
      <c r="Y83" s="230"/>
      <c r="Z83" s="230"/>
    </row>
    <row r="84" spans="1:26" ht="21" customHeight="1">
      <c r="A84" s="230"/>
      <c r="B84" s="230"/>
      <c r="C84" s="230"/>
      <c r="D84" s="230"/>
      <c r="E84" s="230"/>
      <c r="F84" s="230"/>
      <c r="G84" s="230"/>
      <c r="H84" s="230"/>
      <c r="I84" s="230"/>
      <c r="J84" s="230"/>
      <c r="K84" s="230"/>
      <c r="L84" s="230"/>
      <c r="M84" s="230"/>
      <c r="N84" s="230"/>
      <c r="O84" s="230"/>
      <c r="P84" s="230"/>
      <c r="Q84" s="230"/>
      <c r="R84" s="230"/>
      <c r="S84" s="230"/>
      <c r="T84" s="230"/>
      <c r="U84" s="230"/>
      <c r="V84" s="230"/>
      <c r="W84" s="230"/>
      <c r="X84" s="230"/>
      <c r="Y84" s="230"/>
      <c r="Z84" s="230"/>
    </row>
    <row r="85" spans="1:26" ht="21" customHeight="1">
      <c r="A85" s="230"/>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row>
    <row r="86" spans="1:26" ht="21" customHeight="1">
      <c r="A86" s="230"/>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row>
    <row r="87" spans="1:26" ht="21" customHeight="1">
      <c r="A87" s="230"/>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row>
    <row r="88" spans="1:26" ht="21" customHeight="1">
      <c r="A88" s="230"/>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row>
    <row r="89" spans="1:26" ht="21" customHeight="1">
      <c r="A89" s="230"/>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row>
    <row r="90" spans="1:26" ht="21" customHeight="1">
      <c r="A90" s="230"/>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row>
    <row r="91" spans="1:26" ht="21" customHeight="1">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row>
    <row r="92" spans="1:26" ht="21" customHeight="1">
      <c r="A92" s="230"/>
      <c r="B92" s="230"/>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row>
    <row r="93" spans="1:26" ht="21" customHeight="1">
      <c r="A93" s="230"/>
      <c r="B93" s="230"/>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30"/>
    </row>
    <row r="94" spans="1:26" ht="21" customHeight="1">
      <c r="A94" s="230"/>
      <c r="B94" s="230"/>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30"/>
    </row>
    <row r="95" spans="1:26" ht="21" customHeight="1">
      <c r="A95" s="230"/>
      <c r="B95" s="230"/>
      <c r="C95" s="230"/>
      <c r="D95" s="230"/>
      <c r="E95" s="230"/>
      <c r="F95" s="230"/>
      <c r="G95" s="230"/>
      <c r="H95" s="230"/>
      <c r="I95" s="230"/>
      <c r="J95" s="230"/>
      <c r="K95" s="230"/>
      <c r="L95" s="230"/>
      <c r="M95" s="230"/>
      <c r="N95" s="230"/>
      <c r="O95" s="230"/>
      <c r="P95" s="230"/>
      <c r="Q95" s="230"/>
      <c r="R95" s="230"/>
      <c r="S95" s="230"/>
      <c r="T95" s="230"/>
      <c r="U95" s="230"/>
      <c r="V95" s="230"/>
      <c r="W95" s="230"/>
      <c r="X95" s="230"/>
      <c r="Y95" s="230"/>
      <c r="Z95" s="230"/>
    </row>
    <row r="96" spans="1:26" ht="21" customHeight="1">
      <c r="A96" s="230"/>
      <c r="B96" s="230"/>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row>
    <row r="97" spans="1:26" ht="21" customHeight="1">
      <c r="A97" s="230"/>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row>
    <row r="98" spans="1:26" ht="21" customHeight="1">
      <c r="A98" s="230"/>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row>
    <row r="99" spans="1:26" ht="21" customHeight="1">
      <c r="A99" s="230"/>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row>
    <row r="100" spans="1:26" ht="21" customHeight="1">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row>
    <row r="101" spans="1:26" ht="21" customHeight="1">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row>
    <row r="102" spans="1:26" ht="21" customHeight="1">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row>
    <row r="103" spans="1:26" ht="21" customHeight="1">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row>
    <row r="104" spans="1:26" ht="21" customHeight="1">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row>
    <row r="105" spans="1:26" ht="21" customHeight="1">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row>
    <row r="106" spans="1:26" ht="21" customHeight="1">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row>
    <row r="107" spans="1:26" ht="21" customHeight="1">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row>
    <row r="108" spans="1:26" ht="21" customHeight="1">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row>
    <row r="109" spans="1:26" ht="21" customHeight="1">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row>
    <row r="110" spans="1:26" ht="21" customHeight="1">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row>
    <row r="111" spans="1:26" ht="21" customHeight="1">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row>
    <row r="112" spans="1:26" ht="21" customHeight="1">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row>
    <row r="113" spans="1:26" ht="21" customHeight="1">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row>
    <row r="114" spans="1:26" ht="21" customHeight="1">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row>
    <row r="115" spans="1:26" ht="21" customHeight="1">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row>
    <row r="116" spans="1:26" ht="21" customHeight="1">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row>
    <row r="117" spans="1:26" ht="21" customHeight="1">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row>
    <row r="118" spans="1:26" ht="21" customHeight="1">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row>
    <row r="119" spans="1:26" ht="21" customHeight="1">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row>
    <row r="120" spans="1:26" ht="21" customHeight="1">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row>
    <row r="121" spans="1:26" ht="21" customHeight="1">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row>
    <row r="122" spans="1:26" ht="21" customHeight="1">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row>
    <row r="123" spans="1:26" ht="21" customHeight="1">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row>
    <row r="124" spans="1:26" ht="21" customHeight="1">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row>
    <row r="125" spans="1:26" ht="21" customHeight="1">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row>
    <row r="126" spans="1:26" ht="21" customHeight="1">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row>
    <row r="127" spans="1:26" ht="21" customHeight="1">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row>
    <row r="128" spans="1:26" ht="21" customHeight="1">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row>
    <row r="129" spans="1:26" ht="21" customHeight="1">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row>
    <row r="130" spans="1:26" ht="21" customHeight="1">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row>
    <row r="131" spans="1:26" ht="21" customHeight="1">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row>
    <row r="132" spans="1:26" ht="21" customHeight="1">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row>
    <row r="133" spans="1:26" ht="21" customHeight="1">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row>
    <row r="134" spans="1:26" ht="21" customHeight="1">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row>
    <row r="135" spans="1:26" ht="21" customHeight="1">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row>
    <row r="136" spans="1:26" ht="21" customHeight="1">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row>
    <row r="137" spans="1:26" ht="21" customHeight="1">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row>
    <row r="138" spans="1:26" ht="21" customHeight="1">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row>
    <row r="139" spans="1:26" ht="21" customHeight="1">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row>
    <row r="140" spans="1:26" ht="21" customHeight="1">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row>
    <row r="141" spans="1:26" ht="21" customHeight="1">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row>
    <row r="142" spans="1:26" ht="21" customHeight="1">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row>
    <row r="143" spans="1:26" ht="21" customHeight="1">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row>
    <row r="144" spans="1:26" ht="21" customHeight="1">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row>
    <row r="145" spans="1:26" ht="21" customHeight="1">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row>
    <row r="146" spans="1:26" ht="21" customHeight="1">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row>
    <row r="147" spans="1:26" ht="21" customHeight="1">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row>
    <row r="148" spans="1:26" ht="21" customHeight="1">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row>
    <row r="149" spans="1:26" ht="21" customHeight="1">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row>
    <row r="150" spans="1:26" ht="21" customHeight="1">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row>
    <row r="151" spans="1:26" ht="21" customHeight="1">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row>
    <row r="152" spans="1:26" ht="21" customHeight="1">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row>
    <row r="153" spans="1:26" ht="21" customHeight="1">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row>
    <row r="154" spans="1:26" ht="21" customHeight="1">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row>
    <row r="155" spans="1:26" ht="21" customHeight="1">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row>
    <row r="156" spans="1:26" ht="21" customHeight="1">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row>
    <row r="157" spans="1:26" ht="21" customHeight="1">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row>
    <row r="158" spans="1:26" ht="21" customHeight="1">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row>
    <row r="159" spans="1:26" ht="21" customHeight="1">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row>
    <row r="160" spans="1:26" ht="21" customHeight="1">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row>
    <row r="161" spans="1:26" ht="21" customHeight="1">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row>
    <row r="162" spans="1:26" ht="21" customHeight="1">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row>
    <row r="163" spans="1:26" ht="21" customHeight="1">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row>
    <row r="164" spans="1:26" ht="21" customHeight="1">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row>
    <row r="165" spans="1:26" ht="21" customHeight="1">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row>
    <row r="166" spans="1:26" ht="21" customHeight="1">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row>
    <row r="167" spans="1:26" ht="21" customHeight="1">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row>
    <row r="168" spans="1:26" ht="21" customHeight="1">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row>
    <row r="169" spans="1:26" ht="21" customHeight="1">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row>
    <row r="170" spans="1:26" ht="21" customHeight="1">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row>
    <row r="171" spans="1:26" ht="21" customHeight="1">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row>
    <row r="172" spans="1:26" ht="21" customHeight="1">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row>
    <row r="173" spans="1:26" ht="21" customHeight="1">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row>
    <row r="174" spans="1:26" ht="21" customHeight="1">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row>
    <row r="175" spans="1:26" ht="21" customHeight="1">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row>
    <row r="176" spans="1:26" ht="21" customHeight="1">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row>
    <row r="177" spans="1:26" ht="21" customHeight="1">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row>
    <row r="178" spans="1:26" ht="21" customHeight="1">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row>
    <row r="179" spans="1:26" ht="21" customHeight="1">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row>
    <row r="180" spans="1:26" ht="21" customHeight="1">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row>
    <row r="181" spans="1:26" ht="21" customHeight="1">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row>
    <row r="182" spans="1:26" ht="21" customHeight="1">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row>
    <row r="183" spans="1:26" ht="21" customHeight="1">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row>
    <row r="184" spans="1:26" ht="21" customHeight="1">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row>
    <row r="185" spans="1:26" ht="21" customHeight="1">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row>
    <row r="186" spans="1:26" ht="21" customHeight="1">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row>
    <row r="187" spans="1:26" ht="21" customHeight="1">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row>
    <row r="188" spans="1:26" ht="21" customHeight="1">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row>
    <row r="189" spans="1:26" ht="21" customHeight="1">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row>
    <row r="190" spans="1:26" ht="21" customHeight="1">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row>
    <row r="191" spans="1:26" ht="21" customHeight="1">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row>
    <row r="192" spans="1:26" ht="21" customHeight="1">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row>
    <row r="193" spans="1:26" ht="21" customHeight="1">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row>
    <row r="194" spans="1:26" ht="21" customHeight="1">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row>
    <row r="195" spans="1:26" ht="21" customHeight="1">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row>
    <row r="196" spans="1:26" ht="21" customHeight="1">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row>
    <row r="197" spans="1:26" ht="21" customHeight="1">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row>
    <row r="198" spans="1:26" ht="21" customHeight="1">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row>
    <row r="199" spans="1:26" ht="21" customHeight="1">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row>
    <row r="200" spans="1:26" ht="21" customHeight="1">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row>
    <row r="201" spans="1:26" ht="21" customHeight="1">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row>
    <row r="202" spans="1:26" ht="21" customHeight="1">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row>
    <row r="203" spans="1:26" ht="21" customHeight="1">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row>
    <row r="204" spans="1:26" ht="21" customHeight="1">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row>
    <row r="205" spans="1:26" ht="21" customHeight="1">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row>
    <row r="206" spans="1:26" ht="21" customHeight="1">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row>
    <row r="207" spans="1:26" ht="21" customHeight="1">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row>
    <row r="208" spans="1:26" ht="21" customHeight="1">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row>
    <row r="209" spans="1:26" ht="21" customHeight="1">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row>
    <row r="210" spans="1:26" ht="21" customHeight="1">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row>
    <row r="211" spans="1:26" ht="21" customHeight="1">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row>
    <row r="212" spans="1:26" ht="21" customHeight="1">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row>
    <row r="213" spans="1:26" ht="21" customHeight="1">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row>
    <row r="214" spans="1:26" ht="21" customHeight="1">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row>
    <row r="215" spans="1:26" ht="21" customHeight="1">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row>
    <row r="216" spans="1:26" ht="21" customHeight="1">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row>
    <row r="217" spans="1:26" ht="21" customHeight="1">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row>
    <row r="218" spans="1:26" ht="21" customHeight="1">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row>
    <row r="219" spans="1:26" ht="21" customHeight="1">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row>
    <row r="220" spans="1:26" ht="21" customHeight="1">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row>
    <row r="221" spans="1:26" ht="21" customHeight="1">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row>
    <row r="222" spans="1:26" ht="21" customHeight="1">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row>
    <row r="223" spans="1:26" ht="21" customHeight="1">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row>
    <row r="224" spans="1:26" ht="21" customHeight="1">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24:I24"/>
    <mergeCell ref="A9:A12"/>
    <mergeCell ref="B9:B12"/>
    <mergeCell ref="A17:I18"/>
    <mergeCell ref="A21:I22"/>
    <mergeCell ref="A14:G14"/>
    <mergeCell ref="A15:H15"/>
    <mergeCell ref="A19:I19"/>
    <mergeCell ref="A20:I20"/>
    <mergeCell ref="A23:I23"/>
    <mergeCell ref="A1:I1"/>
    <mergeCell ref="A2:I2"/>
    <mergeCell ref="A3:I3"/>
    <mergeCell ref="A5:I5"/>
    <mergeCell ref="A13:G13"/>
  </mergeCells>
  <pageMargins left="0.51180555555555496" right="0.51180555555555496" top="0.78680555555555598" bottom="0.78680555555555598" header="0" footer="0"/>
  <pageSetup paperSize="9" scale="30"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1000"/>
  <sheetViews>
    <sheetView tabSelected="1" topLeftCell="A60" workbookViewId="0">
      <selection activeCell="D157" sqref="D157"/>
    </sheetView>
  </sheetViews>
  <sheetFormatPr defaultColWidth="14.42578125" defaultRowHeight="15" customHeight="1"/>
  <cols>
    <col min="1" max="1" width="4.7109375" customWidth="1"/>
    <col min="2" max="2" width="33.42578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35" width="9.140625" customWidth="1"/>
  </cols>
  <sheetData>
    <row r="1" spans="1:35">
      <c r="A1" s="416" t="s">
        <v>87</v>
      </c>
      <c r="B1" s="312"/>
      <c r="C1" s="312"/>
      <c r="D1" s="312"/>
      <c r="E1" s="313"/>
      <c r="F1" s="408" t="s">
        <v>88</v>
      </c>
      <c r="G1" s="33"/>
      <c r="H1" s="33"/>
      <c r="I1" s="411" t="s">
        <v>89</v>
      </c>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row>
    <row r="2" spans="1:35" ht="21.75" customHeight="1">
      <c r="A2" s="417"/>
      <c r="B2" s="418"/>
      <c r="C2" s="418"/>
      <c r="D2" s="418"/>
      <c r="E2" s="419"/>
      <c r="F2" s="302"/>
      <c r="G2" s="33"/>
      <c r="H2" s="33"/>
      <c r="I2" s="302"/>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row>
    <row r="3" spans="1:35" ht="14.25" customHeight="1">
      <c r="A3" s="345"/>
      <c r="B3" s="346"/>
      <c r="C3" s="347"/>
      <c r="D3" s="34" t="s">
        <v>90</v>
      </c>
      <c r="E3" s="35" t="s">
        <v>91</v>
      </c>
      <c r="F3" s="302"/>
      <c r="G3" s="33"/>
      <c r="H3" s="33"/>
      <c r="I3" s="302"/>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row>
    <row r="4" spans="1:35">
      <c r="A4" s="348" t="s">
        <v>92</v>
      </c>
      <c r="B4" s="308"/>
      <c r="C4" s="309"/>
      <c r="D4" s="349" t="s">
        <v>93</v>
      </c>
      <c r="E4" s="309"/>
      <c r="F4" s="302"/>
      <c r="G4" s="33"/>
      <c r="H4" s="33"/>
      <c r="I4" s="302"/>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row>
    <row r="5" spans="1:35">
      <c r="A5" s="348" t="s">
        <v>94</v>
      </c>
      <c r="B5" s="308"/>
      <c r="C5" s="309"/>
      <c r="D5" s="350"/>
      <c r="E5" s="309"/>
      <c r="F5" s="302"/>
      <c r="G5" s="33"/>
      <c r="H5" s="33"/>
      <c r="I5" s="302"/>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row>
    <row r="6" spans="1:35" ht="12.75" customHeight="1">
      <c r="A6" s="36"/>
      <c r="B6" s="351" t="s">
        <v>95</v>
      </c>
      <c r="C6" s="308"/>
      <c r="D6" s="308"/>
      <c r="E6" s="309"/>
      <c r="F6" s="302"/>
      <c r="G6" s="37"/>
      <c r="H6" s="37"/>
      <c r="I6" s="302"/>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row>
    <row r="7" spans="1:35" ht="14.25" customHeight="1">
      <c r="A7" s="352" t="s">
        <v>96</v>
      </c>
      <c r="B7" s="308"/>
      <c r="C7" s="308"/>
      <c r="D7" s="308"/>
      <c r="E7" s="309"/>
      <c r="F7" s="302"/>
      <c r="G7" s="33"/>
      <c r="H7" s="33"/>
      <c r="I7" s="302"/>
      <c r="J7" s="37"/>
      <c r="K7" s="37"/>
      <c r="L7" s="37"/>
      <c r="M7" s="37"/>
      <c r="N7" s="37"/>
      <c r="O7" s="37"/>
      <c r="P7" s="37"/>
      <c r="Q7" s="37"/>
      <c r="R7" s="37"/>
      <c r="S7" s="37"/>
      <c r="T7" s="37"/>
      <c r="U7" s="37"/>
      <c r="V7" s="37"/>
      <c r="W7" s="37"/>
      <c r="X7" s="37"/>
      <c r="Y7" s="37"/>
      <c r="Z7" s="37"/>
      <c r="AA7" s="37"/>
      <c r="AB7" s="37"/>
      <c r="AC7" s="37"/>
      <c r="AD7" s="129"/>
      <c r="AE7" s="129"/>
      <c r="AF7" s="129"/>
      <c r="AG7" s="129"/>
      <c r="AH7" s="129"/>
      <c r="AI7" s="129"/>
    </row>
    <row r="8" spans="1:35" ht="31.5" customHeight="1">
      <c r="A8" s="38" t="s">
        <v>97</v>
      </c>
      <c r="B8" s="39" t="s">
        <v>98</v>
      </c>
      <c r="C8" s="353"/>
      <c r="D8" s="308"/>
      <c r="E8" s="309"/>
      <c r="F8" s="302"/>
      <c r="G8" s="40" t="s">
        <v>99</v>
      </c>
      <c r="H8" s="41"/>
      <c r="I8" s="302"/>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row>
    <row r="9" spans="1:35" ht="12.75" customHeight="1">
      <c r="A9" s="38" t="s">
        <v>100</v>
      </c>
      <c r="B9" s="39" t="s">
        <v>101</v>
      </c>
      <c r="C9" s="354" t="s">
        <v>102</v>
      </c>
      <c r="D9" s="308"/>
      <c r="E9" s="309"/>
      <c r="F9" s="302"/>
      <c r="G9" s="42" t="s">
        <v>103</v>
      </c>
      <c r="H9" s="43"/>
      <c r="I9" s="302"/>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row>
    <row r="10" spans="1:35" ht="25.5" customHeight="1">
      <c r="A10" s="38" t="s">
        <v>104</v>
      </c>
      <c r="B10" s="39" t="s">
        <v>105</v>
      </c>
      <c r="C10" s="354" t="s">
        <v>106</v>
      </c>
      <c r="D10" s="308"/>
      <c r="E10" s="309"/>
      <c r="F10" s="302"/>
      <c r="G10" s="44" t="s">
        <v>107</v>
      </c>
      <c r="H10" s="45">
        <f>F143</f>
        <v>2611.5436800000002</v>
      </c>
      <c r="I10" s="302"/>
      <c r="J10" s="129"/>
      <c r="K10" s="130"/>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row>
    <row r="11" spans="1:35" ht="25.5" customHeight="1">
      <c r="A11" s="38" t="s">
        <v>108</v>
      </c>
      <c r="B11" s="39" t="s">
        <v>109</v>
      </c>
      <c r="C11" s="354" t="s">
        <v>110</v>
      </c>
      <c r="D11" s="308"/>
      <c r="E11" s="309"/>
      <c r="F11" s="302"/>
      <c r="G11" s="46"/>
      <c r="H11" s="46"/>
      <c r="I11" s="302"/>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row>
    <row r="12" spans="1:35" ht="14.25" customHeight="1">
      <c r="A12" s="352" t="s">
        <v>111</v>
      </c>
      <c r="B12" s="308"/>
      <c r="C12" s="308"/>
      <c r="D12" s="308"/>
      <c r="E12" s="309"/>
      <c r="F12" s="302"/>
      <c r="G12" s="40" t="s">
        <v>112</v>
      </c>
      <c r="H12" s="41"/>
      <c r="I12" s="302"/>
      <c r="J12" s="37"/>
      <c r="K12" s="37"/>
      <c r="L12" s="37"/>
      <c r="M12" s="37"/>
      <c r="N12" s="37"/>
      <c r="O12" s="37"/>
      <c r="P12" s="37"/>
      <c r="Q12" s="37"/>
      <c r="R12" s="37"/>
      <c r="S12" s="37"/>
      <c r="T12" s="37"/>
      <c r="U12" s="37"/>
      <c r="V12" s="37"/>
      <c r="W12" s="37"/>
      <c r="X12" s="37"/>
      <c r="Y12" s="37"/>
      <c r="Z12" s="37"/>
      <c r="AA12" s="37"/>
      <c r="AB12" s="37"/>
      <c r="AC12" s="37"/>
      <c r="AD12" s="129"/>
      <c r="AE12" s="129"/>
      <c r="AF12" s="129"/>
      <c r="AG12" s="129"/>
      <c r="AH12" s="129"/>
      <c r="AI12" s="129"/>
    </row>
    <row r="13" spans="1:35" ht="33.75" customHeight="1">
      <c r="A13" s="355" t="s">
        <v>113</v>
      </c>
      <c r="B13" s="309"/>
      <c r="C13" s="47" t="s">
        <v>114</v>
      </c>
      <c r="D13" s="356" t="s">
        <v>115</v>
      </c>
      <c r="E13" s="309"/>
      <c r="F13" s="302"/>
      <c r="G13" s="48" t="s">
        <v>116</v>
      </c>
      <c r="H13" s="49"/>
      <c r="I13" s="302"/>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row>
    <row r="14" spans="1:35" ht="24.75" customHeight="1">
      <c r="A14" s="412" t="s">
        <v>117</v>
      </c>
      <c r="B14" s="300"/>
      <c r="C14" s="407" t="s">
        <v>118</v>
      </c>
      <c r="D14" s="415" t="s">
        <v>119</v>
      </c>
      <c r="E14" s="300"/>
      <c r="F14" s="302"/>
      <c r="G14" s="50" t="s">
        <v>120</v>
      </c>
      <c r="H14" s="51">
        <v>0.11</v>
      </c>
      <c r="I14" s="302"/>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row>
    <row r="15" spans="1:35" ht="9.75" customHeight="1">
      <c r="A15" s="413"/>
      <c r="B15" s="303"/>
      <c r="C15" s="340"/>
      <c r="D15" s="413"/>
      <c r="E15" s="303"/>
      <c r="F15" s="302"/>
      <c r="G15" s="357" t="s">
        <v>121</v>
      </c>
      <c r="H15" s="313"/>
      <c r="I15" s="302"/>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row>
    <row r="16" spans="1:35" ht="9.75" customHeight="1">
      <c r="A16" s="414"/>
      <c r="B16" s="306"/>
      <c r="C16" s="341"/>
      <c r="D16" s="414"/>
      <c r="E16" s="306"/>
      <c r="F16" s="302"/>
      <c r="G16" s="52" t="s">
        <v>122</v>
      </c>
      <c r="H16" s="53">
        <f t="shared" ref="H16:H17" si="0">E59</f>
        <v>0</v>
      </c>
      <c r="I16" s="302"/>
      <c r="J16" s="129"/>
      <c r="K16" s="129"/>
      <c r="L16" s="129"/>
      <c r="M16" s="129"/>
      <c r="N16" s="129"/>
      <c r="O16" s="129"/>
      <c r="P16" s="129"/>
      <c r="Q16" s="148"/>
      <c r="R16" s="129"/>
      <c r="S16" s="129"/>
      <c r="T16" s="129"/>
      <c r="U16" s="129"/>
      <c r="V16" s="129"/>
      <c r="W16" s="129"/>
      <c r="X16" s="129"/>
      <c r="Y16" s="129"/>
      <c r="Z16" s="129"/>
      <c r="AA16" s="129"/>
      <c r="AB16" s="129"/>
      <c r="AC16" s="129"/>
      <c r="AD16" s="129"/>
      <c r="AE16" s="129"/>
      <c r="AF16" s="129"/>
      <c r="AG16" s="129"/>
      <c r="AH16" s="129"/>
      <c r="AI16" s="129"/>
    </row>
    <row r="17" spans="1:35" ht="14.25" customHeight="1">
      <c r="A17" s="358" t="s">
        <v>123</v>
      </c>
      <c r="B17" s="299"/>
      <c r="C17" s="299"/>
      <c r="D17" s="299"/>
      <c r="E17" s="300"/>
      <c r="F17" s="302"/>
      <c r="G17" s="54" t="s">
        <v>124</v>
      </c>
      <c r="H17" s="53">
        <f t="shared" si="0"/>
        <v>440</v>
      </c>
      <c r="I17" s="302"/>
      <c r="J17" s="37"/>
      <c r="K17" s="37"/>
      <c r="L17" s="37"/>
      <c r="M17" s="37"/>
      <c r="N17" s="37"/>
      <c r="O17" s="37"/>
      <c r="P17" s="129"/>
      <c r="Q17" s="37"/>
      <c r="R17" s="37"/>
      <c r="S17" s="37"/>
      <c r="T17" s="37"/>
      <c r="U17" s="37"/>
      <c r="V17" s="37"/>
      <c r="W17" s="37"/>
      <c r="X17" s="37"/>
      <c r="Y17" s="37"/>
      <c r="Z17" s="37"/>
      <c r="AA17" s="37"/>
      <c r="AB17" s="37"/>
      <c r="AC17" s="37"/>
      <c r="AD17" s="129"/>
      <c r="AE17" s="129"/>
      <c r="AF17" s="129"/>
      <c r="AG17" s="129"/>
      <c r="AH17" s="129"/>
      <c r="AI17" s="129"/>
    </row>
    <row r="18" spans="1:35" ht="14.25" customHeight="1">
      <c r="A18" s="359" t="s">
        <v>125</v>
      </c>
      <c r="B18" s="305"/>
      <c r="C18" s="305"/>
      <c r="D18" s="305"/>
      <c r="E18" s="306"/>
      <c r="F18" s="302"/>
      <c r="G18" s="54" t="s">
        <v>126</v>
      </c>
      <c r="H18" s="53">
        <f>E109+E110+E111</f>
        <v>0</v>
      </c>
      <c r="I18" s="302"/>
      <c r="J18" s="37"/>
      <c r="K18" s="37"/>
      <c r="L18" s="37"/>
      <c r="M18" s="37"/>
      <c r="N18" s="37"/>
      <c r="O18" s="37"/>
      <c r="P18" s="37"/>
      <c r="Q18" s="37"/>
      <c r="R18" s="37"/>
      <c r="S18" s="37"/>
      <c r="T18" s="37"/>
      <c r="U18" s="37"/>
      <c r="V18" s="37"/>
      <c r="W18" s="37"/>
      <c r="X18" s="37"/>
      <c r="Y18" s="37"/>
      <c r="Z18" s="37"/>
      <c r="AA18" s="37"/>
      <c r="AB18" s="37"/>
      <c r="AC18" s="37"/>
      <c r="AD18" s="129"/>
      <c r="AE18" s="129"/>
      <c r="AF18" s="129"/>
      <c r="AG18" s="129"/>
      <c r="AH18" s="129"/>
      <c r="AI18" s="129"/>
    </row>
    <row r="19" spans="1:35" ht="27.75" customHeight="1">
      <c r="A19" s="360" t="s">
        <v>127</v>
      </c>
      <c r="B19" s="308"/>
      <c r="C19" s="308"/>
      <c r="D19" s="309"/>
      <c r="E19" s="55" t="s">
        <v>128</v>
      </c>
      <c r="F19" s="302"/>
      <c r="G19" s="56" t="s">
        <v>129</v>
      </c>
      <c r="H19" s="57">
        <f>SUM(H16:H18)</f>
        <v>440</v>
      </c>
      <c r="I19" s="302"/>
      <c r="J19" s="37"/>
      <c r="K19" s="129"/>
      <c r="L19" s="129"/>
      <c r="M19" s="129"/>
      <c r="N19" s="129"/>
      <c r="O19" s="129"/>
      <c r="P19" s="129"/>
      <c r="Q19" s="149"/>
      <c r="R19" s="129"/>
      <c r="S19" s="129"/>
      <c r="T19" s="129"/>
      <c r="U19" s="129"/>
      <c r="V19" s="129"/>
      <c r="W19" s="129"/>
      <c r="X19" s="129"/>
      <c r="Y19" s="129"/>
      <c r="Z19" s="129"/>
      <c r="AA19" s="129"/>
      <c r="AB19" s="129"/>
      <c r="AC19" s="129"/>
      <c r="AD19" s="129"/>
      <c r="AE19" s="129"/>
      <c r="AF19" s="129"/>
      <c r="AG19" s="129"/>
      <c r="AH19" s="129"/>
      <c r="AI19" s="129"/>
    </row>
    <row r="20" spans="1:35" ht="31.5" customHeight="1">
      <c r="A20" s="38">
        <v>1</v>
      </c>
      <c r="B20" s="361" t="s">
        <v>130</v>
      </c>
      <c r="C20" s="309"/>
      <c r="D20" s="354" t="s">
        <v>131</v>
      </c>
      <c r="E20" s="309"/>
      <c r="F20" s="302"/>
      <c r="G20" s="54" t="s">
        <v>132</v>
      </c>
      <c r="H20" s="58">
        <f>E143</f>
        <v>3774.59</v>
      </c>
      <c r="I20" s="302"/>
      <c r="J20" s="131"/>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row>
    <row r="21" spans="1:35" ht="31.5" customHeight="1">
      <c r="A21" s="38">
        <v>2</v>
      </c>
      <c r="B21" s="361" t="s">
        <v>133</v>
      </c>
      <c r="C21" s="309"/>
      <c r="D21" s="354" t="s">
        <v>134</v>
      </c>
      <c r="E21" s="309"/>
      <c r="F21" s="302"/>
      <c r="G21" s="59" t="s">
        <v>135</v>
      </c>
      <c r="H21" s="60">
        <f>H20-H19</f>
        <v>3334.59</v>
      </c>
      <c r="I21" s="302"/>
      <c r="J21" s="131"/>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row>
    <row r="22" spans="1:35" ht="31.5" customHeight="1">
      <c r="A22" s="38">
        <v>3</v>
      </c>
      <c r="B22" s="361" t="s">
        <v>136</v>
      </c>
      <c r="C22" s="309"/>
      <c r="D22" s="61"/>
      <c r="E22" s="62">
        <f>Informações!B12</f>
        <v>1518</v>
      </c>
      <c r="F22" s="302"/>
      <c r="G22" s="63" t="s">
        <v>137</v>
      </c>
      <c r="H22" s="64">
        <f>H21*11%</f>
        <v>366.80489999999998</v>
      </c>
      <c r="I22" s="302"/>
      <c r="J22" s="132"/>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row>
    <row r="23" spans="1:35" ht="31.5" customHeight="1">
      <c r="A23" s="38">
        <v>4</v>
      </c>
      <c r="B23" s="361" t="s">
        <v>138</v>
      </c>
      <c r="C23" s="309"/>
      <c r="D23" s="354" t="s">
        <v>139</v>
      </c>
      <c r="E23" s="309"/>
      <c r="F23" s="302"/>
      <c r="G23" s="50" t="s">
        <v>140</v>
      </c>
      <c r="H23" s="65"/>
      <c r="I23" s="302"/>
      <c r="J23" s="131"/>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row>
    <row r="24" spans="1:35" ht="14.25" customHeight="1">
      <c r="A24" s="38">
        <v>5</v>
      </c>
      <c r="B24" s="362" t="s">
        <v>141</v>
      </c>
      <c r="C24" s="309"/>
      <c r="D24" s="363" t="s">
        <v>142</v>
      </c>
      <c r="E24" s="309"/>
      <c r="F24" s="302"/>
      <c r="G24" s="66" t="s">
        <v>143</v>
      </c>
      <c r="H24" s="67">
        <v>1.2E-2</v>
      </c>
      <c r="I24" s="302"/>
      <c r="J24" s="131"/>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row>
    <row r="25" spans="1:35" ht="14.25" customHeight="1">
      <c r="A25" s="364" t="s">
        <v>144</v>
      </c>
      <c r="B25" s="308"/>
      <c r="C25" s="308"/>
      <c r="D25" s="309"/>
      <c r="E25" s="68"/>
      <c r="F25" s="302"/>
      <c r="G25" s="54" t="s">
        <v>145</v>
      </c>
      <c r="H25" s="69">
        <v>4.8000000000000001E-2</v>
      </c>
      <c r="I25" s="302"/>
      <c r="J25" s="131"/>
      <c r="K25" s="46"/>
      <c r="L25" s="46"/>
      <c r="M25" s="46"/>
      <c r="N25" s="46"/>
      <c r="O25" s="46"/>
      <c r="P25" s="46"/>
      <c r="Q25" s="46"/>
      <c r="R25" s="46"/>
      <c r="S25" s="46"/>
      <c r="T25" s="46"/>
      <c r="U25" s="46"/>
      <c r="V25" s="46"/>
      <c r="W25" s="46"/>
      <c r="X25" s="46"/>
      <c r="Y25" s="46"/>
      <c r="Z25" s="46"/>
      <c r="AA25" s="46"/>
      <c r="AB25" s="46"/>
      <c r="AC25" s="46"/>
      <c r="AD25" s="129"/>
      <c r="AE25" s="129"/>
      <c r="AF25" s="129"/>
      <c r="AG25" s="129"/>
      <c r="AH25" s="129"/>
      <c r="AI25" s="129"/>
    </row>
    <row r="26" spans="1:35" ht="22.5" customHeight="1">
      <c r="A26" s="70">
        <v>1</v>
      </c>
      <c r="B26" s="365" t="s">
        <v>146</v>
      </c>
      <c r="C26" s="309"/>
      <c r="D26" s="71" t="s">
        <v>147</v>
      </c>
      <c r="E26" s="55" t="s">
        <v>128</v>
      </c>
      <c r="F26" s="302"/>
      <c r="G26" s="54" t="s">
        <v>148</v>
      </c>
      <c r="H26" s="58">
        <f>H20</f>
        <v>3774.59</v>
      </c>
      <c r="I26" s="302"/>
      <c r="J26" s="131"/>
      <c r="K26" s="46"/>
      <c r="L26" s="46"/>
      <c r="M26" s="46"/>
      <c r="N26" s="46"/>
      <c r="O26" s="46"/>
      <c r="P26" s="46"/>
      <c r="Q26" s="46"/>
      <c r="R26" s="46"/>
      <c r="S26" s="46"/>
      <c r="T26" s="46"/>
      <c r="U26" s="46"/>
      <c r="V26" s="46"/>
      <c r="W26" s="46"/>
      <c r="X26" s="46"/>
      <c r="Y26" s="46"/>
      <c r="Z26" s="46"/>
      <c r="AA26" s="46"/>
      <c r="AB26" s="46"/>
      <c r="AC26" s="46"/>
      <c r="AD26" s="129"/>
      <c r="AE26" s="129"/>
      <c r="AF26" s="129"/>
      <c r="AG26" s="129"/>
      <c r="AH26" s="129"/>
      <c r="AI26" s="129"/>
    </row>
    <row r="27" spans="1:35" ht="14.25" customHeight="1">
      <c r="A27" s="72" t="s">
        <v>97</v>
      </c>
      <c r="B27" s="73" t="s">
        <v>149</v>
      </c>
      <c r="C27" s="362"/>
      <c r="D27" s="309"/>
      <c r="E27" s="74">
        <f>E22</f>
        <v>1518</v>
      </c>
      <c r="F27" s="75"/>
      <c r="G27" s="76" t="s">
        <v>150</v>
      </c>
      <c r="H27" s="64">
        <f>H26*H24</f>
        <v>45.295079999999999</v>
      </c>
      <c r="I27" s="133" t="s">
        <v>151</v>
      </c>
      <c r="J27" s="37"/>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row>
    <row r="28" spans="1:35" ht="14.25" customHeight="1">
      <c r="A28" s="72" t="s">
        <v>100</v>
      </c>
      <c r="B28" s="73" t="s">
        <v>152</v>
      </c>
      <c r="C28" s="366" t="s">
        <v>153</v>
      </c>
      <c r="D28" s="309"/>
      <c r="E28" s="77">
        <v>0</v>
      </c>
      <c r="F28" s="75"/>
      <c r="G28" s="50" t="s">
        <v>154</v>
      </c>
      <c r="H28" s="51">
        <v>0.01</v>
      </c>
      <c r="I28" s="133" t="s">
        <v>155</v>
      </c>
      <c r="J28" s="134"/>
      <c r="K28" s="134"/>
      <c r="L28" s="134"/>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row>
    <row r="29" spans="1:35" ht="31.5" customHeight="1">
      <c r="A29" s="72" t="s">
        <v>104</v>
      </c>
      <c r="B29" s="73" t="s">
        <v>156</v>
      </c>
      <c r="C29" s="367" t="s">
        <v>157</v>
      </c>
      <c r="D29" s="309"/>
      <c r="E29" s="78">
        <v>0</v>
      </c>
      <c r="F29" s="75"/>
      <c r="G29" s="59" t="s">
        <v>132</v>
      </c>
      <c r="H29" s="60">
        <f>H20</f>
        <v>3774.59</v>
      </c>
      <c r="I29" s="133" t="s">
        <v>155</v>
      </c>
      <c r="J29" s="134"/>
      <c r="K29" s="134"/>
      <c r="L29" s="134"/>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row>
    <row r="30" spans="1:35" ht="59.25" customHeight="1">
      <c r="A30" s="72" t="s">
        <v>108</v>
      </c>
      <c r="B30" s="73" t="s">
        <v>158</v>
      </c>
      <c r="C30" s="362" t="s">
        <v>159</v>
      </c>
      <c r="D30" s="309"/>
      <c r="E30" s="77">
        <v>0</v>
      </c>
      <c r="F30" s="79"/>
      <c r="G30" s="63" t="s">
        <v>137</v>
      </c>
      <c r="H30" s="64">
        <f>H29*H28</f>
        <v>37.745899999999999</v>
      </c>
      <c r="I30" s="133" t="s">
        <v>155</v>
      </c>
      <c r="J30" s="134"/>
      <c r="K30" s="134"/>
      <c r="L30" s="134"/>
      <c r="M30" s="129"/>
      <c r="N30" s="129"/>
      <c r="O30" s="129"/>
      <c r="P30" s="129"/>
      <c r="Q30" s="129"/>
      <c r="R30" s="134"/>
      <c r="S30" s="129"/>
      <c r="T30" s="129"/>
      <c r="U30" s="129"/>
      <c r="V30" s="129"/>
      <c r="W30" s="129"/>
      <c r="X30" s="129"/>
      <c r="Y30" s="129"/>
      <c r="Z30" s="129"/>
      <c r="AA30" s="129"/>
      <c r="AB30" s="129"/>
      <c r="AC30" s="129"/>
      <c r="AD30" s="129"/>
      <c r="AE30" s="129"/>
      <c r="AF30" s="129"/>
      <c r="AG30" s="129"/>
      <c r="AH30" s="129"/>
      <c r="AI30" s="129"/>
    </row>
    <row r="31" spans="1:35" ht="14.25" customHeight="1">
      <c r="A31" s="72" t="s">
        <v>160</v>
      </c>
      <c r="B31" s="73" t="s">
        <v>161</v>
      </c>
      <c r="C31" s="367" t="s">
        <v>162</v>
      </c>
      <c r="D31" s="309"/>
      <c r="E31" s="77">
        <v>0</v>
      </c>
      <c r="F31" s="79"/>
      <c r="G31" s="50" t="s">
        <v>163</v>
      </c>
      <c r="H31" s="51">
        <v>0.03</v>
      </c>
      <c r="I31" s="133" t="s">
        <v>155</v>
      </c>
      <c r="J31" s="134"/>
      <c r="K31" s="134"/>
      <c r="L31" s="134"/>
      <c r="M31" s="129"/>
      <c r="N31" s="129"/>
      <c r="O31" s="129"/>
      <c r="P31" s="135"/>
      <c r="Q31" s="129"/>
      <c r="R31" s="129"/>
      <c r="S31" s="129"/>
      <c r="T31" s="129"/>
      <c r="U31" s="129"/>
      <c r="V31" s="129"/>
      <c r="W31" s="129"/>
      <c r="X31" s="129"/>
      <c r="Y31" s="129"/>
      <c r="Z31" s="129"/>
      <c r="AA31" s="129"/>
      <c r="AB31" s="129"/>
      <c r="AC31" s="129"/>
      <c r="AD31" s="129"/>
      <c r="AE31" s="129"/>
      <c r="AF31" s="129"/>
      <c r="AG31" s="129"/>
      <c r="AH31" s="129"/>
      <c r="AI31" s="129"/>
    </row>
    <row r="32" spans="1:35" ht="27.75" customHeight="1">
      <c r="A32" s="72" t="s">
        <v>164</v>
      </c>
      <c r="B32" s="80" t="s">
        <v>165</v>
      </c>
      <c r="C32" s="366" t="s">
        <v>166</v>
      </c>
      <c r="D32" s="309"/>
      <c r="E32" s="77">
        <v>0</v>
      </c>
      <c r="F32" s="79"/>
      <c r="G32" s="59" t="s">
        <v>132</v>
      </c>
      <c r="H32" s="60">
        <f>H20</f>
        <v>3774.59</v>
      </c>
      <c r="I32" s="133" t="s">
        <v>155</v>
      </c>
      <c r="J32" s="129"/>
      <c r="K32" s="134"/>
      <c r="L32" s="134"/>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row>
    <row r="33" spans="1:35" ht="55.5" customHeight="1">
      <c r="A33" s="72" t="s">
        <v>167</v>
      </c>
      <c r="B33" s="81" t="s">
        <v>168</v>
      </c>
      <c r="C33" s="362" t="s">
        <v>169</v>
      </c>
      <c r="D33" s="309"/>
      <c r="E33" s="77">
        <v>0</v>
      </c>
      <c r="F33" s="82"/>
      <c r="G33" s="63" t="s">
        <v>137</v>
      </c>
      <c r="H33" s="64">
        <f>H32*H31</f>
        <v>113.2377</v>
      </c>
      <c r="I33" s="133" t="s">
        <v>155</v>
      </c>
      <c r="J33" s="129"/>
      <c r="K33" s="134"/>
      <c r="L33" s="134"/>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row>
    <row r="34" spans="1:35" ht="14.25" customHeight="1">
      <c r="A34" s="368" t="s">
        <v>78</v>
      </c>
      <c r="B34" s="308"/>
      <c r="C34" s="308"/>
      <c r="D34" s="309"/>
      <c r="E34" s="83">
        <f>SUM(E27:E33)</f>
        <v>1518</v>
      </c>
      <c r="F34" s="75"/>
      <c r="G34" s="50" t="s">
        <v>170</v>
      </c>
      <c r="H34" s="51">
        <v>6.4999999999999997E-3</v>
      </c>
      <c r="I34" s="133"/>
      <c r="J34" s="129"/>
      <c r="K34" s="134"/>
      <c r="L34" s="134"/>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row>
    <row r="35" spans="1:35" ht="25.5" customHeight="1">
      <c r="A35" s="369" t="s">
        <v>171</v>
      </c>
      <c r="B35" s="308"/>
      <c r="C35" s="308"/>
      <c r="D35" s="309"/>
      <c r="E35" s="83">
        <f>SUM(E34)</f>
        <v>1518</v>
      </c>
      <c r="F35" s="84">
        <f>SUM(E27:E33)-(E27*6%)</f>
        <v>1426.92</v>
      </c>
      <c r="G35" s="59" t="s">
        <v>132</v>
      </c>
      <c r="H35" s="60">
        <f>H20</f>
        <v>3774.59</v>
      </c>
      <c r="I35" s="136"/>
      <c r="J35" s="96"/>
      <c r="K35" s="134"/>
      <c r="L35" s="134"/>
      <c r="M35" s="96"/>
      <c r="N35" s="96"/>
      <c r="O35" s="96"/>
      <c r="P35" s="96"/>
      <c r="Q35" s="96"/>
      <c r="R35" s="96"/>
      <c r="S35" s="96"/>
      <c r="T35" s="96"/>
      <c r="U35" s="96"/>
      <c r="V35" s="96"/>
      <c r="W35" s="96"/>
      <c r="X35" s="96"/>
      <c r="Y35" s="96"/>
      <c r="Z35" s="96"/>
      <c r="AA35" s="96"/>
      <c r="AB35" s="96"/>
      <c r="AC35" s="96"/>
      <c r="AD35" s="129"/>
      <c r="AE35" s="129"/>
      <c r="AF35" s="129"/>
      <c r="AG35" s="129"/>
      <c r="AH35" s="129"/>
      <c r="AI35" s="129"/>
    </row>
    <row r="36" spans="1:35" ht="14.25" customHeight="1">
      <c r="A36" s="364" t="s">
        <v>172</v>
      </c>
      <c r="B36" s="308"/>
      <c r="C36" s="308"/>
      <c r="D36" s="309"/>
      <c r="E36" s="68"/>
      <c r="F36" s="75"/>
      <c r="G36" s="63" t="s">
        <v>137</v>
      </c>
      <c r="H36" s="64">
        <f>H35*H34</f>
        <v>24.534835000000001</v>
      </c>
      <c r="I36" s="133"/>
      <c r="J36" s="46"/>
      <c r="K36" s="134"/>
      <c r="L36" s="134"/>
      <c r="M36" s="46"/>
      <c r="N36" s="46"/>
      <c r="O36" s="46"/>
      <c r="P36" s="46"/>
      <c r="Q36" s="46"/>
      <c r="R36" s="46"/>
      <c r="S36" s="46"/>
      <c r="T36" s="46"/>
      <c r="U36" s="46"/>
      <c r="V36" s="46"/>
      <c r="W36" s="46"/>
      <c r="X36" s="46"/>
      <c r="Y36" s="46"/>
      <c r="Z36" s="46"/>
      <c r="AA36" s="46"/>
      <c r="AB36" s="46"/>
      <c r="AC36" s="46"/>
      <c r="AD36" s="129"/>
      <c r="AE36" s="129"/>
      <c r="AF36" s="129"/>
      <c r="AG36" s="129"/>
      <c r="AH36" s="129"/>
      <c r="AI36" s="129"/>
    </row>
    <row r="37" spans="1:35" ht="14.25" customHeight="1">
      <c r="A37" s="85"/>
      <c r="B37" s="370" t="s">
        <v>173</v>
      </c>
      <c r="C37" s="308"/>
      <c r="D37" s="308"/>
      <c r="E37" s="309"/>
      <c r="F37" s="86"/>
      <c r="G37" s="50" t="s">
        <v>174</v>
      </c>
      <c r="H37" s="51">
        <f>D130</f>
        <v>0.05</v>
      </c>
      <c r="I37" s="133"/>
      <c r="J37" s="137"/>
      <c r="K37" s="134"/>
      <c r="L37" s="134"/>
      <c r="M37" s="46"/>
      <c r="N37" s="46"/>
      <c r="O37" s="46"/>
      <c r="P37" s="46"/>
      <c r="Q37" s="46"/>
      <c r="R37" s="46"/>
      <c r="S37" s="46"/>
      <c r="T37" s="46"/>
      <c r="U37" s="46"/>
      <c r="V37" s="46"/>
      <c r="W37" s="46"/>
      <c r="X37" s="46"/>
      <c r="Y37" s="46"/>
      <c r="Z37" s="46"/>
      <c r="AA37" s="46"/>
      <c r="AB37" s="46"/>
      <c r="AC37" s="46"/>
      <c r="AD37" s="129"/>
      <c r="AE37" s="129"/>
      <c r="AF37" s="129"/>
      <c r="AG37" s="129"/>
      <c r="AH37" s="129"/>
      <c r="AI37" s="129"/>
    </row>
    <row r="38" spans="1:35" ht="12.75" customHeight="1">
      <c r="A38" s="87" t="s">
        <v>175</v>
      </c>
      <c r="B38" s="365" t="s">
        <v>176</v>
      </c>
      <c r="C38" s="309"/>
      <c r="D38" s="88" t="s">
        <v>147</v>
      </c>
      <c r="E38" s="55" t="s">
        <v>128</v>
      </c>
      <c r="F38" s="86"/>
      <c r="G38" s="59" t="s">
        <v>132</v>
      </c>
      <c r="H38" s="60">
        <f>H20</f>
        <v>3774.59</v>
      </c>
      <c r="I38" s="133"/>
      <c r="J38" s="46"/>
      <c r="K38" s="134"/>
      <c r="L38" s="134"/>
      <c r="M38" s="46"/>
      <c r="N38" s="46"/>
      <c r="O38" s="46"/>
      <c r="P38" s="46"/>
      <c r="Q38" s="150"/>
      <c r="R38" s="46"/>
      <c r="S38" s="46"/>
      <c r="T38" s="46"/>
      <c r="U38" s="46"/>
      <c r="V38" s="46"/>
      <c r="W38" s="46"/>
      <c r="X38" s="46"/>
      <c r="Y38" s="46"/>
      <c r="Z38" s="46"/>
      <c r="AA38" s="46"/>
      <c r="AB38" s="46"/>
      <c r="AC38" s="46"/>
      <c r="AD38" s="129"/>
      <c r="AE38" s="129"/>
      <c r="AF38" s="129"/>
      <c r="AG38" s="129"/>
      <c r="AH38" s="129"/>
      <c r="AI38" s="129"/>
    </row>
    <row r="39" spans="1:35" ht="14.25" customHeight="1">
      <c r="A39" s="89" t="s">
        <v>97</v>
      </c>
      <c r="B39" s="90" t="s">
        <v>177</v>
      </c>
      <c r="C39" s="91"/>
      <c r="D39" s="92">
        <f>1/12</f>
        <v>8.3333333333333301E-2</v>
      </c>
      <c r="E39" s="83">
        <f t="shared" ref="E39:E40" si="1">TRUNC($E$35*D39,2)</f>
        <v>126.5</v>
      </c>
      <c r="F39" s="84">
        <f t="shared" ref="F39:F40" si="2">E39+(E39*$D$56)</f>
        <v>176.84700000000001</v>
      </c>
      <c r="G39" s="63" t="s">
        <v>137</v>
      </c>
      <c r="H39" s="64">
        <f>H38*H37</f>
        <v>188.7295</v>
      </c>
      <c r="I39" s="138" t="s">
        <v>155</v>
      </c>
      <c r="J39" s="46"/>
      <c r="K39" s="134"/>
      <c r="L39" s="134"/>
      <c r="M39" s="46"/>
      <c r="N39" s="46"/>
      <c r="O39" s="46"/>
      <c r="P39" s="46"/>
      <c r="Q39" s="46"/>
      <c r="R39" s="46"/>
      <c r="S39" s="46"/>
      <c r="T39" s="46"/>
      <c r="U39" s="46"/>
      <c r="V39" s="46"/>
      <c r="W39" s="46"/>
      <c r="X39" s="46"/>
      <c r="Y39" s="46"/>
      <c r="Z39" s="46"/>
      <c r="AA39" s="46"/>
      <c r="AB39" s="46"/>
      <c r="AC39" s="46"/>
      <c r="AD39" s="129"/>
      <c r="AE39" s="129"/>
      <c r="AF39" s="129"/>
      <c r="AG39" s="129"/>
      <c r="AH39" s="129"/>
      <c r="AI39" s="129"/>
    </row>
    <row r="40" spans="1:35" ht="14.25" customHeight="1">
      <c r="A40" s="89" t="s">
        <v>100</v>
      </c>
      <c r="B40" s="90" t="s">
        <v>178</v>
      </c>
      <c r="C40" s="91"/>
      <c r="D40" s="92">
        <f>(((1+1/3)/12))</f>
        <v>0.11111111111111099</v>
      </c>
      <c r="E40" s="83">
        <f t="shared" si="1"/>
        <v>168.66</v>
      </c>
      <c r="F40" s="84">
        <f t="shared" si="2"/>
        <v>235.78667999999999</v>
      </c>
      <c r="G40" s="93" t="s">
        <v>179</v>
      </c>
      <c r="H40" s="94">
        <f>H22+H27+H30+H33+H36+H39</f>
        <v>776.34791499999994</v>
      </c>
      <c r="I40" s="133" t="s">
        <v>155</v>
      </c>
      <c r="J40" s="139"/>
      <c r="K40" s="134"/>
      <c r="L40" s="134"/>
      <c r="M40" s="46"/>
      <c r="N40" s="46"/>
      <c r="O40" s="46"/>
      <c r="P40" s="46"/>
      <c r="Q40" s="46"/>
      <c r="R40" s="46"/>
      <c r="S40" s="46"/>
      <c r="T40" s="46"/>
      <c r="U40" s="46"/>
      <c r="V40" s="46"/>
      <c r="W40" s="46"/>
      <c r="X40" s="46"/>
      <c r="Y40" s="46"/>
      <c r="Z40" s="46"/>
      <c r="AA40" s="46"/>
      <c r="AB40" s="46"/>
      <c r="AC40" s="46"/>
      <c r="AD40" s="129"/>
      <c r="AE40" s="129"/>
      <c r="AF40" s="129"/>
      <c r="AG40" s="129"/>
      <c r="AH40" s="129"/>
      <c r="AI40" s="129"/>
    </row>
    <row r="41" spans="1:35" ht="14.25" customHeight="1">
      <c r="A41" s="371" t="s">
        <v>78</v>
      </c>
      <c r="B41" s="308"/>
      <c r="C41" s="309"/>
      <c r="D41" s="95">
        <f t="shared" ref="D41:E41" si="3">SUM(D39:D40)</f>
        <v>0.194444444444444</v>
      </c>
      <c r="E41" s="83">
        <f t="shared" si="3"/>
        <v>295.16000000000003</v>
      </c>
      <c r="F41" s="75"/>
      <c r="G41" s="96"/>
      <c r="H41" s="96"/>
      <c r="I41" s="133"/>
      <c r="J41" s="46"/>
      <c r="K41" s="134"/>
      <c r="L41" s="134"/>
      <c r="M41" s="46"/>
      <c r="N41" s="46"/>
      <c r="O41" s="46"/>
      <c r="P41" s="46"/>
      <c r="Q41" s="46"/>
      <c r="R41" s="46"/>
      <c r="S41" s="46"/>
      <c r="T41" s="46"/>
      <c r="U41" s="46"/>
      <c r="V41" s="46"/>
      <c r="W41" s="46"/>
      <c r="X41" s="46"/>
      <c r="Y41" s="46"/>
      <c r="Z41" s="46"/>
      <c r="AA41" s="46"/>
      <c r="AB41" s="46"/>
      <c r="AC41" s="46"/>
      <c r="AD41" s="129"/>
      <c r="AE41" s="129"/>
      <c r="AF41" s="129"/>
      <c r="AG41" s="129"/>
      <c r="AH41" s="129"/>
      <c r="AI41" s="129"/>
    </row>
    <row r="42" spans="1:35" ht="25.5" customHeight="1">
      <c r="A42" s="372" t="s">
        <v>180</v>
      </c>
      <c r="B42" s="373"/>
      <c r="C42" s="373"/>
      <c r="D42" s="374"/>
      <c r="E42" s="83">
        <f>TRUNC(SUM(E41),2)</f>
        <v>295.16000000000003</v>
      </c>
      <c r="F42" s="97"/>
      <c r="G42" s="98" t="s">
        <v>181</v>
      </c>
      <c r="H42" s="99"/>
      <c r="I42" s="136"/>
      <c r="J42" s="96"/>
      <c r="K42" s="134"/>
      <c r="L42" s="134"/>
      <c r="M42" s="96"/>
      <c r="N42" s="96"/>
      <c r="O42" s="96"/>
      <c r="P42" s="96"/>
      <c r="Q42" s="96"/>
      <c r="R42" s="96"/>
      <c r="S42" s="96"/>
      <c r="T42" s="96"/>
      <c r="U42" s="96"/>
      <c r="V42" s="96"/>
      <c r="W42" s="96"/>
      <c r="X42" s="96"/>
      <c r="Y42" s="96"/>
      <c r="Z42" s="96"/>
      <c r="AA42" s="96"/>
      <c r="AB42" s="96"/>
      <c r="AC42" s="96"/>
      <c r="AD42" s="129"/>
      <c r="AE42" s="129"/>
      <c r="AF42" s="129"/>
      <c r="AG42" s="129"/>
      <c r="AH42" s="129"/>
      <c r="AI42" s="129"/>
    </row>
    <row r="43" spans="1:35" ht="25.5" customHeight="1">
      <c r="A43" s="420" t="s">
        <v>182</v>
      </c>
      <c r="B43" s="421"/>
      <c r="C43" s="422"/>
      <c r="D43" s="100" t="s">
        <v>183</v>
      </c>
      <c r="E43" s="101">
        <f>E35</f>
        <v>1518</v>
      </c>
      <c r="F43" s="97"/>
      <c r="G43" s="102" t="s">
        <v>184</v>
      </c>
      <c r="H43" s="103"/>
      <c r="I43" s="136"/>
      <c r="J43" s="96"/>
      <c r="K43" s="134"/>
      <c r="L43" s="134"/>
      <c r="M43" s="96"/>
      <c r="N43" s="96"/>
      <c r="O43" s="96"/>
      <c r="P43" s="96"/>
      <c r="Q43" s="96"/>
      <c r="R43" s="96"/>
      <c r="S43" s="96"/>
      <c r="T43" s="96"/>
      <c r="U43" s="96"/>
      <c r="V43" s="96"/>
      <c r="W43" s="96"/>
      <c r="X43" s="96"/>
      <c r="Y43" s="96"/>
      <c r="Z43" s="96"/>
      <c r="AA43" s="96"/>
      <c r="AB43" s="96"/>
      <c r="AC43" s="96"/>
      <c r="AD43" s="129"/>
      <c r="AE43" s="129"/>
      <c r="AF43" s="129"/>
      <c r="AG43" s="129"/>
      <c r="AH43" s="129"/>
      <c r="AI43" s="129"/>
    </row>
    <row r="44" spans="1:35" ht="22.5" customHeight="1">
      <c r="A44" s="302"/>
      <c r="B44" s="318"/>
      <c r="C44" s="423"/>
      <c r="D44" s="100" t="s">
        <v>185</v>
      </c>
      <c r="E44" s="104">
        <f>E42</f>
        <v>295.16000000000003</v>
      </c>
      <c r="F44" s="75"/>
      <c r="G44" s="105">
        <f>H10+H40</f>
        <v>3387.8915950000001</v>
      </c>
      <c r="H44" s="106"/>
      <c r="I44" s="133"/>
      <c r="J44" s="46"/>
      <c r="K44" s="46"/>
      <c r="L44" s="46"/>
      <c r="M44" s="46"/>
      <c r="N44" s="46"/>
      <c r="O44" s="46"/>
      <c r="P44" s="46"/>
      <c r="Q44" s="46"/>
      <c r="R44" s="46"/>
      <c r="S44" s="46"/>
      <c r="T44" s="46"/>
      <c r="U44" s="46"/>
      <c r="V44" s="46"/>
      <c r="W44" s="46"/>
      <c r="X44" s="46"/>
      <c r="Y44" s="46"/>
      <c r="Z44" s="46"/>
      <c r="AA44" s="46"/>
      <c r="AB44" s="46"/>
      <c r="AC44" s="46"/>
      <c r="AD44" s="129"/>
      <c r="AE44" s="129"/>
      <c r="AF44" s="129"/>
      <c r="AG44" s="129"/>
      <c r="AH44" s="129"/>
      <c r="AI44" s="129"/>
    </row>
    <row r="45" spans="1:35" ht="22.5" customHeight="1">
      <c r="A45" s="302"/>
      <c r="B45" s="302"/>
      <c r="C45" s="423"/>
      <c r="D45" s="100" t="s">
        <v>78</v>
      </c>
      <c r="E45" s="228">
        <f>TRUNC(SUM(E43:E44),2)</f>
        <v>1813.16</v>
      </c>
      <c r="F45" s="75"/>
      <c r="G45" s="46"/>
      <c r="H45" s="107"/>
      <c r="I45" s="133"/>
      <c r="J45" s="46"/>
      <c r="K45" s="46"/>
      <c r="L45" s="46"/>
      <c r="M45" s="46"/>
      <c r="N45" s="46"/>
      <c r="O45" s="46"/>
      <c r="P45" s="46"/>
      <c r="Q45" s="46"/>
      <c r="R45" s="46"/>
      <c r="S45" s="46"/>
      <c r="T45" s="46"/>
      <c r="U45" s="46"/>
      <c r="V45" s="46"/>
      <c r="W45" s="46"/>
      <c r="X45" s="46"/>
      <c r="Y45" s="46"/>
      <c r="Z45" s="46"/>
      <c r="AA45" s="46"/>
      <c r="AB45" s="46"/>
      <c r="AC45" s="46"/>
      <c r="AD45" s="129"/>
      <c r="AE45" s="129"/>
      <c r="AF45" s="129"/>
      <c r="AG45" s="129"/>
      <c r="AH45" s="129"/>
      <c r="AI45" s="129"/>
    </row>
    <row r="46" spans="1:35" ht="30.75" customHeight="1">
      <c r="A46" s="108"/>
      <c r="B46" s="375" t="s">
        <v>186</v>
      </c>
      <c r="C46" s="305"/>
      <c r="D46" s="306"/>
      <c r="E46" s="229"/>
      <c r="F46" s="75"/>
      <c r="G46" s="46"/>
      <c r="H46" s="107"/>
      <c r="I46" s="133"/>
      <c r="J46" s="46"/>
      <c r="K46" s="46"/>
      <c r="L46" s="127"/>
      <c r="M46" s="46"/>
      <c r="N46" s="140"/>
      <c r="O46" s="46"/>
      <c r="P46" s="141"/>
      <c r="Q46" s="46"/>
      <c r="R46" s="46"/>
      <c r="S46" s="46"/>
      <c r="T46" s="46"/>
      <c r="U46" s="46"/>
      <c r="V46" s="46"/>
      <c r="W46" s="46"/>
      <c r="X46" s="46"/>
      <c r="Y46" s="46"/>
      <c r="Z46" s="46"/>
      <c r="AA46" s="46"/>
      <c r="AB46" s="46"/>
      <c r="AC46" s="46"/>
      <c r="AD46" s="129"/>
      <c r="AE46" s="129"/>
      <c r="AF46" s="129"/>
      <c r="AG46" s="129"/>
      <c r="AH46" s="129"/>
      <c r="AI46" s="129"/>
    </row>
    <row r="47" spans="1:35" ht="12.75" customHeight="1">
      <c r="A47" s="70" t="s">
        <v>187</v>
      </c>
      <c r="B47" s="365" t="s">
        <v>188</v>
      </c>
      <c r="C47" s="309"/>
      <c r="D47" s="88" t="s">
        <v>189</v>
      </c>
      <c r="E47" s="55" t="s">
        <v>128</v>
      </c>
      <c r="F47" s="75"/>
      <c r="G47" s="46"/>
      <c r="H47" s="107"/>
      <c r="I47" s="133"/>
      <c r="J47" s="46"/>
      <c r="K47" s="46"/>
      <c r="L47" s="127"/>
      <c r="M47" s="46"/>
      <c r="N47" s="140"/>
      <c r="O47" s="46"/>
      <c r="P47" s="141"/>
      <c r="Q47" s="46"/>
      <c r="R47" s="46"/>
      <c r="S47" s="46"/>
      <c r="T47" s="46"/>
      <c r="U47" s="46"/>
      <c r="V47" s="46"/>
      <c r="W47" s="46"/>
      <c r="X47" s="46"/>
      <c r="Y47" s="46"/>
      <c r="Z47" s="46"/>
      <c r="AA47" s="46"/>
      <c r="AB47" s="46"/>
      <c r="AC47" s="46"/>
      <c r="AD47" s="129"/>
      <c r="AE47" s="129"/>
      <c r="AF47" s="129"/>
      <c r="AG47" s="129"/>
      <c r="AH47" s="129"/>
      <c r="AI47" s="129"/>
    </row>
    <row r="48" spans="1:35" ht="14.25" customHeight="1">
      <c r="A48" s="72" t="s">
        <v>97</v>
      </c>
      <c r="B48" s="376" t="s">
        <v>120</v>
      </c>
      <c r="C48" s="309"/>
      <c r="D48" s="110">
        <v>0.2</v>
      </c>
      <c r="E48" s="83">
        <f t="shared" ref="E48:E55" si="4">TRUNC($E$45*D48,2)</f>
        <v>362.63</v>
      </c>
      <c r="F48" s="111" t="s">
        <v>190</v>
      </c>
      <c r="G48" s="46"/>
      <c r="H48" s="107"/>
      <c r="I48" s="138" t="s">
        <v>155</v>
      </c>
      <c r="J48" s="46"/>
      <c r="K48" s="46"/>
      <c r="L48" s="127"/>
      <c r="M48" s="46"/>
      <c r="N48" s="140"/>
      <c r="O48" s="46"/>
      <c r="P48" s="141"/>
      <c r="Q48" s="46"/>
      <c r="R48" s="46"/>
      <c r="S48" s="46"/>
      <c r="T48" s="46"/>
      <c r="U48" s="46"/>
      <c r="V48" s="46"/>
      <c r="W48" s="46"/>
      <c r="X48" s="46"/>
      <c r="Y48" s="46"/>
      <c r="Z48" s="46"/>
      <c r="AA48" s="46"/>
      <c r="AB48" s="46"/>
      <c r="AC48" s="46"/>
      <c r="AD48" s="129"/>
      <c r="AE48" s="129"/>
      <c r="AF48" s="129"/>
      <c r="AG48" s="129"/>
      <c r="AH48" s="129"/>
      <c r="AI48" s="129"/>
    </row>
    <row r="49" spans="1:35" ht="14.25" customHeight="1">
      <c r="A49" s="72" t="s">
        <v>100</v>
      </c>
      <c r="B49" s="376" t="s">
        <v>191</v>
      </c>
      <c r="C49" s="309"/>
      <c r="D49" s="110">
        <v>2.5000000000000001E-2</v>
      </c>
      <c r="E49" s="83">
        <f t="shared" si="4"/>
        <v>45.32</v>
      </c>
      <c r="F49" s="84">
        <f>$E$35*D49</f>
        <v>37.950000000000003</v>
      </c>
      <c r="G49" s="46"/>
      <c r="H49" s="107"/>
      <c r="I49" s="138" t="s">
        <v>155</v>
      </c>
      <c r="J49" s="46"/>
      <c r="K49" s="46"/>
      <c r="L49" s="142"/>
      <c r="M49" s="46"/>
      <c r="N49" s="143"/>
      <c r="O49" s="144"/>
      <c r="P49" s="143"/>
      <c r="Q49" s="46"/>
      <c r="R49" s="46"/>
      <c r="S49" s="46"/>
      <c r="T49" s="46"/>
      <c r="U49" s="46"/>
      <c r="V49" s="46"/>
      <c r="W49" s="46"/>
      <c r="X49" s="46"/>
      <c r="Y49" s="46"/>
      <c r="Z49" s="46"/>
      <c r="AA49" s="46"/>
      <c r="AB49" s="46"/>
      <c r="AC49" s="46"/>
      <c r="AD49" s="129"/>
      <c r="AE49" s="129"/>
      <c r="AF49" s="129"/>
      <c r="AG49" s="129"/>
      <c r="AH49" s="129"/>
      <c r="AI49" s="129"/>
    </row>
    <row r="50" spans="1:35" ht="14.25" customHeight="1">
      <c r="A50" s="72" t="s">
        <v>104</v>
      </c>
      <c r="B50" s="377" t="s">
        <v>192</v>
      </c>
      <c r="C50" s="309"/>
      <c r="D50" s="112">
        <f>3%*2</f>
        <v>0.06</v>
      </c>
      <c r="E50" s="83">
        <f t="shared" si="4"/>
        <v>108.78</v>
      </c>
      <c r="F50" s="111" t="s">
        <v>190</v>
      </c>
      <c r="G50" s="378" t="s">
        <v>193</v>
      </c>
      <c r="H50" s="379"/>
      <c r="I50" s="138" t="s">
        <v>155</v>
      </c>
      <c r="J50" s="46"/>
      <c r="K50" s="46"/>
      <c r="L50" s="127"/>
      <c r="M50" s="46"/>
      <c r="N50" s="46"/>
      <c r="O50" s="46"/>
      <c r="P50" s="46"/>
      <c r="Q50" s="46"/>
      <c r="R50" s="46"/>
      <c r="S50" s="46"/>
      <c r="T50" s="46"/>
      <c r="U50" s="46"/>
      <c r="V50" s="46"/>
      <c r="W50" s="46"/>
      <c r="X50" s="46"/>
      <c r="Y50" s="46"/>
      <c r="Z50" s="46"/>
      <c r="AA50" s="46"/>
      <c r="AB50" s="46"/>
      <c r="AC50" s="46"/>
      <c r="AD50" s="129"/>
      <c r="AE50" s="129"/>
      <c r="AF50" s="129"/>
      <c r="AG50" s="129"/>
      <c r="AH50" s="129"/>
      <c r="AI50" s="129"/>
    </row>
    <row r="51" spans="1:35" ht="14.25" customHeight="1">
      <c r="A51" s="72" t="s">
        <v>108</v>
      </c>
      <c r="B51" s="376" t="s">
        <v>194</v>
      </c>
      <c r="C51" s="309"/>
      <c r="D51" s="110">
        <v>1.4999999999999999E-2</v>
      </c>
      <c r="E51" s="83">
        <f t="shared" si="4"/>
        <v>27.19</v>
      </c>
      <c r="F51" s="84">
        <f t="shared" ref="F51:F55" si="5">$E$35*D51</f>
        <v>22.77</v>
      </c>
      <c r="G51" s="380" t="s">
        <v>195</v>
      </c>
      <c r="H51" s="381"/>
      <c r="I51" s="138" t="s">
        <v>155</v>
      </c>
      <c r="J51" s="46"/>
      <c r="K51" s="46"/>
      <c r="L51" s="127"/>
      <c r="M51" s="46"/>
      <c r="N51" s="140"/>
      <c r="O51" s="46"/>
      <c r="P51" s="141"/>
      <c r="Q51" s="46"/>
      <c r="R51" s="46"/>
      <c r="S51" s="46"/>
      <c r="T51" s="46"/>
      <c r="U51" s="46"/>
      <c r="V51" s="46"/>
      <c r="W51" s="46"/>
      <c r="X51" s="46"/>
      <c r="Y51" s="46"/>
      <c r="Z51" s="46"/>
      <c r="AA51" s="46"/>
      <c r="AB51" s="46"/>
      <c r="AC51" s="46"/>
      <c r="AD51" s="129"/>
      <c r="AE51" s="129"/>
      <c r="AF51" s="129"/>
      <c r="AG51" s="129"/>
      <c r="AH51" s="129"/>
      <c r="AI51" s="129"/>
    </row>
    <row r="52" spans="1:35" ht="14.25" customHeight="1">
      <c r="A52" s="72" t="s">
        <v>160</v>
      </c>
      <c r="B52" s="376" t="s">
        <v>196</v>
      </c>
      <c r="C52" s="309"/>
      <c r="D52" s="110">
        <v>0.01</v>
      </c>
      <c r="E52" s="83">
        <f t="shared" si="4"/>
        <v>18.13</v>
      </c>
      <c r="F52" s="84">
        <f t="shared" si="5"/>
        <v>15.18</v>
      </c>
      <c r="G52" s="113" t="s">
        <v>197</v>
      </c>
      <c r="H52" s="114">
        <v>1</v>
      </c>
      <c r="I52" s="138" t="s">
        <v>155</v>
      </c>
      <c r="J52" s="46"/>
      <c r="K52" s="46"/>
      <c r="L52" s="127"/>
      <c r="M52" s="46"/>
      <c r="N52" s="145"/>
      <c r="O52" s="46"/>
      <c r="P52" s="146"/>
      <c r="Q52" s="46"/>
      <c r="R52" s="46"/>
      <c r="S52" s="46"/>
      <c r="T52" s="46"/>
      <c r="U52" s="46"/>
      <c r="V52" s="46"/>
      <c r="W52" s="46"/>
      <c r="X52" s="46"/>
      <c r="Y52" s="46"/>
      <c r="Z52" s="46"/>
      <c r="AA52" s="46"/>
      <c r="AB52" s="46"/>
      <c r="AC52" s="46"/>
      <c r="AD52" s="129"/>
      <c r="AE52" s="129"/>
      <c r="AF52" s="129"/>
      <c r="AG52" s="129"/>
      <c r="AH52" s="129"/>
      <c r="AI52" s="129"/>
    </row>
    <row r="53" spans="1:35" ht="14.25" customHeight="1">
      <c r="A53" s="72" t="s">
        <v>164</v>
      </c>
      <c r="B53" s="382" t="s">
        <v>198</v>
      </c>
      <c r="C53" s="309"/>
      <c r="D53" s="110">
        <v>6.0000000000000001E-3</v>
      </c>
      <c r="E53" s="83">
        <f t="shared" si="4"/>
        <v>10.87</v>
      </c>
      <c r="F53" s="84">
        <f t="shared" si="5"/>
        <v>9.1080000000000005</v>
      </c>
      <c r="G53" s="409" t="s">
        <v>199</v>
      </c>
      <c r="H53" s="410">
        <f>G44</f>
        <v>3387.8915950000001</v>
      </c>
      <c r="I53" s="138" t="s">
        <v>155</v>
      </c>
      <c r="J53" s="46"/>
      <c r="K53" s="46"/>
      <c r="L53" s="127"/>
      <c r="M53" s="46"/>
      <c r="N53" s="46"/>
      <c r="O53" s="46"/>
      <c r="P53" s="46"/>
      <c r="Q53" s="46"/>
      <c r="R53" s="46"/>
      <c r="S53" s="46"/>
      <c r="T53" s="46"/>
      <c r="U53" s="46"/>
      <c r="V53" s="46"/>
      <c r="W53" s="46"/>
      <c r="X53" s="46"/>
      <c r="Y53" s="46"/>
      <c r="Z53" s="46"/>
      <c r="AA53" s="46"/>
      <c r="AB53" s="46"/>
      <c r="AC53" s="46"/>
      <c r="AD53" s="129"/>
      <c r="AE53" s="129"/>
      <c r="AF53" s="129"/>
      <c r="AG53" s="129"/>
      <c r="AH53" s="129"/>
      <c r="AI53" s="129"/>
    </row>
    <row r="54" spans="1:35" ht="14.25" customHeight="1">
      <c r="A54" s="72" t="s">
        <v>167</v>
      </c>
      <c r="B54" s="376" t="s">
        <v>200</v>
      </c>
      <c r="C54" s="309"/>
      <c r="D54" s="110">
        <v>2E-3</v>
      </c>
      <c r="E54" s="83">
        <f t="shared" si="4"/>
        <v>3.62</v>
      </c>
      <c r="F54" s="84">
        <f t="shared" si="5"/>
        <v>3.036</v>
      </c>
      <c r="G54" s="340"/>
      <c r="H54" s="340"/>
      <c r="I54" s="138" t="s">
        <v>155</v>
      </c>
      <c r="J54" s="46"/>
      <c r="K54" s="46"/>
      <c r="L54" s="127"/>
      <c r="M54" s="46"/>
      <c r="N54" s="46"/>
      <c r="O54" s="46"/>
      <c r="P54" s="46"/>
      <c r="Q54" s="46"/>
      <c r="R54" s="46"/>
      <c r="S54" s="46"/>
      <c r="T54" s="46"/>
      <c r="U54" s="46"/>
      <c r="V54" s="46"/>
      <c r="W54" s="46"/>
      <c r="X54" s="46"/>
      <c r="Y54" s="46"/>
      <c r="Z54" s="46"/>
      <c r="AA54" s="46"/>
      <c r="AB54" s="46"/>
      <c r="AC54" s="46"/>
      <c r="AD54" s="129"/>
      <c r="AE54" s="129"/>
      <c r="AF54" s="129"/>
      <c r="AG54" s="129"/>
      <c r="AH54" s="129"/>
      <c r="AI54" s="129"/>
    </row>
    <row r="55" spans="1:35" ht="14.25" customHeight="1">
      <c r="A55" s="72" t="s">
        <v>201</v>
      </c>
      <c r="B55" s="376" t="s">
        <v>202</v>
      </c>
      <c r="C55" s="309"/>
      <c r="D55" s="110">
        <v>0.08</v>
      </c>
      <c r="E55" s="83">
        <f t="shared" si="4"/>
        <v>145.05000000000001</v>
      </c>
      <c r="F55" s="84">
        <f t="shared" si="5"/>
        <v>121.44</v>
      </c>
      <c r="G55" s="341"/>
      <c r="H55" s="341"/>
      <c r="I55" s="138" t="s">
        <v>155</v>
      </c>
      <c r="J55" s="46"/>
      <c r="K55" s="46"/>
      <c r="L55" s="127"/>
      <c r="M55" s="46"/>
      <c r="N55" s="46"/>
      <c r="O55" s="46"/>
      <c r="P55" s="46"/>
      <c r="Q55" s="46"/>
      <c r="R55" s="46"/>
      <c r="S55" s="46"/>
      <c r="T55" s="46"/>
      <c r="U55" s="46"/>
      <c r="V55" s="46"/>
      <c r="W55" s="46"/>
      <c r="X55" s="46"/>
      <c r="Y55" s="46"/>
      <c r="Z55" s="46"/>
      <c r="AA55" s="46"/>
      <c r="AB55" s="46"/>
      <c r="AC55" s="46"/>
      <c r="AD55" s="129"/>
      <c r="AE55" s="129"/>
      <c r="AF55" s="129"/>
      <c r="AG55" s="129"/>
      <c r="AH55" s="129"/>
      <c r="AI55" s="129"/>
    </row>
    <row r="56" spans="1:35" ht="21" customHeight="1">
      <c r="A56" s="383" t="s">
        <v>78</v>
      </c>
      <c r="B56" s="308"/>
      <c r="C56" s="309"/>
      <c r="D56" s="116">
        <f>SUM(D48:D55)</f>
        <v>0.39800000000000002</v>
      </c>
      <c r="E56" s="117">
        <f>TRUNC(SUM(E48:E55),2)</f>
        <v>721.59</v>
      </c>
      <c r="F56" s="75"/>
      <c r="G56" s="118" t="s">
        <v>203</v>
      </c>
      <c r="H56" s="119">
        <f>E143</f>
        <v>3774.59</v>
      </c>
      <c r="I56" s="133"/>
      <c r="J56" s="46"/>
      <c r="K56" s="46"/>
      <c r="L56" s="46"/>
      <c r="M56" s="46"/>
      <c r="N56" s="46"/>
      <c r="O56" s="46"/>
      <c r="P56" s="46"/>
      <c r="Q56" s="46"/>
      <c r="R56" s="46"/>
      <c r="S56" s="46"/>
      <c r="T56" s="46"/>
      <c r="U56" s="46"/>
      <c r="V56" s="46"/>
      <c r="W56" s="46"/>
      <c r="X56" s="46"/>
      <c r="Y56" s="46"/>
      <c r="Z56" s="46"/>
      <c r="AA56" s="46"/>
      <c r="AB56" s="46"/>
      <c r="AC56" s="46"/>
      <c r="AD56" s="129"/>
      <c r="AE56" s="129"/>
      <c r="AF56" s="129"/>
      <c r="AG56" s="129"/>
      <c r="AH56" s="129"/>
      <c r="AI56" s="129"/>
    </row>
    <row r="57" spans="1:35" ht="14.25" customHeight="1">
      <c r="A57" s="85"/>
      <c r="B57" s="370" t="s">
        <v>204</v>
      </c>
      <c r="C57" s="308"/>
      <c r="D57" s="308"/>
      <c r="E57" s="309"/>
      <c r="F57" s="75"/>
      <c r="G57" s="120" t="s">
        <v>205</v>
      </c>
      <c r="H57" s="115">
        <f>G44</f>
        <v>3387.8915950000001</v>
      </c>
      <c r="I57" s="133"/>
      <c r="J57" s="46"/>
      <c r="K57" s="134"/>
      <c r="L57" s="134"/>
      <c r="M57" s="46"/>
      <c r="N57" s="46"/>
      <c r="O57" s="46"/>
      <c r="P57" s="46"/>
      <c r="Q57" s="46"/>
      <c r="R57" s="46"/>
      <c r="S57" s="46"/>
      <c r="T57" s="46"/>
      <c r="U57" s="46"/>
      <c r="V57" s="46"/>
      <c r="W57" s="46"/>
      <c r="X57" s="46"/>
      <c r="Y57" s="46"/>
      <c r="Z57" s="46"/>
      <c r="AA57" s="46"/>
      <c r="AB57" s="46"/>
      <c r="AC57" s="46"/>
      <c r="AD57" s="46"/>
      <c r="AE57" s="46"/>
      <c r="AF57" s="46"/>
      <c r="AG57" s="46"/>
      <c r="AH57" s="46"/>
      <c r="AI57" s="46"/>
    </row>
    <row r="58" spans="1:35" ht="12.75" customHeight="1">
      <c r="A58" s="70" t="s">
        <v>206</v>
      </c>
      <c r="B58" s="365" t="s">
        <v>207</v>
      </c>
      <c r="C58" s="309"/>
      <c r="D58" s="88" t="s">
        <v>147</v>
      </c>
      <c r="E58" s="55" t="s">
        <v>128</v>
      </c>
      <c r="F58" s="75"/>
      <c r="G58" s="121" t="s">
        <v>208</v>
      </c>
      <c r="H58" s="122">
        <f>H56-H57</f>
        <v>386.69840499999998</v>
      </c>
      <c r="I58" s="133"/>
      <c r="J58" s="129"/>
      <c r="K58" s="129"/>
      <c r="L58" s="134"/>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row>
    <row r="59" spans="1:35" ht="12.75" customHeight="1">
      <c r="A59" s="72" t="s">
        <v>97</v>
      </c>
      <c r="B59" s="384" t="s">
        <v>209</v>
      </c>
      <c r="C59" s="309"/>
      <c r="D59" s="124"/>
      <c r="E59" s="125">
        <v>0</v>
      </c>
      <c r="F59" s="84">
        <f t="shared" ref="F59:F65" si="6">+E59</f>
        <v>0</v>
      </c>
      <c r="G59" s="46"/>
      <c r="H59" s="46"/>
      <c r="I59" s="133" t="s">
        <v>210</v>
      </c>
      <c r="J59" s="129">
        <f>$E$59*2</f>
        <v>0</v>
      </c>
      <c r="K59" s="129"/>
      <c r="L59" s="134"/>
      <c r="M59" s="129"/>
      <c r="N59" s="129"/>
      <c r="O59" s="134"/>
      <c r="P59" s="129"/>
      <c r="Q59" s="129"/>
      <c r="R59" s="129"/>
      <c r="S59" s="129"/>
      <c r="T59" s="129"/>
      <c r="U59" s="129"/>
      <c r="V59" s="129"/>
      <c r="W59" s="129"/>
      <c r="X59" s="129"/>
      <c r="Y59" s="129"/>
      <c r="Z59" s="129"/>
      <c r="AA59" s="129"/>
      <c r="AB59" s="129"/>
      <c r="AC59" s="129"/>
      <c r="AD59" s="129"/>
      <c r="AE59" s="129"/>
      <c r="AF59" s="129"/>
      <c r="AG59" s="129"/>
      <c r="AH59" s="129"/>
      <c r="AI59" s="129"/>
    </row>
    <row r="60" spans="1:35" ht="23.25" customHeight="1">
      <c r="A60" s="72" t="s">
        <v>100</v>
      </c>
      <c r="B60" s="384" t="s">
        <v>211</v>
      </c>
      <c r="C60" s="309"/>
      <c r="D60" s="126"/>
      <c r="E60" s="83">
        <f>Informações!B19</f>
        <v>440</v>
      </c>
      <c r="F60" s="84">
        <f t="shared" si="6"/>
        <v>440</v>
      </c>
      <c r="G60" s="46"/>
      <c r="H60" s="127"/>
      <c r="I60" s="133" t="s">
        <v>151</v>
      </c>
      <c r="J60" s="129">
        <f t="shared" ref="J60:J62" si="7">E60*2</f>
        <v>880</v>
      </c>
      <c r="K60" s="129"/>
      <c r="L60" s="147"/>
      <c r="M60" s="129"/>
      <c r="N60" s="129"/>
      <c r="O60" s="134" t="s">
        <v>212</v>
      </c>
      <c r="P60" s="129"/>
      <c r="Q60" s="129"/>
      <c r="R60" s="129"/>
      <c r="S60" s="129"/>
      <c r="T60" s="129"/>
      <c r="U60" s="129"/>
      <c r="V60" s="129"/>
      <c r="W60" s="129"/>
      <c r="X60" s="129"/>
      <c r="Y60" s="129"/>
      <c r="Z60" s="129"/>
      <c r="AA60" s="129"/>
      <c r="AB60" s="129"/>
      <c r="AC60" s="129"/>
      <c r="AD60" s="129"/>
      <c r="AE60" s="129"/>
      <c r="AF60" s="129"/>
      <c r="AG60" s="129"/>
      <c r="AH60" s="129"/>
      <c r="AI60" s="129"/>
    </row>
    <row r="61" spans="1:35" ht="12.75" customHeight="1">
      <c r="A61" s="72" t="s">
        <v>104</v>
      </c>
      <c r="B61" s="384" t="s">
        <v>213</v>
      </c>
      <c r="C61" s="309"/>
      <c r="D61" s="126"/>
      <c r="E61" s="83">
        <f>Informações!B23</f>
        <v>44</v>
      </c>
      <c r="F61" s="84">
        <f t="shared" si="6"/>
        <v>44</v>
      </c>
      <c r="G61" s="424" t="s">
        <v>214</v>
      </c>
      <c r="H61" s="313"/>
      <c r="I61" s="133" t="s">
        <v>151</v>
      </c>
      <c r="J61" s="129">
        <f t="shared" si="7"/>
        <v>88</v>
      </c>
      <c r="K61" s="148"/>
      <c r="L61" s="134"/>
      <c r="M61" s="129"/>
      <c r="N61" s="129"/>
      <c r="O61" s="134"/>
      <c r="P61" s="129"/>
      <c r="Q61" s="129"/>
      <c r="R61" s="129"/>
      <c r="S61" s="129"/>
      <c r="T61" s="129"/>
      <c r="U61" s="129"/>
      <c r="V61" s="129"/>
      <c r="W61" s="129"/>
      <c r="X61" s="129"/>
      <c r="Y61" s="129"/>
      <c r="Z61" s="129"/>
      <c r="AA61" s="129"/>
      <c r="AB61" s="129"/>
      <c r="AC61" s="129"/>
      <c r="AD61" s="129"/>
      <c r="AE61" s="129"/>
      <c r="AF61" s="129"/>
      <c r="AG61" s="129"/>
      <c r="AH61" s="129"/>
      <c r="AI61" s="129"/>
    </row>
    <row r="62" spans="1:35" ht="12.75" customHeight="1">
      <c r="A62" s="72" t="s">
        <v>108</v>
      </c>
      <c r="B62" s="384" t="s">
        <v>215</v>
      </c>
      <c r="C62" s="309"/>
      <c r="D62" s="83"/>
      <c r="E62" s="83">
        <f>Seguro!B13</f>
        <v>1.93</v>
      </c>
      <c r="F62" s="84">
        <f t="shared" si="6"/>
        <v>1.93</v>
      </c>
      <c r="G62" s="425"/>
      <c r="H62" s="426"/>
      <c r="I62" s="133" t="s">
        <v>151</v>
      </c>
      <c r="J62" s="129">
        <f t="shared" si="7"/>
        <v>3.86</v>
      </c>
      <c r="K62" s="129"/>
      <c r="L62" s="129"/>
      <c r="M62" s="129"/>
      <c r="N62" s="129"/>
      <c r="O62" s="134"/>
      <c r="P62" s="129"/>
      <c r="Q62" s="129"/>
      <c r="R62" s="129"/>
      <c r="S62" s="129"/>
      <c r="T62" s="129"/>
      <c r="U62" s="129"/>
      <c r="V62" s="129"/>
      <c r="W62" s="129"/>
      <c r="X62" s="129"/>
      <c r="Y62" s="129"/>
      <c r="Z62" s="129"/>
      <c r="AA62" s="129"/>
      <c r="AB62" s="129"/>
      <c r="AC62" s="129"/>
      <c r="AD62" s="129"/>
      <c r="AE62" s="129"/>
      <c r="AF62" s="129"/>
      <c r="AG62" s="129"/>
      <c r="AH62" s="129"/>
      <c r="AI62" s="129"/>
    </row>
    <row r="63" spans="1:35" ht="12.75" customHeight="1">
      <c r="A63" s="72" t="s">
        <v>160</v>
      </c>
      <c r="B63" s="384" t="s">
        <v>216</v>
      </c>
      <c r="C63" s="309"/>
      <c r="D63" s="128"/>
      <c r="E63" s="83">
        <v>0</v>
      </c>
      <c r="F63" s="84">
        <f t="shared" si="6"/>
        <v>0</v>
      </c>
      <c r="G63" s="425"/>
      <c r="H63" s="426"/>
      <c r="I63" s="133" t="s">
        <v>151</v>
      </c>
      <c r="J63" s="129"/>
      <c r="K63" s="129"/>
      <c r="L63" s="129"/>
      <c r="M63" s="129"/>
      <c r="N63" s="129"/>
      <c r="O63" s="134"/>
      <c r="P63" s="129"/>
      <c r="Q63" s="129"/>
      <c r="R63" s="129"/>
      <c r="S63" s="129"/>
      <c r="T63" s="129"/>
      <c r="U63" s="129"/>
      <c r="V63" s="129"/>
      <c r="W63" s="129"/>
      <c r="X63" s="129"/>
      <c r="Y63" s="129"/>
      <c r="Z63" s="129"/>
      <c r="AA63" s="129"/>
      <c r="AB63" s="129"/>
      <c r="AC63" s="129"/>
      <c r="AD63" s="129"/>
      <c r="AE63" s="129"/>
      <c r="AF63" s="129"/>
      <c r="AG63" s="129"/>
      <c r="AH63" s="129"/>
      <c r="AI63" s="129"/>
    </row>
    <row r="64" spans="1:35" ht="12.75" customHeight="1">
      <c r="A64" s="72" t="s">
        <v>164</v>
      </c>
      <c r="B64" s="384" t="s">
        <v>217</v>
      </c>
      <c r="C64" s="309"/>
      <c r="D64" s="126"/>
      <c r="E64" s="83">
        <f>Informações!B$22</f>
        <v>22</v>
      </c>
      <c r="F64" s="84">
        <f t="shared" si="6"/>
        <v>22</v>
      </c>
      <c r="G64" s="425"/>
      <c r="H64" s="426"/>
      <c r="I64" s="133" t="s">
        <v>151</v>
      </c>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row>
    <row r="65" spans="1:35" ht="12.75" customHeight="1">
      <c r="A65" s="72" t="s">
        <v>167</v>
      </c>
      <c r="B65" s="384" t="s">
        <v>218</v>
      </c>
      <c r="C65" s="309"/>
      <c r="D65" s="151"/>
      <c r="E65" s="83">
        <f>Informações!B$21</f>
        <v>6</v>
      </c>
      <c r="F65" s="84">
        <f t="shared" si="6"/>
        <v>6</v>
      </c>
      <c r="G65" s="425"/>
      <c r="H65" s="426"/>
      <c r="I65" s="133" t="s">
        <v>151</v>
      </c>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row>
    <row r="66" spans="1:35" ht="21" customHeight="1">
      <c r="A66" s="371" t="s">
        <v>219</v>
      </c>
      <c r="B66" s="308"/>
      <c r="C66" s="308"/>
      <c r="D66" s="309"/>
      <c r="E66" s="117">
        <f>TRUNC(SUM(E59:E65),2)</f>
        <v>513.92999999999995</v>
      </c>
      <c r="F66" s="75"/>
      <c r="G66" s="425"/>
      <c r="H66" s="426"/>
      <c r="I66" s="133"/>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row>
    <row r="67" spans="1:35" ht="20.25" customHeight="1">
      <c r="A67" s="385" t="s">
        <v>220</v>
      </c>
      <c r="B67" s="308"/>
      <c r="C67" s="308"/>
      <c r="D67" s="308"/>
      <c r="E67" s="308"/>
      <c r="F67" s="75"/>
      <c r="G67" s="425"/>
      <c r="H67" s="426"/>
      <c r="I67" s="133"/>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row>
    <row r="68" spans="1:35" ht="12.75" customHeight="1">
      <c r="A68" s="152">
        <v>2</v>
      </c>
      <c r="B68" s="386" t="s">
        <v>221</v>
      </c>
      <c r="C68" s="308"/>
      <c r="D68" s="309"/>
      <c r="E68" s="153" t="s">
        <v>128</v>
      </c>
      <c r="F68" s="75"/>
      <c r="G68" s="425"/>
      <c r="H68" s="426"/>
      <c r="I68" s="133"/>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row>
    <row r="69" spans="1:35" ht="14.25" customHeight="1">
      <c r="A69" s="154" t="s">
        <v>175</v>
      </c>
      <c r="B69" s="155" t="s">
        <v>176</v>
      </c>
      <c r="C69" s="156"/>
      <c r="D69" s="157"/>
      <c r="E69" s="158">
        <f>E42</f>
        <v>295.16000000000003</v>
      </c>
      <c r="F69" s="75"/>
      <c r="G69" s="425"/>
      <c r="H69" s="426"/>
      <c r="I69" s="133"/>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row>
    <row r="70" spans="1:35" ht="14.25" customHeight="1">
      <c r="A70" s="154" t="s">
        <v>187</v>
      </c>
      <c r="B70" s="155" t="s">
        <v>188</v>
      </c>
      <c r="C70" s="156"/>
      <c r="D70" s="157"/>
      <c r="E70" s="158">
        <f>E56</f>
        <v>721.59</v>
      </c>
      <c r="F70" s="75"/>
      <c r="G70" s="417"/>
      <c r="H70" s="419"/>
      <c r="I70" s="133"/>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row>
    <row r="71" spans="1:35" ht="14.25" customHeight="1">
      <c r="A71" s="154" t="s">
        <v>206</v>
      </c>
      <c r="B71" s="155" t="s">
        <v>207</v>
      </c>
      <c r="C71" s="156"/>
      <c r="D71" s="157"/>
      <c r="E71" s="158">
        <f>E66</f>
        <v>513.92999999999995</v>
      </c>
      <c r="F71" s="75"/>
      <c r="G71" s="46"/>
      <c r="H71" s="46"/>
      <c r="I71" s="133"/>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row>
    <row r="72" spans="1:35" ht="14.25" customHeight="1">
      <c r="A72" s="159"/>
      <c r="B72" s="160"/>
      <c r="C72" s="160"/>
      <c r="D72" s="161" t="s">
        <v>78</v>
      </c>
      <c r="E72" s="162">
        <f>TRUNC(SUM(E69:E71),2)</f>
        <v>1530.68</v>
      </c>
      <c r="F72" s="75"/>
      <c r="G72" s="46"/>
      <c r="H72" s="46"/>
      <c r="I72" s="133"/>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row>
    <row r="73" spans="1:35" ht="14.25" customHeight="1">
      <c r="A73" s="364" t="s">
        <v>222</v>
      </c>
      <c r="B73" s="308"/>
      <c r="C73" s="308"/>
      <c r="D73" s="308"/>
      <c r="E73" s="309"/>
      <c r="F73" s="75"/>
      <c r="G73" s="137"/>
      <c r="H73" s="46"/>
      <c r="I73" s="133"/>
      <c r="J73" s="137"/>
      <c r="K73" s="46"/>
      <c r="L73" s="150"/>
      <c r="M73" s="46"/>
      <c r="N73" s="46"/>
      <c r="O73" s="46"/>
      <c r="P73" s="46"/>
      <c r="Q73" s="46"/>
      <c r="R73" s="200"/>
      <c r="S73" s="46"/>
      <c r="T73" s="46"/>
      <c r="U73" s="46"/>
      <c r="V73" s="46"/>
      <c r="W73" s="46"/>
      <c r="X73" s="46"/>
      <c r="Y73" s="46"/>
      <c r="Z73" s="46"/>
      <c r="AA73" s="46"/>
      <c r="AB73" s="46"/>
      <c r="AC73" s="46"/>
      <c r="AD73" s="46"/>
      <c r="AE73" s="46"/>
      <c r="AF73" s="46"/>
      <c r="AG73" s="46"/>
      <c r="AH73" s="46"/>
      <c r="AI73" s="46"/>
    </row>
    <row r="74" spans="1:35" ht="12.75" customHeight="1">
      <c r="A74" s="70">
        <v>3</v>
      </c>
      <c r="B74" s="360" t="s">
        <v>223</v>
      </c>
      <c r="C74" s="308"/>
      <c r="D74" s="309"/>
      <c r="E74" s="163" t="s">
        <v>128</v>
      </c>
      <c r="F74" s="75"/>
      <c r="G74" s="137"/>
      <c r="H74" s="46"/>
      <c r="I74" s="133"/>
      <c r="J74" s="46"/>
      <c r="K74" s="46"/>
      <c r="L74" s="46"/>
      <c r="M74" s="46"/>
      <c r="N74" s="46"/>
      <c r="O74" s="46"/>
      <c r="P74" s="46"/>
      <c r="Q74" s="46"/>
      <c r="R74" s="199"/>
      <c r="S74" s="46"/>
      <c r="T74" s="46"/>
      <c r="U74" s="46"/>
      <c r="V74" s="46"/>
      <c r="W74" s="46"/>
      <c r="X74" s="46"/>
      <c r="Y74" s="46"/>
      <c r="Z74" s="46"/>
      <c r="AA74" s="46"/>
      <c r="AB74" s="46"/>
      <c r="AC74" s="46"/>
      <c r="AD74" s="46"/>
      <c r="AE74" s="46"/>
      <c r="AF74" s="46"/>
      <c r="AG74" s="46"/>
      <c r="AH74" s="46"/>
      <c r="AI74" s="46"/>
    </row>
    <row r="75" spans="1:35" ht="12.75" customHeight="1">
      <c r="A75" s="72" t="s">
        <v>97</v>
      </c>
      <c r="B75" s="361" t="s">
        <v>224</v>
      </c>
      <c r="C75" s="309"/>
      <c r="D75" s="110">
        <f>((1/12)*0.1)</f>
        <v>8.3333333333333297E-3</v>
      </c>
      <c r="E75" s="74">
        <f>TRUNC(+$E$35*D75,2)</f>
        <v>12.65</v>
      </c>
      <c r="F75" s="75"/>
      <c r="G75" s="137"/>
      <c r="H75" s="46"/>
      <c r="I75" s="133" t="s">
        <v>155</v>
      </c>
      <c r="J75" s="46"/>
      <c r="K75" s="46"/>
      <c r="L75" s="197"/>
      <c r="M75" s="46"/>
      <c r="N75" s="46"/>
      <c r="O75" s="46"/>
      <c r="P75" s="46"/>
      <c r="Q75" s="46"/>
      <c r="R75" s="46"/>
      <c r="S75" s="46"/>
      <c r="T75" s="46"/>
      <c r="U75" s="46"/>
      <c r="V75" s="46"/>
      <c r="W75" s="46"/>
      <c r="X75" s="46"/>
      <c r="Y75" s="46"/>
      <c r="Z75" s="46"/>
      <c r="AA75" s="46"/>
      <c r="AB75" s="46"/>
      <c r="AC75" s="46"/>
      <c r="AD75" s="46"/>
      <c r="AE75" s="46"/>
      <c r="AF75" s="46"/>
      <c r="AG75" s="46"/>
      <c r="AH75" s="46"/>
      <c r="AI75" s="46"/>
    </row>
    <row r="76" spans="1:35" ht="12.75" customHeight="1">
      <c r="A76" s="72" t="s">
        <v>100</v>
      </c>
      <c r="B76" s="361" t="s">
        <v>225</v>
      </c>
      <c r="C76" s="309"/>
      <c r="D76" s="110">
        <f>+D55</f>
        <v>0.08</v>
      </c>
      <c r="E76" s="74">
        <f>TRUNC(+E75*D76,2)</f>
        <v>1.01</v>
      </c>
      <c r="F76" s="79"/>
      <c r="G76" s="137"/>
      <c r="H76" s="46"/>
      <c r="I76" s="133" t="s">
        <v>155</v>
      </c>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row>
    <row r="77" spans="1:35" ht="30" customHeight="1">
      <c r="A77" s="164" t="s">
        <v>104</v>
      </c>
      <c r="B77" s="361" t="s">
        <v>226</v>
      </c>
      <c r="C77" s="309"/>
      <c r="D77" s="110">
        <f>(0.08*0.4*0.1)</f>
        <v>3.2000000000000002E-3</v>
      </c>
      <c r="E77" s="74">
        <f>TRUNC(+$E$35*D77,2)</f>
        <v>4.8499999999999996</v>
      </c>
      <c r="F77" s="165">
        <f>$E$35*D77</f>
        <v>4.8575999999999997</v>
      </c>
      <c r="G77" s="137"/>
      <c r="H77" s="46"/>
      <c r="I77" s="133" t="s">
        <v>155</v>
      </c>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row>
    <row r="78" spans="1:35" ht="14.25" customHeight="1">
      <c r="A78" s="72" t="s">
        <v>108</v>
      </c>
      <c r="B78" s="387" t="s">
        <v>227</v>
      </c>
      <c r="C78" s="300"/>
      <c r="D78" s="110">
        <f>((7/30)/12)*0.9</f>
        <v>1.7500000000000002E-2</v>
      </c>
      <c r="E78" s="74">
        <f>TRUNC(+D78*$E$35,2)</f>
        <v>26.56</v>
      </c>
      <c r="F78" s="79"/>
      <c r="G78" s="137"/>
      <c r="H78" s="46"/>
      <c r="I78" s="198" t="s">
        <v>228</v>
      </c>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row>
    <row r="79" spans="1:35" ht="14.25" customHeight="1">
      <c r="A79" s="72" t="s">
        <v>160</v>
      </c>
      <c r="B79" s="388" t="s">
        <v>229</v>
      </c>
      <c r="C79" s="309"/>
      <c r="D79" s="110">
        <f>+D56</f>
        <v>0.39800000000000002</v>
      </c>
      <c r="E79" s="74">
        <f>TRUNC(+E78*D79,2)</f>
        <v>10.57</v>
      </c>
      <c r="F79" s="75"/>
      <c r="G79" s="137"/>
      <c r="H79" s="140"/>
      <c r="I79" s="133" t="s">
        <v>230</v>
      </c>
      <c r="J79" s="46"/>
      <c r="K79" s="139"/>
      <c r="L79" s="46"/>
      <c r="M79" s="199">
        <f>(7/30/12)/30*3</f>
        <v>1.9444444444444401E-3</v>
      </c>
      <c r="N79" s="46"/>
      <c r="O79" s="46"/>
      <c r="P79" s="46"/>
      <c r="Q79" s="46"/>
      <c r="R79" s="46"/>
      <c r="S79" s="46"/>
      <c r="T79" s="46"/>
      <c r="U79" s="46"/>
      <c r="V79" s="46"/>
      <c r="W79" s="46"/>
      <c r="X79" s="46"/>
      <c r="Y79" s="46"/>
      <c r="Z79" s="46"/>
      <c r="AA79" s="46"/>
      <c r="AB79" s="46"/>
      <c r="AC79" s="46"/>
      <c r="AD79" s="46"/>
      <c r="AE79" s="46"/>
      <c r="AF79" s="46"/>
      <c r="AG79" s="46"/>
      <c r="AH79" s="46"/>
      <c r="AI79" s="46"/>
    </row>
    <row r="80" spans="1:35" ht="30.75" customHeight="1">
      <c r="A80" s="164" t="s">
        <v>164</v>
      </c>
      <c r="B80" s="361" t="s">
        <v>231</v>
      </c>
      <c r="C80" s="309"/>
      <c r="D80" s="110">
        <f>(0.08*0.4*0.9)</f>
        <v>2.8799999999999999E-2</v>
      </c>
      <c r="E80" s="74">
        <f>TRUNC($E$35*D80,2)</f>
        <v>43.71</v>
      </c>
      <c r="F80" s="84">
        <f>$E$35*D80</f>
        <v>43.718400000000003</v>
      </c>
      <c r="G80" s="137"/>
      <c r="H80" s="46"/>
      <c r="I80" s="133" t="s">
        <v>155</v>
      </c>
      <c r="J80" s="145"/>
      <c r="K80" s="200"/>
      <c r="L80" s="46"/>
      <c r="M80" s="46">
        <f>L79*M79</f>
        <v>0</v>
      </c>
      <c r="N80" s="46"/>
      <c r="O80" s="46"/>
      <c r="P80" s="46"/>
      <c r="Q80" s="46"/>
      <c r="R80" s="46"/>
      <c r="S80" s="46"/>
      <c r="T80" s="46"/>
      <c r="U80" s="46"/>
      <c r="V80" s="46"/>
      <c r="W80" s="46"/>
      <c r="X80" s="46"/>
      <c r="Y80" s="46"/>
      <c r="Z80" s="46"/>
      <c r="AA80" s="46"/>
      <c r="AB80" s="46"/>
      <c r="AC80" s="46"/>
      <c r="AD80" s="46"/>
      <c r="AE80" s="46"/>
      <c r="AF80" s="46"/>
      <c r="AG80" s="46"/>
      <c r="AH80" s="46"/>
      <c r="AI80" s="46"/>
    </row>
    <row r="81" spans="1:35" ht="12.75" customHeight="1">
      <c r="A81" s="389" t="s">
        <v>78</v>
      </c>
      <c r="B81" s="299"/>
      <c r="C81" s="299"/>
      <c r="D81" s="300"/>
      <c r="E81" s="166">
        <f>TRUNC(SUM(E75:E80),2)</f>
        <v>99.35</v>
      </c>
      <c r="F81" s="75"/>
      <c r="G81" s="46"/>
      <c r="H81" s="46"/>
      <c r="I81" s="133"/>
      <c r="J81" s="46"/>
      <c r="K81" s="46"/>
      <c r="L81" s="46"/>
      <c r="M81" s="46">
        <f>M80*12</f>
        <v>0</v>
      </c>
      <c r="N81" s="46"/>
      <c r="O81" s="46"/>
      <c r="P81" s="46"/>
      <c r="Q81" s="46"/>
      <c r="R81" s="46"/>
      <c r="S81" s="46"/>
      <c r="T81" s="46"/>
      <c r="U81" s="46"/>
      <c r="V81" s="46"/>
      <c r="W81" s="46"/>
      <c r="X81" s="46"/>
      <c r="Y81" s="46"/>
      <c r="Z81" s="46"/>
      <c r="AA81" s="46"/>
      <c r="AB81" s="46"/>
      <c r="AC81" s="46"/>
      <c r="AD81" s="46"/>
      <c r="AE81" s="46"/>
      <c r="AF81" s="46"/>
      <c r="AG81" s="46"/>
      <c r="AH81" s="46"/>
      <c r="AI81" s="46"/>
    </row>
    <row r="82" spans="1:35" ht="22.5" customHeight="1">
      <c r="A82" s="427" t="s">
        <v>232</v>
      </c>
      <c r="B82" s="421"/>
      <c r="C82" s="422"/>
      <c r="D82" s="100" t="s">
        <v>183</v>
      </c>
      <c r="E82" s="104">
        <f>E35</f>
        <v>1518</v>
      </c>
      <c r="F82" s="75"/>
      <c r="G82" s="46"/>
      <c r="H82" s="46"/>
      <c r="I82" s="133"/>
      <c r="J82" s="46"/>
      <c r="K82" s="46"/>
      <c r="L82" s="46"/>
      <c r="M82" s="46">
        <f>L79*M79</f>
        <v>0</v>
      </c>
      <c r="N82" s="46"/>
      <c r="O82" s="46"/>
      <c r="P82" s="46"/>
      <c r="Q82" s="46"/>
      <c r="R82" s="46"/>
      <c r="S82" s="46"/>
      <c r="T82" s="46"/>
      <c r="U82" s="46"/>
      <c r="V82" s="46"/>
      <c r="W82" s="46"/>
      <c r="X82" s="46"/>
      <c r="Y82" s="46"/>
      <c r="Z82" s="46"/>
      <c r="AA82" s="46"/>
      <c r="AB82" s="46"/>
      <c r="AC82" s="46"/>
      <c r="AD82" s="46"/>
      <c r="AE82" s="46"/>
      <c r="AF82" s="46"/>
      <c r="AG82" s="46"/>
      <c r="AH82" s="46"/>
      <c r="AI82" s="46"/>
    </row>
    <row r="83" spans="1:35" ht="22.5" customHeight="1">
      <c r="A83" s="428"/>
      <c r="B83" s="318"/>
      <c r="C83" s="423"/>
      <c r="D83" s="100" t="s">
        <v>233</v>
      </c>
      <c r="E83" s="104">
        <f>E72</f>
        <v>1530.68</v>
      </c>
      <c r="F83" s="75"/>
      <c r="G83" s="46"/>
      <c r="H83" s="46"/>
      <c r="I83" s="133"/>
      <c r="J83" s="46"/>
      <c r="K83" s="139"/>
      <c r="L83" s="46"/>
      <c r="M83" s="46">
        <f>M82*12</f>
        <v>0</v>
      </c>
      <c r="N83" s="46"/>
      <c r="O83" s="46"/>
      <c r="P83" s="46"/>
      <c r="Q83" s="46"/>
      <c r="R83" s="46"/>
      <c r="S83" s="46"/>
      <c r="T83" s="46"/>
      <c r="U83" s="46"/>
      <c r="V83" s="46"/>
      <c r="W83" s="46"/>
      <c r="X83" s="46"/>
      <c r="Y83" s="46"/>
      <c r="Z83" s="46"/>
      <c r="AA83" s="46"/>
      <c r="AB83" s="46"/>
      <c r="AC83" s="46"/>
      <c r="AD83" s="46"/>
      <c r="AE83" s="46"/>
      <c r="AF83" s="46"/>
      <c r="AG83" s="46"/>
      <c r="AH83" s="46"/>
      <c r="AI83" s="46"/>
    </row>
    <row r="84" spans="1:35" ht="22.5" customHeight="1">
      <c r="A84" s="428"/>
      <c r="B84" s="318"/>
      <c r="C84" s="423"/>
      <c r="D84" s="100" t="s">
        <v>234</v>
      </c>
      <c r="E84" s="104">
        <f>E81</f>
        <v>99.35</v>
      </c>
      <c r="F84" s="75"/>
      <c r="G84" s="46"/>
      <c r="H84" s="46"/>
      <c r="I84" s="133"/>
      <c r="J84" s="46"/>
      <c r="K84" s="46"/>
      <c r="L84" s="46">
        <f>L81</f>
        <v>0</v>
      </c>
      <c r="M84" s="150">
        <v>1</v>
      </c>
      <c r="N84" s="46"/>
      <c r="O84" s="46"/>
      <c r="P84" s="46"/>
      <c r="Q84" s="46"/>
      <c r="R84" s="46"/>
      <c r="S84" s="46"/>
      <c r="T84" s="46"/>
      <c r="U84" s="46"/>
      <c r="V84" s="46"/>
      <c r="W84" s="46"/>
      <c r="X84" s="46"/>
      <c r="Y84" s="46"/>
      <c r="Z84" s="46"/>
      <c r="AA84" s="46"/>
      <c r="AB84" s="46"/>
      <c r="AC84" s="46"/>
      <c r="AD84" s="46"/>
      <c r="AE84" s="46"/>
      <c r="AF84" s="46"/>
      <c r="AG84" s="46"/>
      <c r="AH84" s="46"/>
      <c r="AI84" s="46"/>
    </row>
    <row r="85" spans="1:35" ht="23.25" customHeight="1">
      <c r="A85" s="429"/>
      <c r="B85" s="430"/>
      <c r="C85" s="431"/>
      <c r="D85" s="167" t="s">
        <v>219</v>
      </c>
      <c r="E85" s="104">
        <f>TRUNC(SUM(E82:E84),2)</f>
        <v>3148.03</v>
      </c>
      <c r="F85" s="75"/>
      <c r="G85" s="46"/>
      <c r="H85" s="46"/>
      <c r="I85" s="133"/>
      <c r="J85" s="46"/>
      <c r="K85" s="46"/>
      <c r="L85" s="46">
        <f>M83</f>
        <v>0</v>
      </c>
      <c r="M85" s="200" t="e">
        <f>L85*M84/L84</f>
        <v>#DIV/0!</v>
      </c>
      <c r="N85" s="46"/>
      <c r="O85" s="46"/>
      <c r="P85" s="46"/>
      <c r="Q85" s="46"/>
      <c r="R85" s="46"/>
      <c r="S85" s="46"/>
      <c r="T85" s="46"/>
      <c r="U85" s="46"/>
      <c r="V85" s="46"/>
      <c r="W85" s="46"/>
      <c r="X85" s="46"/>
      <c r="Y85" s="46"/>
      <c r="Z85" s="46"/>
      <c r="AA85" s="46"/>
      <c r="AB85" s="46"/>
      <c r="AC85" s="46"/>
      <c r="AD85" s="46"/>
      <c r="AE85" s="46"/>
      <c r="AF85" s="46"/>
      <c r="AG85" s="46"/>
      <c r="AH85" s="46"/>
      <c r="AI85" s="46"/>
    </row>
    <row r="86" spans="1:35" ht="23.25" customHeight="1">
      <c r="A86" s="364" t="s">
        <v>235</v>
      </c>
      <c r="B86" s="308"/>
      <c r="C86" s="308"/>
      <c r="D86" s="309"/>
      <c r="E86" s="88" t="s">
        <v>147</v>
      </c>
      <c r="F86" s="75"/>
      <c r="G86" s="46"/>
      <c r="H86" s="139"/>
      <c r="I86" s="133"/>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row>
    <row r="87" spans="1:35" ht="23.25" customHeight="1">
      <c r="A87" s="390" t="s">
        <v>236</v>
      </c>
      <c r="B87" s="308"/>
      <c r="C87" s="308"/>
      <c r="D87" s="308"/>
      <c r="E87" s="309"/>
      <c r="F87" s="75"/>
      <c r="G87" s="145"/>
      <c r="H87" s="46"/>
      <c r="I87" s="133"/>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row>
    <row r="88" spans="1:35" ht="23.25" customHeight="1">
      <c r="A88" s="70" t="s">
        <v>237</v>
      </c>
      <c r="B88" s="168" t="s">
        <v>238</v>
      </c>
      <c r="C88" s="169"/>
      <c r="D88" s="88" t="s">
        <v>239</v>
      </c>
      <c r="E88" s="55" t="s">
        <v>128</v>
      </c>
      <c r="F88" s="75"/>
      <c r="G88" s="46"/>
      <c r="H88" s="46"/>
      <c r="I88" s="133"/>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row>
    <row r="89" spans="1:35" ht="23.25" customHeight="1">
      <c r="A89" s="170" t="s">
        <v>97</v>
      </c>
      <c r="B89" s="391" t="s">
        <v>240</v>
      </c>
      <c r="C89" s="309"/>
      <c r="D89" s="128">
        <f>((1+1/3)/12)/12</f>
        <v>9.2592592592592605E-3</v>
      </c>
      <c r="E89" s="74">
        <f t="shared" ref="E89:E94" si="8">TRUNC(+D89*$E$85,2)</f>
        <v>29.14</v>
      </c>
      <c r="F89" s="97"/>
      <c r="G89" s="46"/>
      <c r="H89" s="46"/>
      <c r="I89" s="138" t="s">
        <v>155</v>
      </c>
      <c r="J89" s="46"/>
      <c r="K89" s="46"/>
      <c r="L89" s="146"/>
      <c r="M89" s="150"/>
      <c r="N89" s="46"/>
      <c r="O89" s="46"/>
      <c r="P89" s="46"/>
      <c r="Q89" s="46"/>
      <c r="R89" s="46"/>
      <c r="S89" s="46"/>
      <c r="T89" s="46"/>
      <c r="U89" s="46"/>
      <c r="V89" s="46"/>
      <c r="W89" s="46"/>
      <c r="X89" s="46"/>
      <c r="Y89" s="46"/>
      <c r="Z89" s="46"/>
      <c r="AA89" s="46"/>
      <c r="AB89" s="46"/>
      <c r="AC89" s="46"/>
      <c r="AD89" s="46"/>
      <c r="AE89" s="46"/>
      <c r="AF89" s="46"/>
      <c r="AG89" s="46"/>
      <c r="AH89" s="46"/>
      <c r="AI89" s="46"/>
    </row>
    <row r="90" spans="1:35" ht="23.25" customHeight="1">
      <c r="A90" s="72" t="s">
        <v>100</v>
      </c>
      <c r="B90" s="391" t="s">
        <v>241</v>
      </c>
      <c r="C90" s="309"/>
      <c r="D90" s="128">
        <f>((2/30)/12)</f>
        <v>5.5555555555555601E-3</v>
      </c>
      <c r="E90" s="74">
        <f t="shared" si="8"/>
        <v>17.48</v>
      </c>
      <c r="F90" s="75"/>
      <c r="G90" s="46"/>
      <c r="H90" s="46"/>
      <c r="I90" s="138" t="s">
        <v>155</v>
      </c>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row>
    <row r="91" spans="1:35" ht="23.25" customHeight="1">
      <c r="A91" s="72" t="s">
        <v>104</v>
      </c>
      <c r="B91" s="391" t="s">
        <v>242</v>
      </c>
      <c r="C91" s="309"/>
      <c r="D91" s="128">
        <f>((5/30)/12)*0.02</f>
        <v>2.7777777777777799E-4</v>
      </c>
      <c r="E91" s="74">
        <f t="shared" si="8"/>
        <v>0.87</v>
      </c>
      <c r="F91" s="75"/>
      <c r="G91" s="46"/>
      <c r="H91" s="46"/>
      <c r="I91" s="138" t="s">
        <v>155</v>
      </c>
      <c r="J91" s="46"/>
      <c r="K91" s="46"/>
      <c r="L91" s="137"/>
      <c r="M91" s="46"/>
      <c r="N91" s="46"/>
      <c r="O91" s="46"/>
      <c r="P91" s="46"/>
      <c r="Q91" s="46"/>
      <c r="R91" s="46"/>
      <c r="S91" s="46"/>
      <c r="T91" s="46"/>
      <c r="U91" s="46"/>
      <c r="V91" s="46"/>
      <c r="W91" s="46"/>
      <c r="X91" s="46"/>
      <c r="Y91" s="46"/>
      <c r="Z91" s="46"/>
      <c r="AA91" s="46"/>
      <c r="AB91" s="46"/>
      <c r="AC91" s="46"/>
      <c r="AD91" s="46"/>
      <c r="AE91" s="46"/>
      <c r="AF91" s="46"/>
      <c r="AG91" s="46"/>
      <c r="AH91" s="46"/>
      <c r="AI91" s="46"/>
    </row>
    <row r="92" spans="1:35" ht="23.25" customHeight="1">
      <c r="A92" s="72" t="s">
        <v>108</v>
      </c>
      <c r="B92" s="391" t="s">
        <v>243</v>
      </c>
      <c r="C92" s="309"/>
      <c r="D92" s="128">
        <f>((15/30)/12)*0.02</f>
        <v>8.3333333333333295E-4</v>
      </c>
      <c r="E92" s="74">
        <f t="shared" si="8"/>
        <v>2.62</v>
      </c>
      <c r="F92" s="75"/>
      <c r="G92" s="46"/>
      <c r="H92" s="46"/>
      <c r="I92" s="138" t="s">
        <v>155</v>
      </c>
      <c r="J92" s="46"/>
      <c r="K92" s="46"/>
      <c r="L92" s="46"/>
      <c r="M92" s="146"/>
      <c r="N92" s="150"/>
      <c r="O92" s="46"/>
      <c r="P92" s="46"/>
      <c r="Q92" s="46"/>
      <c r="R92" s="46"/>
      <c r="S92" s="46"/>
      <c r="T92" s="46"/>
      <c r="U92" s="46"/>
      <c r="V92" s="46"/>
      <c r="W92" s="46"/>
      <c r="X92" s="46"/>
      <c r="Y92" s="46"/>
      <c r="Z92" s="46"/>
      <c r="AA92" s="46"/>
      <c r="AB92" s="46"/>
      <c r="AC92" s="46"/>
      <c r="AD92" s="46"/>
      <c r="AE92" s="46"/>
      <c r="AF92" s="46"/>
      <c r="AG92" s="46"/>
      <c r="AH92" s="46"/>
      <c r="AI92" s="46"/>
    </row>
    <row r="93" spans="1:35" ht="23.25" customHeight="1">
      <c r="A93" s="72" t="s">
        <v>160</v>
      </c>
      <c r="B93" s="391" t="s">
        <v>244</v>
      </c>
      <c r="C93" s="309"/>
      <c r="D93" s="128">
        <f>((1+1/3)/12)*0.01*((4/12))</f>
        <v>3.7037037037037003E-4</v>
      </c>
      <c r="E93" s="74">
        <f t="shared" si="8"/>
        <v>1.1599999999999999</v>
      </c>
      <c r="F93" s="75"/>
      <c r="G93" s="46"/>
      <c r="H93" s="46"/>
      <c r="I93" s="138" t="s">
        <v>155</v>
      </c>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row>
    <row r="94" spans="1:35" ht="23.25" customHeight="1">
      <c r="A94" s="72" t="s">
        <v>164</v>
      </c>
      <c r="B94" s="391" t="s">
        <v>245</v>
      </c>
      <c r="C94" s="309"/>
      <c r="D94" s="110">
        <v>0</v>
      </c>
      <c r="E94" s="74">
        <f t="shared" si="8"/>
        <v>0</v>
      </c>
      <c r="F94" s="75"/>
      <c r="G94" s="46"/>
      <c r="H94" s="46"/>
      <c r="I94" s="138" t="s">
        <v>155</v>
      </c>
      <c r="J94" s="46"/>
      <c r="K94" s="46"/>
      <c r="L94" s="137"/>
      <c r="M94" s="200"/>
      <c r="N94" s="46"/>
      <c r="O94" s="46"/>
      <c r="P94" s="46"/>
      <c r="Q94" s="46"/>
      <c r="R94" s="46"/>
      <c r="S94" s="46"/>
      <c r="T94" s="46"/>
      <c r="U94" s="46"/>
      <c r="V94" s="46"/>
      <c r="W94" s="46"/>
      <c r="X94" s="46"/>
      <c r="Y94" s="46"/>
      <c r="Z94" s="46"/>
      <c r="AA94" s="46"/>
      <c r="AB94" s="46"/>
      <c r="AC94" s="46"/>
      <c r="AD94" s="46"/>
      <c r="AE94" s="46"/>
      <c r="AF94" s="46"/>
      <c r="AG94" s="46"/>
      <c r="AH94" s="46"/>
      <c r="AI94" s="46"/>
    </row>
    <row r="95" spans="1:35" ht="23.25" customHeight="1">
      <c r="A95" s="383" t="s">
        <v>78</v>
      </c>
      <c r="B95" s="308"/>
      <c r="C95" s="309"/>
      <c r="D95" s="171"/>
      <c r="E95" s="117">
        <f>TRUNC(SUM(E89:E94),2)</f>
        <v>51.27</v>
      </c>
      <c r="F95" s="75"/>
      <c r="G95" s="46"/>
      <c r="H95" s="46"/>
      <c r="I95" s="133"/>
      <c r="J95" s="46"/>
      <c r="K95" s="200"/>
      <c r="L95" s="46"/>
      <c r="M95" s="46"/>
      <c r="N95" s="46"/>
      <c r="O95" s="46"/>
      <c r="P95" s="46"/>
      <c r="Q95" s="46"/>
      <c r="R95" s="46"/>
      <c r="S95" s="46"/>
      <c r="T95" s="46"/>
      <c r="U95" s="46"/>
      <c r="V95" s="46"/>
      <c r="W95" s="46"/>
      <c r="X95" s="46"/>
      <c r="Y95" s="46"/>
      <c r="Z95" s="46"/>
      <c r="AA95" s="46"/>
      <c r="AB95" s="46"/>
      <c r="AC95" s="46"/>
      <c r="AD95" s="46"/>
      <c r="AE95" s="46"/>
      <c r="AF95" s="46"/>
      <c r="AG95" s="46"/>
      <c r="AH95" s="46"/>
      <c r="AI95" s="46"/>
    </row>
    <row r="96" spans="1:35" ht="23.25" customHeight="1">
      <c r="A96" s="392" t="s">
        <v>246</v>
      </c>
      <c r="B96" s="308"/>
      <c r="C96" s="308"/>
      <c r="D96" s="308"/>
      <c r="E96" s="309"/>
      <c r="F96" s="75"/>
      <c r="G96" s="46"/>
      <c r="H96" s="46"/>
      <c r="I96" s="133"/>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row>
    <row r="97" spans="1:35" ht="23.25" customHeight="1">
      <c r="A97" s="172" t="s">
        <v>247</v>
      </c>
      <c r="B97" s="173" t="s">
        <v>248</v>
      </c>
      <c r="C97" s="174"/>
      <c r="D97" s="88" t="s">
        <v>239</v>
      </c>
      <c r="E97" s="55" t="s">
        <v>128</v>
      </c>
      <c r="F97" s="75"/>
      <c r="G97" s="46"/>
      <c r="H97" s="46"/>
      <c r="I97" s="133"/>
      <c r="J97" s="46"/>
      <c r="K97" s="46"/>
      <c r="L97" s="46"/>
      <c r="M97" s="46"/>
      <c r="N97" s="139"/>
      <c r="O97" s="46"/>
      <c r="P97" s="46"/>
      <c r="Q97" s="46"/>
      <c r="R97" s="46"/>
      <c r="S97" s="46"/>
      <c r="T97" s="46"/>
      <c r="U97" s="46"/>
      <c r="V97" s="46"/>
      <c r="W97" s="46"/>
      <c r="X97" s="46"/>
      <c r="Y97" s="46"/>
      <c r="Z97" s="46"/>
      <c r="AA97" s="46"/>
      <c r="AB97" s="46"/>
      <c r="AC97" s="46"/>
      <c r="AD97" s="46"/>
      <c r="AE97" s="46"/>
      <c r="AF97" s="46"/>
      <c r="AG97" s="46"/>
      <c r="AH97" s="46"/>
      <c r="AI97" s="46"/>
    </row>
    <row r="98" spans="1:35" ht="59.25" customHeight="1">
      <c r="A98" s="164" t="s">
        <v>97</v>
      </c>
      <c r="B98" s="361" t="s">
        <v>249</v>
      </c>
      <c r="C98" s="309"/>
      <c r="D98" s="110"/>
      <c r="E98" s="175">
        <v>0</v>
      </c>
      <c r="F98" s="84">
        <f>E98</f>
        <v>0</v>
      </c>
      <c r="G98" s="46"/>
      <c r="H98" s="46"/>
      <c r="I98" s="138" t="s">
        <v>155</v>
      </c>
      <c r="J98" s="46"/>
      <c r="K98" s="46"/>
      <c r="L98" s="146"/>
      <c r="M98" s="46"/>
      <c r="N98" s="46"/>
      <c r="O98" s="46"/>
      <c r="P98" s="46"/>
      <c r="Q98" s="46"/>
      <c r="R98" s="46"/>
      <c r="S98" s="46"/>
      <c r="T98" s="46"/>
      <c r="U98" s="46"/>
      <c r="V98" s="46"/>
      <c r="W98" s="46"/>
      <c r="X98" s="46"/>
      <c r="Y98" s="46"/>
      <c r="Z98" s="46"/>
      <c r="AA98" s="46"/>
      <c r="AB98" s="46"/>
      <c r="AC98" s="46"/>
      <c r="AD98" s="46"/>
      <c r="AE98" s="46"/>
      <c r="AF98" s="46"/>
      <c r="AG98" s="46"/>
      <c r="AH98" s="46"/>
      <c r="AI98" s="46"/>
    </row>
    <row r="99" spans="1:35" ht="12.75" customHeight="1">
      <c r="A99" s="383" t="s">
        <v>78</v>
      </c>
      <c r="B99" s="308"/>
      <c r="C99" s="309"/>
      <c r="D99" s="171"/>
      <c r="E99" s="117">
        <f>TRUNC(SUM(E98),2)</f>
        <v>0</v>
      </c>
      <c r="F99" s="75"/>
      <c r="G99" s="46"/>
      <c r="H99" s="46"/>
      <c r="I99" s="138"/>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row>
    <row r="100" spans="1:35" ht="20.25" customHeight="1">
      <c r="A100" s="385" t="s">
        <v>250</v>
      </c>
      <c r="B100" s="308"/>
      <c r="C100" s="308"/>
      <c r="D100" s="308"/>
      <c r="E100" s="308"/>
      <c r="F100" s="75"/>
      <c r="G100" s="46"/>
      <c r="H100" s="46"/>
      <c r="I100" s="133"/>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row>
    <row r="101" spans="1:35" ht="12.75" customHeight="1">
      <c r="A101" s="152">
        <v>4</v>
      </c>
      <c r="B101" s="386" t="s">
        <v>251</v>
      </c>
      <c r="C101" s="308"/>
      <c r="D101" s="309"/>
      <c r="E101" s="153" t="s">
        <v>128</v>
      </c>
      <c r="F101" s="75"/>
      <c r="G101" s="46"/>
      <c r="H101" s="46"/>
      <c r="I101" s="133"/>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row>
    <row r="102" spans="1:35" ht="14.25" customHeight="1">
      <c r="A102" s="154" t="s">
        <v>237</v>
      </c>
      <c r="B102" s="155" t="s">
        <v>252</v>
      </c>
      <c r="C102" s="156"/>
      <c r="D102" s="157"/>
      <c r="E102" s="158">
        <f>+E95</f>
        <v>51.27</v>
      </c>
      <c r="F102" s="75"/>
      <c r="G102" s="46"/>
      <c r="H102" s="46"/>
      <c r="I102" s="133"/>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row>
    <row r="103" spans="1:35" ht="14.25" customHeight="1">
      <c r="A103" s="154" t="s">
        <v>247</v>
      </c>
      <c r="B103" s="155" t="s">
        <v>248</v>
      </c>
      <c r="C103" s="156"/>
      <c r="D103" s="157"/>
      <c r="E103" s="158">
        <f>+E99</f>
        <v>0</v>
      </c>
      <c r="F103" s="75"/>
      <c r="G103" s="46"/>
      <c r="H103" s="46"/>
      <c r="I103" s="133"/>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row>
    <row r="104" spans="1:35" ht="14.25" customHeight="1">
      <c r="A104" s="159"/>
      <c r="B104" s="160"/>
      <c r="C104" s="160"/>
      <c r="D104" s="161" t="s">
        <v>78</v>
      </c>
      <c r="E104" s="162">
        <f>TRUNC(SUM(E102:E103),2)</f>
        <v>51.27</v>
      </c>
      <c r="F104" s="75"/>
      <c r="G104" s="46"/>
      <c r="H104" s="46"/>
      <c r="I104" s="133"/>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row>
    <row r="105" spans="1:35" ht="25.5" customHeight="1">
      <c r="A105" s="369" t="s">
        <v>253</v>
      </c>
      <c r="B105" s="308"/>
      <c r="C105" s="308"/>
      <c r="D105" s="309"/>
      <c r="E105" s="83">
        <f>TRUNC(SUM(E104),2)</f>
        <v>51.27</v>
      </c>
      <c r="F105" s="75"/>
      <c r="G105" s="46"/>
      <c r="H105" s="46"/>
      <c r="I105" s="136"/>
      <c r="J105" s="96"/>
      <c r="K105" s="134"/>
      <c r="L105" s="134"/>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row>
    <row r="106" spans="1:35" ht="14.25" customHeight="1">
      <c r="A106" s="364" t="s">
        <v>254</v>
      </c>
      <c r="B106" s="308"/>
      <c r="C106" s="308"/>
      <c r="D106" s="309"/>
      <c r="E106" s="68"/>
      <c r="F106" s="75"/>
      <c r="G106" s="46"/>
      <c r="H106" s="46"/>
      <c r="I106" s="133"/>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row>
    <row r="107" spans="1:35" ht="12.75" customHeight="1">
      <c r="A107" s="70">
        <v>5</v>
      </c>
      <c r="B107" s="365" t="s">
        <v>255</v>
      </c>
      <c r="C107" s="309"/>
      <c r="D107" s="88" t="s">
        <v>239</v>
      </c>
      <c r="E107" s="55" t="s">
        <v>128</v>
      </c>
      <c r="F107" s="75"/>
      <c r="G107" s="46"/>
      <c r="H107" s="46"/>
      <c r="I107" s="133"/>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row>
    <row r="108" spans="1:35" ht="25.5" customHeight="1">
      <c r="A108" s="72" t="s">
        <v>97</v>
      </c>
      <c r="B108" s="181" t="s">
        <v>256</v>
      </c>
      <c r="C108" s="393"/>
      <c r="D108" s="309"/>
      <c r="E108" s="176">
        <f>Uniformes!I15</f>
        <v>26.135000000000002</v>
      </c>
      <c r="F108" s="75"/>
      <c r="G108" s="96"/>
      <c r="H108" s="96"/>
      <c r="I108" s="138" t="s">
        <v>257</v>
      </c>
      <c r="J108" s="46"/>
      <c r="K108" s="46"/>
      <c r="L108" s="131"/>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row>
    <row r="109" spans="1:35" ht="21.75" customHeight="1">
      <c r="A109" s="72" t="s">
        <v>100</v>
      </c>
      <c r="B109" s="81" t="s">
        <v>258</v>
      </c>
      <c r="C109" s="394" t="s">
        <v>29</v>
      </c>
      <c r="D109" s="309"/>
      <c r="E109" s="176"/>
      <c r="F109" s="75"/>
      <c r="G109" s="96"/>
      <c r="H109" s="96"/>
      <c r="I109" s="138" t="s">
        <v>257</v>
      </c>
      <c r="J109" s="201"/>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row>
    <row r="110" spans="1:35" ht="14.25" customHeight="1">
      <c r="A110" s="72" t="s">
        <v>104</v>
      </c>
      <c r="B110" s="177" t="s">
        <v>259</v>
      </c>
      <c r="C110" s="393"/>
      <c r="D110" s="309"/>
      <c r="E110" s="176"/>
      <c r="F110" s="75"/>
      <c r="G110" s="46"/>
      <c r="H110" s="46"/>
      <c r="I110" s="138" t="s">
        <v>257</v>
      </c>
      <c r="J110" s="46"/>
      <c r="K110" s="46"/>
      <c r="L110" s="127"/>
      <c r="M110" s="46"/>
      <c r="N110" s="140"/>
      <c r="O110" s="46"/>
      <c r="P110" s="141"/>
      <c r="Q110" s="46"/>
      <c r="R110" s="46"/>
      <c r="S110" s="46"/>
      <c r="T110" s="46"/>
      <c r="U110" s="46"/>
      <c r="V110" s="46"/>
      <c r="W110" s="46"/>
      <c r="X110" s="46"/>
      <c r="Y110" s="46"/>
      <c r="Z110" s="46"/>
      <c r="AA110" s="46"/>
      <c r="AB110" s="46"/>
      <c r="AC110" s="46"/>
      <c r="AD110" s="46"/>
      <c r="AE110" s="46"/>
      <c r="AF110" s="46"/>
      <c r="AG110" s="46"/>
      <c r="AH110" s="46"/>
      <c r="AI110" s="46"/>
    </row>
    <row r="111" spans="1:35" ht="18.75" customHeight="1">
      <c r="A111" s="72" t="s">
        <v>108</v>
      </c>
      <c r="B111" s="178" t="s">
        <v>260</v>
      </c>
      <c r="C111" s="394"/>
      <c r="D111" s="309"/>
      <c r="E111" s="179"/>
      <c r="F111" s="75"/>
      <c r="G111" s="46"/>
      <c r="H111" s="46"/>
      <c r="I111" s="138" t="s">
        <v>257</v>
      </c>
      <c r="J111" s="46"/>
      <c r="K111" s="46"/>
      <c r="L111" s="127"/>
      <c r="M111" s="46"/>
      <c r="N111" s="140"/>
      <c r="O111" s="46"/>
      <c r="P111" s="141"/>
      <c r="Q111" s="46"/>
      <c r="R111" s="46"/>
      <c r="S111" s="46"/>
      <c r="T111" s="46"/>
      <c r="U111" s="46"/>
      <c r="V111" s="46"/>
      <c r="W111" s="46"/>
      <c r="X111" s="46"/>
      <c r="Y111" s="46"/>
      <c r="Z111" s="46"/>
      <c r="AA111" s="46"/>
      <c r="AB111" s="46"/>
      <c r="AC111" s="46"/>
      <c r="AD111" s="46"/>
      <c r="AE111" s="46"/>
      <c r="AF111" s="46"/>
      <c r="AG111" s="46"/>
      <c r="AH111" s="46"/>
      <c r="AI111" s="46"/>
    </row>
    <row r="112" spans="1:35" ht="12.75" customHeight="1">
      <c r="A112" s="369" t="s">
        <v>261</v>
      </c>
      <c r="B112" s="308"/>
      <c r="C112" s="308"/>
      <c r="D112" s="309"/>
      <c r="E112" s="117">
        <f>TRUNC(SUM(E108:E111),2)</f>
        <v>26.13</v>
      </c>
      <c r="F112" s="75"/>
      <c r="G112" s="46"/>
      <c r="H112" s="46"/>
      <c r="I112" s="133"/>
      <c r="J112" s="96"/>
      <c r="K112" s="96"/>
      <c r="L112" s="127"/>
      <c r="M112" s="96"/>
      <c r="N112" s="202"/>
      <c r="O112" s="96"/>
      <c r="P112" s="141"/>
      <c r="Q112" s="96"/>
      <c r="R112" s="96"/>
      <c r="S112" s="96"/>
      <c r="T112" s="96"/>
      <c r="U112" s="96"/>
      <c r="V112" s="96"/>
      <c r="W112" s="96"/>
      <c r="X112" s="96"/>
      <c r="Y112" s="96"/>
      <c r="Z112" s="96"/>
      <c r="AA112" s="96"/>
      <c r="AB112" s="96"/>
      <c r="AC112" s="96"/>
      <c r="AD112" s="96"/>
      <c r="AE112" s="96"/>
      <c r="AF112" s="96"/>
      <c r="AG112" s="96"/>
      <c r="AH112" s="96"/>
      <c r="AI112" s="96"/>
    </row>
    <row r="113" spans="1:35" ht="22.5" customHeight="1">
      <c r="A113" s="427" t="s">
        <v>262</v>
      </c>
      <c r="B113" s="421"/>
      <c r="C113" s="422"/>
      <c r="D113" s="100" t="s">
        <v>183</v>
      </c>
      <c r="E113" s="104">
        <f>E35</f>
        <v>1518</v>
      </c>
      <c r="F113" s="75"/>
      <c r="G113" s="46"/>
      <c r="H113" s="46"/>
      <c r="I113" s="133"/>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row>
    <row r="114" spans="1:35" ht="22.5" customHeight="1">
      <c r="A114" s="428"/>
      <c r="B114" s="318"/>
      <c r="C114" s="423"/>
      <c r="D114" s="100" t="s">
        <v>233</v>
      </c>
      <c r="E114" s="104">
        <f>E72</f>
        <v>1530.68</v>
      </c>
      <c r="F114" s="75"/>
      <c r="G114" s="46"/>
      <c r="H114" s="46"/>
      <c r="I114" s="133"/>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row>
    <row r="115" spans="1:35" ht="22.5" customHeight="1">
      <c r="A115" s="428"/>
      <c r="B115" s="318"/>
      <c r="C115" s="423"/>
      <c r="D115" s="100" t="s">
        <v>234</v>
      </c>
      <c r="E115" s="104">
        <f>E81</f>
        <v>99.35</v>
      </c>
      <c r="F115" s="75"/>
      <c r="G115" s="46"/>
      <c r="H115" s="46"/>
      <c r="I115" s="133"/>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row>
    <row r="116" spans="1:35" ht="22.5" customHeight="1">
      <c r="A116" s="428"/>
      <c r="B116" s="318"/>
      <c r="C116" s="423"/>
      <c r="D116" s="100" t="s">
        <v>263</v>
      </c>
      <c r="E116" s="104">
        <f>E105</f>
        <v>51.27</v>
      </c>
      <c r="F116" s="75"/>
      <c r="G116" s="46"/>
      <c r="H116" s="46"/>
      <c r="I116" s="133"/>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row>
    <row r="117" spans="1:35" ht="22.5" customHeight="1">
      <c r="A117" s="428"/>
      <c r="B117" s="318"/>
      <c r="C117" s="423"/>
      <c r="D117" s="100" t="s">
        <v>264</v>
      </c>
      <c r="E117" s="104">
        <f>E112</f>
        <v>26.13</v>
      </c>
      <c r="F117" s="75"/>
      <c r="G117" s="46"/>
      <c r="H117" s="46"/>
      <c r="I117" s="133"/>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row>
    <row r="118" spans="1:35" ht="22.5" customHeight="1">
      <c r="A118" s="429"/>
      <c r="B118" s="430"/>
      <c r="C118" s="431"/>
      <c r="D118" s="167" t="s">
        <v>219</v>
      </c>
      <c r="E118" s="104">
        <f>TRUNC(SUM(E113:E117),2)</f>
        <v>3225.43</v>
      </c>
      <c r="F118" s="75"/>
      <c r="G118" s="46"/>
      <c r="H118" s="46"/>
      <c r="I118" s="133"/>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row>
    <row r="119" spans="1:35" ht="14.25" customHeight="1">
      <c r="A119" s="364" t="s">
        <v>265</v>
      </c>
      <c r="B119" s="308"/>
      <c r="C119" s="308"/>
      <c r="D119" s="309"/>
      <c r="E119" s="68"/>
      <c r="F119" s="75"/>
      <c r="G119" s="46"/>
      <c r="H119" s="46"/>
      <c r="I119" s="133"/>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row>
    <row r="120" spans="1:35" ht="12.75" customHeight="1">
      <c r="A120" s="70">
        <v>6</v>
      </c>
      <c r="B120" s="365" t="s">
        <v>266</v>
      </c>
      <c r="C120" s="309"/>
      <c r="D120" s="88" t="s">
        <v>147</v>
      </c>
      <c r="E120" s="55" t="s">
        <v>128</v>
      </c>
      <c r="F120" s="75"/>
      <c r="G120" s="46"/>
      <c r="H120" s="46"/>
      <c r="I120" s="133"/>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row>
    <row r="121" spans="1:35" ht="14.25" customHeight="1">
      <c r="A121" s="180" t="s">
        <v>97</v>
      </c>
      <c r="B121" s="181" t="s">
        <v>267</v>
      </c>
      <c r="C121" s="395">
        <v>0.03</v>
      </c>
      <c r="D121" s="309"/>
      <c r="E121" s="83">
        <f>TRUNC(+E118*C121,2)</f>
        <v>96.76</v>
      </c>
      <c r="F121" s="75"/>
      <c r="G121" s="46"/>
      <c r="H121" s="46"/>
      <c r="I121" s="133" t="s">
        <v>155</v>
      </c>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row>
    <row r="122" spans="1:35" ht="14.25" customHeight="1">
      <c r="A122" s="180" t="s">
        <v>100</v>
      </c>
      <c r="B122" s="181" t="s">
        <v>268</v>
      </c>
      <c r="C122" s="396">
        <v>3.7900000000000003E-2</v>
      </c>
      <c r="D122" s="300"/>
      <c r="E122" s="74">
        <f>TRUNC(C122*(+E118+E121),2)</f>
        <v>125.91</v>
      </c>
      <c r="F122" s="75"/>
      <c r="G122" s="46"/>
      <c r="H122" s="46"/>
      <c r="I122" s="133" t="s">
        <v>155</v>
      </c>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row>
    <row r="123" spans="1:35" ht="27" customHeight="1">
      <c r="A123" s="182"/>
      <c r="B123" s="183" t="s">
        <v>269</v>
      </c>
      <c r="C123" s="397" t="s">
        <v>270</v>
      </c>
      <c r="D123" s="379"/>
      <c r="E123" s="184">
        <f>TRUNC((E118+E121+E122),2)</f>
        <v>3448.1</v>
      </c>
      <c r="F123" s="75"/>
      <c r="G123" s="96"/>
      <c r="H123" s="96"/>
      <c r="I123" s="133"/>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row>
    <row r="124" spans="1:35" ht="14.25" customHeight="1">
      <c r="A124" s="185" t="s">
        <v>104</v>
      </c>
      <c r="B124" s="123" t="s">
        <v>271</v>
      </c>
      <c r="C124" s="186">
        <f>(D131*100)</f>
        <v>8.65</v>
      </c>
      <c r="D124" s="187">
        <f>+(100-C124)/100</f>
        <v>0.91349999999999998</v>
      </c>
      <c r="E124" s="188">
        <f>TRUNC(E123/D124,2)</f>
        <v>3774.6</v>
      </c>
      <c r="F124" s="75"/>
      <c r="G124" s="46"/>
      <c r="H124" s="46"/>
      <c r="I124" s="133" t="s">
        <v>155</v>
      </c>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row>
    <row r="125" spans="1:35" ht="14.25" customHeight="1">
      <c r="A125" s="189"/>
      <c r="B125" s="190" t="s">
        <v>272</v>
      </c>
      <c r="C125" s="191"/>
      <c r="D125" s="192"/>
      <c r="E125" s="74"/>
      <c r="F125" s="75"/>
      <c r="G125" s="46"/>
      <c r="H125" s="46"/>
      <c r="I125" s="133"/>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row>
    <row r="126" spans="1:35" ht="14.25" customHeight="1">
      <c r="A126" s="189"/>
      <c r="B126" s="193" t="s">
        <v>273</v>
      </c>
      <c r="C126" s="194"/>
      <c r="D126" s="128">
        <v>6.4999999999999997E-3</v>
      </c>
      <c r="E126" s="74">
        <f>TRUNC(+E124*D126,2)</f>
        <v>24.53</v>
      </c>
      <c r="F126" s="75"/>
      <c r="G126" s="46"/>
      <c r="H126" s="46"/>
      <c r="I126" s="133"/>
      <c r="J126" s="46"/>
      <c r="K126" s="46"/>
      <c r="L126" s="137"/>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row>
    <row r="127" spans="1:35" ht="14.25" customHeight="1">
      <c r="A127" s="189"/>
      <c r="B127" s="193" t="s">
        <v>274</v>
      </c>
      <c r="C127" s="194"/>
      <c r="D127" s="128">
        <v>0.03</v>
      </c>
      <c r="E127" s="74">
        <f>TRUNC(+E124*D127,2)</f>
        <v>113.23</v>
      </c>
      <c r="F127" s="75"/>
      <c r="G127" s="46"/>
      <c r="H127" s="46"/>
      <c r="I127" s="133"/>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row>
    <row r="128" spans="1:35" ht="14.25" customHeight="1">
      <c r="A128" s="189"/>
      <c r="B128" s="195" t="s">
        <v>275</v>
      </c>
      <c r="C128" s="196"/>
      <c r="D128" s="125"/>
      <c r="E128" s="74"/>
      <c r="F128" s="75"/>
      <c r="G128" s="46"/>
      <c r="H128" s="46"/>
      <c r="I128" s="133"/>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row>
    <row r="129" spans="1:35" ht="14.25" customHeight="1">
      <c r="A129" s="189"/>
      <c r="B129" s="195" t="s">
        <v>276</v>
      </c>
      <c r="C129" s="196"/>
      <c r="D129" s="73"/>
      <c r="E129" s="74"/>
      <c r="F129" s="75"/>
      <c r="G129" s="46"/>
      <c r="H129" s="46"/>
      <c r="I129" s="133"/>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row>
    <row r="130" spans="1:35" ht="14.25" customHeight="1">
      <c r="A130" s="189"/>
      <c r="B130" s="203" t="s">
        <v>277</v>
      </c>
      <c r="C130" s="204"/>
      <c r="D130" s="205">
        <v>0.05</v>
      </c>
      <c r="E130" s="206">
        <f>TRUNC(+E124*D130,2)</f>
        <v>188.73</v>
      </c>
      <c r="F130" s="75"/>
      <c r="G130" s="46"/>
      <c r="H130" s="46"/>
      <c r="I130" s="133"/>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row>
    <row r="131" spans="1:35" ht="14.25" customHeight="1">
      <c r="A131" s="177"/>
      <c r="B131" s="207" t="s">
        <v>278</v>
      </c>
      <c r="C131" s="207"/>
      <c r="D131" s="208">
        <f>SUM(D126:D130)</f>
        <v>8.6499999999999994E-2</v>
      </c>
      <c r="E131" s="209">
        <f>TRUNC(SUM(E126:E130),2)</f>
        <v>326.49</v>
      </c>
      <c r="F131" s="75"/>
      <c r="G131" s="96"/>
      <c r="H131" s="96"/>
      <c r="I131" s="133"/>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row>
    <row r="132" spans="1:35" ht="12.75" customHeight="1">
      <c r="A132" s="398" t="s">
        <v>279</v>
      </c>
      <c r="B132" s="305"/>
      <c r="C132" s="305"/>
      <c r="D132" s="306"/>
      <c r="E132" s="210">
        <f>TRUNC((E121+E122+E131),2)</f>
        <v>549.16</v>
      </c>
      <c r="F132" s="75"/>
      <c r="G132" s="96"/>
      <c r="H132" s="96"/>
      <c r="I132" s="133"/>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row>
    <row r="133" spans="1:35" ht="25.5" customHeight="1">
      <c r="A133" s="383" t="s">
        <v>280</v>
      </c>
      <c r="B133" s="308"/>
      <c r="C133" s="308"/>
      <c r="D133" s="309"/>
      <c r="E133" s="83">
        <f>TRUNC(SUM(E132),2)</f>
        <v>549.16</v>
      </c>
      <c r="F133" s="97"/>
      <c r="G133" s="96"/>
      <c r="H133" s="96"/>
      <c r="I133" s="136"/>
      <c r="J133" s="96"/>
      <c r="K133" s="134"/>
      <c r="L133" s="134"/>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row>
    <row r="134" spans="1:35" ht="12.75" customHeight="1">
      <c r="A134" s="399" t="s">
        <v>281</v>
      </c>
      <c r="B134" s="308"/>
      <c r="C134" s="308"/>
      <c r="D134" s="308"/>
      <c r="E134" s="309"/>
      <c r="F134" s="75"/>
      <c r="G134" s="33"/>
      <c r="H134" s="33"/>
      <c r="I134" s="133"/>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row>
    <row r="135" spans="1:35" ht="12.75" customHeight="1">
      <c r="A135" s="399" t="s">
        <v>282</v>
      </c>
      <c r="B135" s="308"/>
      <c r="C135" s="308"/>
      <c r="D135" s="309"/>
      <c r="E135" s="211" t="s">
        <v>128</v>
      </c>
      <c r="F135" s="75"/>
      <c r="G135" s="33"/>
      <c r="H135" s="33"/>
      <c r="I135" s="133"/>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row>
    <row r="136" spans="1:35" ht="12.75" customHeight="1">
      <c r="A136" s="180" t="s">
        <v>97</v>
      </c>
      <c r="B136" s="384" t="s">
        <v>283</v>
      </c>
      <c r="C136" s="308"/>
      <c r="D136" s="309"/>
      <c r="E136" s="74">
        <f>E35</f>
        <v>1518</v>
      </c>
      <c r="F136" s="75"/>
      <c r="G136" s="33"/>
      <c r="H136" s="33"/>
      <c r="I136" s="133"/>
      <c r="J136" s="46"/>
      <c r="K136" s="46"/>
      <c r="L136" s="225"/>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row>
    <row r="137" spans="1:35" ht="12.75" customHeight="1">
      <c r="A137" s="180" t="s">
        <v>100</v>
      </c>
      <c r="B137" s="384" t="s">
        <v>284</v>
      </c>
      <c r="C137" s="308"/>
      <c r="D137" s="309"/>
      <c r="E137" s="74">
        <f>+E72</f>
        <v>1530.68</v>
      </c>
      <c r="F137" s="75"/>
      <c r="G137" s="33"/>
      <c r="H137" s="33"/>
      <c r="I137" s="133"/>
      <c r="J137" s="46"/>
      <c r="K137" s="46"/>
      <c r="L137" s="225"/>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row>
    <row r="138" spans="1:35" ht="12.75" customHeight="1">
      <c r="A138" s="180" t="s">
        <v>104</v>
      </c>
      <c r="B138" s="384" t="s">
        <v>285</v>
      </c>
      <c r="C138" s="308"/>
      <c r="D138" s="309"/>
      <c r="E138" s="74">
        <f>+E81</f>
        <v>99.35</v>
      </c>
      <c r="F138" s="75"/>
      <c r="G138" s="33"/>
      <c r="H138" s="33"/>
      <c r="I138" s="133"/>
      <c r="J138" s="46"/>
      <c r="K138" s="46"/>
      <c r="L138" s="225"/>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row>
    <row r="139" spans="1:35" ht="12.75" customHeight="1">
      <c r="A139" s="180" t="s">
        <v>108</v>
      </c>
      <c r="B139" s="384" t="s">
        <v>286</v>
      </c>
      <c r="C139" s="308"/>
      <c r="D139" s="309"/>
      <c r="E139" s="74">
        <f>+E105</f>
        <v>51.27</v>
      </c>
      <c r="F139" s="75"/>
      <c r="G139" s="33"/>
      <c r="H139" s="33"/>
      <c r="I139" s="133"/>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row>
    <row r="140" spans="1:35" ht="14.25" customHeight="1">
      <c r="A140" s="180" t="s">
        <v>160</v>
      </c>
      <c r="B140" s="212" t="s">
        <v>287</v>
      </c>
      <c r="C140" s="213"/>
      <c r="D140" s="214"/>
      <c r="E140" s="74">
        <f>+E112</f>
        <v>26.13</v>
      </c>
      <c r="F140" s="75"/>
      <c r="G140" s="33"/>
      <c r="H140" s="33"/>
      <c r="I140" s="133"/>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row>
    <row r="141" spans="1:35" ht="12.75" customHeight="1">
      <c r="A141" s="383" t="s">
        <v>288</v>
      </c>
      <c r="B141" s="308"/>
      <c r="C141" s="309"/>
      <c r="D141" s="215"/>
      <c r="E141" s="117">
        <f>TRUNC(SUM(E136:E140),2)</f>
        <v>3225.43</v>
      </c>
      <c r="F141" s="75"/>
      <c r="G141" s="33"/>
      <c r="H141" s="33"/>
      <c r="I141" s="133"/>
      <c r="J141" s="46"/>
      <c r="K141" s="46"/>
      <c r="L141" s="150"/>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row>
    <row r="142" spans="1:35" ht="12.75" customHeight="1">
      <c r="A142" s="216" t="s">
        <v>164</v>
      </c>
      <c r="B142" s="400" t="s">
        <v>289</v>
      </c>
      <c r="C142" s="299"/>
      <c r="D142" s="300"/>
      <c r="E142" s="206">
        <f>E133</f>
        <v>549.16</v>
      </c>
      <c r="F142" s="75"/>
      <c r="G142" s="33"/>
      <c r="H142" s="33"/>
      <c r="I142" s="133"/>
      <c r="J142" s="46"/>
      <c r="K142" s="46"/>
      <c r="L142" s="46"/>
      <c r="M142" s="46"/>
      <c r="N142" s="46"/>
      <c r="O142" s="225"/>
      <c r="P142" s="150"/>
      <c r="Q142" s="46"/>
      <c r="R142" s="46"/>
      <c r="S142" s="46"/>
      <c r="T142" s="46"/>
      <c r="U142" s="46"/>
      <c r="V142" s="46"/>
      <c r="W142" s="46"/>
      <c r="X142" s="46"/>
      <c r="Y142" s="46"/>
      <c r="Z142" s="46"/>
      <c r="AA142" s="46"/>
      <c r="AB142" s="46"/>
      <c r="AC142" s="46"/>
      <c r="AD142" s="46"/>
      <c r="AE142" s="46"/>
      <c r="AF142" s="46"/>
      <c r="AG142" s="46"/>
      <c r="AH142" s="46"/>
      <c r="AI142" s="46"/>
    </row>
    <row r="143" spans="1:35" ht="12.75" customHeight="1">
      <c r="A143" s="401" t="s">
        <v>290</v>
      </c>
      <c r="B143" s="402"/>
      <c r="C143" s="402"/>
      <c r="D143" s="403"/>
      <c r="E143" s="217">
        <f>TRUNC((+E141+E142),2)</f>
        <v>3774.59</v>
      </c>
      <c r="F143" s="218">
        <f>SUM(F27:F142)</f>
        <v>2611.5436800000002</v>
      </c>
      <c r="G143" s="33"/>
      <c r="H143" s="33"/>
      <c r="I143" s="133"/>
      <c r="J143" s="404"/>
      <c r="K143" s="302"/>
      <c r="L143" s="96"/>
      <c r="M143" s="96"/>
      <c r="N143" s="96"/>
      <c r="O143" s="226"/>
      <c r="P143" s="227"/>
      <c r="Q143" s="96"/>
      <c r="R143" s="96"/>
      <c r="S143" s="96"/>
      <c r="T143" s="96"/>
      <c r="U143" s="96"/>
      <c r="V143" s="96"/>
      <c r="W143" s="96"/>
      <c r="X143" s="96"/>
      <c r="Y143" s="96"/>
      <c r="Z143" s="96"/>
      <c r="AA143" s="96"/>
      <c r="AB143" s="96"/>
      <c r="AC143" s="96"/>
      <c r="AD143" s="96"/>
      <c r="AE143" s="96"/>
      <c r="AF143" s="96"/>
      <c r="AG143" s="96"/>
      <c r="AH143" s="96"/>
      <c r="AI143" s="96"/>
    </row>
    <row r="144" spans="1:35" ht="14.25" customHeight="1">
      <c r="A144" s="129"/>
      <c r="B144" s="219"/>
      <c r="C144" s="219"/>
      <c r="D144" s="139"/>
      <c r="E144" s="134">
        <f>E143/E136</f>
        <v>2.4865546772068501</v>
      </c>
      <c r="F144" s="46"/>
      <c r="G144" s="33"/>
      <c r="H144" s="33"/>
      <c r="I144" s="46"/>
      <c r="J144" s="129"/>
      <c r="K144" s="129"/>
      <c r="L144" s="129"/>
      <c r="M144" s="129"/>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row>
    <row r="145" spans="1:35" ht="14.25" customHeight="1">
      <c r="A145" s="129"/>
      <c r="B145" s="219"/>
      <c r="C145" s="219"/>
      <c r="D145" s="139"/>
      <c r="E145" s="134"/>
      <c r="F145" s="46"/>
      <c r="G145" s="33"/>
      <c r="H145" s="33"/>
      <c r="I145" s="46"/>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row>
    <row r="146" spans="1:35" ht="39.75" customHeight="1">
      <c r="A146" s="405" t="s">
        <v>291</v>
      </c>
      <c r="B146" s="312"/>
      <c r="C146" s="312"/>
      <c r="D146" s="312"/>
      <c r="E146" s="313"/>
      <c r="F146" s="46"/>
      <c r="G146" s="33"/>
      <c r="H146" s="33"/>
      <c r="I146" s="46"/>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row>
    <row r="147" spans="1:35" ht="39.75" customHeight="1">
      <c r="A147" s="406" t="s">
        <v>292</v>
      </c>
      <c r="B147" s="308"/>
      <c r="C147" s="308"/>
      <c r="D147" s="308"/>
      <c r="E147" s="309"/>
      <c r="F147" s="46"/>
      <c r="G147" s="33"/>
      <c r="H147" s="33"/>
      <c r="I147" s="46"/>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row>
    <row r="148" spans="1:35" ht="14.25" customHeight="1">
      <c r="A148" s="220" t="s">
        <v>293</v>
      </c>
      <c r="B148" s="221"/>
      <c r="C148" s="221"/>
      <c r="D148" s="222"/>
      <c r="E148" s="223"/>
      <c r="F148" s="220"/>
      <c r="G148" s="224"/>
      <c r="H148" s="224"/>
      <c r="I148" s="220"/>
      <c r="J148" s="220"/>
      <c r="K148" s="220"/>
      <c r="L148" s="220"/>
      <c r="M148" s="220"/>
      <c r="N148" s="220"/>
      <c r="O148" s="220"/>
      <c r="P148" s="129"/>
      <c r="Q148" s="129"/>
      <c r="R148" s="129"/>
      <c r="S148" s="129"/>
      <c r="T148" s="129"/>
      <c r="U148" s="129"/>
      <c r="V148" s="129"/>
      <c r="W148" s="129"/>
      <c r="X148" s="129"/>
      <c r="Y148" s="129"/>
      <c r="Z148" s="129"/>
      <c r="AA148" s="129"/>
      <c r="AB148" s="129"/>
      <c r="AC148" s="129"/>
      <c r="AD148" s="129"/>
      <c r="AE148" s="129"/>
      <c r="AF148" s="129"/>
      <c r="AG148" s="129"/>
      <c r="AH148" s="129"/>
      <c r="AI148" s="129"/>
    </row>
    <row r="149" spans="1:35" ht="14.25" customHeight="1">
      <c r="A149" s="220" t="s">
        <v>294</v>
      </c>
      <c r="B149" s="221"/>
      <c r="C149" s="221"/>
      <c r="D149" s="222"/>
      <c r="E149" s="223"/>
      <c r="F149" s="220"/>
      <c r="G149" s="224"/>
      <c r="H149" s="224"/>
      <c r="I149" s="220"/>
      <c r="J149" s="220"/>
      <c r="K149" s="220"/>
      <c r="L149" s="220"/>
      <c r="M149" s="220"/>
      <c r="N149" s="220"/>
      <c r="O149" s="220"/>
      <c r="P149" s="129"/>
      <c r="Q149" s="129"/>
      <c r="R149" s="129"/>
      <c r="S149" s="129"/>
      <c r="T149" s="129"/>
      <c r="U149" s="129"/>
      <c r="V149" s="129"/>
      <c r="W149" s="129"/>
      <c r="X149" s="129"/>
      <c r="Y149" s="129"/>
      <c r="Z149" s="129"/>
      <c r="AA149" s="129"/>
      <c r="AB149" s="129"/>
      <c r="AC149" s="129"/>
      <c r="AD149" s="129"/>
      <c r="AE149" s="129"/>
      <c r="AF149" s="129"/>
      <c r="AG149" s="129"/>
      <c r="AH149" s="129"/>
      <c r="AI149" s="129"/>
    </row>
    <row r="150" spans="1:35" ht="14.25" customHeight="1">
      <c r="A150" s="129"/>
      <c r="B150" s="219"/>
      <c r="C150" s="219"/>
      <c r="D150" s="139"/>
      <c r="E150" s="134"/>
      <c r="F150" s="46"/>
      <c r="G150" s="33"/>
      <c r="H150" s="33"/>
      <c r="I150" s="46"/>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row>
    <row r="151" spans="1:35" ht="14.25" customHeight="1">
      <c r="A151" s="129"/>
      <c r="B151" s="219"/>
      <c r="C151" s="219"/>
      <c r="D151" s="139"/>
      <c r="E151" s="134"/>
      <c r="F151" s="46"/>
      <c r="G151" s="33"/>
      <c r="H151" s="33"/>
      <c r="I151" s="46"/>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row>
    <row r="152" spans="1:35" ht="14.25" customHeight="1">
      <c r="A152" s="129"/>
      <c r="B152" s="219"/>
      <c r="C152" s="219"/>
      <c r="D152" s="139"/>
      <c r="E152" s="134"/>
      <c r="F152" s="46"/>
      <c r="G152" s="33"/>
      <c r="H152" s="33"/>
      <c r="I152" s="46"/>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row>
    <row r="153" spans="1:35" ht="14.25" customHeight="1">
      <c r="A153" s="129"/>
      <c r="B153" s="219"/>
      <c r="C153" s="219"/>
      <c r="D153" s="139"/>
      <c r="E153" s="134"/>
      <c r="F153" s="46"/>
      <c r="G153" s="33"/>
      <c r="H153" s="33"/>
      <c r="I153" s="46"/>
      <c r="J153" s="129"/>
      <c r="K153" s="129"/>
      <c r="L153" s="129"/>
      <c r="M153" s="129"/>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row>
    <row r="154" spans="1:35" ht="14.25" customHeight="1">
      <c r="A154" s="129"/>
      <c r="B154" s="219"/>
      <c r="C154" s="219"/>
      <c r="D154" s="139"/>
      <c r="E154" s="134"/>
      <c r="F154" s="46"/>
      <c r="G154" s="46"/>
      <c r="H154" s="46"/>
      <c r="I154" s="46"/>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row>
    <row r="155" spans="1:35" ht="14.25" customHeight="1">
      <c r="A155" s="129"/>
      <c r="B155" s="219"/>
      <c r="C155" s="219"/>
      <c r="D155" s="139"/>
      <c r="E155" s="134"/>
      <c r="F155" s="46"/>
      <c r="G155" s="46"/>
      <c r="H155" s="46"/>
      <c r="I155" s="46"/>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row>
    <row r="156" spans="1:35" ht="14.25" customHeight="1">
      <c r="A156" s="129"/>
      <c r="B156" s="219"/>
      <c r="C156" s="219"/>
      <c r="D156" s="139"/>
      <c r="E156" s="134"/>
      <c r="F156" s="46"/>
      <c r="G156" s="46"/>
      <c r="H156" s="46"/>
      <c r="I156" s="46"/>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row>
    <row r="157" spans="1:35" ht="14.25" customHeight="1">
      <c r="A157" s="129"/>
      <c r="B157" s="219"/>
      <c r="C157" s="219"/>
      <c r="D157" s="139"/>
      <c r="E157" s="134"/>
      <c r="F157" s="46"/>
      <c r="G157" s="46"/>
      <c r="H157" s="46"/>
      <c r="I157" s="46"/>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row>
    <row r="158" spans="1:35" ht="14.25" customHeight="1">
      <c r="A158" s="129"/>
      <c r="B158" s="219"/>
      <c r="C158" s="219"/>
      <c r="D158" s="139"/>
      <c r="E158" s="134"/>
      <c r="F158" s="46"/>
      <c r="G158" s="46"/>
      <c r="H158" s="46"/>
      <c r="I158" s="46"/>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row>
    <row r="159" spans="1:35" ht="14.25" customHeight="1">
      <c r="A159" s="129"/>
      <c r="B159" s="219"/>
      <c r="C159" s="219"/>
      <c r="D159" s="139"/>
      <c r="E159" s="134"/>
      <c r="F159" s="46"/>
      <c r="G159" s="46"/>
      <c r="H159" s="46"/>
      <c r="I159" s="46"/>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row>
    <row r="160" spans="1:35" ht="14.25" customHeight="1">
      <c r="A160" s="129"/>
      <c r="B160" s="219"/>
      <c r="C160" s="219"/>
      <c r="D160" s="139"/>
      <c r="E160" s="134"/>
      <c r="F160" s="46"/>
      <c r="G160" s="46"/>
      <c r="H160" s="46"/>
      <c r="I160" s="46"/>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row>
    <row r="161" spans="1:35" ht="14.25" customHeight="1">
      <c r="A161" s="129"/>
      <c r="B161" s="219"/>
      <c r="C161" s="219"/>
      <c r="D161" s="139"/>
      <c r="E161" s="134"/>
      <c r="F161" s="46"/>
      <c r="G161" s="46"/>
      <c r="H161" s="46"/>
      <c r="I161" s="46"/>
      <c r="J161" s="129"/>
      <c r="K161" s="129"/>
      <c r="L161" s="129"/>
      <c r="M161" s="129"/>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row>
    <row r="162" spans="1:35" ht="14.25" customHeight="1">
      <c r="A162" s="129"/>
      <c r="B162" s="219"/>
      <c r="C162" s="219"/>
      <c r="D162" s="139"/>
      <c r="E162" s="134"/>
      <c r="F162" s="46"/>
      <c r="G162" s="46"/>
      <c r="H162" s="46"/>
      <c r="I162" s="46"/>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row>
    <row r="163" spans="1:35" ht="14.25" customHeight="1">
      <c r="A163" s="129"/>
      <c r="B163" s="219"/>
      <c r="C163" s="219"/>
      <c r="D163" s="139"/>
      <c r="E163" s="134"/>
      <c r="F163" s="46"/>
      <c r="G163" s="46"/>
      <c r="H163" s="46"/>
      <c r="I163" s="46"/>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row>
    <row r="164" spans="1:35" ht="14.25" customHeight="1">
      <c r="A164" s="129"/>
      <c r="B164" s="219"/>
      <c r="C164" s="219"/>
      <c r="D164" s="139"/>
      <c r="E164" s="134"/>
      <c r="F164" s="46"/>
      <c r="G164" s="46"/>
      <c r="H164" s="46"/>
      <c r="I164" s="46"/>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row>
    <row r="165" spans="1:35" ht="14.25" customHeight="1">
      <c r="A165" s="129"/>
      <c r="B165" s="219"/>
      <c r="C165" s="219"/>
      <c r="D165" s="139"/>
      <c r="E165" s="134"/>
      <c r="F165" s="46"/>
      <c r="G165" s="46"/>
      <c r="H165" s="46"/>
      <c r="I165" s="46"/>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row>
    <row r="166" spans="1:35" ht="14.25" customHeight="1">
      <c r="A166" s="129"/>
      <c r="B166" s="219"/>
      <c r="C166" s="219"/>
      <c r="D166" s="139"/>
      <c r="E166" s="134"/>
      <c r="F166" s="46"/>
      <c r="G166" s="46"/>
      <c r="H166" s="46"/>
      <c r="I166" s="46"/>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row>
    <row r="167" spans="1:35" ht="14.25" customHeight="1">
      <c r="A167" s="129"/>
      <c r="B167" s="219"/>
      <c r="C167" s="219"/>
      <c r="D167" s="139"/>
      <c r="E167" s="134"/>
      <c r="F167" s="46"/>
      <c r="G167" s="46"/>
      <c r="H167" s="46"/>
      <c r="I167" s="46"/>
      <c r="J167" s="129"/>
      <c r="K167" s="129"/>
      <c r="L167" s="129"/>
      <c r="M167" s="129"/>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row>
    <row r="168" spans="1:35" ht="14.25" customHeight="1">
      <c r="A168" s="129"/>
      <c r="B168" s="219"/>
      <c r="C168" s="219"/>
      <c r="D168" s="139"/>
      <c r="E168" s="134"/>
      <c r="F168" s="46"/>
      <c r="G168" s="46"/>
      <c r="H168" s="46"/>
      <c r="I168" s="46"/>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row>
    <row r="169" spans="1:35" ht="14.25" customHeight="1">
      <c r="A169" s="129"/>
      <c r="B169" s="219"/>
      <c r="C169" s="219"/>
      <c r="D169" s="139"/>
      <c r="E169" s="134"/>
      <c r="F169" s="46"/>
      <c r="G169" s="46"/>
      <c r="H169" s="46"/>
      <c r="I169" s="46"/>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row>
    <row r="170" spans="1:35" ht="14.25" customHeight="1">
      <c r="A170" s="129"/>
      <c r="B170" s="219"/>
      <c r="C170" s="219"/>
      <c r="D170" s="139"/>
      <c r="E170" s="134"/>
      <c r="F170" s="46"/>
      <c r="G170" s="46"/>
      <c r="H170" s="46"/>
      <c r="I170" s="46"/>
      <c r="J170" s="129"/>
      <c r="K170" s="129"/>
      <c r="L170" s="129"/>
      <c r="M170" s="129"/>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row>
    <row r="171" spans="1:35" ht="14.25" customHeight="1">
      <c r="A171" s="129"/>
      <c r="B171" s="219"/>
      <c r="C171" s="219"/>
      <c r="D171" s="139"/>
      <c r="E171" s="134"/>
      <c r="F171" s="46"/>
      <c r="G171" s="46"/>
      <c r="H171" s="46"/>
      <c r="I171" s="46"/>
      <c r="J171" s="129"/>
      <c r="K171" s="129"/>
      <c r="L171" s="129"/>
      <c r="M171" s="129"/>
      <c r="N171" s="129"/>
      <c r="O171" s="129"/>
      <c r="P171" s="129"/>
      <c r="Q171" s="129"/>
      <c r="R171" s="129"/>
      <c r="S171" s="129"/>
      <c r="T171" s="129"/>
      <c r="U171" s="129"/>
      <c r="V171" s="129"/>
      <c r="W171" s="129"/>
      <c r="X171" s="129"/>
      <c r="Y171" s="129"/>
      <c r="Z171" s="129"/>
      <c r="AA171" s="129"/>
      <c r="AB171" s="129"/>
      <c r="AC171" s="129"/>
      <c r="AD171" s="129"/>
      <c r="AE171" s="129"/>
      <c r="AF171" s="129"/>
      <c r="AG171" s="129"/>
      <c r="AH171" s="129"/>
      <c r="AI171" s="129"/>
    </row>
    <row r="172" spans="1:35" ht="14.25" customHeight="1">
      <c r="A172" s="129"/>
      <c r="B172" s="219"/>
      <c r="C172" s="219"/>
      <c r="D172" s="139"/>
      <c r="E172" s="134"/>
      <c r="F172" s="46"/>
      <c r="G172" s="46"/>
      <c r="H172" s="46"/>
      <c r="I172" s="46"/>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row>
    <row r="173" spans="1:35" ht="14.25" customHeight="1">
      <c r="A173" s="129"/>
      <c r="B173" s="219"/>
      <c r="C173" s="219"/>
      <c r="D173" s="139"/>
      <c r="E173" s="134"/>
      <c r="F173" s="46"/>
      <c r="G173" s="46"/>
      <c r="H173" s="46"/>
      <c r="I173" s="46"/>
      <c r="J173" s="129"/>
      <c r="K173" s="129"/>
      <c r="L173" s="129"/>
      <c r="M173" s="129"/>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row>
    <row r="174" spans="1:35" ht="14.25" customHeight="1">
      <c r="A174" s="129"/>
      <c r="B174" s="219"/>
      <c r="C174" s="219"/>
      <c r="D174" s="139"/>
      <c r="E174" s="134"/>
      <c r="F174" s="46"/>
      <c r="G174" s="46"/>
      <c r="H174" s="46"/>
      <c r="I174" s="46"/>
      <c r="J174" s="129"/>
      <c r="K174" s="129"/>
      <c r="L174" s="129"/>
      <c r="M174" s="129"/>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row>
    <row r="175" spans="1:35" ht="14.25" customHeight="1">
      <c r="A175" s="129"/>
      <c r="B175" s="219"/>
      <c r="C175" s="219"/>
      <c r="D175" s="139"/>
      <c r="E175" s="134"/>
      <c r="F175" s="46"/>
      <c r="G175" s="46"/>
      <c r="H175" s="46"/>
      <c r="I175" s="46"/>
      <c r="J175" s="129"/>
      <c r="K175" s="129"/>
      <c r="L175" s="129"/>
      <c r="M175" s="129"/>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row>
    <row r="176" spans="1:35" ht="14.25" customHeight="1">
      <c r="A176" s="129"/>
      <c r="B176" s="219"/>
      <c r="C176" s="219"/>
      <c r="D176" s="139"/>
      <c r="E176" s="134"/>
      <c r="F176" s="46"/>
      <c r="G176" s="46"/>
      <c r="H176" s="46"/>
      <c r="I176" s="46"/>
      <c r="J176" s="129"/>
      <c r="K176" s="129"/>
      <c r="L176" s="129"/>
      <c r="M176" s="129"/>
      <c r="N176" s="129"/>
      <c r="O176" s="129"/>
      <c r="P176" s="129"/>
      <c r="Q176" s="129"/>
      <c r="R176" s="129"/>
      <c r="S176" s="129"/>
      <c r="T176" s="129"/>
      <c r="U176" s="129"/>
      <c r="V176" s="129"/>
      <c r="W176" s="129"/>
      <c r="X176" s="129"/>
      <c r="Y176" s="129"/>
      <c r="Z176" s="129"/>
      <c r="AA176" s="129"/>
      <c r="AB176" s="129"/>
      <c r="AC176" s="129"/>
      <c r="AD176" s="129"/>
      <c r="AE176" s="129"/>
      <c r="AF176" s="129"/>
      <c r="AG176" s="129"/>
      <c r="AH176" s="129"/>
      <c r="AI176" s="129"/>
    </row>
    <row r="177" spans="1:35" ht="14.25" customHeight="1">
      <c r="A177" s="129"/>
      <c r="B177" s="219"/>
      <c r="C177" s="219"/>
      <c r="D177" s="139"/>
      <c r="E177" s="134"/>
      <c r="F177" s="46"/>
      <c r="G177" s="46"/>
      <c r="H177" s="46"/>
      <c r="I177" s="46"/>
      <c r="J177" s="129"/>
      <c r="K177" s="129"/>
      <c r="L177" s="129"/>
      <c r="M177" s="129"/>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row>
    <row r="178" spans="1:35" ht="14.25" customHeight="1">
      <c r="A178" s="129"/>
      <c r="B178" s="219"/>
      <c r="C178" s="219"/>
      <c r="D178" s="139"/>
      <c r="E178" s="134"/>
      <c r="F178" s="46"/>
      <c r="G178" s="46"/>
      <c r="H178" s="46"/>
      <c r="I178" s="46"/>
      <c r="J178" s="129"/>
      <c r="K178" s="129"/>
      <c r="L178" s="129"/>
      <c r="M178" s="129"/>
      <c r="N178" s="129"/>
      <c r="O178" s="129"/>
      <c r="P178" s="129"/>
      <c r="Q178" s="129"/>
      <c r="R178" s="129"/>
      <c r="S178" s="129"/>
      <c r="T178" s="129"/>
      <c r="U178" s="129"/>
      <c r="V178" s="129"/>
      <c r="W178" s="129"/>
      <c r="X178" s="129"/>
      <c r="Y178" s="129"/>
      <c r="Z178" s="129"/>
      <c r="AA178" s="129"/>
      <c r="AB178" s="129"/>
      <c r="AC178" s="129"/>
      <c r="AD178" s="129"/>
      <c r="AE178" s="129"/>
      <c r="AF178" s="129"/>
      <c r="AG178" s="129"/>
      <c r="AH178" s="129"/>
      <c r="AI178" s="129"/>
    </row>
    <row r="179" spans="1:35" ht="14.25" customHeight="1">
      <c r="A179" s="129"/>
      <c r="B179" s="219"/>
      <c r="C179" s="219"/>
      <c r="D179" s="139"/>
      <c r="E179" s="134"/>
      <c r="F179" s="46"/>
      <c r="G179" s="46"/>
      <c r="H179" s="46"/>
      <c r="I179" s="46"/>
      <c r="J179" s="129"/>
      <c r="K179" s="129"/>
      <c r="L179" s="129"/>
      <c r="M179" s="129"/>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row>
    <row r="180" spans="1:35" ht="14.25" customHeight="1">
      <c r="A180" s="129"/>
      <c r="B180" s="219"/>
      <c r="C180" s="219"/>
      <c r="D180" s="139"/>
      <c r="E180" s="134"/>
      <c r="F180" s="46"/>
      <c r="G180" s="46"/>
      <c r="H180" s="46"/>
      <c r="I180" s="46"/>
      <c r="J180" s="129"/>
      <c r="K180" s="129"/>
      <c r="L180" s="129"/>
      <c r="M180" s="129"/>
      <c r="N180" s="129"/>
      <c r="O180" s="129"/>
      <c r="P180" s="129"/>
      <c r="Q180" s="129"/>
      <c r="R180" s="129"/>
      <c r="S180" s="129"/>
      <c r="T180" s="129"/>
      <c r="U180" s="129"/>
      <c r="V180" s="129"/>
      <c r="W180" s="129"/>
      <c r="X180" s="129"/>
      <c r="Y180" s="129"/>
      <c r="Z180" s="129"/>
      <c r="AA180" s="129"/>
      <c r="AB180" s="129"/>
      <c r="AC180" s="129"/>
      <c r="AD180" s="129"/>
      <c r="AE180" s="129"/>
      <c r="AF180" s="129"/>
      <c r="AG180" s="129"/>
      <c r="AH180" s="129"/>
      <c r="AI180" s="129"/>
    </row>
    <row r="181" spans="1:35" ht="14.25" customHeight="1">
      <c r="A181" s="129"/>
      <c r="B181" s="219"/>
      <c r="C181" s="219"/>
      <c r="D181" s="139"/>
      <c r="E181" s="134"/>
      <c r="F181" s="46"/>
      <c r="G181" s="46"/>
      <c r="H181" s="46"/>
      <c r="I181" s="46"/>
      <c r="J181" s="129"/>
      <c r="K181" s="129"/>
      <c r="L181" s="129"/>
      <c r="M181" s="129"/>
      <c r="N181" s="129"/>
      <c r="O181" s="129"/>
      <c r="P181" s="129"/>
      <c r="Q181" s="129"/>
      <c r="R181" s="129"/>
      <c r="S181" s="129"/>
      <c r="T181" s="129"/>
      <c r="U181" s="129"/>
      <c r="V181" s="129"/>
      <c r="W181" s="129"/>
      <c r="X181" s="129"/>
      <c r="Y181" s="129"/>
      <c r="Z181" s="129"/>
      <c r="AA181" s="129"/>
      <c r="AB181" s="129"/>
      <c r="AC181" s="129"/>
      <c r="AD181" s="129"/>
      <c r="AE181" s="129"/>
      <c r="AF181" s="129"/>
      <c r="AG181" s="129"/>
      <c r="AH181" s="129"/>
      <c r="AI181" s="129"/>
    </row>
    <row r="182" spans="1:35" ht="14.25" customHeight="1">
      <c r="A182" s="129"/>
      <c r="B182" s="219"/>
      <c r="C182" s="219"/>
      <c r="D182" s="139"/>
      <c r="E182" s="134"/>
      <c r="F182" s="46"/>
      <c r="G182" s="46"/>
      <c r="H182" s="46"/>
      <c r="I182" s="46"/>
      <c r="J182" s="129"/>
      <c r="K182" s="129"/>
      <c r="L182" s="129"/>
      <c r="M182" s="129"/>
      <c r="N182" s="129"/>
      <c r="O182" s="129"/>
      <c r="P182" s="129"/>
      <c r="Q182" s="129"/>
      <c r="R182" s="129"/>
      <c r="S182" s="129"/>
      <c r="T182" s="129"/>
      <c r="U182" s="129"/>
      <c r="V182" s="129"/>
      <c r="W182" s="129"/>
      <c r="X182" s="129"/>
      <c r="Y182" s="129"/>
      <c r="Z182" s="129"/>
      <c r="AA182" s="129"/>
      <c r="AB182" s="129"/>
      <c r="AC182" s="129"/>
      <c r="AD182" s="129"/>
      <c r="AE182" s="129"/>
      <c r="AF182" s="129"/>
      <c r="AG182" s="129"/>
      <c r="AH182" s="129"/>
      <c r="AI182" s="129"/>
    </row>
    <row r="183" spans="1:35" ht="14.25" customHeight="1">
      <c r="A183" s="129"/>
      <c r="B183" s="219"/>
      <c r="C183" s="219"/>
      <c r="D183" s="139"/>
      <c r="E183" s="134"/>
      <c r="F183" s="46"/>
      <c r="G183" s="46"/>
      <c r="H183" s="46"/>
      <c r="I183" s="46"/>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row>
    <row r="184" spans="1:35" ht="14.25" customHeight="1">
      <c r="A184" s="129"/>
      <c r="B184" s="219"/>
      <c r="C184" s="219"/>
      <c r="D184" s="139"/>
      <c r="E184" s="134"/>
      <c r="F184" s="46"/>
      <c r="G184" s="46"/>
      <c r="H184" s="46"/>
      <c r="I184" s="46"/>
      <c r="J184" s="129"/>
      <c r="K184" s="129"/>
      <c r="L184" s="129"/>
      <c r="M184" s="129"/>
      <c r="N184" s="129"/>
      <c r="O184" s="129"/>
      <c r="P184" s="129"/>
      <c r="Q184" s="129"/>
      <c r="R184" s="129"/>
      <c r="S184" s="129"/>
      <c r="T184" s="129"/>
      <c r="U184" s="129"/>
      <c r="V184" s="129"/>
      <c r="W184" s="129"/>
      <c r="X184" s="129"/>
      <c r="Y184" s="129"/>
      <c r="Z184" s="129"/>
      <c r="AA184" s="129"/>
      <c r="AB184" s="129"/>
      <c r="AC184" s="129"/>
      <c r="AD184" s="129"/>
      <c r="AE184" s="129"/>
      <c r="AF184" s="129"/>
      <c r="AG184" s="129"/>
      <c r="AH184" s="129"/>
      <c r="AI184" s="129"/>
    </row>
    <row r="185" spans="1:35" ht="14.25" customHeight="1">
      <c r="A185" s="129"/>
      <c r="B185" s="219"/>
      <c r="C185" s="219"/>
      <c r="D185" s="139"/>
      <c r="E185" s="134"/>
      <c r="F185" s="46"/>
      <c r="G185" s="46"/>
      <c r="H185" s="46"/>
      <c r="I185" s="46"/>
      <c r="J185" s="129"/>
      <c r="K185" s="129"/>
      <c r="L185" s="129"/>
      <c r="M185" s="129"/>
      <c r="N185" s="129"/>
      <c r="O185" s="129"/>
      <c r="P185" s="129"/>
      <c r="Q185" s="129"/>
      <c r="R185" s="129"/>
      <c r="S185" s="129"/>
      <c r="T185" s="129"/>
      <c r="U185" s="129"/>
      <c r="V185" s="129"/>
      <c r="W185" s="129"/>
      <c r="X185" s="129"/>
      <c r="Y185" s="129"/>
      <c r="Z185" s="129"/>
      <c r="AA185" s="129"/>
      <c r="AB185" s="129"/>
      <c r="AC185" s="129"/>
      <c r="AD185" s="129"/>
      <c r="AE185" s="129"/>
      <c r="AF185" s="129"/>
      <c r="AG185" s="129"/>
      <c r="AH185" s="129"/>
      <c r="AI185" s="129"/>
    </row>
    <row r="186" spans="1:35" ht="14.25" customHeight="1">
      <c r="A186" s="129"/>
      <c r="B186" s="219"/>
      <c r="C186" s="219"/>
      <c r="D186" s="139"/>
      <c r="E186" s="134"/>
      <c r="F186" s="46"/>
      <c r="G186" s="46"/>
      <c r="H186" s="46"/>
      <c r="I186" s="46"/>
      <c r="J186" s="129"/>
      <c r="K186" s="129"/>
      <c r="L186" s="129"/>
      <c r="M186" s="129"/>
      <c r="N186" s="129"/>
      <c r="O186" s="129"/>
      <c r="P186" s="129"/>
      <c r="Q186" s="129"/>
      <c r="R186" s="129"/>
      <c r="S186" s="129"/>
      <c r="T186" s="129"/>
      <c r="U186" s="129"/>
      <c r="V186" s="129"/>
      <c r="W186" s="129"/>
      <c r="X186" s="129"/>
      <c r="Y186" s="129"/>
      <c r="Z186" s="129"/>
      <c r="AA186" s="129"/>
      <c r="AB186" s="129"/>
      <c r="AC186" s="129"/>
      <c r="AD186" s="129"/>
      <c r="AE186" s="129"/>
      <c r="AF186" s="129"/>
      <c r="AG186" s="129"/>
      <c r="AH186" s="129"/>
      <c r="AI186" s="129"/>
    </row>
    <row r="187" spans="1:35" ht="14.25" customHeight="1">
      <c r="A187" s="129"/>
      <c r="B187" s="219"/>
      <c r="C187" s="219"/>
      <c r="D187" s="139"/>
      <c r="E187" s="134"/>
      <c r="F187" s="46"/>
      <c r="G187" s="46"/>
      <c r="H187" s="46"/>
      <c r="I187" s="46"/>
      <c r="J187" s="129"/>
      <c r="K187" s="129"/>
      <c r="L187" s="129"/>
      <c r="M187" s="129"/>
      <c r="N187" s="129"/>
      <c r="O187" s="129"/>
      <c r="P187" s="129"/>
      <c r="Q187" s="129"/>
      <c r="R187" s="129"/>
      <c r="S187" s="129"/>
      <c r="T187" s="129"/>
      <c r="U187" s="129"/>
      <c r="V187" s="129"/>
      <c r="W187" s="129"/>
      <c r="X187" s="129"/>
      <c r="Y187" s="129"/>
      <c r="Z187" s="129"/>
      <c r="AA187" s="129"/>
      <c r="AB187" s="129"/>
      <c r="AC187" s="129"/>
      <c r="AD187" s="129"/>
      <c r="AE187" s="129"/>
      <c r="AF187" s="129"/>
      <c r="AG187" s="129"/>
      <c r="AH187" s="129"/>
      <c r="AI187" s="129"/>
    </row>
    <row r="188" spans="1:35" ht="14.25" customHeight="1">
      <c r="A188" s="129"/>
      <c r="B188" s="219"/>
      <c r="C188" s="219"/>
      <c r="D188" s="139"/>
      <c r="E188" s="134"/>
      <c r="F188" s="46"/>
      <c r="G188" s="46"/>
      <c r="H188" s="46"/>
      <c r="I188" s="46"/>
      <c r="J188" s="129"/>
      <c r="K188" s="129"/>
      <c r="L188" s="129"/>
      <c r="M188" s="129"/>
      <c r="N188" s="129"/>
      <c r="O188" s="129"/>
      <c r="P188" s="129"/>
      <c r="Q188" s="129"/>
      <c r="R188" s="129"/>
      <c r="S188" s="129"/>
      <c r="T188" s="129"/>
      <c r="U188" s="129"/>
      <c r="V188" s="129"/>
      <c r="W188" s="129"/>
      <c r="X188" s="129"/>
      <c r="Y188" s="129"/>
      <c r="Z188" s="129"/>
      <c r="AA188" s="129"/>
      <c r="AB188" s="129"/>
      <c r="AC188" s="129"/>
      <c r="AD188" s="129"/>
      <c r="AE188" s="129"/>
      <c r="AF188" s="129"/>
      <c r="AG188" s="129"/>
      <c r="AH188" s="129"/>
      <c r="AI188" s="129"/>
    </row>
    <row r="189" spans="1:35" ht="14.25" customHeight="1">
      <c r="A189" s="129"/>
      <c r="B189" s="219"/>
      <c r="C189" s="219"/>
      <c r="D189" s="139"/>
      <c r="E189" s="134"/>
      <c r="F189" s="46"/>
      <c r="G189" s="46"/>
      <c r="H189" s="46"/>
      <c r="I189" s="46"/>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row>
    <row r="190" spans="1:35" ht="14.25" customHeight="1">
      <c r="A190" s="129"/>
      <c r="B190" s="219"/>
      <c r="C190" s="219"/>
      <c r="D190" s="139"/>
      <c r="E190" s="134"/>
      <c r="F190" s="46"/>
      <c r="G190" s="46"/>
      <c r="H190" s="46"/>
      <c r="I190" s="46"/>
      <c r="J190" s="129"/>
      <c r="K190" s="129"/>
      <c r="L190" s="129"/>
      <c r="M190" s="129"/>
      <c r="N190" s="129"/>
      <c r="O190" s="129"/>
      <c r="P190" s="129"/>
      <c r="Q190" s="129"/>
      <c r="R190" s="129"/>
      <c r="S190" s="129"/>
      <c r="T190" s="129"/>
      <c r="U190" s="129"/>
      <c r="V190" s="129"/>
      <c r="W190" s="129"/>
      <c r="X190" s="129"/>
      <c r="Y190" s="129"/>
      <c r="Z190" s="129"/>
      <c r="AA190" s="129"/>
      <c r="AB190" s="129"/>
      <c r="AC190" s="129"/>
      <c r="AD190" s="129"/>
      <c r="AE190" s="129"/>
      <c r="AF190" s="129"/>
      <c r="AG190" s="129"/>
      <c r="AH190" s="129"/>
      <c r="AI190" s="129"/>
    </row>
    <row r="191" spans="1:35" ht="14.25" customHeight="1">
      <c r="A191" s="129"/>
      <c r="B191" s="219"/>
      <c r="C191" s="219"/>
      <c r="D191" s="139"/>
      <c r="E191" s="134"/>
      <c r="F191" s="46"/>
      <c r="G191" s="46"/>
      <c r="H191" s="46"/>
      <c r="I191" s="46"/>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row>
    <row r="192" spans="1:35" ht="14.25" customHeight="1">
      <c r="A192" s="129"/>
      <c r="B192" s="219"/>
      <c r="C192" s="219"/>
      <c r="D192" s="139"/>
      <c r="E192" s="134"/>
      <c r="F192" s="46"/>
      <c r="G192" s="46"/>
      <c r="H192" s="46"/>
      <c r="I192" s="46"/>
      <c r="J192" s="129"/>
      <c r="K192" s="129"/>
      <c r="L192" s="129"/>
      <c r="M192" s="129"/>
      <c r="N192" s="129"/>
      <c r="O192" s="129"/>
      <c r="P192" s="129"/>
      <c r="Q192" s="129"/>
      <c r="R192" s="129"/>
      <c r="S192" s="129"/>
      <c r="T192" s="129"/>
      <c r="U192" s="129"/>
      <c r="V192" s="129"/>
      <c r="W192" s="129"/>
      <c r="X192" s="129"/>
      <c r="Y192" s="129"/>
      <c r="Z192" s="129"/>
      <c r="AA192" s="129"/>
      <c r="AB192" s="129"/>
      <c r="AC192" s="129"/>
      <c r="AD192" s="129"/>
      <c r="AE192" s="129"/>
      <c r="AF192" s="129"/>
      <c r="AG192" s="129"/>
      <c r="AH192" s="129"/>
      <c r="AI192" s="129"/>
    </row>
    <row r="193" spans="1:35" ht="14.25" customHeight="1">
      <c r="A193" s="129"/>
      <c r="B193" s="219"/>
      <c r="C193" s="219"/>
      <c r="D193" s="139"/>
      <c r="E193" s="134"/>
      <c r="F193" s="46"/>
      <c r="G193" s="46"/>
      <c r="H193" s="46"/>
      <c r="I193" s="46"/>
      <c r="J193" s="129"/>
      <c r="K193" s="129"/>
      <c r="L193" s="129"/>
      <c r="M193" s="129"/>
      <c r="N193" s="129"/>
      <c r="O193" s="129"/>
      <c r="P193" s="129"/>
      <c r="Q193" s="129"/>
      <c r="R193" s="129"/>
      <c r="S193" s="129"/>
      <c r="T193" s="129"/>
      <c r="U193" s="129"/>
      <c r="V193" s="129"/>
      <c r="W193" s="129"/>
      <c r="X193" s="129"/>
      <c r="Y193" s="129"/>
      <c r="Z193" s="129"/>
      <c r="AA193" s="129"/>
      <c r="AB193" s="129"/>
      <c r="AC193" s="129"/>
      <c r="AD193" s="129"/>
      <c r="AE193" s="129"/>
      <c r="AF193" s="129"/>
      <c r="AG193" s="129"/>
      <c r="AH193" s="129"/>
      <c r="AI193" s="129"/>
    </row>
    <row r="194" spans="1:35" ht="14.25" customHeight="1">
      <c r="A194" s="129"/>
      <c r="B194" s="219"/>
      <c r="C194" s="219"/>
      <c r="D194" s="139"/>
      <c r="E194" s="134"/>
      <c r="F194" s="46"/>
      <c r="G194" s="46"/>
      <c r="H194" s="46"/>
      <c r="I194" s="46"/>
      <c r="J194" s="129"/>
      <c r="K194" s="129"/>
      <c r="L194" s="129"/>
      <c r="M194" s="129"/>
      <c r="N194" s="129"/>
      <c r="O194" s="129"/>
      <c r="P194" s="129"/>
      <c r="Q194" s="129"/>
      <c r="R194" s="129"/>
      <c r="S194" s="129"/>
      <c r="T194" s="129"/>
      <c r="U194" s="129"/>
      <c r="V194" s="129"/>
      <c r="W194" s="129"/>
      <c r="X194" s="129"/>
      <c r="Y194" s="129"/>
      <c r="Z194" s="129"/>
      <c r="AA194" s="129"/>
      <c r="AB194" s="129"/>
      <c r="AC194" s="129"/>
      <c r="AD194" s="129"/>
      <c r="AE194" s="129"/>
      <c r="AF194" s="129"/>
      <c r="AG194" s="129"/>
      <c r="AH194" s="129"/>
      <c r="AI194" s="129"/>
    </row>
    <row r="195" spans="1:35" ht="14.25" customHeight="1">
      <c r="A195" s="129"/>
      <c r="B195" s="219"/>
      <c r="C195" s="219"/>
      <c r="D195" s="139"/>
      <c r="E195" s="134"/>
      <c r="F195" s="46"/>
      <c r="G195" s="46"/>
      <c r="H195" s="46"/>
      <c r="I195" s="46"/>
      <c r="J195" s="129"/>
      <c r="K195" s="129"/>
      <c r="L195" s="129"/>
      <c r="M195" s="129"/>
      <c r="N195" s="129"/>
      <c r="O195" s="129"/>
      <c r="P195" s="129"/>
      <c r="Q195" s="129"/>
      <c r="R195" s="129"/>
      <c r="S195" s="129"/>
      <c r="T195" s="129"/>
      <c r="U195" s="129"/>
      <c r="V195" s="129"/>
      <c r="W195" s="129"/>
      <c r="X195" s="129"/>
      <c r="Y195" s="129"/>
      <c r="Z195" s="129"/>
      <c r="AA195" s="129"/>
      <c r="AB195" s="129"/>
      <c r="AC195" s="129"/>
      <c r="AD195" s="129"/>
      <c r="AE195" s="129"/>
      <c r="AF195" s="129"/>
      <c r="AG195" s="129"/>
      <c r="AH195" s="129"/>
      <c r="AI195" s="129"/>
    </row>
    <row r="196" spans="1:35" ht="14.25" customHeight="1">
      <c r="A196" s="129"/>
      <c r="B196" s="219"/>
      <c r="C196" s="219"/>
      <c r="D196" s="139"/>
      <c r="E196" s="134"/>
      <c r="F196" s="46"/>
      <c r="G196" s="46"/>
      <c r="H196" s="46"/>
      <c r="I196" s="46"/>
      <c r="J196" s="129"/>
      <c r="K196" s="129"/>
      <c r="L196" s="129"/>
      <c r="M196" s="129"/>
      <c r="N196" s="129"/>
      <c r="O196" s="129"/>
      <c r="P196" s="129"/>
      <c r="Q196" s="129"/>
      <c r="R196" s="129"/>
      <c r="S196" s="129"/>
      <c r="T196" s="129"/>
      <c r="U196" s="129"/>
      <c r="V196" s="129"/>
      <c r="W196" s="129"/>
      <c r="X196" s="129"/>
      <c r="Y196" s="129"/>
      <c r="Z196" s="129"/>
      <c r="AA196" s="129"/>
      <c r="AB196" s="129"/>
      <c r="AC196" s="129"/>
      <c r="AD196" s="129"/>
      <c r="AE196" s="129"/>
      <c r="AF196" s="129"/>
      <c r="AG196" s="129"/>
      <c r="AH196" s="129"/>
      <c r="AI196" s="129"/>
    </row>
    <row r="197" spans="1:35" ht="14.25" customHeight="1">
      <c r="A197" s="129"/>
      <c r="B197" s="219"/>
      <c r="C197" s="219"/>
      <c r="D197" s="139"/>
      <c r="E197" s="134"/>
      <c r="F197" s="46"/>
      <c r="G197" s="46"/>
      <c r="H197" s="46"/>
      <c r="I197" s="46"/>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row>
    <row r="198" spans="1:35" ht="14.25" customHeight="1">
      <c r="A198" s="129"/>
      <c r="B198" s="219"/>
      <c r="C198" s="219"/>
      <c r="D198" s="139"/>
      <c r="E198" s="134"/>
      <c r="F198" s="46"/>
      <c r="G198" s="46"/>
      <c r="H198" s="46"/>
      <c r="I198" s="46"/>
      <c r="J198" s="129"/>
      <c r="K198" s="129"/>
      <c r="L198" s="129"/>
      <c r="M198" s="129"/>
      <c r="N198" s="129"/>
      <c r="O198" s="129"/>
      <c r="P198" s="129"/>
      <c r="Q198" s="129"/>
      <c r="R198" s="129"/>
      <c r="S198" s="129"/>
      <c r="T198" s="129"/>
      <c r="U198" s="129"/>
      <c r="V198" s="129"/>
      <c r="W198" s="129"/>
      <c r="X198" s="129"/>
      <c r="Y198" s="129"/>
      <c r="Z198" s="129"/>
      <c r="AA198" s="129"/>
      <c r="AB198" s="129"/>
      <c r="AC198" s="129"/>
      <c r="AD198" s="129"/>
      <c r="AE198" s="129"/>
      <c r="AF198" s="129"/>
      <c r="AG198" s="129"/>
      <c r="AH198" s="129"/>
      <c r="AI198" s="129"/>
    </row>
    <row r="199" spans="1:35" ht="14.25" customHeight="1">
      <c r="A199" s="129"/>
      <c r="B199" s="219"/>
      <c r="C199" s="219"/>
      <c r="D199" s="139"/>
      <c r="E199" s="134"/>
      <c r="F199" s="46"/>
      <c r="G199" s="46"/>
      <c r="H199" s="46"/>
      <c r="I199" s="46"/>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row>
    <row r="200" spans="1:35" ht="14.25" customHeight="1">
      <c r="A200" s="129"/>
      <c r="B200" s="219"/>
      <c r="C200" s="219"/>
      <c r="D200" s="139"/>
      <c r="E200" s="134"/>
      <c r="F200" s="46"/>
      <c r="G200" s="46"/>
      <c r="H200" s="46"/>
      <c r="I200" s="46"/>
      <c r="J200" s="129"/>
      <c r="K200" s="129"/>
      <c r="L200" s="129"/>
      <c r="M200" s="129"/>
      <c r="N200" s="129"/>
      <c r="O200" s="129"/>
      <c r="P200" s="129"/>
      <c r="Q200" s="129"/>
      <c r="R200" s="129"/>
      <c r="S200" s="129"/>
      <c r="T200" s="129"/>
      <c r="U200" s="129"/>
      <c r="V200" s="129"/>
      <c r="W200" s="129"/>
      <c r="X200" s="129"/>
      <c r="Y200" s="129"/>
      <c r="Z200" s="129"/>
      <c r="AA200" s="129"/>
      <c r="AB200" s="129"/>
      <c r="AC200" s="129"/>
      <c r="AD200" s="129"/>
      <c r="AE200" s="129"/>
      <c r="AF200" s="129"/>
      <c r="AG200" s="129"/>
      <c r="AH200" s="129"/>
      <c r="AI200" s="129"/>
    </row>
    <row r="201" spans="1:35" ht="14.25" customHeight="1">
      <c r="A201" s="129"/>
      <c r="B201" s="219"/>
      <c r="C201" s="219"/>
      <c r="D201" s="139"/>
      <c r="E201" s="134"/>
      <c r="F201" s="46"/>
      <c r="G201" s="46"/>
      <c r="H201" s="46"/>
      <c r="I201" s="46"/>
      <c r="J201" s="129"/>
      <c r="K201" s="129"/>
      <c r="L201" s="129"/>
      <c r="M201" s="129"/>
      <c r="N201" s="129"/>
      <c r="O201" s="129"/>
      <c r="P201" s="129"/>
      <c r="Q201" s="129"/>
      <c r="R201" s="129"/>
      <c r="S201" s="129"/>
      <c r="T201" s="129"/>
      <c r="U201" s="129"/>
      <c r="V201" s="129"/>
      <c r="W201" s="129"/>
      <c r="X201" s="129"/>
      <c r="Y201" s="129"/>
      <c r="Z201" s="129"/>
      <c r="AA201" s="129"/>
      <c r="AB201" s="129"/>
      <c r="AC201" s="129"/>
      <c r="AD201" s="129"/>
      <c r="AE201" s="129"/>
      <c r="AF201" s="129"/>
      <c r="AG201" s="129"/>
      <c r="AH201" s="129"/>
      <c r="AI201" s="129"/>
    </row>
    <row r="202" spans="1:35" ht="14.25" customHeight="1">
      <c r="A202" s="129"/>
      <c r="B202" s="219"/>
      <c r="C202" s="219"/>
      <c r="D202" s="139"/>
      <c r="E202" s="134"/>
      <c r="F202" s="46"/>
      <c r="G202" s="46"/>
      <c r="H202" s="46"/>
      <c r="I202" s="46"/>
      <c r="J202" s="129"/>
      <c r="K202" s="129"/>
      <c r="L202" s="129"/>
      <c r="M202" s="129"/>
      <c r="N202" s="129"/>
      <c r="O202" s="129"/>
      <c r="P202" s="129"/>
      <c r="Q202" s="129"/>
      <c r="R202" s="129"/>
      <c r="S202" s="129"/>
      <c r="T202" s="129"/>
      <c r="U202" s="129"/>
      <c r="V202" s="129"/>
      <c r="W202" s="129"/>
      <c r="X202" s="129"/>
      <c r="Y202" s="129"/>
      <c r="Z202" s="129"/>
      <c r="AA202" s="129"/>
      <c r="AB202" s="129"/>
      <c r="AC202" s="129"/>
      <c r="AD202" s="129"/>
      <c r="AE202" s="129"/>
      <c r="AF202" s="129"/>
      <c r="AG202" s="129"/>
      <c r="AH202" s="129"/>
      <c r="AI202" s="129"/>
    </row>
    <row r="203" spans="1:35" ht="14.25" customHeight="1">
      <c r="A203" s="129"/>
      <c r="B203" s="219"/>
      <c r="C203" s="219"/>
      <c r="D203" s="139"/>
      <c r="E203" s="134"/>
      <c r="F203" s="46"/>
      <c r="G203" s="46"/>
      <c r="H203" s="46"/>
      <c r="I203" s="46"/>
      <c r="J203" s="129"/>
      <c r="K203" s="129"/>
      <c r="L203" s="129"/>
      <c r="M203" s="129"/>
      <c r="N203" s="129"/>
      <c r="O203" s="129"/>
      <c r="P203" s="129"/>
      <c r="Q203" s="129"/>
      <c r="R203" s="129"/>
      <c r="S203" s="129"/>
      <c r="T203" s="129"/>
      <c r="U203" s="129"/>
      <c r="V203" s="129"/>
      <c r="W203" s="129"/>
      <c r="X203" s="129"/>
      <c r="Y203" s="129"/>
      <c r="Z203" s="129"/>
      <c r="AA203" s="129"/>
      <c r="AB203" s="129"/>
      <c r="AC203" s="129"/>
      <c r="AD203" s="129"/>
      <c r="AE203" s="129"/>
      <c r="AF203" s="129"/>
      <c r="AG203" s="129"/>
      <c r="AH203" s="129"/>
      <c r="AI203" s="129"/>
    </row>
    <row r="204" spans="1:35" ht="14.25" customHeight="1">
      <c r="A204" s="129"/>
      <c r="B204" s="219"/>
      <c r="C204" s="219"/>
      <c r="D204" s="139"/>
      <c r="E204" s="134"/>
      <c r="F204" s="46"/>
      <c r="G204" s="46"/>
      <c r="H204" s="46"/>
      <c r="I204" s="46"/>
      <c r="J204" s="129"/>
      <c r="K204" s="129"/>
      <c r="L204" s="129"/>
      <c r="M204" s="129"/>
      <c r="N204" s="129"/>
      <c r="O204" s="129"/>
      <c r="P204" s="129"/>
      <c r="Q204" s="129"/>
      <c r="R204" s="129"/>
      <c r="S204" s="129"/>
      <c r="T204" s="129"/>
      <c r="U204" s="129"/>
      <c r="V204" s="129"/>
      <c r="W204" s="129"/>
      <c r="X204" s="129"/>
      <c r="Y204" s="129"/>
      <c r="Z204" s="129"/>
      <c r="AA204" s="129"/>
      <c r="AB204" s="129"/>
      <c r="AC204" s="129"/>
      <c r="AD204" s="129"/>
      <c r="AE204" s="129"/>
      <c r="AF204" s="129"/>
      <c r="AG204" s="129"/>
      <c r="AH204" s="129"/>
      <c r="AI204" s="129"/>
    </row>
    <row r="205" spans="1:35" ht="14.25" customHeight="1">
      <c r="A205" s="129"/>
      <c r="B205" s="219"/>
      <c r="C205" s="219"/>
      <c r="D205" s="139"/>
      <c r="E205" s="134"/>
      <c r="F205" s="46"/>
      <c r="G205" s="46"/>
      <c r="H205" s="46"/>
      <c r="I205" s="46"/>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row>
    <row r="206" spans="1:35" ht="14.25" customHeight="1">
      <c r="A206" s="129"/>
      <c r="B206" s="219"/>
      <c r="C206" s="219"/>
      <c r="D206" s="139"/>
      <c r="E206" s="134"/>
      <c r="F206" s="46"/>
      <c r="G206" s="46"/>
      <c r="H206" s="46"/>
      <c r="I206" s="46"/>
      <c r="J206" s="129"/>
      <c r="K206" s="129"/>
      <c r="L206" s="129"/>
      <c r="M206" s="129"/>
      <c r="N206" s="129"/>
      <c r="O206" s="129"/>
      <c r="P206" s="129"/>
      <c r="Q206" s="129"/>
      <c r="R206" s="129"/>
      <c r="S206" s="129"/>
      <c r="T206" s="129"/>
      <c r="U206" s="129"/>
      <c r="V206" s="129"/>
      <c r="W206" s="129"/>
      <c r="X206" s="129"/>
      <c r="Y206" s="129"/>
      <c r="Z206" s="129"/>
      <c r="AA206" s="129"/>
      <c r="AB206" s="129"/>
      <c r="AC206" s="129"/>
      <c r="AD206" s="129"/>
      <c r="AE206" s="129"/>
      <c r="AF206" s="129"/>
      <c r="AG206" s="129"/>
      <c r="AH206" s="129"/>
      <c r="AI206" s="129"/>
    </row>
    <row r="207" spans="1:35" ht="14.25" customHeight="1">
      <c r="A207" s="129"/>
      <c r="B207" s="219"/>
      <c r="C207" s="219"/>
      <c r="D207" s="139"/>
      <c r="E207" s="134"/>
      <c r="F207" s="46"/>
      <c r="G207" s="46"/>
      <c r="H207" s="46"/>
      <c r="I207" s="46"/>
      <c r="J207" s="129"/>
      <c r="K207" s="129"/>
      <c r="L207" s="129"/>
      <c r="M207" s="129"/>
      <c r="N207" s="129"/>
      <c r="O207" s="129"/>
      <c r="P207" s="129"/>
      <c r="Q207" s="129"/>
      <c r="R207" s="129"/>
      <c r="S207" s="129"/>
      <c r="T207" s="129"/>
      <c r="U207" s="129"/>
      <c r="V207" s="129"/>
      <c r="W207" s="129"/>
      <c r="X207" s="129"/>
      <c r="Y207" s="129"/>
      <c r="Z207" s="129"/>
      <c r="AA207" s="129"/>
      <c r="AB207" s="129"/>
      <c r="AC207" s="129"/>
      <c r="AD207" s="129"/>
      <c r="AE207" s="129"/>
      <c r="AF207" s="129"/>
      <c r="AG207" s="129"/>
      <c r="AH207" s="129"/>
      <c r="AI207" s="129"/>
    </row>
    <row r="208" spans="1:35" ht="14.25" customHeight="1">
      <c r="A208" s="129"/>
      <c r="B208" s="219"/>
      <c r="C208" s="219"/>
      <c r="D208" s="139"/>
      <c r="E208" s="134"/>
      <c r="F208" s="46"/>
      <c r="G208" s="46"/>
      <c r="H208" s="46"/>
      <c r="I208" s="46"/>
      <c r="J208" s="129"/>
      <c r="K208" s="129"/>
      <c r="L208" s="129"/>
      <c r="M208" s="129"/>
      <c r="N208" s="129"/>
      <c r="O208" s="129"/>
      <c r="P208" s="129"/>
      <c r="Q208" s="129"/>
      <c r="R208" s="129"/>
      <c r="S208" s="129"/>
      <c r="T208" s="129"/>
      <c r="U208" s="129"/>
      <c r="V208" s="129"/>
      <c r="W208" s="129"/>
      <c r="X208" s="129"/>
      <c r="Y208" s="129"/>
      <c r="Z208" s="129"/>
      <c r="AA208" s="129"/>
      <c r="AB208" s="129"/>
      <c r="AC208" s="129"/>
      <c r="AD208" s="129"/>
      <c r="AE208" s="129"/>
      <c r="AF208" s="129"/>
      <c r="AG208" s="129"/>
      <c r="AH208" s="129"/>
      <c r="AI208" s="129"/>
    </row>
    <row r="209" spans="1:35" ht="14.25" customHeight="1">
      <c r="A209" s="129"/>
      <c r="B209" s="219"/>
      <c r="C209" s="219"/>
      <c r="D209" s="139"/>
      <c r="E209" s="134"/>
      <c r="F209" s="46"/>
      <c r="G209" s="46"/>
      <c r="H209" s="46"/>
      <c r="I209" s="46"/>
      <c r="J209" s="129"/>
      <c r="K209" s="129"/>
      <c r="L209" s="129"/>
      <c r="M209" s="129"/>
      <c r="N209" s="129"/>
      <c r="O209" s="129"/>
      <c r="P209" s="129"/>
      <c r="Q209" s="129"/>
      <c r="R209" s="129"/>
      <c r="S209" s="129"/>
      <c r="T209" s="129"/>
      <c r="U209" s="129"/>
      <c r="V209" s="129"/>
      <c r="W209" s="129"/>
      <c r="X209" s="129"/>
      <c r="Y209" s="129"/>
      <c r="Z209" s="129"/>
      <c r="AA209" s="129"/>
      <c r="AB209" s="129"/>
      <c r="AC209" s="129"/>
      <c r="AD209" s="129"/>
      <c r="AE209" s="129"/>
      <c r="AF209" s="129"/>
      <c r="AG209" s="129"/>
      <c r="AH209" s="129"/>
      <c r="AI209" s="129"/>
    </row>
    <row r="210" spans="1:35" ht="14.25" customHeight="1">
      <c r="A210" s="129"/>
      <c r="B210" s="219"/>
      <c r="C210" s="219"/>
      <c r="D210" s="139"/>
      <c r="E210" s="134"/>
      <c r="F210" s="46"/>
      <c r="G210" s="46"/>
      <c r="H210" s="46"/>
      <c r="I210" s="46"/>
      <c r="J210" s="129"/>
      <c r="K210" s="129"/>
      <c r="L210" s="129"/>
      <c r="M210" s="129"/>
      <c r="N210" s="129"/>
      <c r="O210" s="129"/>
      <c r="P210" s="129"/>
      <c r="Q210" s="129"/>
      <c r="R210" s="129"/>
      <c r="S210" s="129"/>
      <c r="T210" s="129"/>
      <c r="U210" s="129"/>
      <c r="V210" s="129"/>
      <c r="W210" s="129"/>
      <c r="X210" s="129"/>
      <c r="Y210" s="129"/>
      <c r="Z210" s="129"/>
      <c r="AA210" s="129"/>
      <c r="AB210" s="129"/>
      <c r="AC210" s="129"/>
      <c r="AD210" s="129"/>
      <c r="AE210" s="129"/>
      <c r="AF210" s="129"/>
      <c r="AG210" s="129"/>
      <c r="AH210" s="129"/>
      <c r="AI210" s="129"/>
    </row>
    <row r="211" spans="1:35" ht="14.25" customHeight="1">
      <c r="A211" s="129"/>
      <c r="B211" s="219"/>
      <c r="C211" s="219"/>
      <c r="D211" s="139"/>
      <c r="E211" s="134"/>
      <c r="F211" s="46"/>
      <c r="G211" s="46"/>
      <c r="H211" s="46"/>
      <c r="I211" s="46"/>
      <c r="J211" s="129"/>
      <c r="K211" s="129"/>
      <c r="L211" s="129"/>
      <c r="M211" s="129"/>
      <c r="N211" s="129"/>
      <c r="O211" s="129"/>
      <c r="P211" s="129"/>
      <c r="Q211" s="129"/>
      <c r="R211" s="129"/>
      <c r="S211" s="129"/>
      <c r="T211" s="129"/>
      <c r="U211" s="129"/>
      <c r="V211" s="129"/>
      <c r="W211" s="129"/>
      <c r="X211" s="129"/>
      <c r="Y211" s="129"/>
      <c r="Z211" s="129"/>
      <c r="AA211" s="129"/>
      <c r="AB211" s="129"/>
      <c r="AC211" s="129"/>
      <c r="AD211" s="129"/>
      <c r="AE211" s="129"/>
      <c r="AF211" s="129"/>
      <c r="AG211" s="129"/>
      <c r="AH211" s="129"/>
      <c r="AI211" s="129"/>
    </row>
    <row r="212" spans="1:35" ht="14.25" customHeight="1">
      <c r="A212" s="129"/>
      <c r="B212" s="219"/>
      <c r="C212" s="219"/>
      <c r="D212" s="139"/>
      <c r="E212" s="134"/>
      <c r="F212" s="46"/>
      <c r="G212" s="46"/>
      <c r="H212" s="46"/>
      <c r="I212" s="46"/>
      <c r="J212" s="129"/>
      <c r="K212" s="129"/>
      <c r="L212" s="129"/>
      <c r="M212" s="129"/>
      <c r="N212" s="129"/>
      <c r="O212" s="129"/>
      <c r="P212" s="129"/>
      <c r="Q212" s="129"/>
      <c r="R212" s="129"/>
      <c r="S212" s="129"/>
      <c r="T212" s="129"/>
      <c r="U212" s="129"/>
      <c r="V212" s="129"/>
      <c r="W212" s="129"/>
      <c r="X212" s="129"/>
      <c r="Y212" s="129"/>
      <c r="Z212" s="129"/>
      <c r="AA212" s="129"/>
      <c r="AB212" s="129"/>
      <c r="AC212" s="129"/>
      <c r="AD212" s="129"/>
      <c r="AE212" s="129"/>
      <c r="AF212" s="129"/>
      <c r="AG212" s="129"/>
      <c r="AH212" s="129"/>
      <c r="AI212" s="129"/>
    </row>
    <row r="213" spans="1:35" ht="14.25" customHeight="1">
      <c r="A213" s="129"/>
      <c r="B213" s="219"/>
      <c r="C213" s="219"/>
      <c r="D213" s="139"/>
      <c r="E213" s="134"/>
      <c r="F213" s="46"/>
      <c r="G213" s="46"/>
      <c r="H213" s="46"/>
      <c r="I213" s="46"/>
      <c r="J213" s="129"/>
      <c r="K213" s="129"/>
      <c r="L213" s="129"/>
      <c r="M213" s="129"/>
      <c r="N213" s="129"/>
      <c r="O213" s="129"/>
      <c r="P213" s="129"/>
      <c r="Q213" s="129"/>
      <c r="R213" s="129"/>
      <c r="S213" s="129"/>
      <c r="T213" s="129"/>
      <c r="U213" s="129"/>
      <c r="V213" s="129"/>
      <c r="W213" s="129"/>
      <c r="X213" s="129"/>
      <c r="Y213" s="129"/>
      <c r="Z213" s="129"/>
      <c r="AA213" s="129"/>
      <c r="AB213" s="129"/>
      <c r="AC213" s="129"/>
      <c r="AD213" s="129"/>
      <c r="AE213" s="129"/>
      <c r="AF213" s="129"/>
      <c r="AG213" s="129"/>
      <c r="AH213" s="129"/>
      <c r="AI213" s="129"/>
    </row>
    <row r="214" spans="1:35" ht="14.25" customHeight="1">
      <c r="A214" s="129"/>
      <c r="B214" s="219"/>
      <c r="C214" s="219"/>
      <c r="D214" s="139"/>
      <c r="E214" s="134"/>
      <c r="F214" s="46"/>
      <c r="G214" s="46"/>
      <c r="H214" s="46"/>
      <c r="I214" s="46"/>
      <c r="J214" s="129"/>
      <c r="K214" s="129"/>
      <c r="L214" s="129"/>
      <c r="M214" s="129"/>
      <c r="N214" s="129"/>
      <c r="O214" s="129"/>
      <c r="P214" s="129"/>
      <c r="Q214" s="129"/>
      <c r="R214" s="129"/>
      <c r="S214" s="129"/>
      <c r="T214" s="129"/>
      <c r="U214" s="129"/>
      <c r="V214" s="129"/>
      <c r="W214" s="129"/>
      <c r="X214" s="129"/>
      <c r="Y214" s="129"/>
      <c r="Z214" s="129"/>
      <c r="AA214" s="129"/>
      <c r="AB214" s="129"/>
      <c r="AC214" s="129"/>
      <c r="AD214" s="129"/>
      <c r="AE214" s="129"/>
      <c r="AF214" s="129"/>
      <c r="AG214" s="129"/>
      <c r="AH214" s="129"/>
      <c r="AI214" s="129"/>
    </row>
    <row r="215" spans="1:35" ht="14.25" customHeight="1">
      <c r="A215" s="129"/>
      <c r="B215" s="219"/>
      <c r="C215" s="219"/>
      <c r="D215" s="139"/>
      <c r="E215" s="134"/>
      <c r="F215" s="46"/>
      <c r="G215" s="46"/>
      <c r="H215" s="46"/>
      <c r="I215" s="46"/>
      <c r="J215" s="129"/>
      <c r="K215" s="129"/>
      <c r="L215" s="129"/>
      <c r="M215" s="129"/>
      <c r="N215" s="129"/>
      <c r="O215" s="129"/>
      <c r="P215" s="129"/>
      <c r="Q215" s="129"/>
      <c r="R215" s="129"/>
      <c r="S215" s="129"/>
      <c r="T215" s="129"/>
      <c r="U215" s="129"/>
      <c r="V215" s="129"/>
      <c r="W215" s="129"/>
      <c r="X215" s="129"/>
      <c r="Y215" s="129"/>
      <c r="Z215" s="129"/>
      <c r="AA215" s="129"/>
      <c r="AB215" s="129"/>
      <c r="AC215" s="129"/>
      <c r="AD215" s="129"/>
      <c r="AE215" s="129"/>
      <c r="AF215" s="129"/>
      <c r="AG215" s="129"/>
      <c r="AH215" s="129"/>
      <c r="AI215" s="129"/>
    </row>
    <row r="216" spans="1:35" ht="14.25" customHeight="1">
      <c r="A216" s="129"/>
      <c r="B216" s="219"/>
      <c r="C216" s="219"/>
      <c r="D216" s="139"/>
      <c r="E216" s="134"/>
      <c r="F216" s="46"/>
      <c r="G216" s="46"/>
      <c r="H216" s="46"/>
      <c r="I216" s="46"/>
      <c r="J216" s="129"/>
      <c r="K216" s="129"/>
      <c r="L216" s="129"/>
      <c r="M216" s="129"/>
      <c r="N216" s="129"/>
      <c r="O216" s="129"/>
      <c r="P216" s="129"/>
      <c r="Q216" s="129"/>
      <c r="R216" s="129"/>
      <c r="S216" s="129"/>
      <c r="T216" s="129"/>
      <c r="U216" s="129"/>
      <c r="V216" s="129"/>
      <c r="W216" s="129"/>
      <c r="X216" s="129"/>
      <c r="Y216" s="129"/>
      <c r="Z216" s="129"/>
      <c r="AA216" s="129"/>
      <c r="AB216" s="129"/>
      <c r="AC216" s="129"/>
      <c r="AD216" s="129"/>
      <c r="AE216" s="129"/>
      <c r="AF216" s="129"/>
      <c r="AG216" s="129"/>
      <c r="AH216" s="129"/>
      <c r="AI216" s="129"/>
    </row>
    <row r="217" spans="1:35" ht="14.25" customHeight="1">
      <c r="A217" s="129"/>
      <c r="B217" s="219"/>
      <c r="C217" s="219"/>
      <c r="D217" s="139"/>
      <c r="E217" s="134"/>
      <c r="F217" s="46"/>
      <c r="G217" s="46"/>
      <c r="H217" s="46"/>
      <c r="I217" s="46"/>
      <c r="J217" s="129"/>
      <c r="K217" s="129"/>
      <c r="L217" s="129"/>
      <c r="M217" s="129"/>
      <c r="N217" s="129"/>
      <c r="O217" s="129"/>
      <c r="P217" s="129"/>
      <c r="Q217" s="129"/>
      <c r="R217" s="129"/>
      <c r="S217" s="129"/>
      <c r="T217" s="129"/>
      <c r="U217" s="129"/>
      <c r="V217" s="129"/>
      <c r="W217" s="129"/>
      <c r="X217" s="129"/>
      <c r="Y217" s="129"/>
      <c r="Z217" s="129"/>
      <c r="AA217" s="129"/>
      <c r="AB217" s="129"/>
      <c r="AC217" s="129"/>
      <c r="AD217" s="129"/>
      <c r="AE217" s="129"/>
      <c r="AF217" s="129"/>
      <c r="AG217" s="129"/>
      <c r="AH217" s="129"/>
      <c r="AI217" s="129"/>
    </row>
    <row r="218" spans="1:35" ht="14.25" customHeight="1">
      <c r="A218" s="129"/>
      <c r="B218" s="219"/>
      <c r="C218" s="219"/>
      <c r="D218" s="139"/>
      <c r="E218" s="134"/>
      <c r="F218" s="46"/>
      <c r="G218" s="46"/>
      <c r="H218" s="46"/>
      <c r="I218" s="46"/>
      <c r="J218" s="129"/>
      <c r="K218" s="129"/>
      <c r="L218" s="129"/>
      <c r="M218" s="129"/>
      <c r="N218" s="129"/>
      <c r="O218" s="129"/>
      <c r="P218" s="129"/>
      <c r="Q218" s="129"/>
      <c r="R218" s="129"/>
      <c r="S218" s="129"/>
      <c r="T218" s="129"/>
      <c r="U218" s="129"/>
      <c r="V218" s="129"/>
      <c r="W218" s="129"/>
      <c r="X218" s="129"/>
      <c r="Y218" s="129"/>
      <c r="Z218" s="129"/>
      <c r="AA218" s="129"/>
      <c r="AB218" s="129"/>
      <c r="AC218" s="129"/>
      <c r="AD218" s="129"/>
      <c r="AE218" s="129"/>
      <c r="AF218" s="129"/>
      <c r="AG218" s="129"/>
      <c r="AH218" s="129"/>
      <c r="AI218" s="129"/>
    </row>
    <row r="219" spans="1:35" ht="14.25" customHeight="1">
      <c r="A219" s="129"/>
      <c r="B219" s="219"/>
      <c r="C219" s="219"/>
      <c r="D219" s="139"/>
      <c r="E219" s="134"/>
      <c r="F219" s="46"/>
      <c r="G219" s="46"/>
      <c r="H219" s="46"/>
      <c r="I219" s="46"/>
      <c r="J219" s="129"/>
      <c r="K219" s="129"/>
      <c r="L219" s="129"/>
      <c r="M219" s="129"/>
      <c r="N219" s="129"/>
      <c r="O219" s="129"/>
      <c r="P219" s="129"/>
      <c r="Q219" s="129"/>
      <c r="R219" s="129"/>
      <c r="S219" s="129"/>
      <c r="T219" s="129"/>
      <c r="U219" s="129"/>
      <c r="V219" s="129"/>
      <c r="W219" s="129"/>
      <c r="X219" s="129"/>
      <c r="Y219" s="129"/>
      <c r="Z219" s="129"/>
      <c r="AA219" s="129"/>
      <c r="AB219" s="129"/>
      <c r="AC219" s="129"/>
      <c r="AD219" s="129"/>
      <c r="AE219" s="129"/>
      <c r="AF219" s="129"/>
      <c r="AG219" s="129"/>
      <c r="AH219" s="129"/>
      <c r="AI219" s="129"/>
    </row>
    <row r="220" spans="1:35" ht="14.25" customHeight="1">
      <c r="A220" s="129"/>
      <c r="B220" s="219"/>
      <c r="C220" s="219"/>
      <c r="D220" s="139"/>
      <c r="E220" s="134"/>
      <c r="F220" s="46"/>
      <c r="G220" s="46"/>
      <c r="H220" s="46"/>
      <c r="I220" s="46"/>
      <c r="J220" s="129"/>
      <c r="K220" s="129"/>
      <c r="L220" s="129"/>
      <c r="M220" s="129"/>
      <c r="N220" s="129"/>
      <c r="O220" s="129"/>
      <c r="P220" s="129"/>
      <c r="Q220" s="129"/>
      <c r="R220" s="129"/>
      <c r="S220" s="129"/>
      <c r="T220" s="129"/>
      <c r="U220" s="129"/>
      <c r="V220" s="129"/>
      <c r="W220" s="129"/>
      <c r="X220" s="129"/>
      <c r="Y220" s="129"/>
      <c r="Z220" s="129"/>
      <c r="AA220" s="129"/>
      <c r="AB220" s="129"/>
      <c r="AC220" s="129"/>
      <c r="AD220" s="129"/>
      <c r="AE220" s="129"/>
      <c r="AF220" s="129"/>
      <c r="AG220" s="129"/>
      <c r="AH220" s="129"/>
      <c r="AI220" s="129"/>
    </row>
    <row r="221" spans="1:35" ht="14.25" customHeight="1">
      <c r="A221" s="129"/>
      <c r="B221" s="219"/>
      <c r="C221" s="219"/>
      <c r="D221" s="139"/>
      <c r="E221" s="134"/>
      <c r="F221" s="46"/>
      <c r="G221" s="46"/>
      <c r="H221" s="46"/>
      <c r="I221" s="46"/>
      <c r="J221" s="129"/>
      <c r="K221" s="129"/>
      <c r="L221" s="129"/>
      <c r="M221" s="129"/>
      <c r="N221" s="129"/>
      <c r="O221" s="129"/>
      <c r="P221" s="129"/>
      <c r="Q221" s="129"/>
      <c r="R221" s="129"/>
      <c r="S221" s="129"/>
      <c r="T221" s="129"/>
      <c r="U221" s="129"/>
      <c r="V221" s="129"/>
      <c r="W221" s="129"/>
      <c r="X221" s="129"/>
      <c r="Y221" s="129"/>
      <c r="Z221" s="129"/>
      <c r="AA221" s="129"/>
      <c r="AB221" s="129"/>
      <c r="AC221" s="129"/>
      <c r="AD221" s="129"/>
      <c r="AE221" s="129"/>
      <c r="AF221" s="129"/>
      <c r="AG221" s="129"/>
      <c r="AH221" s="129"/>
      <c r="AI221" s="129"/>
    </row>
    <row r="222" spans="1:35" ht="14.25" customHeight="1">
      <c r="A222" s="129"/>
      <c r="B222" s="219"/>
      <c r="C222" s="219"/>
      <c r="D222" s="139"/>
      <c r="E222" s="134"/>
      <c r="F222" s="46"/>
      <c r="G222" s="46"/>
      <c r="H222" s="46"/>
      <c r="I222" s="46"/>
      <c r="J222" s="129"/>
      <c r="K222" s="129"/>
      <c r="L222" s="129"/>
      <c r="M222" s="129"/>
      <c r="N222" s="129"/>
      <c r="O222" s="129"/>
      <c r="P222" s="129"/>
      <c r="Q222" s="129"/>
      <c r="R222" s="129"/>
      <c r="S222" s="129"/>
      <c r="T222" s="129"/>
      <c r="U222" s="129"/>
      <c r="V222" s="129"/>
      <c r="W222" s="129"/>
      <c r="X222" s="129"/>
      <c r="Y222" s="129"/>
      <c r="Z222" s="129"/>
      <c r="AA222" s="129"/>
      <c r="AB222" s="129"/>
      <c r="AC222" s="129"/>
      <c r="AD222" s="129"/>
      <c r="AE222" s="129"/>
      <c r="AF222" s="129"/>
      <c r="AG222" s="129"/>
      <c r="AH222" s="129"/>
      <c r="AI222" s="129"/>
    </row>
    <row r="223" spans="1:35" ht="14.25" customHeight="1">
      <c r="A223" s="129"/>
      <c r="B223" s="219"/>
      <c r="C223" s="219"/>
      <c r="D223" s="139"/>
      <c r="E223" s="134"/>
      <c r="F223" s="46"/>
      <c r="G223" s="46"/>
      <c r="H223" s="46"/>
      <c r="I223" s="46"/>
      <c r="J223" s="129"/>
      <c r="K223" s="129"/>
      <c r="L223" s="129"/>
      <c r="M223" s="129"/>
      <c r="N223" s="129"/>
      <c r="O223" s="129"/>
      <c r="P223" s="129"/>
      <c r="Q223" s="129"/>
      <c r="R223" s="129"/>
      <c r="S223" s="129"/>
      <c r="T223" s="129"/>
      <c r="U223" s="129"/>
      <c r="V223" s="129"/>
      <c r="W223" s="129"/>
      <c r="X223" s="129"/>
      <c r="Y223" s="129"/>
      <c r="Z223" s="129"/>
      <c r="AA223" s="129"/>
      <c r="AB223" s="129"/>
      <c r="AC223" s="129"/>
      <c r="AD223" s="129"/>
      <c r="AE223" s="129"/>
      <c r="AF223" s="129"/>
      <c r="AG223" s="129"/>
      <c r="AH223" s="129"/>
      <c r="AI223" s="129"/>
    </row>
    <row r="224" spans="1:35" ht="14.25" customHeight="1">
      <c r="A224" s="129"/>
      <c r="B224" s="219"/>
      <c r="C224" s="219"/>
      <c r="D224" s="139"/>
      <c r="E224" s="134"/>
      <c r="F224" s="46"/>
      <c r="G224" s="46"/>
      <c r="H224" s="46"/>
      <c r="I224" s="46"/>
      <c r="J224" s="129"/>
      <c r="K224" s="129"/>
      <c r="L224" s="129"/>
      <c r="M224" s="129"/>
      <c r="N224" s="129"/>
      <c r="O224" s="129"/>
      <c r="P224" s="129"/>
      <c r="Q224" s="129"/>
      <c r="R224" s="129"/>
      <c r="S224" s="129"/>
      <c r="T224" s="129"/>
      <c r="U224" s="129"/>
      <c r="V224" s="129"/>
      <c r="W224" s="129"/>
      <c r="X224" s="129"/>
      <c r="Y224" s="129"/>
      <c r="Z224" s="129"/>
      <c r="AA224" s="129"/>
      <c r="AB224" s="129"/>
      <c r="AC224" s="129"/>
      <c r="AD224" s="129"/>
      <c r="AE224" s="129"/>
      <c r="AF224" s="129"/>
      <c r="AG224" s="129"/>
      <c r="AH224" s="129"/>
      <c r="AI224" s="129"/>
    </row>
    <row r="225" spans="1:35" ht="14.25" customHeight="1">
      <c r="A225" s="129"/>
      <c r="B225" s="219"/>
      <c r="C225" s="219"/>
      <c r="D225" s="139"/>
      <c r="E225" s="134"/>
      <c r="F225" s="46"/>
      <c r="G225" s="46"/>
      <c r="H225" s="46"/>
      <c r="I225" s="46"/>
      <c r="J225" s="129"/>
      <c r="K225" s="129"/>
      <c r="L225" s="129"/>
      <c r="M225" s="129"/>
      <c r="N225" s="129"/>
      <c r="O225" s="129"/>
      <c r="P225" s="129"/>
      <c r="Q225" s="129"/>
      <c r="R225" s="129"/>
      <c r="S225" s="129"/>
      <c r="T225" s="129"/>
      <c r="U225" s="129"/>
      <c r="V225" s="129"/>
      <c r="W225" s="129"/>
      <c r="X225" s="129"/>
      <c r="Y225" s="129"/>
      <c r="Z225" s="129"/>
      <c r="AA225" s="129"/>
      <c r="AB225" s="129"/>
      <c r="AC225" s="129"/>
      <c r="AD225" s="129"/>
      <c r="AE225" s="129"/>
      <c r="AF225" s="129"/>
      <c r="AG225" s="129"/>
      <c r="AH225" s="129"/>
      <c r="AI225" s="129"/>
    </row>
    <row r="226" spans="1:35" ht="14.25" customHeight="1">
      <c r="A226" s="129"/>
      <c r="B226" s="219"/>
      <c r="C226" s="219"/>
      <c r="D226" s="139"/>
      <c r="E226" s="134"/>
      <c r="F226" s="46"/>
      <c r="G226" s="46"/>
      <c r="H226" s="46"/>
      <c r="I226" s="46"/>
      <c r="J226" s="129"/>
      <c r="K226" s="129"/>
      <c r="L226" s="129"/>
      <c r="M226" s="129"/>
      <c r="N226" s="129"/>
      <c r="O226" s="129"/>
      <c r="P226" s="129"/>
      <c r="Q226" s="129"/>
      <c r="R226" s="129"/>
      <c r="S226" s="129"/>
      <c r="T226" s="129"/>
      <c r="U226" s="129"/>
      <c r="V226" s="129"/>
      <c r="W226" s="129"/>
      <c r="X226" s="129"/>
      <c r="Y226" s="129"/>
      <c r="Z226" s="129"/>
      <c r="AA226" s="129"/>
      <c r="AB226" s="129"/>
      <c r="AC226" s="129"/>
      <c r="AD226" s="129"/>
      <c r="AE226" s="129"/>
      <c r="AF226" s="129"/>
      <c r="AG226" s="129"/>
      <c r="AH226" s="129"/>
      <c r="AI226" s="129"/>
    </row>
    <row r="227" spans="1:35" ht="14.25" customHeight="1">
      <c r="A227" s="129"/>
      <c r="B227" s="219"/>
      <c r="C227" s="219"/>
      <c r="D227" s="139"/>
      <c r="E227" s="134"/>
      <c r="F227" s="46"/>
      <c r="G227" s="46"/>
      <c r="H227" s="46"/>
      <c r="I227" s="46"/>
      <c r="J227" s="129"/>
      <c r="K227" s="129"/>
      <c r="L227" s="129"/>
      <c r="M227" s="129"/>
      <c r="N227" s="129"/>
      <c r="O227" s="129"/>
      <c r="P227" s="129"/>
      <c r="Q227" s="129"/>
      <c r="R227" s="129"/>
      <c r="S227" s="129"/>
      <c r="T227" s="129"/>
      <c r="U227" s="129"/>
      <c r="V227" s="129"/>
      <c r="W227" s="129"/>
      <c r="X227" s="129"/>
      <c r="Y227" s="129"/>
      <c r="Z227" s="129"/>
      <c r="AA227" s="129"/>
      <c r="AB227" s="129"/>
      <c r="AC227" s="129"/>
      <c r="AD227" s="129"/>
      <c r="AE227" s="129"/>
      <c r="AF227" s="129"/>
      <c r="AG227" s="129"/>
      <c r="AH227" s="129"/>
      <c r="AI227" s="129"/>
    </row>
    <row r="228" spans="1:35" ht="14.25" customHeight="1">
      <c r="A228" s="129"/>
      <c r="B228" s="219"/>
      <c r="C228" s="219"/>
      <c r="D228" s="139"/>
      <c r="E228" s="134"/>
      <c r="F228" s="46"/>
      <c r="G228" s="46"/>
      <c r="H228" s="46"/>
      <c r="I228" s="46"/>
      <c r="J228" s="129"/>
      <c r="K228" s="129"/>
      <c r="L228" s="129"/>
      <c r="M228" s="129"/>
      <c r="N228" s="129"/>
      <c r="O228" s="129"/>
      <c r="P228" s="129"/>
      <c r="Q228" s="129"/>
      <c r="R228" s="129"/>
      <c r="S228" s="129"/>
      <c r="T228" s="129"/>
      <c r="U228" s="129"/>
      <c r="V228" s="129"/>
      <c r="W228" s="129"/>
      <c r="X228" s="129"/>
      <c r="Y228" s="129"/>
      <c r="Z228" s="129"/>
      <c r="AA228" s="129"/>
      <c r="AB228" s="129"/>
      <c r="AC228" s="129"/>
      <c r="AD228" s="129"/>
      <c r="AE228" s="129"/>
      <c r="AF228" s="129"/>
      <c r="AG228" s="129"/>
      <c r="AH228" s="129"/>
      <c r="AI228" s="129"/>
    </row>
    <row r="229" spans="1:35" ht="14.25" customHeight="1">
      <c r="A229" s="129"/>
      <c r="B229" s="219"/>
      <c r="C229" s="219"/>
      <c r="D229" s="139"/>
      <c r="E229" s="134"/>
      <c r="F229" s="46"/>
      <c r="G229" s="46"/>
      <c r="H229" s="46"/>
      <c r="I229" s="46"/>
      <c r="J229" s="129"/>
      <c r="K229" s="129"/>
      <c r="L229" s="129"/>
      <c r="M229" s="129"/>
      <c r="N229" s="129"/>
      <c r="O229" s="129"/>
      <c r="P229" s="129"/>
      <c r="Q229" s="129"/>
      <c r="R229" s="129"/>
      <c r="S229" s="129"/>
      <c r="T229" s="129"/>
      <c r="U229" s="129"/>
      <c r="V229" s="129"/>
      <c r="W229" s="129"/>
      <c r="X229" s="129"/>
      <c r="Y229" s="129"/>
      <c r="Z229" s="129"/>
      <c r="AA229" s="129"/>
      <c r="AB229" s="129"/>
      <c r="AC229" s="129"/>
      <c r="AD229" s="129"/>
      <c r="AE229" s="129"/>
      <c r="AF229" s="129"/>
      <c r="AG229" s="129"/>
      <c r="AH229" s="129"/>
      <c r="AI229" s="129"/>
    </row>
    <row r="230" spans="1:35" ht="14.25" customHeight="1">
      <c r="A230" s="129"/>
      <c r="B230" s="219"/>
      <c r="C230" s="219"/>
      <c r="D230" s="139"/>
      <c r="E230" s="134"/>
      <c r="F230" s="46"/>
      <c r="G230" s="46"/>
      <c r="H230" s="46"/>
      <c r="I230" s="46"/>
      <c r="J230" s="129"/>
      <c r="K230" s="129"/>
      <c r="L230" s="129"/>
      <c r="M230" s="129"/>
      <c r="N230" s="129"/>
      <c r="O230" s="129"/>
      <c r="P230" s="129"/>
      <c r="Q230" s="129"/>
      <c r="R230" s="129"/>
      <c r="S230" s="129"/>
      <c r="T230" s="129"/>
      <c r="U230" s="129"/>
      <c r="V230" s="129"/>
      <c r="W230" s="129"/>
      <c r="X230" s="129"/>
      <c r="Y230" s="129"/>
      <c r="Z230" s="129"/>
      <c r="AA230" s="129"/>
      <c r="AB230" s="129"/>
      <c r="AC230" s="129"/>
      <c r="AD230" s="129"/>
      <c r="AE230" s="129"/>
      <c r="AF230" s="129"/>
      <c r="AG230" s="129"/>
      <c r="AH230" s="129"/>
      <c r="AI230" s="129"/>
    </row>
    <row r="231" spans="1:35" ht="14.25" customHeight="1">
      <c r="A231" s="129"/>
      <c r="B231" s="219"/>
      <c r="C231" s="219"/>
      <c r="D231" s="139"/>
      <c r="E231" s="134"/>
      <c r="F231" s="46"/>
      <c r="G231" s="46"/>
      <c r="H231" s="46"/>
      <c r="I231" s="46"/>
      <c r="J231" s="129"/>
      <c r="K231" s="129"/>
      <c r="L231" s="129"/>
      <c r="M231" s="129"/>
      <c r="N231" s="129"/>
      <c r="O231" s="129"/>
      <c r="P231" s="129"/>
      <c r="Q231" s="129"/>
      <c r="R231" s="129"/>
      <c r="S231" s="129"/>
      <c r="T231" s="129"/>
      <c r="U231" s="129"/>
      <c r="V231" s="129"/>
      <c r="W231" s="129"/>
      <c r="X231" s="129"/>
      <c r="Y231" s="129"/>
      <c r="Z231" s="129"/>
      <c r="AA231" s="129"/>
      <c r="AB231" s="129"/>
      <c r="AC231" s="129"/>
      <c r="AD231" s="129"/>
      <c r="AE231" s="129"/>
      <c r="AF231" s="129"/>
      <c r="AG231" s="129"/>
      <c r="AH231" s="129"/>
      <c r="AI231" s="129"/>
    </row>
    <row r="232" spans="1:35" ht="14.25" customHeight="1">
      <c r="A232" s="129"/>
      <c r="B232" s="219"/>
      <c r="C232" s="219"/>
      <c r="D232" s="139"/>
      <c r="E232" s="134"/>
      <c r="F232" s="46"/>
      <c r="G232" s="46"/>
      <c r="H232" s="46"/>
      <c r="I232" s="46"/>
      <c r="J232" s="129"/>
      <c r="K232" s="129"/>
      <c r="L232" s="129"/>
      <c r="M232" s="129"/>
      <c r="N232" s="129"/>
      <c r="O232" s="129"/>
      <c r="P232" s="129"/>
      <c r="Q232" s="129"/>
      <c r="R232" s="129"/>
      <c r="S232" s="129"/>
      <c r="T232" s="129"/>
      <c r="U232" s="129"/>
      <c r="V232" s="129"/>
      <c r="W232" s="129"/>
      <c r="X232" s="129"/>
      <c r="Y232" s="129"/>
      <c r="Z232" s="129"/>
      <c r="AA232" s="129"/>
      <c r="AB232" s="129"/>
      <c r="AC232" s="129"/>
      <c r="AD232" s="129"/>
      <c r="AE232" s="129"/>
      <c r="AF232" s="129"/>
      <c r="AG232" s="129"/>
      <c r="AH232" s="129"/>
      <c r="AI232" s="129"/>
    </row>
    <row r="233" spans="1:35" ht="14.25" customHeight="1">
      <c r="A233" s="129"/>
      <c r="B233" s="219"/>
      <c r="C233" s="219"/>
      <c r="D233" s="139"/>
      <c r="E233" s="134"/>
      <c r="F233" s="46"/>
      <c r="G233" s="46"/>
      <c r="H233" s="46"/>
      <c r="I233" s="46"/>
      <c r="J233" s="129"/>
      <c r="K233" s="129"/>
      <c r="L233" s="129"/>
      <c r="M233" s="129"/>
      <c r="N233" s="129"/>
      <c r="O233" s="129"/>
      <c r="P233" s="129"/>
      <c r="Q233" s="129"/>
      <c r="R233" s="129"/>
      <c r="S233" s="129"/>
      <c r="T233" s="129"/>
      <c r="U233" s="129"/>
      <c r="V233" s="129"/>
      <c r="W233" s="129"/>
      <c r="X233" s="129"/>
      <c r="Y233" s="129"/>
      <c r="Z233" s="129"/>
      <c r="AA233" s="129"/>
      <c r="AB233" s="129"/>
      <c r="AC233" s="129"/>
      <c r="AD233" s="129"/>
      <c r="AE233" s="129"/>
      <c r="AF233" s="129"/>
      <c r="AG233" s="129"/>
      <c r="AH233" s="129"/>
      <c r="AI233" s="129"/>
    </row>
    <row r="234" spans="1:35" ht="14.25" customHeight="1">
      <c r="A234" s="129"/>
      <c r="B234" s="219"/>
      <c r="C234" s="219"/>
      <c r="D234" s="139"/>
      <c r="E234" s="134"/>
      <c r="F234" s="46"/>
      <c r="G234" s="46"/>
      <c r="H234" s="46"/>
      <c r="I234" s="46"/>
      <c r="J234" s="129"/>
      <c r="K234" s="129"/>
      <c r="L234" s="129"/>
      <c r="M234" s="129"/>
      <c r="N234" s="129"/>
      <c r="O234" s="129"/>
      <c r="P234" s="129"/>
      <c r="Q234" s="129"/>
      <c r="R234" s="129"/>
      <c r="S234" s="129"/>
      <c r="T234" s="129"/>
      <c r="U234" s="129"/>
      <c r="V234" s="129"/>
      <c r="W234" s="129"/>
      <c r="X234" s="129"/>
      <c r="Y234" s="129"/>
      <c r="Z234" s="129"/>
      <c r="AA234" s="129"/>
      <c r="AB234" s="129"/>
      <c r="AC234" s="129"/>
      <c r="AD234" s="129"/>
      <c r="AE234" s="129"/>
      <c r="AF234" s="129"/>
      <c r="AG234" s="129"/>
      <c r="AH234" s="129"/>
      <c r="AI234" s="129"/>
    </row>
    <row r="235" spans="1:35" ht="14.25" customHeight="1">
      <c r="A235" s="129"/>
      <c r="B235" s="219"/>
      <c r="C235" s="219"/>
      <c r="D235" s="139"/>
      <c r="E235" s="134"/>
      <c r="F235" s="46"/>
      <c r="G235" s="46"/>
      <c r="H235" s="46"/>
      <c r="I235" s="46"/>
      <c r="J235" s="129"/>
      <c r="K235" s="129"/>
      <c r="L235" s="129"/>
      <c r="M235" s="129"/>
      <c r="N235" s="129"/>
      <c r="O235" s="129"/>
      <c r="P235" s="129"/>
      <c r="Q235" s="129"/>
      <c r="R235" s="129"/>
      <c r="S235" s="129"/>
      <c r="T235" s="129"/>
      <c r="U235" s="129"/>
      <c r="V235" s="129"/>
      <c r="W235" s="129"/>
      <c r="X235" s="129"/>
      <c r="Y235" s="129"/>
      <c r="Z235" s="129"/>
      <c r="AA235" s="129"/>
      <c r="AB235" s="129"/>
      <c r="AC235" s="129"/>
      <c r="AD235" s="129"/>
      <c r="AE235" s="129"/>
      <c r="AF235" s="129"/>
      <c r="AG235" s="129"/>
      <c r="AH235" s="129"/>
      <c r="AI235" s="129"/>
    </row>
    <row r="236" spans="1:35" ht="14.25" customHeight="1">
      <c r="A236" s="129"/>
      <c r="B236" s="219"/>
      <c r="C236" s="219"/>
      <c r="D236" s="139"/>
      <c r="E236" s="134"/>
      <c r="F236" s="46"/>
      <c r="G236" s="46"/>
      <c r="H236" s="46"/>
      <c r="I236" s="46"/>
      <c r="J236" s="129"/>
      <c r="K236" s="129"/>
      <c r="L236" s="129"/>
      <c r="M236" s="129"/>
      <c r="N236" s="129"/>
      <c r="O236" s="129"/>
      <c r="P236" s="129"/>
      <c r="Q236" s="129"/>
      <c r="R236" s="129"/>
      <c r="S236" s="129"/>
      <c r="T236" s="129"/>
      <c r="U236" s="129"/>
      <c r="V236" s="129"/>
      <c r="W236" s="129"/>
      <c r="X236" s="129"/>
      <c r="Y236" s="129"/>
      <c r="Z236" s="129"/>
      <c r="AA236" s="129"/>
      <c r="AB236" s="129"/>
      <c r="AC236" s="129"/>
      <c r="AD236" s="129"/>
      <c r="AE236" s="129"/>
      <c r="AF236" s="129"/>
      <c r="AG236" s="129"/>
      <c r="AH236" s="129"/>
      <c r="AI236" s="129"/>
    </row>
    <row r="237" spans="1:35" ht="14.25" customHeight="1">
      <c r="A237" s="129"/>
      <c r="B237" s="219"/>
      <c r="C237" s="219"/>
      <c r="D237" s="139"/>
      <c r="E237" s="134"/>
      <c r="F237" s="46"/>
      <c r="G237" s="46"/>
      <c r="H237" s="46"/>
      <c r="I237" s="46"/>
      <c r="J237" s="129"/>
      <c r="K237" s="129"/>
      <c r="L237" s="129"/>
      <c r="M237" s="129"/>
      <c r="N237" s="129"/>
      <c r="O237" s="129"/>
      <c r="P237" s="129"/>
      <c r="Q237" s="129"/>
      <c r="R237" s="129"/>
      <c r="S237" s="129"/>
      <c r="T237" s="129"/>
      <c r="U237" s="129"/>
      <c r="V237" s="129"/>
      <c r="W237" s="129"/>
      <c r="X237" s="129"/>
      <c r="Y237" s="129"/>
      <c r="Z237" s="129"/>
      <c r="AA237" s="129"/>
      <c r="AB237" s="129"/>
      <c r="AC237" s="129"/>
      <c r="AD237" s="129"/>
      <c r="AE237" s="129"/>
      <c r="AF237" s="129"/>
      <c r="AG237" s="129"/>
      <c r="AH237" s="129"/>
      <c r="AI237" s="129"/>
    </row>
    <row r="238" spans="1:35" ht="14.25" customHeight="1">
      <c r="A238" s="129"/>
      <c r="B238" s="219"/>
      <c r="C238" s="219"/>
      <c r="D238" s="139"/>
      <c r="E238" s="134"/>
      <c r="F238" s="46"/>
      <c r="G238" s="46"/>
      <c r="H238" s="46"/>
      <c r="I238" s="46"/>
      <c r="J238" s="129"/>
      <c r="K238" s="129"/>
      <c r="L238" s="129"/>
      <c r="M238" s="129"/>
      <c r="N238" s="129"/>
      <c r="O238" s="129"/>
      <c r="P238" s="129"/>
      <c r="Q238" s="129"/>
      <c r="R238" s="129"/>
      <c r="S238" s="129"/>
      <c r="T238" s="129"/>
      <c r="U238" s="129"/>
      <c r="V238" s="129"/>
      <c r="W238" s="129"/>
      <c r="X238" s="129"/>
      <c r="Y238" s="129"/>
      <c r="Z238" s="129"/>
      <c r="AA238" s="129"/>
      <c r="AB238" s="129"/>
      <c r="AC238" s="129"/>
      <c r="AD238" s="129"/>
      <c r="AE238" s="129"/>
      <c r="AF238" s="129"/>
      <c r="AG238" s="129"/>
      <c r="AH238" s="129"/>
      <c r="AI238" s="129"/>
    </row>
    <row r="239" spans="1:35" ht="14.25" customHeight="1">
      <c r="A239" s="129"/>
      <c r="B239" s="219"/>
      <c r="C239" s="219"/>
      <c r="D239" s="139"/>
      <c r="E239" s="134"/>
      <c r="F239" s="46"/>
      <c r="G239" s="46"/>
      <c r="H239" s="46"/>
      <c r="I239" s="46"/>
      <c r="J239" s="129"/>
      <c r="K239" s="129"/>
      <c r="L239" s="129"/>
      <c r="M239" s="129"/>
      <c r="N239" s="129"/>
      <c r="O239" s="129"/>
      <c r="P239" s="129"/>
      <c r="Q239" s="129"/>
      <c r="R239" s="129"/>
      <c r="S239" s="129"/>
      <c r="T239" s="129"/>
      <c r="U239" s="129"/>
      <c r="V239" s="129"/>
      <c r="W239" s="129"/>
      <c r="X239" s="129"/>
      <c r="Y239" s="129"/>
      <c r="Z239" s="129"/>
      <c r="AA239" s="129"/>
      <c r="AB239" s="129"/>
      <c r="AC239" s="129"/>
      <c r="AD239" s="129"/>
      <c r="AE239" s="129"/>
      <c r="AF239" s="129"/>
      <c r="AG239" s="129"/>
      <c r="AH239" s="129"/>
      <c r="AI239" s="129"/>
    </row>
    <row r="240" spans="1:35" ht="14.25" customHeight="1">
      <c r="A240" s="129"/>
      <c r="B240" s="219"/>
      <c r="C240" s="219"/>
      <c r="D240" s="139"/>
      <c r="E240" s="134"/>
      <c r="F240" s="46"/>
      <c r="G240" s="46"/>
      <c r="H240" s="46"/>
      <c r="I240" s="46"/>
      <c r="J240" s="129"/>
      <c r="K240" s="129"/>
      <c r="L240" s="129"/>
      <c r="M240" s="129"/>
      <c r="N240" s="129"/>
      <c r="O240" s="129"/>
      <c r="P240" s="129"/>
      <c r="Q240" s="129"/>
      <c r="R240" s="129"/>
      <c r="S240" s="129"/>
      <c r="T240" s="129"/>
      <c r="U240" s="129"/>
      <c r="V240" s="129"/>
      <c r="W240" s="129"/>
      <c r="X240" s="129"/>
      <c r="Y240" s="129"/>
      <c r="Z240" s="129"/>
      <c r="AA240" s="129"/>
      <c r="AB240" s="129"/>
      <c r="AC240" s="129"/>
      <c r="AD240" s="129"/>
      <c r="AE240" s="129"/>
      <c r="AF240" s="129"/>
      <c r="AG240" s="129"/>
      <c r="AH240" s="129"/>
      <c r="AI240" s="129"/>
    </row>
    <row r="241" spans="1:35" ht="14.25" customHeight="1">
      <c r="A241" s="129"/>
      <c r="B241" s="219"/>
      <c r="C241" s="219"/>
      <c r="D241" s="139"/>
      <c r="E241" s="134"/>
      <c r="F241" s="46"/>
      <c r="G241" s="46"/>
      <c r="H241" s="46"/>
      <c r="I241" s="46"/>
      <c r="J241" s="129"/>
      <c r="K241" s="129"/>
      <c r="L241" s="129"/>
      <c r="M241" s="129"/>
      <c r="N241" s="129"/>
      <c r="O241" s="129"/>
      <c r="P241" s="129"/>
      <c r="Q241" s="129"/>
      <c r="R241" s="129"/>
      <c r="S241" s="129"/>
      <c r="T241" s="129"/>
      <c r="U241" s="129"/>
      <c r="V241" s="129"/>
      <c r="W241" s="129"/>
      <c r="X241" s="129"/>
      <c r="Y241" s="129"/>
      <c r="Z241" s="129"/>
      <c r="AA241" s="129"/>
      <c r="AB241" s="129"/>
      <c r="AC241" s="129"/>
      <c r="AD241" s="129"/>
      <c r="AE241" s="129"/>
      <c r="AF241" s="129"/>
      <c r="AG241" s="129"/>
      <c r="AH241" s="129"/>
      <c r="AI241" s="129"/>
    </row>
    <row r="242" spans="1:35" ht="14.25" customHeight="1">
      <c r="A242" s="129"/>
      <c r="B242" s="219"/>
      <c r="C242" s="219"/>
      <c r="D242" s="139"/>
      <c r="E242" s="134"/>
      <c r="F242" s="46"/>
      <c r="G242" s="46"/>
      <c r="H242" s="46"/>
      <c r="I242" s="46"/>
      <c r="J242" s="129"/>
      <c r="K242" s="129"/>
      <c r="L242" s="129"/>
      <c r="M242" s="129"/>
      <c r="N242" s="129"/>
      <c r="O242" s="129"/>
      <c r="P242" s="129"/>
      <c r="Q242" s="129"/>
      <c r="R242" s="129"/>
      <c r="S242" s="129"/>
      <c r="T242" s="129"/>
      <c r="U242" s="129"/>
      <c r="V242" s="129"/>
      <c r="W242" s="129"/>
      <c r="X242" s="129"/>
      <c r="Y242" s="129"/>
      <c r="Z242" s="129"/>
      <c r="AA242" s="129"/>
      <c r="AB242" s="129"/>
      <c r="AC242" s="129"/>
      <c r="AD242" s="129"/>
      <c r="AE242" s="129"/>
      <c r="AF242" s="129"/>
      <c r="AG242" s="129"/>
      <c r="AH242" s="129"/>
      <c r="AI242" s="129"/>
    </row>
    <row r="243" spans="1:35" ht="14.25" customHeight="1">
      <c r="A243" s="129"/>
      <c r="B243" s="219"/>
      <c r="C243" s="219"/>
      <c r="D243" s="139"/>
      <c r="E243" s="134"/>
      <c r="F243" s="46"/>
      <c r="G243" s="46"/>
      <c r="H243" s="46"/>
      <c r="I243" s="46"/>
      <c r="J243" s="129"/>
      <c r="K243" s="129"/>
      <c r="L243" s="129"/>
      <c r="M243" s="129"/>
      <c r="N243" s="129"/>
      <c r="O243" s="129"/>
      <c r="P243" s="129"/>
      <c r="Q243" s="129"/>
      <c r="R243" s="129"/>
      <c r="S243" s="129"/>
      <c r="T243" s="129"/>
      <c r="U243" s="129"/>
      <c r="V243" s="129"/>
      <c r="W243" s="129"/>
      <c r="X243" s="129"/>
      <c r="Y243" s="129"/>
      <c r="Z243" s="129"/>
      <c r="AA243" s="129"/>
      <c r="AB243" s="129"/>
      <c r="AC243" s="129"/>
      <c r="AD243" s="129"/>
      <c r="AE243" s="129"/>
      <c r="AF243" s="129"/>
      <c r="AG243" s="129"/>
      <c r="AH243" s="129"/>
      <c r="AI243" s="129"/>
    </row>
    <row r="244" spans="1:35" ht="14.25" customHeight="1">
      <c r="A244" s="129"/>
      <c r="B244" s="219"/>
      <c r="C244" s="219"/>
      <c r="D244" s="139"/>
      <c r="E244" s="134"/>
      <c r="F244" s="46"/>
      <c r="G244" s="46"/>
      <c r="H244" s="46"/>
      <c r="I244" s="46"/>
      <c r="J244" s="129"/>
      <c r="K244" s="129"/>
      <c r="L244" s="129"/>
      <c r="M244" s="129"/>
      <c r="N244" s="129"/>
      <c r="O244" s="129"/>
      <c r="P244" s="129"/>
      <c r="Q244" s="129"/>
      <c r="R244" s="129"/>
      <c r="S244" s="129"/>
      <c r="T244" s="129"/>
      <c r="U244" s="129"/>
      <c r="V244" s="129"/>
      <c r="W244" s="129"/>
      <c r="X244" s="129"/>
      <c r="Y244" s="129"/>
      <c r="Z244" s="129"/>
      <c r="AA244" s="129"/>
      <c r="AB244" s="129"/>
      <c r="AC244" s="129"/>
      <c r="AD244" s="129"/>
      <c r="AE244" s="129"/>
      <c r="AF244" s="129"/>
      <c r="AG244" s="129"/>
      <c r="AH244" s="129"/>
      <c r="AI244" s="129"/>
    </row>
    <row r="245" spans="1:35" ht="14.25" customHeight="1">
      <c r="A245" s="129"/>
      <c r="B245" s="219"/>
      <c r="C245" s="219"/>
      <c r="D245" s="139"/>
      <c r="E245" s="134"/>
      <c r="F245" s="46"/>
      <c r="G245" s="46"/>
      <c r="H245" s="46"/>
      <c r="I245" s="46"/>
      <c r="J245" s="129"/>
      <c r="K245" s="129"/>
      <c r="L245" s="129"/>
      <c r="M245" s="129"/>
      <c r="N245" s="129"/>
      <c r="O245" s="129"/>
      <c r="P245" s="129"/>
      <c r="Q245" s="129"/>
      <c r="R245" s="129"/>
      <c r="S245" s="129"/>
      <c r="T245" s="129"/>
      <c r="U245" s="129"/>
      <c r="V245" s="129"/>
      <c r="W245" s="129"/>
      <c r="X245" s="129"/>
      <c r="Y245" s="129"/>
      <c r="Z245" s="129"/>
      <c r="AA245" s="129"/>
      <c r="AB245" s="129"/>
      <c r="AC245" s="129"/>
      <c r="AD245" s="129"/>
      <c r="AE245" s="129"/>
      <c r="AF245" s="129"/>
      <c r="AG245" s="129"/>
      <c r="AH245" s="129"/>
      <c r="AI245" s="129"/>
    </row>
    <row r="246" spans="1:35" ht="14.25" customHeight="1">
      <c r="A246" s="129"/>
      <c r="B246" s="219"/>
      <c r="C246" s="219"/>
      <c r="D246" s="139"/>
      <c r="E246" s="134"/>
      <c r="F246" s="46"/>
      <c r="G246" s="46"/>
      <c r="H246" s="46"/>
      <c r="I246" s="46"/>
      <c r="J246" s="129"/>
      <c r="K246" s="129"/>
      <c r="L246" s="129"/>
      <c r="M246" s="129"/>
      <c r="N246" s="129"/>
      <c r="O246" s="129"/>
      <c r="P246" s="129"/>
      <c r="Q246" s="129"/>
      <c r="R246" s="129"/>
      <c r="S246" s="129"/>
      <c r="T246" s="129"/>
      <c r="U246" s="129"/>
      <c r="V246" s="129"/>
      <c r="W246" s="129"/>
      <c r="X246" s="129"/>
      <c r="Y246" s="129"/>
      <c r="Z246" s="129"/>
      <c r="AA246" s="129"/>
      <c r="AB246" s="129"/>
      <c r="AC246" s="129"/>
      <c r="AD246" s="129"/>
      <c r="AE246" s="129"/>
      <c r="AF246" s="129"/>
      <c r="AG246" s="129"/>
      <c r="AH246" s="129"/>
      <c r="AI246" s="129"/>
    </row>
    <row r="247" spans="1:35" ht="14.25" customHeight="1">
      <c r="A247" s="129"/>
      <c r="B247" s="219"/>
      <c r="C247" s="219"/>
      <c r="D247" s="139"/>
      <c r="E247" s="134"/>
      <c r="F247" s="46"/>
      <c r="G247" s="46"/>
      <c r="H247" s="46"/>
      <c r="I247" s="46"/>
      <c r="J247" s="129"/>
      <c r="K247" s="129"/>
      <c r="L247" s="129"/>
      <c r="M247" s="129"/>
      <c r="N247" s="129"/>
      <c r="O247" s="129"/>
      <c r="P247" s="129"/>
      <c r="Q247" s="129"/>
      <c r="R247" s="129"/>
      <c r="S247" s="129"/>
      <c r="T247" s="129"/>
      <c r="U247" s="129"/>
      <c r="V247" s="129"/>
      <c r="W247" s="129"/>
      <c r="X247" s="129"/>
      <c r="Y247" s="129"/>
      <c r="Z247" s="129"/>
      <c r="AA247" s="129"/>
      <c r="AB247" s="129"/>
      <c r="AC247" s="129"/>
      <c r="AD247" s="129"/>
      <c r="AE247" s="129"/>
      <c r="AF247" s="129"/>
      <c r="AG247" s="129"/>
      <c r="AH247" s="129"/>
      <c r="AI247" s="129"/>
    </row>
    <row r="248" spans="1:35" ht="14.25" customHeight="1">
      <c r="A248" s="129"/>
      <c r="B248" s="219"/>
      <c r="C248" s="219"/>
      <c r="D248" s="139"/>
      <c r="E248" s="134"/>
      <c r="F248" s="46"/>
      <c r="G248" s="46"/>
      <c r="H248" s="46"/>
      <c r="I248" s="46"/>
      <c r="J248" s="129"/>
      <c r="K248" s="129"/>
      <c r="L248" s="129"/>
      <c r="M248" s="129"/>
      <c r="N248" s="129"/>
      <c r="O248" s="129"/>
      <c r="P248" s="129"/>
      <c r="Q248" s="129"/>
      <c r="R248" s="129"/>
      <c r="S248" s="129"/>
      <c r="T248" s="129"/>
      <c r="U248" s="129"/>
      <c r="V248" s="129"/>
      <c r="W248" s="129"/>
      <c r="X248" s="129"/>
      <c r="Y248" s="129"/>
      <c r="Z248" s="129"/>
      <c r="AA248" s="129"/>
      <c r="AB248" s="129"/>
      <c r="AC248" s="129"/>
      <c r="AD248" s="129"/>
      <c r="AE248" s="129"/>
      <c r="AF248" s="129"/>
      <c r="AG248" s="129"/>
      <c r="AH248" s="129"/>
      <c r="AI248" s="129"/>
    </row>
    <row r="249" spans="1:35" ht="14.25" customHeight="1">
      <c r="A249" s="129"/>
      <c r="B249" s="219"/>
      <c r="C249" s="219"/>
      <c r="D249" s="139"/>
      <c r="E249" s="134"/>
      <c r="F249" s="46"/>
      <c r="G249" s="46"/>
      <c r="H249" s="46"/>
      <c r="I249" s="46"/>
      <c r="J249" s="129"/>
      <c r="K249" s="129"/>
      <c r="L249" s="129"/>
      <c r="M249" s="129"/>
      <c r="N249" s="129"/>
      <c r="O249" s="129"/>
      <c r="P249" s="129"/>
      <c r="Q249" s="129"/>
      <c r="R249" s="129"/>
      <c r="S249" s="129"/>
      <c r="T249" s="129"/>
      <c r="U249" s="129"/>
      <c r="V249" s="129"/>
      <c r="W249" s="129"/>
      <c r="X249" s="129"/>
      <c r="Y249" s="129"/>
      <c r="Z249" s="129"/>
      <c r="AA249" s="129"/>
      <c r="AB249" s="129"/>
      <c r="AC249" s="129"/>
      <c r="AD249" s="129"/>
      <c r="AE249" s="129"/>
      <c r="AF249" s="129"/>
      <c r="AG249" s="129"/>
      <c r="AH249" s="129"/>
      <c r="AI249" s="129"/>
    </row>
    <row r="250" spans="1:35" ht="14.25" customHeight="1">
      <c r="A250" s="129"/>
      <c r="B250" s="219"/>
      <c r="C250" s="219"/>
      <c r="D250" s="139"/>
      <c r="E250" s="134"/>
      <c r="F250" s="46"/>
      <c r="G250" s="46"/>
      <c r="H250" s="46"/>
      <c r="I250" s="46"/>
      <c r="J250" s="129"/>
      <c r="K250" s="129"/>
      <c r="L250" s="129"/>
      <c r="M250" s="129"/>
      <c r="N250" s="129"/>
      <c r="O250" s="129"/>
      <c r="P250" s="129"/>
      <c r="Q250" s="129"/>
      <c r="R250" s="129"/>
      <c r="S250" s="129"/>
      <c r="T250" s="129"/>
      <c r="U250" s="129"/>
      <c r="V250" s="129"/>
      <c r="W250" s="129"/>
      <c r="X250" s="129"/>
      <c r="Y250" s="129"/>
      <c r="Z250" s="129"/>
      <c r="AA250" s="129"/>
      <c r="AB250" s="129"/>
      <c r="AC250" s="129"/>
      <c r="AD250" s="129"/>
      <c r="AE250" s="129"/>
      <c r="AF250" s="129"/>
      <c r="AG250" s="129"/>
      <c r="AH250" s="129"/>
      <c r="AI250" s="129"/>
    </row>
    <row r="251" spans="1:35" ht="14.25" customHeight="1">
      <c r="A251" s="129"/>
      <c r="B251" s="219"/>
      <c r="C251" s="219"/>
      <c r="D251" s="139"/>
      <c r="E251" s="134"/>
      <c r="F251" s="46"/>
      <c r="G251" s="46"/>
      <c r="H251" s="46"/>
      <c r="I251" s="46"/>
      <c r="J251" s="129"/>
      <c r="K251" s="129"/>
      <c r="L251" s="129"/>
      <c r="M251" s="129"/>
      <c r="N251" s="129"/>
      <c r="O251" s="129"/>
      <c r="P251" s="129"/>
      <c r="Q251" s="129"/>
      <c r="R251" s="129"/>
      <c r="S251" s="129"/>
      <c r="T251" s="129"/>
      <c r="U251" s="129"/>
      <c r="V251" s="129"/>
      <c r="W251" s="129"/>
      <c r="X251" s="129"/>
      <c r="Y251" s="129"/>
      <c r="Z251" s="129"/>
      <c r="AA251" s="129"/>
      <c r="AB251" s="129"/>
      <c r="AC251" s="129"/>
      <c r="AD251" s="129"/>
      <c r="AE251" s="129"/>
      <c r="AF251" s="129"/>
      <c r="AG251" s="129"/>
      <c r="AH251" s="129"/>
      <c r="AI251" s="129"/>
    </row>
    <row r="252" spans="1:35" ht="14.25" customHeight="1">
      <c r="A252" s="129"/>
      <c r="B252" s="219"/>
      <c r="C252" s="219"/>
      <c r="D252" s="139"/>
      <c r="E252" s="134"/>
      <c r="F252" s="46"/>
      <c r="G252" s="46"/>
      <c r="H252" s="46"/>
      <c r="I252" s="46"/>
      <c r="J252" s="129"/>
      <c r="K252" s="129"/>
      <c r="L252" s="129"/>
      <c r="M252" s="129"/>
      <c r="N252" s="129"/>
      <c r="O252" s="129"/>
      <c r="P252" s="129"/>
      <c r="Q252" s="129"/>
      <c r="R252" s="129"/>
      <c r="S252" s="129"/>
      <c r="T252" s="129"/>
      <c r="U252" s="129"/>
      <c r="V252" s="129"/>
      <c r="W252" s="129"/>
      <c r="X252" s="129"/>
      <c r="Y252" s="129"/>
      <c r="Z252" s="129"/>
      <c r="AA252" s="129"/>
      <c r="AB252" s="129"/>
      <c r="AC252" s="129"/>
      <c r="AD252" s="129"/>
      <c r="AE252" s="129"/>
      <c r="AF252" s="129"/>
      <c r="AG252" s="129"/>
      <c r="AH252" s="129"/>
      <c r="AI252" s="129"/>
    </row>
    <row r="253" spans="1:35" ht="14.25" customHeight="1">
      <c r="A253" s="129"/>
      <c r="B253" s="219"/>
      <c r="C253" s="219"/>
      <c r="D253" s="139"/>
      <c r="E253" s="134"/>
      <c r="F253" s="46"/>
      <c r="G253" s="46"/>
      <c r="H253" s="46"/>
      <c r="I253" s="46"/>
      <c r="J253" s="129"/>
      <c r="K253" s="129"/>
      <c r="L253" s="129"/>
      <c r="M253" s="129"/>
      <c r="N253" s="129"/>
      <c r="O253" s="129"/>
      <c r="P253" s="129"/>
      <c r="Q253" s="129"/>
      <c r="R253" s="129"/>
      <c r="S253" s="129"/>
      <c r="T253" s="129"/>
      <c r="U253" s="129"/>
      <c r="V253" s="129"/>
      <c r="W253" s="129"/>
      <c r="X253" s="129"/>
      <c r="Y253" s="129"/>
      <c r="Z253" s="129"/>
      <c r="AA253" s="129"/>
      <c r="AB253" s="129"/>
      <c r="AC253" s="129"/>
      <c r="AD253" s="129"/>
      <c r="AE253" s="129"/>
      <c r="AF253" s="129"/>
      <c r="AG253" s="129"/>
      <c r="AH253" s="129"/>
      <c r="AI253" s="129"/>
    </row>
    <row r="254" spans="1:35" ht="14.25" customHeight="1">
      <c r="A254" s="129"/>
      <c r="B254" s="219"/>
      <c r="C254" s="219"/>
      <c r="D254" s="139"/>
      <c r="E254" s="134"/>
      <c r="F254" s="46"/>
      <c r="G254" s="46"/>
      <c r="H254" s="46"/>
      <c r="I254" s="46"/>
      <c r="J254" s="129"/>
      <c r="K254" s="129"/>
      <c r="L254" s="129"/>
      <c r="M254" s="129"/>
      <c r="N254" s="129"/>
      <c r="O254" s="129"/>
      <c r="P254" s="129"/>
      <c r="Q254" s="129"/>
      <c r="R254" s="129"/>
      <c r="S254" s="129"/>
      <c r="T254" s="129"/>
      <c r="U254" s="129"/>
      <c r="V254" s="129"/>
      <c r="W254" s="129"/>
      <c r="X254" s="129"/>
      <c r="Y254" s="129"/>
      <c r="Z254" s="129"/>
      <c r="AA254" s="129"/>
      <c r="AB254" s="129"/>
      <c r="AC254" s="129"/>
      <c r="AD254" s="129"/>
      <c r="AE254" s="129"/>
      <c r="AF254" s="129"/>
      <c r="AG254" s="129"/>
      <c r="AH254" s="129"/>
      <c r="AI254" s="129"/>
    </row>
    <row r="255" spans="1:35" ht="14.25" customHeight="1">
      <c r="A255" s="129"/>
      <c r="B255" s="219"/>
      <c r="C255" s="219"/>
      <c r="D255" s="139"/>
      <c r="E255" s="134"/>
      <c r="F255" s="46"/>
      <c r="G255" s="46"/>
      <c r="H255" s="46"/>
      <c r="I255" s="46"/>
      <c r="J255" s="129"/>
      <c r="K255" s="129"/>
      <c r="L255" s="129"/>
      <c r="M255" s="129"/>
      <c r="N255" s="129"/>
      <c r="O255" s="129"/>
      <c r="P255" s="129"/>
      <c r="Q255" s="129"/>
      <c r="R255" s="129"/>
      <c r="S255" s="129"/>
      <c r="T255" s="129"/>
      <c r="U255" s="129"/>
      <c r="V255" s="129"/>
      <c r="W255" s="129"/>
      <c r="X255" s="129"/>
      <c r="Y255" s="129"/>
      <c r="Z255" s="129"/>
      <c r="AA255" s="129"/>
      <c r="AB255" s="129"/>
      <c r="AC255" s="129"/>
      <c r="AD255" s="129"/>
      <c r="AE255" s="129"/>
      <c r="AF255" s="129"/>
      <c r="AG255" s="129"/>
      <c r="AH255" s="129"/>
      <c r="AI255" s="129"/>
    </row>
    <row r="256" spans="1:35" ht="14.25" customHeight="1">
      <c r="A256" s="129"/>
      <c r="B256" s="219"/>
      <c r="C256" s="219"/>
      <c r="D256" s="139"/>
      <c r="E256" s="134"/>
      <c r="F256" s="46"/>
      <c r="G256" s="46"/>
      <c r="H256" s="46"/>
      <c r="I256" s="46"/>
      <c r="J256" s="129"/>
      <c r="K256" s="129"/>
      <c r="L256" s="129"/>
      <c r="M256" s="129"/>
      <c r="N256" s="129"/>
      <c r="O256" s="129"/>
      <c r="P256" s="129"/>
      <c r="Q256" s="129"/>
      <c r="R256" s="129"/>
      <c r="S256" s="129"/>
      <c r="T256" s="129"/>
      <c r="U256" s="129"/>
      <c r="V256" s="129"/>
      <c r="W256" s="129"/>
      <c r="X256" s="129"/>
      <c r="Y256" s="129"/>
      <c r="Z256" s="129"/>
      <c r="AA256" s="129"/>
      <c r="AB256" s="129"/>
      <c r="AC256" s="129"/>
      <c r="AD256" s="129"/>
      <c r="AE256" s="129"/>
      <c r="AF256" s="129"/>
      <c r="AG256" s="129"/>
      <c r="AH256" s="129"/>
      <c r="AI256" s="129"/>
    </row>
    <row r="257" spans="1:35" ht="14.25" customHeight="1">
      <c r="A257" s="129"/>
      <c r="B257" s="219"/>
      <c r="C257" s="219"/>
      <c r="D257" s="139"/>
      <c r="E257" s="134"/>
      <c r="F257" s="46"/>
      <c r="G257" s="46"/>
      <c r="H257" s="46"/>
      <c r="I257" s="46"/>
      <c r="J257" s="129"/>
      <c r="K257" s="129"/>
      <c r="L257" s="129"/>
      <c r="M257" s="129"/>
      <c r="N257" s="129"/>
      <c r="O257" s="129"/>
      <c r="P257" s="129"/>
      <c r="Q257" s="129"/>
      <c r="R257" s="129"/>
      <c r="S257" s="129"/>
      <c r="T257" s="129"/>
      <c r="U257" s="129"/>
      <c r="V257" s="129"/>
      <c r="W257" s="129"/>
      <c r="X257" s="129"/>
      <c r="Y257" s="129"/>
      <c r="Z257" s="129"/>
      <c r="AA257" s="129"/>
      <c r="AB257" s="129"/>
      <c r="AC257" s="129"/>
      <c r="AD257" s="129"/>
      <c r="AE257" s="129"/>
      <c r="AF257" s="129"/>
      <c r="AG257" s="129"/>
      <c r="AH257" s="129"/>
      <c r="AI257" s="129"/>
    </row>
    <row r="258" spans="1:35" ht="14.25" customHeight="1">
      <c r="A258" s="129"/>
      <c r="B258" s="219"/>
      <c r="C258" s="219"/>
      <c r="D258" s="139"/>
      <c r="E258" s="134"/>
      <c r="F258" s="46"/>
      <c r="G258" s="46"/>
      <c r="H258" s="46"/>
      <c r="I258" s="46"/>
      <c r="J258" s="129"/>
      <c r="K258" s="129"/>
      <c r="L258" s="129"/>
      <c r="M258" s="129"/>
      <c r="N258" s="129"/>
      <c r="O258" s="129"/>
      <c r="P258" s="129"/>
      <c r="Q258" s="129"/>
      <c r="R258" s="129"/>
      <c r="S258" s="129"/>
      <c r="T258" s="129"/>
      <c r="U258" s="129"/>
      <c r="V258" s="129"/>
      <c r="W258" s="129"/>
      <c r="X258" s="129"/>
      <c r="Y258" s="129"/>
      <c r="Z258" s="129"/>
      <c r="AA258" s="129"/>
      <c r="AB258" s="129"/>
      <c r="AC258" s="129"/>
      <c r="AD258" s="129"/>
      <c r="AE258" s="129"/>
      <c r="AF258" s="129"/>
      <c r="AG258" s="129"/>
      <c r="AH258" s="129"/>
      <c r="AI258" s="129"/>
    </row>
    <row r="259" spans="1:35" ht="14.25" customHeight="1">
      <c r="A259" s="129"/>
      <c r="B259" s="219"/>
      <c r="C259" s="219"/>
      <c r="D259" s="139"/>
      <c r="E259" s="134"/>
      <c r="F259" s="46"/>
      <c r="G259" s="46"/>
      <c r="H259" s="46"/>
      <c r="I259" s="46"/>
      <c r="J259" s="129"/>
      <c r="K259" s="129"/>
      <c r="L259" s="129"/>
      <c r="M259" s="129"/>
      <c r="N259" s="129"/>
      <c r="O259" s="129"/>
      <c r="P259" s="129"/>
      <c r="Q259" s="129"/>
      <c r="R259" s="129"/>
      <c r="S259" s="129"/>
      <c r="T259" s="129"/>
      <c r="U259" s="129"/>
      <c r="V259" s="129"/>
      <c r="W259" s="129"/>
      <c r="X259" s="129"/>
      <c r="Y259" s="129"/>
      <c r="Z259" s="129"/>
      <c r="AA259" s="129"/>
      <c r="AB259" s="129"/>
      <c r="AC259" s="129"/>
      <c r="AD259" s="129"/>
      <c r="AE259" s="129"/>
      <c r="AF259" s="129"/>
      <c r="AG259" s="129"/>
      <c r="AH259" s="129"/>
      <c r="AI259" s="129"/>
    </row>
    <row r="260" spans="1:35" ht="14.25" customHeight="1">
      <c r="A260" s="129"/>
      <c r="B260" s="219"/>
      <c r="C260" s="219"/>
      <c r="D260" s="139"/>
      <c r="E260" s="134"/>
      <c r="F260" s="46"/>
      <c r="G260" s="46"/>
      <c r="H260" s="46"/>
      <c r="I260" s="46"/>
      <c r="J260" s="129"/>
      <c r="K260" s="129"/>
      <c r="L260" s="129"/>
      <c r="M260" s="129"/>
      <c r="N260" s="129"/>
      <c r="O260" s="129"/>
      <c r="P260" s="129"/>
      <c r="Q260" s="129"/>
      <c r="R260" s="129"/>
      <c r="S260" s="129"/>
      <c r="T260" s="129"/>
      <c r="U260" s="129"/>
      <c r="V260" s="129"/>
      <c r="W260" s="129"/>
      <c r="X260" s="129"/>
      <c r="Y260" s="129"/>
      <c r="Z260" s="129"/>
      <c r="AA260" s="129"/>
      <c r="AB260" s="129"/>
      <c r="AC260" s="129"/>
      <c r="AD260" s="129"/>
      <c r="AE260" s="129"/>
      <c r="AF260" s="129"/>
      <c r="AG260" s="129"/>
      <c r="AH260" s="129"/>
      <c r="AI260" s="129"/>
    </row>
    <row r="261" spans="1:35" ht="14.25" customHeight="1">
      <c r="A261" s="129"/>
      <c r="B261" s="219"/>
      <c r="C261" s="219"/>
      <c r="D261" s="139"/>
      <c r="E261" s="134"/>
      <c r="F261" s="46"/>
      <c r="G261" s="46"/>
      <c r="H261" s="46"/>
      <c r="I261" s="46"/>
      <c r="J261" s="129"/>
      <c r="K261" s="129"/>
      <c r="L261" s="129"/>
      <c r="M261" s="129"/>
      <c r="N261" s="129"/>
      <c r="O261" s="129"/>
      <c r="P261" s="129"/>
      <c r="Q261" s="129"/>
      <c r="R261" s="129"/>
      <c r="S261" s="129"/>
      <c r="T261" s="129"/>
      <c r="U261" s="129"/>
      <c r="V261" s="129"/>
      <c r="W261" s="129"/>
      <c r="X261" s="129"/>
      <c r="Y261" s="129"/>
      <c r="Z261" s="129"/>
      <c r="AA261" s="129"/>
      <c r="AB261" s="129"/>
      <c r="AC261" s="129"/>
      <c r="AD261" s="129"/>
      <c r="AE261" s="129"/>
      <c r="AF261" s="129"/>
      <c r="AG261" s="129"/>
      <c r="AH261" s="129"/>
      <c r="AI261" s="129"/>
    </row>
    <row r="262" spans="1:35" ht="14.25" customHeight="1">
      <c r="A262" s="129"/>
      <c r="B262" s="219"/>
      <c r="C262" s="219"/>
      <c r="D262" s="139"/>
      <c r="E262" s="134"/>
      <c r="F262" s="46"/>
      <c r="G262" s="46"/>
      <c r="H262" s="46"/>
      <c r="I262" s="46"/>
      <c r="J262" s="129"/>
      <c r="K262" s="129"/>
      <c r="L262" s="129"/>
      <c r="M262" s="129"/>
      <c r="N262" s="129"/>
      <c r="O262" s="129"/>
      <c r="P262" s="129"/>
      <c r="Q262" s="129"/>
      <c r="R262" s="129"/>
      <c r="S262" s="129"/>
      <c r="T262" s="129"/>
      <c r="U262" s="129"/>
      <c r="V262" s="129"/>
      <c r="W262" s="129"/>
      <c r="X262" s="129"/>
      <c r="Y262" s="129"/>
      <c r="Z262" s="129"/>
      <c r="AA262" s="129"/>
      <c r="AB262" s="129"/>
      <c r="AC262" s="129"/>
      <c r="AD262" s="129"/>
      <c r="AE262" s="129"/>
      <c r="AF262" s="129"/>
      <c r="AG262" s="129"/>
      <c r="AH262" s="129"/>
      <c r="AI262" s="129"/>
    </row>
    <row r="263" spans="1:35" ht="14.25" customHeight="1">
      <c r="A263" s="129"/>
      <c r="B263" s="219"/>
      <c r="C263" s="219"/>
      <c r="D263" s="139"/>
      <c r="E263" s="134"/>
      <c r="F263" s="46"/>
      <c r="G263" s="46"/>
      <c r="H263" s="46"/>
      <c r="I263" s="46"/>
      <c r="J263" s="129"/>
      <c r="K263" s="129"/>
      <c r="L263" s="129"/>
      <c r="M263" s="129"/>
      <c r="N263" s="129"/>
      <c r="O263" s="129"/>
      <c r="P263" s="129"/>
      <c r="Q263" s="129"/>
      <c r="R263" s="129"/>
      <c r="S263" s="129"/>
      <c r="T263" s="129"/>
      <c r="U263" s="129"/>
      <c r="V263" s="129"/>
      <c r="W263" s="129"/>
      <c r="X263" s="129"/>
      <c r="Y263" s="129"/>
      <c r="Z263" s="129"/>
      <c r="AA263" s="129"/>
      <c r="AB263" s="129"/>
      <c r="AC263" s="129"/>
      <c r="AD263" s="129"/>
      <c r="AE263" s="129"/>
      <c r="AF263" s="129"/>
      <c r="AG263" s="129"/>
      <c r="AH263" s="129"/>
      <c r="AI263" s="129"/>
    </row>
    <row r="264" spans="1:35" ht="14.25" customHeight="1">
      <c r="A264" s="129"/>
      <c r="B264" s="219"/>
      <c r="C264" s="219"/>
      <c r="D264" s="139"/>
      <c r="E264" s="134"/>
      <c r="F264" s="46"/>
      <c r="G264" s="46"/>
      <c r="H264" s="46"/>
      <c r="I264" s="46"/>
      <c r="J264" s="129"/>
      <c r="K264" s="129"/>
      <c r="L264" s="129"/>
      <c r="M264" s="129"/>
      <c r="N264" s="129"/>
      <c r="O264" s="129"/>
      <c r="P264" s="129"/>
      <c r="Q264" s="129"/>
      <c r="R264" s="129"/>
      <c r="S264" s="129"/>
      <c r="T264" s="129"/>
      <c r="U264" s="129"/>
      <c r="V264" s="129"/>
      <c r="W264" s="129"/>
      <c r="X264" s="129"/>
      <c r="Y264" s="129"/>
      <c r="Z264" s="129"/>
      <c r="AA264" s="129"/>
      <c r="AB264" s="129"/>
      <c r="AC264" s="129"/>
      <c r="AD264" s="129"/>
      <c r="AE264" s="129"/>
      <c r="AF264" s="129"/>
      <c r="AG264" s="129"/>
      <c r="AH264" s="129"/>
      <c r="AI264" s="129"/>
    </row>
    <row r="265" spans="1:35" ht="14.25" customHeight="1">
      <c r="A265" s="129"/>
      <c r="B265" s="219"/>
      <c r="C265" s="219"/>
      <c r="D265" s="139"/>
      <c r="E265" s="134"/>
      <c r="F265" s="46"/>
      <c r="G265" s="46"/>
      <c r="H265" s="46"/>
      <c r="I265" s="46"/>
      <c r="J265" s="129"/>
      <c r="K265" s="129"/>
      <c r="L265" s="129"/>
      <c r="M265" s="129"/>
      <c r="N265" s="129"/>
      <c r="O265" s="129"/>
      <c r="P265" s="129"/>
      <c r="Q265" s="129"/>
      <c r="R265" s="129"/>
      <c r="S265" s="129"/>
      <c r="T265" s="129"/>
      <c r="U265" s="129"/>
      <c r="V265" s="129"/>
      <c r="W265" s="129"/>
      <c r="X265" s="129"/>
      <c r="Y265" s="129"/>
      <c r="Z265" s="129"/>
      <c r="AA265" s="129"/>
      <c r="AB265" s="129"/>
      <c r="AC265" s="129"/>
      <c r="AD265" s="129"/>
      <c r="AE265" s="129"/>
      <c r="AF265" s="129"/>
      <c r="AG265" s="129"/>
      <c r="AH265" s="129"/>
      <c r="AI265" s="129"/>
    </row>
    <row r="266" spans="1:35" ht="14.25" customHeight="1">
      <c r="A266" s="129"/>
      <c r="B266" s="219"/>
      <c r="C266" s="219"/>
      <c r="D266" s="139"/>
      <c r="E266" s="134"/>
      <c r="F266" s="46"/>
      <c r="G266" s="46"/>
      <c r="H266" s="46"/>
      <c r="I266" s="46"/>
      <c r="J266" s="129"/>
      <c r="K266" s="129"/>
      <c r="L266" s="129"/>
      <c r="M266" s="129"/>
      <c r="N266" s="129"/>
      <c r="O266" s="129"/>
      <c r="P266" s="129"/>
      <c r="Q266" s="129"/>
      <c r="R266" s="129"/>
      <c r="S266" s="129"/>
      <c r="T266" s="129"/>
      <c r="U266" s="129"/>
      <c r="V266" s="129"/>
      <c r="W266" s="129"/>
      <c r="X266" s="129"/>
      <c r="Y266" s="129"/>
      <c r="Z266" s="129"/>
      <c r="AA266" s="129"/>
      <c r="AB266" s="129"/>
      <c r="AC266" s="129"/>
      <c r="AD266" s="129"/>
      <c r="AE266" s="129"/>
      <c r="AF266" s="129"/>
      <c r="AG266" s="129"/>
      <c r="AH266" s="129"/>
      <c r="AI266" s="129"/>
    </row>
    <row r="267" spans="1:35" ht="14.25" customHeight="1">
      <c r="A267" s="129"/>
      <c r="B267" s="219"/>
      <c r="C267" s="219"/>
      <c r="D267" s="139"/>
      <c r="E267" s="134"/>
      <c r="F267" s="46"/>
      <c r="G267" s="46"/>
      <c r="H267" s="46"/>
      <c r="I267" s="46"/>
      <c r="J267" s="129"/>
      <c r="K267" s="129"/>
      <c r="L267" s="129"/>
      <c r="M267" s="129"/>
      <c r="N267" s="129"/>
      <c r="O267" s="129"/>
      <c r="P267" s="129"/>
      <c r="Q267" s="129"/>
      <c r="R267" s="129"/>
      <c r="S267" s="129"/>
      <c r="T267" s="129"/>
      <c r="U267" s="129"/>
      <c r="V267" s="129"/>
      <c r="W267" s="129"/>
      <c r="X267" s="129"/>
      <c r="Y267" s="129"/>
      <c r="Z267" s="129"/>
      <c r="AA267" s="129"/>
      <c r="AB267" s="129"/>
      <c r="AC267" s="129"/>
      <c r="AD267" s="129"/>
      <c r="AE267" s="129"/>
      <c r="AF267" s="129"/>
      <c r="AG267" s="129"/>
      <c r="AH267" s="129"/>
      <c r="AI267" s="129"/>
    </row>
    <row r="268" spans="1:35" ht="14.25" customHeight="1">
      <c r="A268" s="129"/>
      <c r="B268" s="219"/>
      <c r="C268" s="219"/>
      <c r="D268" s="139"/>
      <c r="E268" s="134"/>
      <c r="F268" s="46"/>
      <c r="G268" s="46"/>
      <c r="H268" s="46"/>
      <c r="I268" s="46"/>
      <c r="J268" s="129"/>
      <c r="K268" s="129"/>
      <c r="L268" s="129"/>
      <c r="M268" s="129"/>
      <c r="N268" s="129"/>
      <c r="O268" s="129"/>
      <c r="P268" s="129"/>
      <c r="Q268" s="129"/>
      <c r="R268" s="129"/>
      <c r="S268" s="129"/>
      <c r="T268" s="129"/>
      <c r="U268" s="129"/>
      <c r="V268" s="129"/>
      <c r="W268" s="129"/>
      <c r="X268" s="129"/>
      <c r="Y268" s="129"/>
      <c r="Z268" s="129"/>
      <c r="AA268" s="129"/>
      <c r="AB268" s="129"/>
      <c r="AC268" s="129"/>
      <c r="AD268" s="129"/>
      <c r="AE268" s="129"/>
      <c r="AF268" s="129"/>
      <c r="AG268" s="129"/>
      <c r="AH268" s="129"/>
      <c r="AI268" s="129"/>
    </row>
    <row r="269" spans="1:35" ht="14.25" customHeight="1">
      <c r="A269" s="129"/>
      <c r="B269" s="219"/>
      <c r="C269" s="219"/>
      <c r="D269" s="139"/>
      <c r="E269" s="134"/>
      <c r="F269" s="46"/>
      <c r="G269" s="46"/>
      <c r="H269" s="46"/>
      <c r="I269" s="46"/>
      <c r="J269" s="129"/>
      <c r="K269" s="129"/>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row>
    <row r="270" spans="1:35" ht="14.25" customHeight="1">
      <c r="A270" s="129"/>
      <c r="B270" s="219"/>
      <c r="C270" s="219"/>
      <c r="D270" s="139"/>
      <c r="E270" s="134"/>
      <c r="F270" s="46"/>
      <c r="G270" s="46"/>
      <c r="H270" s="46"/>
      <c r="I270" s="46"/>
      <c r="J270" s="129"/>
      <c r="K270" s="129"/>
      <c r="L270" s="129"/>
      <c r="M270" s="129"/>
      <c r="N270" s="129"/>
      <c r="O270" s="129"/>
      <c r="P270" s="129"/>
      <c r="Q270" s="129"/>
      <c r="R270" s="129"/>
      <c r="S270" s="129"/>
      <c r="T270" s="129"/>
      <c r="U270" s="129"/>
      <c r="V270" s="129"/>
      <c r="W270" s="129"/>
      <c r="X270" s="129"/>
      <c r="Y270" s="129"/>
      <c r="Z270" s="129"/>
      <c r="AA270" s="129"/>
      <c r="AB270" s="129"/>
      <c r="AC270" s="129"/>
      <c r="AD270" s="129"/>
      <c r="AE270" s="129"/>
      <c r="AF270" s="129"/>
      <c r="AG270" s="129"/>
      <c r="AH270" s="129"/>
      <c r="AI270" s="129"/>
    </row>
    <row r="271" spans="1:35" ht="14.25" customHeight="1">
      <c r="A271" s="129"/>
      <c r="B271" s="219"/>
      <c r="C271" s="219"/>
      <c r="D271" s="139"/>
      <c r="E271" s="134"/>
      <c r="F271" s="46"/>
      <c r="G271" s="46"/>
      <c r="H271" s="46"/>
      <c r="I271" s="46"/>
      <c r="J271" s="129"/>
      <c r="K271" s="129"/>
      <c r="L271" s="129"/>
      <c r="M271" s="129"/>
      <c r="N271" s="129"/>
      <c r="O271" s="129"/>
      <c r="P271" s="129"/>
      <c r="Q271" s="129"/>
      <c r="R271" s="129"/>
      <c r="S271" s="129"/>
      <c r="T271" s="129"/>
      <c r="U271" s="129"/>
      <c r="V271" s="129"/>
      <c r="W271" s="129"/>
      <c r="X271" s="129"/>
      <c r="Y271" s="129"/>
      <c r="Z271" s="129"/>
      <c r="AA271" s="129"/>
      <c r="AB271" s="129"/>
      <c r="AC271" s="129"/>
      <c r="AD271" s="129"/>
      <c r="AE271" s="129"/>
      <c r="AF271" s="129"/>
      <c r="AG271" s="129"/>
      <c r="AH271" s="129"/>
      <c r="AI271" s="129"/>
    </row>
    <row r="272" spans="1:35" ht="14.25" customHeight="1">
      <c r="A272" s="129"/>
      <c r="B272" s="219"/>
      <c r="C272" s="219"/>
      <c r="D272" s="139"/>
      <c r="E272" s="134"/>
      <c r="F272" s="46"/>
      <c r="G272" s="46"/>
      <c r="H272" s="46"/>
      <c r="I272" s="46"/>
      <c r="J272" s="129"/>
      <c r="K272" s="129"/>
      <c r="L272" s="129"/>
      <c r="M272" s="129"/>
      <c r="N272" s="129"/>
      <c r="O272" s="129"/>
      <c r="P272" s="129"/>
      <c r="Q272" s="129"/>
      <c r="R272" s="129"/>
      <c r="S272" s="129"/>
      <c r="T272" s="129"/>
      <c r="U272" s="129"/>
      <c r="V272" s="129"/>
      <c r="W272" s="129"/>
      <c r="X272" s="129"/>
      <c r="Y272" s="129"/>
      <c r="Z272" s="129"/>
      <c r="AA272" s="129"/>
      <c r="AB272" s="129"/>
      <c r="AC272" s="129"/>
      <c r="AD272" s="129"/>
      <c r="AE272" s="129"/>
      <c r="AF272" s="129"/>
      <c r="AG272" s="129"/>
      <c r="AH272" s="129"/>
      <c r="AI272" s="129"/>
    </row>
    <row r="273" spans="1:35" ht="14.25" customHeight="1">
      <c r="A273" s="129"/>
      <c r="B273" s="219"/>
      <c r="C273" s="219"/>
      <c r="D273" s="139"/>
      <c r="E273" s="134"/>
      <c r="F273" s="46"/>
      <c r="G273" s="46"/>
      <c r="H273" s="46"/>
      <c r="I273" s="46"/>
      <c r="J273" s="129"/>
      <c r="K273" s="129"/>
      <c r="L273" s="129"/>
      <c r="M273" s="129"/>
      <c r="N273" s="129"/>
      <c r="O273" s="129"/>
      <c r="P273" s="129"/>
      <c r="Q273" s="129"/>
      <c r="R273" s="129"/>
      <c r="S273" s="129"/>
      <c r="T273" s="129"/>
      <c r="U273" s="129"/>
      <c r="V273" s="129"/>
      <c r="W273" s="129"/>
      <c r="X273" s="129"/>
      <c r="Y273" s="129"/>
      <c r="Z273" s="129"/>
      <c r="AA273" s="129"/>
      <c r="AB273" s="129"/>
      <c r="AC273" s="129"/>
      <c r="AD273" s="129"/>
      <c r="AE273" s="129"/>
      <c r="AF273" s="129"/>
      <c r="AG273" s="129"/>
      <c r="AH273" s="129"/>
      <c r="AI273" s="129"/>
    </row>
    <row r="274" spans="1:35" ht="14.25" customHeight="1">
      <c r="A274" s="129"/>
      <c r="B274" s="219"/>
      <c r="C274" s="219"/>
      <c r="D274" s="139"/>
      <c r="E274" s="134"/>
      <c r="F274" s="46"/>
      <c r="G274" s="46"/>
      <c r="H274" s="46"/>
      <c r="I274" s="46"/>
      <c r="J274" s="129"/>
      <c r="K274" s="129"/>
      <c r="L274" s="129"/>
      <c r="M274" s="129"/>
      <c r="N274" s="129"/>
      <c r="O274" s="129"/>
      <c r="P274" s="129"/>
      <c r="Q274" s="129"/>
      <c r="R274" s="129"/>
      <c r="S274" s="129"/>
      <c r="T274" s="129"/>
      <c r="U274" s="129"/>
      <c r="V274" s="129"/>
      <c r="W274" s="129"/>
      <c r="X274" s="129"/>
      <c r="Y274" s="129"/>
      <c r="Z274" s="129"/>
      <c r="AA274" s="129"/>
      <c r="AB274" s="129"/>
      <c r="AC274" s="129"/>
      <c r="AD274" s="129"/>
      <c r="AE274" s="129"/>
      <c r="AF274" s="129"/>
      <c r="AG274" s="129"/>
      <c r="AH274" s="129"/>
      <c r="AI274" s="129"/>
    </row>
    <row r="275" spans="1:35" ht="14.25" customHeight="1">
      <c r="A275" s="129"/>
      <c r="B275" s="219"/>
      <c r="C275" s="219"/>
      <c r="D275" s="139"/>
      <c r="E275" s="134"/>
      <c r="F275" s="46"/>
      <c r="G275" s="46"/>
      <c r="H275" s="46"/>
      <c r="I275" s="46"/>
      <c r="J275" s="129"/>
      <c r="K275" s="129"/>
      <c r="L275" s="129"/>
      <c r="M275" s="129"/>
      <c r="N275" s="129"/>
      <c r="O275" s="129"/>
      <c r="P275" s="129"/>
      <c r="Q275" s="129"/>
      <c r="R275" s="129"/>
      <c r="S275" s="129"/>
      <c r="T275" s="129"/>
      <c r="U275" s="129"/>
      <c r="V275" s="129"/>
      <c r="W275" s="129"/>
      <c r="X275" s="129"/>
      <c r="Y275" s="129"/>
      <c r="Z275" s="129"/>
      <c r="AA275" s="129"/>
      <c r="AB275" s="129"/>
      <c r="AC275" s="129"/>
      <c r="AD275" s="129"/>
      <c r="AE275" s="129"/>
      <c r="AF275" s="129"/>
      <c r="AG275" s="129"/>
      <c r="AH275" s="129"/>
      <c r="AI275" s="129"/>
    </row>
    <row r="276" spans="1:35" ht="14.25" customHeight="1">
      <c r="A276" s="129"/>
      <c r="B276" s="219"/>
      <c r="C276" s="219"/>
      <c r="D276" s="139"/>
      <c r="E276" s="134"/>
      <c r="F276" s="46"/>
      <c r="G276" s="46"/>
      <c r="H276" s="46"/>
      <c r="I276" s="46"/>
      <c r="J276" s="129"/>
      <c r="K276" s="129"/>
      <c r="L276" s="129"/>
      <c r="M276" s="129"/>
      <c r="N276" s="129"/>
      <c r="O276" s="129"/>
      <c r="P276" s="129"/>
      <c r="Q276" s="129"/>
      <c r="R276" s="129"/>
      <c r="S276" s="129"/>
      <c r="T276" s="129"/>
      <c r="U276" s="129"/>
      <c r="V276" s="129"/>
      <c r="W276" s="129"/>
      <c r="X276" s="129"/>
      <c r="Y276" s="129"/>
      <c r="Z276" s="129"/>
      <c r="AA276" s="129"/>
      <c r="AB276" s="129"/>
      <c r="AC276" s="129"/>
      <c r="AD276" s="129"/>
      <c r="AE276" s="129"/>
      <c r="AF276" s="129"/>
      <c r="AG276" s="129"/>
      <c r="AH276" s="129"/>
      <c r="AI276" s="129"/>
    </row>
    <row r="277" spans="1:35" ht="14.25" customHeight="1">
      <c r="A277" s="129"/>
      <c r="B277" s="219"/>
      <c r="C277" s="219"/>
      <c r="D277" s="139"/>
      <c r="E277" s="134"/>
      <c r="F277" s="46"/>
      <c r="G277" s="46"/>
      <c r="H277" s="46"/>
      <c r="I277" s="46"/>
      <c r="J277" s="129"/>
      <c r="K277" s="129"/>
      <c r="L277" s="129"/>
      <c r="M277" s="129"/>
      <c r="N277" s="129"/>
      <c r="O277" s="129"/>
      <c r="P277" s="129"/>
      <c r="Q277" s="129"/>
      <c r="R277" s="129"/>
      <c r="S277" s="129"/>
      <c r="T277" s="129"/>
      <c r="U277" s="129"/>
      <c r="V277" s="129"/>
      <c r="W277" s="129"/>
      <c r="X277" s="129"/>
      <c r="Y277" s="129"/>
      <c r="Z277" s="129"/>
      <c r="AA277" s="129"/>
      <c r="AB277" s="129"/>
      <c r="AC277" s="129"/>
      <c r="AD277" s="129"/>
      <c r="AE277" s="129"/>
      <c r="AF277" s="129"/>
      <c r="AG277" s="129"/>
      <c r="AH277" s="129"/>
      <c r="AI277" s="129"/>
    </row>
    <row r="278" spans="1:35" ht="14.25" customHeight="1">
      <c r="A278" s="129"/>
      <c r="B278" s="219"/>
      <c r="C278" s="219"/>
      <c r="D278" s="139"/>
      <c r="E278" s="134"/>
      <c r="F278" s="46"/>
      <c r="G278" s="46"/>
      <c r="H278" s="46"/>
      <c r="I278" s="46"/>
      <c r="J278" s="129"/>
      <c r="K278" s="129"/>
      <c r="L278" s="129"/>
      <c r="M278" s="129"/>
      <c r="N278" s="129"/>
      <c r="O278" s="129"/>
      <c r="P278" s="129"/>
      <c r="Q278" s="129"/>
      <c r="R278" s="129"/>
      <c r="S278" s="129"/>
      <c r="T278" s="129"/>
      <c r="U278" s="129"/>
      <c r="V278" s="129"/>
      <c r="W278" s="129"/>
      <c r="X278" s="129"/>
      <c r="Y278" s="129"/>
      <c r="Z278" s="129"/>
      <c r="AA278" s="129"/>
      <c r="AB278" s="129"/>
      <c r="AC278" s="129"/>
      <c r="AD278" s="129"/>
      <c r="AE278" s="129"/>
      <c r="AF278" s="129"/>
      <c r="AG278" s="129"/>
      <c r="AH278" s="129"/>
      <c r="AI278" s="129"/>
    </row>
    <row r="279" spans="1:35" ht="14.25" customHeight="1">
      <c r="A279" s="129"/>
      <c r="B279" s="219"/>
      <c r="C279" s="219"/>
      <c r="D279" s="139"/>
      <c r="E279" s="134"/>
      <c r="F279" s="46"/>
      <c r="G279" s="46"/>
      <c r="H279" s="46"/>
      <c r="I279" s="46"/>
      <c r="J279" s="129"/>
      <c r="K279" s="129"/>
      <c r="L279" s="129"/>
      <c r="M279" s="129"/>
      <c r="N279" s="129"/>
      <c r="O279" s="129"/>
      <c r="P279" s="129"/>
      <c r="Q279" s="129"/>
      <c r="R279" s="129"/>
      <c r="S279" s="129"/>
      <c r="T279" s="129"/>
      <c r="U279" s="129"/>
      <c r="V279" s="129"/>
      <c r="W279" s="129"/>
      <c r="X279" s="129"/>
      <c r="Y279" s="129"/>
      <c r="Z279" s="129"/>
      <c r="AA279" s="129"/>
      <c r="AB279" s="129"/>
      <c r="AC279" s="129"/>
      <c r="AD279" s="129"/>
      <c r="AE279" s="129"/>
      <c r="AF279" s="129"/>
      <c r="AG279" s="129"/>
      <c r="AH279" s="129"/>
      <c r="AI279" s="129"/>
    </row>
    <row r="280" spans="1:35" ht="14.25" customHeight="1">
      <c r="A280" s="129"/>
      <c r="B280" s="219"/>
      <c r="C280" s="219"/>
      <c r="D280" s="139"/>
      <c r="E280" s="134"/>
      <c r="F280" s="46"/>
      <c r="G280" s="46"/>
      <c r="H280" s="46"/>
      <c r="I280" s="46"/>
      <c r="J280" s="129"/>
      <c r="K280" s="129"/>
      <c r="L280" s="129"/>
      <c r="M280" s="129"/>
      <c r="N280" s="129"/>
      <c r="O280" s="129"/>
      <c r="P280" s="129"/>
      <c r="Q280" s="129"/>
      <c r="R280" s="129"/>
      <c r="S280" s="129"/>
      <c r="T280" s="129"/>
      <c r="U280" s="129"/>
      <c r="V280" s="129"/>
      <c r="W280" s="129"/>
      <c r="X280" s="129"/>
      <c r="Y280" s="129"/>
      <c r="Z280" s="129"/>
      <c r="AA280" s="129"/>
      <c r="AB280" s="129"/>
      <c r="AC280" s="129"/>
      <c r="AD280" s="129"/>
      <c r="AE280" s="129"/>
      <c r="AF280" s="129"/>
      <c r="AG280" s="129"/>
      <c r="AH280" s="129"/>
      <c r="AI280" s="129"/>
    </row>
    <row r="281" spans="1:35" ht="14.25" customHeight="1">
      <c r="A281" s="129"/>
      <c r="B281" s="219"/>
      <c r="C281" s="219"/>
      <c r="D281" s="139"/>
      <c r="E281" s="134"/>
      <c r="F281" s="46"/>
      <c r="G281" s="46"/>
      <c r="H281" s="46"/>
      <c r="I281" s="46"/>
      <c r="J281" s="129"/>
      <c r="K281" s="129"/>
      <c r="L281" s="129"/>
      <c r="M281" s="129"/>
      <c r="N281" s="129"/>
      <c r="O281" s="129"/>
      <c r="P281" s="129"/>
      <c r="Q281" s="129"/>
      <c r="R281" s="129"/>
      <c r="S281" s="129"/>
      <c r="T281" s="129"/>
      <c r="U281" s="129"/>
      <c r="V281" s="129"/>
      <c r="W281" s="129"/>
      <c r="X281" s="129"/>
      <c r="Y281" s="129"/>
      <c r="Z281" s="129"/>
      <c r="AA281" s="129"/>
      <c r="AB281" s="129"/>
      <c r="AC281" s="129"/>
      <c r="AD281" s="129"/>
      <c r="AE281" s="129"/>
      <c r="AF281" s="129"/>
      <c r="AG281" s="129"/>
      <c r="AH281" s="129"/>
      <c r="AI281" s="129"/>
    </row>
    <row r="282" spans="1:35" ht="14.25" customHeight="1">
      <c r="A282" s="129"/>
      <c r="B282" s="219"/>
      <c r="C282" s="219"/>
      <c r="D282" s="139"/>
      <c r="E282" s="134"/>
      <c r="F282" s="46"/>
      <c r="G282" s="46"/>
      <c r="H282" s="46"/>
      <c r="I282" s="46"/>
      <c r="J282" s="129"/>
      <c r="K282" s="129"/>
      <c r="L282" s="129"/>
      <c r="M282" s="129"/>
      <c r="N282" s="129"/>
      <c r="O282" s="129"/>
      <c r="P282" s="129"/>
      <c r="Q282" s="129"/>
      <c r="R282" s="129"/>
      <c r="S282" s="129"/>
      <c r="T282" s="129"/>
      <c r="U282" s="129"/>
      <c r="V282" s="129"/>
      <c r="W282" s="129"/>
      <c r="X282" s="129"/>
      <c r="Y282" s="129"/>
      <c r="Z282" s="129"/>
      <c r="AA282" s="129"/>
      <c r="AB282" s="129"/>
      <c r="AC282" s="129"/>
      <c r="AD282" s="129"/>
      <c r="AE282" s="129"/>
      <c r="AF282" s="129"/>
      <c r="AG282" s="129"/>
      <c r="AH282" s="129"/>
      <c r="AI282" s="129"/>
    </row>
    <row r="283" spans="1:35" ht="14.25" customHeight="1">
      <c r="A283" s="129"/>
      <c r="B283" s="219"/>
      <c r="C283" s="219"/>
      <c r="D283" s="139"/>
      <c r="E283" s="134"/>
      <c r="F283" s="46"/>
      <c r="G283" s="46"/>
      <c r="H283" s="46"/>
      <c r="I283" s="46"/>
      <c r="J283" s="129"/>
      <c r="K283" s="129"/>
      <c r="L283" s="129"/>
      <c r="M283" s="129"/>
      <c r="N283" s="129"/>
      <c r="O283" s="129"/>
      <c r="P283" s="129"/>
      <c r="Q283" s="129"/>
      <c r="R283" s="129"/>
      <c r="S283" s="129"/>
      <c r="T283" s="129"/>
      <c r="U283" s="129"/>
      <c r="V283" s="129"/>
      <c r="W283" s="129"/>
      <c r="X283" s="129"/>
      <c r="Y283" s="129"/>
      <c r="Z283" s="129"/>
      <c r="AA283" s="129"/>
      <c r="AB283" s="129"/>
      <c r="AC283" s="129"/>
      <c r="AD283" s="129"/>
      <c r="AE283" s="129"/>
      <c r="AF283" s="129"/>
      <c r="AG283" s="129"/>
      <c r="AH283" s="129"/>
      <c r="AI283" s="129"/>
    </row>
    <row r="284" spans="1:35" ht="14.25" customHeight="1">
      <c r="A284" s="129"/>
      <c r="B284" s="219"/>
      <c r="C284" s="219"/>
      <c r="D284" s="139"/>
      <c r="E284" s="134"/>
      <c r="F284" s="46"/>
      <c r="G284" s="46"/>
      <c r="H284" s="46"/>
      <c r="I284" s="46"/>
      <c r="J284" s="129"/>
      <c r="K284" s="129"/>
      <c r="L284" s="129"/>
      <c r="M284" s="129"/>
      <c r="N284" s="129"/>
      <c r="O284" s="129"/>
      <c r="P284" s="129"/>
      <c r="Q284" s="129"/>
      <c r="R284" s="129"/>
      <c r="S284" s="129"/>
      <c r="T284" s="129"/>
      <c r="U284" s="129"/>
      <c r="V284" s="129"/>
      <c r="W284" s="129"/>
      <c r="X284" s="129"/>
      <c r="Y284" s="129"/>
      <c r="Z284" s="129"/>
      <c r="AA284" s="129"/>
      <c r="AB284" s="129"/>
      <c r="AC284" s="129"/>
      <c r="AD284" s="129"/>
      <c r="AE284" s="129"/>
      <c r="AF284" s="129"/>
      <c r="AG284" s="129"/>
      <c r="AH284" s="129"/>
      <c r="AI284" s="129"/>
    </row>
    <row r="285" spans="1:35" ht="14.25" customHeight="1">
      <c r="A285" s="129"/>
      <c r="B285" s="219"/>
      <c r="C285" s="219"/>
      <c r="D285" s="139"/>
      <c r="E285" s="134"/>
      <c r="F285" s="46"/>
      <c r="G285" s="46"/>
      <c r="H285" s="46"/>
      <c r="I285" s="46"/>
      <c r="J285" s="129"/>
      <c r="K285" s="129"/>
      <c r="L285" s="129"/>
      <c r="M285" s="129"/>
      <c r="N285" s="129"/>
      <c r="O285" s="129"/>
      <c r="P285" s="129"/>
      <c r="Q285" s="129"/>
      <c r="R285" s="129"/>
      <c r="S285" s="129"/>
      <c r="T285" s="129"/>
      <c r="U285" s="129"/>
      <c r="V285" s="129"/>
      <c r="W285" s="129"/>
      <c r="X285" s="129"/>
      <c r="Y285" s="129"/>
      <c r="Z285" s="129"/>
      <c r="AA285" s="129"/>
      <c r="AB285" s="129"/>
      <c r="AC285" s="129"/>
      <c r="AD285" s="129"/>
      <c r="AE285" s="129"/>
      <c r="AF285" s="129"/>
      <c r="AG285" s="129"/>
      <c r="AH285" s="129"/>
      <c r="AI285" s="129"/>
    </row>
    <row r="286" spans="1:35" ht="14.25" customHeight="1">
      <c r="A286" s="129"/>
      <c r="B286" s="219"/>
      <c r="C286" s="219"/>
      <c r="D286" s="139"/>
      <c r="E286" s="134"/>
      <c r="F286" s="46"/>
      <c r="G286" s="46"/>
      <c r="H286" s="46"/>
      <c r="I286" s="46"/>
      <c r="J286" s="129"/>
      <c r="K286" s="129"/>
      <c r="L286" s="129"/>
      <c r="M286" s="129"/>
      <c r="N286" s="129"/>
      <c r="O286" s="129"/>
      <c r="P286" s="129"/>
      <c r="Q286" s="129"/>
      <c r="R286" s="129"/>
      <c r="S286" s="129"/>
      <c r="T286" s="129"/>
      <c r="U286" s="129"/>
      <c r="V286" s="129"/>
      <c r="W286" s="129"/>
      <c r="X286" s="129"/>
      <c r="Y286" s="129"/>
      <c r="Z286" s="129"/>
      <c r="AA286" s="129"/>
      <c r="AB286" s="129"/>
      <c r="AC286" s="129"/>
      <c r="AD286" s="129"/>
      <c r="AE286" s="129"/>
      <c r="AF286" s="129"/>
      <c r="AG286" s="129"/>
      <c r="AH286" s="129"/>
      <c r="AI286" s="129"/>
    </row>
    <row r="287" spans="1:35" ht="14.25" customHeight="1">
      <c r="A287" s="129"/>
      <c r="B287" s="219"/>
      <c r="C287" s="219"/>
      <c r="D287" s="139"/>
      <c r="E287" s="134"/>
      <c r="F287" s="46"/>
      <c r="G287" s="46"/>
      <c r="H287" s="46"/>
      <c r="I287" s="46"/>
      <c r="J287" s="129"/>
      <c r="K287" s="129"/>
      <c r="L287" s="129"/>
      <c r="M287" s="129"/>
      <c r="N287" s="129"/>
      <c r="O287" s="129"/>
      <c r="P287" s="129"/>
      <c r="Q287" s="129"/>
      <c r="R287" s="129"/>
      <c r="S287" s="129"/>
      <c r="T287" s="129"/>
      <c r="U287" s="129"/>
      <c r="V287" s="129"/>
      <c r="W287" s="129"/>
      <c r="X287" s="129"/>
      <c r="Y287" s="129"/>
      <c r="Z287" s="129"/>
      <c r="AA287" s="129"/>
      <c r="AB287" s="129"/>
      <c r="AC287" s="129"/>
      <c r="AD287" s="129"/>
      <c r="AE287" s="129"/>
      <c r="AF287" s="129"/>
      <c r="AG287" s="129"/>
      <c r="AH287" s="129"/>
      <c r="AI287" s="129"/>
    </row>
    <row r="288" spans="1:35" ht="14.25" customHeight="1">
      <c r="A288" s="129"/>
      <c r="B288" s="219"/>
      <c r="C288" s="219"/>
      <c r="D288" s="139"/>
      <c r="E288" s="134"/>
      <c r="F288" s="46"/>
      <c r="G288" s="46"/>
      <c r="H288" s="46"/>
      <c r="I288" s="46"/>
      <c r="J288" s="129"/>
      <c r="K288" s="129"/>
      <c r="L288" s="129"/>
      <c r="M288" s="129"/>
      <c r="N288" s="129"/>
      <c r="O288" s="129"/>
      <c r="P288" s="129"/>
      <c r="Q288" s="129"/>
      <c r="R288" s="129"/>
      <c r="S288" s="129"/>
      <c r="T288" s="129"/>
      <c r="U288" s="129"/>
      <c r="V288" s="129"/>
      <c r="W288" s="129"/>
      <c r="X288" s="129"/>
      <c r="Y288" s="129"/>
      <c r="Z288" s="129"/>
      <c r="AA288" s="129"/>
      <c r="AB288" s="129"/>
      <c r="AC288" s="129"/>
      <c r="AD288" s="129"/>
      <c r="AE288" s="129"/>
      <c r="AF288" s="129"/>
      <c r="AG288" s="129"/>
      <c r="AH288" s="129"/>
      <c r="AI288" s="129"/>
    </row>
    <row r="289" spans="1:35" ht="14.25" customHeight="1">
      <c r="A289" s="129"/>
      <c r="B289" s="219"/>
      <c r="C289" s="219"/>
      <c r="D289" s="139"/>
      <c r="E289" s="134"/>
      <c r="F289" s="46"/>
      <c r="G289" s="46"/>
      <c r="H289" s="46"/>
      <c r="I289" s="46"/>
      <c r="J289" s="129"/>
      <c r="K289" s="129"/>
      <c r="L289" s="129"/>
      <c r="M289" s="129"/>
      <c r="N289" s="129"/>
      <c r="O289" s="129"/>
      <c r="P289" s="129"/>
      <c r="Q289" s="129"/>
      <c r="R289" s="129"/>
      <c r="S289" s="129"/>
      <c r="T289" s="129"/>
      <c r="U289" s="129"/>
      <c r="V289" s="129"/>
      <c r="W289" s="129"/>
      <c r="X289" s="129"/>
      <c r="Y289" s="129"/>
      <c r="Z289" s="129"/>
      <c r="AA289" s="129"/>
      <c r="AB289" s="129"/>
      <c r="AC289" s="129"/>
      <c r="AD289" s="129"/>
      <c r="AE289" s="129"/>
      <c r="AF289" s="129"/>
      <c r="AG289" s="129"/>
      <c r="AH289" s="129"/>
      <c r="AI289" s="129"/>
    </row>
    <row r="290" spans="1:35" ht="14.25" customHeight="1">
      <c r="A290" s="129"/>
      <c r="B290" s="219"/>
      <c r="C290" s="219"/>
      <c r="D290" s="139"/>
      <c r="E290" s="134"/>
      <c r="F290" s="46"/>
      <c r="G290" s="46"/>
      <c r="H290" s="46"/>
      <c r="I290" s="46"/>
      <c r="J290" s="129"/>
      <c r="K290" s="129"/>
      <c r="L290" s="129"/>
      <c r="M290" s="129"/>
      <c r="N290" s="129"/>
      <c r="O290" s="129"/>
      <c r="P290" s="129"/>
      <c r="Q290" s="129"/>
      <c r="R290" s="129"/>
      <c r="S290" s="129"/>
      <c r="T290" s="129"/>
      <c r="U290" s="129"/>
      <c r="V290" s="129"/>
      <c r="W290" s="129"/>
      <c r="X290" s="129"/>
      <c r="Y290" s="129"/>
      <c r="Z290" s="129"/>
      <c r="AA290" s="129"/>
      <c r="AB290" s="129"/>
      <c r="AC290" s="129"/>
      <c r="AD290" s="129"/>
      <c r="AE290" s="129"/>
      <c r="AF290" s="129"/>
      <c r="AG290" s="129"/>
      <c r="AH290" s="129"/>
      <c r="AI290" s="129"/>
    </row>
    <row r="291" spans="1:35" ht="14.25" customHeight="1">
      <c r="A291" s="129"/>
      <c r="B291" s="219"/>
      <c r="C291" s="219"/>
      <c r="D291" s="139"/>
      <c r="E291" s="134"/>
      <c r="F291" s="46"/>
      <c r="G291" s="46"/>
      <c r="H291" s="46"/>
      <c r="I291" s="46"/>
      <c r="J291" s="129"/>
      <c r="K291" s="129"/>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c r="AI291" s="129"/>
    </row>
    <row r="292" spans="1:35" ht="14.25" customHeight="1">
      <c r="A292" s="129"/>
      <c r="B292" s="219"/>
      <c r="C292" s="219"/>
      <c r="D292" s="139"/>
      <c r="E292" s="134"/>
      <c r="F292" s="46"/>
      <c r="G292" s="46"/>
      <c r="H292" s="46"/>
      <c r="I292" s="46"/>
      <c r="J292" s="129"/>
      <c r="K292" s="129"/>
      <c r="L292" s="129"/>
      <c r="M292" s="129"/>
      <c r="N292" s="129"/>
      <c r="O292" s="129"/>
      <c r="P292" s="129"/>
      <c r="Q292" s="129"/>
      <c r="R292" s="129"/>
      <c r="S292" s="129"/>
      <c r="T292" s="129"/>
      <c r="U292" s="129"/>
      <c r="V292" s="129"/>
      <c r="W292" s="129"/>
      <c r="X292" s="129"/>
      <c r="Y292" s="129"/>
      <c r="Z292" s="129"/>
      <c r="AA292" s="129"/>
      <c r="AB292" s="129"/>
      <c r="AC292" s="129"/>
      <c r="AD292" s="129"/>
      <c r="AE292" s="129"/>
      <c r="AF292" s="129"/>
      <c r="AG292" s="129"/>
      <c r="AH292" s="129"/>
      <c r="AI292" s="129"/>
    </row>
    <row r="293" spans="1:35" ht="14.25" customHeight="1">
      <c r="A293" s="129"/>
      <c r="B293" s="219"/>
      <c r="C293" s="219"/>
      <c r="D293" s="139"/>
      <c r="E293" s="134"/>
      <c r="F293" s="46"/>
      <c r="G293" s="46"/>
      <c r="H293" s="46"/>
      <c r="I293" s="46"/>
      <c r="J293" s="129"/>
      <c r="K293" s="129"/>
      <c r="L293" s="129"/>
      <c r="M293" s="129"/>
      <c r="N293" s="129"/>
      <c r="O293" s="129"/>
      <c r="P293" s="129"/>
      <c r="Q293" s="129"/>
      <c r="R293" s="129"/>
      <c r="S293" s="129"/>
      <c r="T293" s="129"/>
      <c r="U293" s="129"/>
      <c r="V293" s="129"/>
      <c r="W293" s="129"/>
      <c r="X293" s="129"/>
      <c r="Y293" s="129"/>
      <c r="Z293" s="129"/>
      <c r="AA293" s="129"/>
      <c r="AB293" s="129"/>
      <c r="AC293" s="129"/>
      <c r="AD293" s="129"/>
      <c r="AE293" s="129"/>
      <c r="AF293" s="129"/>
      <c r="AG293" s="129"/>
      <c r="AH293" s="129"/>
      <c r="AI293" s="129"/>
    </row>
    <row r="294" spans="1:35" ht="14.25" customHeight="1">
      <c r="A294" s="129"/>
      <c r="B294" s="219"/>
      <c r="C294" s="219"/>
      <c r="D294" s="139"/>
      <c r="E294" s="134"/>
      <c r="F294" s="46"/>
      <c r="G294" s="46"/>
      <c r="H294" s="46"/>
      <c r="I294" s="46"/>
      <c r="J294" s="129"/>
      <c r="K294" s="129"/>
      <c r="L294" s="129"/>
      <c r="M294" s="129"/>
      <c r="N294" s="129"/>
      <c r="O294" s="129"/>
      <c r="P294" s="129"/>
      <c r="Q294" s="129"/>
      <c r="R294" s="129"/>
      <c r="S294" s="129"/>
      <c r="T294" s="129"/>
      <c r="U294" s="129"/>
      <c r="V294" s="129"/>
      <c r="W294" s="129"/>
      <c r="X294" s="129"/>
      <c r="Y294" s="129"/>
      <c r="Z294" s="129"/>
      <c r="AA294" s="129"/>
      <c r="AB294" s="129"/>
      <c r="AC294" s="129"/>
      <c r="AD294" s="129"/>
      <c r="AE294" s="129"/>
      <c r="AF294" s="129"/>
      <c r="AG294" s="129"/>
      <c r="AH294" s="129"/>
      <c r="AI294" s="129"/>
    </row>
    <row r="295" spans="1:35" ht="14.25" customHeight="1">
      <c r="A295" s="129"/>
      <c r="B295" s="219"/>
      <c r="C295" s="219"/>
      <c r="D295" s="139"/>
      <c r="E295" s="134"/>
      <c r="F295" s="46"/>
      <c r="G295" s="46"/>
      <c r="H295" s="46"/>
      <c r="I295" s="46"/>
      <c r="J295" s="129"/>
      <c r="K295" s="129"/>
      <c r="L295" s="129"/>
      <c r="M295" s="129"/>
      <c r="N295" s="129"/>
      <c r="O295" s="129"/>
      <c r="P295" s="129"/>
      <c r="Q295" s="129"/>
      <c r="R295" s="129"/>
      <c r="S295" s="129"/>
      <c r="T295" s="129"/>
      <c r="U295" s="129"/>
      <c r="V295" s="129"/>
      <c r="W295" s="129"/>
      <c r="X295" s="129"/>
      <c r="Y295" s="129"/>
      <c r="Z295" s="129"/>
      <c r="AA295" s="129"/>
      <c r="AB295" s="129"/>
      <c r="AC295" s="129"/>
      <c r="AD295" s="129"/>
      <c r="AE295" s="129"/>
      <c r="AF295" s="129"/>
      <c r="AG295" s="129"/>
      <c r="AH295" s="129"/>
      <c r="AI295" s="129"/>
    </row>
    <row r="296" spans="1:35" ht="14.25" customHeight="1">
      <c r="A296" s="129"/>
      <c r="B296" s="219"/>
      <c r="C296" s="219"/>
      <c r="D296" s="139"/>
      <c r="E296" s="134"/>
      <c r="F296" s="46"/>
      <c r="G296" s="46"/>
      <c r="H296" s="46"/>
      <c r="I296" s="46"/>
      <c r="J296" s="129"/>
      <c r="K296" s="129"/>
      <c r="L296" s="129"/>
      <c r="M296" s="129"/>
      <c r="N296" s="129"/>
      <c r="O296" s="129"/>
      <c r="P296" s="129"/>
      <c r="Q296" s="129"/>
      <c r="R296" s="129"/>
      <c r="S296" s="129"/>
      <c r="T296" s="129"/>
      <c r="U296" s="129"/>
      <c r="V296" s="129"/>
      <c r="W296" s="129"/>
      <c r="X296" s="129"/>
      <c r="Y296" s="129"/>
      <c r="Z296" s="129"/>
      <c r="AA296" s="129"/>
      <c r="AB296" s="129"/>
      <c r="AC296" s="129"/>
      <c r="AD296" s="129"/>
      <c r="AE296" s="129"/>
      <c r="AF296" s="129"/>
      <c r="AG296" s="129"/>
      <c r="AH296" s="129"/>
      <c r="AI296" s="129"/>
    </row>
    <row r="297" spans="1:35" ht="14.25" customHeight="1">
      <c r="A297" s="129"/>
      <c r="B297" s="219"/>
      <c r="C297" s="219"/>
      <c r="D297" s="139"/>
      <c r="E297" s="134"/>
      <c r="F297" s="46"/>
      <c r="G297" s="46"/>
      <c r="H297" s="46"/>
      <c r="I297" s="46"/>
      <c r="J297" s="129"/>
      <c r="K297" s="129"/>
      <c r="L297" s="129"/>
      <c r="M297" s="129"/>
      <c r="N297" s="129"/>
      <c r="O297" s="129"/>
      <c r="P297" s="129"/>
      <c r="Q297" s="129"/>
      <c r="R297" s="129"/>
      <c r="S297" s="129"/>
      <c r="T297" s="129"/>
      <c r="U297" s="129"/>
      <c r="V297" s="129"/>
      <c r="W297" s="129"/>
      <c r="X297" s="129"/>
      <c r="Y297" s="129"/>
      <c r="Z297" s="129"/>
      <c r="AA297" s="129"/>
      <c r="AB297" s="129"/>
      <c r="AC297" s="129"/>
      <c r="AD297" s="129"/>
      <c r="AE297" s="129"/>
      <c r="AF297" s="129"/>
      <c r="AG297" s="129"/>
      <c r="AH297" s="129"/>
      <c r="AI297" s="129"/>
    </row>
    <row r="298" spans="1:35" ht="14.25" customHeight="1">
      <c r="A298" s="129"/>
      <c r="B298" s="219"/>
      <c r="C298" s="219"/>
      <c r="D298" s="139"/>
      <c r="E298" s="134"/>
      <c r="F298" s="46"/>
      <c r="G298" s="46"/>
      <c r="H298" s="46"/>
      <c r="I298" s="46"/>
      <c r="J298" s="129"/>
      <c r="K298" s="129"/>
      <c r="L298" s="129"/>
      <c r="M298" s="129"/>
      <c r="N298" s="129"/>
      <c r="O298" s="129"/>
      <c r="P298" s="129"/>
      <c r="Q298" s="129"/>
      <c r="R298" s="129"/>
      <c r="S298" s="129"/>
      <c r="T298" s="129"/>
      <c r="U298" s="129"/>
      <c r="V298" s="129"/>
      <c r="W298" s="129"/>
      <c r="X298" s="129"/>
      <c r="Y298" s="129"/>
      <c r="Z298" s="129"/>
      <c r="AA298" s="129"/>
      <c r="AB298" s="129"/>
      <c r="AC298" s="129"/>
      <c r="AD298" s="129"/>
      <c r="AE298" s="129"/>
      <c r="AF298" s="129"/>
      <c r="AG298" s="129"/>
      <c r="AH298" s="129"/>
      <c r="AI298" s="129"/>
    </row>
    <row r="299" spans="1:35" ht="14.25" customHeight="1">
      <c r="A299" s="129"/>
      <c r="B299" s="219"/>
      <c r="C299" s="219"/>
      <c r="D299" s="139"/>
      <c r="E299" s="134"/>
      <c r="F299" s="46"/>
      <c r="G299" s="46"/>
      <c r="H299" s="46"/>
      <c r="I299" s="46"/>
      <c r="J299" s="129"/>
      <c r="K299" s="129"/>
      <c r="L299" s="129"/>
      <c r="M299" s="129"/>
      <c r="N299" s="129"/>
      <c r="O299" s="129"/>
      <c r="P299" s="129"/>
      <c r="Q299" s="129"/>
      <c r="R299" s="129"/>
      <c r="S299" s="129"/>
      <c r="T299" s="129"/>
      <c r="U299" s="129"/>
      <c r="V299" s="129"/>
      <c r="W299" s="129"/>
      <c r="X299" s="129"/>
      <c r="Y299" s="129"/>
      <c r="Z299" s="129"/>
      <c r="AA299" s="129"/>
      <c r="AB299" s="129"/>
      <c r="AC299" s="129"/>
      <c r="AD299" s="129"/>
      <c r="AE299" s="129"/>
      <c r="AF299" s="129"/>
      <c r="AG299" s="129"/>
      <c r="AH299" s="129"/>
      <c r="AI299" s="129"/>
    </row>
    <row r="300" spans="1:35" ht="14.25" customHeight="1">
      <c r="A300" s="129"/>
      <c r="B300" s="219"/>
      <c r="C300" s="219"/>
      <c r="D300" s="139"/>
      <c r="E300" s="134"/>
      <c r="F300" s="46"/>
      <c r="G300" s="46"/>
      <c r="H300" s="46"/>
      <c r="I300" s="46"/>
      <c r="J300" s="129"/>
      <c r="K300" s="129"/>
      <c r="L300" s="129"/>
      <c r="M300" s="129"/>
      <c r="N300" s="129"/>
      <c r="O300" s="129"/>
      <c r="P300" s="129"/>
      <c r="Q300" s="129"/>
      <c r="R300" s="129"/>
      <c r="S300" s="129"/>
      <c r="T300" s="129"/>
      <c r="U300" s="129"/>
      <c r="V300" s="129"/>
      <c r="W300" s="129"/>
      <c r="X300" s="129"/>
      <c r="Y300" s="129"/>
      <c r="Z300" s="129"/>
      <c r="AA300" s="129"/>
      <c r="AB300" s="129"/>
      <c r="AC300" s="129"/>
      <c r="AD300" s="129"/>
      <c r="AE300" s="129"/>
      <c r="AF300" s="129"/>
      <c r="AG300" s="129"/>
      <c r="AH300" s="129"/>
      <c r="AI300" s="129"/>
    </row>
    <row r="301" spans="1:35" ht="14.25" customHeight="1">
      <c r="A301" s="129"/>
      <c r="B301" s="219"/>
      <c r="C301" s="219"/>
      <c r="D301" s="139"/>
      <c r="E301" s="134"/>
      <c r="F301" s="46"/>
      <c r="G301" s="46"/>
      <c r="H301" s="46"/>
      <c r="I301" s="46"/>
      <c r="J301" s="129"/>
      <c r="K301" s="129"/>
      <c r="L301" s="129"/>
      <c r="M301" s="129"/>
      <c r="N301" s="129"/>
      <c r="O301" s="129"/>
      <c r="P301" s="129"/>
      <c r="Q301" s="129"/>
      <c r="R301" s="129"/>
      <c r="S301" s="129"/>
      <c r="T301" s="129"/>
      <c r="U301" s="129"/>
      <c r="V301" s="129"/>
      <c r="W301" s="129"/>
      <c r="X301" s="129"/>
      <c r="Y301" s="129"/>
      <c r="Z301" s="129"/>
      <c r="AA301" s="129"/>
      <c r="AB301" s="129"/>
      <c r="AC301" s="129"/>
      <c r="AD301" s="129"/>
      <c r="AE301" s="129"/>
      <c r="AF301" s="129"/>
      <c r="AG301" s="129"/>
      <c r="AH301" s="129"/>
      <c r="AI301" s="129"/>
    </row>
    <row r="302" spans="1:35" ht="14.25" customHeight="1">
      <c r="A302" s="129"/>
      <c r="B302" s="219"/>
      <c r="C302" s="219"/>
      <c r="D302" s="139"/>
      <c r="E302" s="134"/>
      <c r="F302" s="46"/>
      <c r="G302" s="46"/>
      <c r="H302" s="46"/>
      <c r="I302" s="46"/>
      <c r="J302" s="129"/>
      <c r="K302" s="129"/>
      <c r="L302" s="129"/>
      <c r="M302" s="129"/>
      <c r="N302" s="129"/>
      <c r="O302" s="129"/>
      <c r="P302" s="129"/>
      <c r="Q302" s="129"/>
      <c r="R302" s="129"/>
      <c r="S302" s="129"/>
      <c r="T302" s="129"/>
      <c r="U302" s="129"/>
      <c r="V302" s="129"/>
      <c r="W302" s="129"/>
      <c r="X302" s="129"/>
      <c r="Y302" s="129"/>
      <c r="Z302" s="129"/>
      <c r="AA302" s="129"/>
      <c r="AB302" s="129"/>
      <c r="AC302" s="129"/>
      <c r="AD302" s="129"/>
      <c r="AE302" s="129"/>
      <c r="AF302" s="129"/>
      <c r="AG302" s="129"/>
      <c r="AH302" s="129"/>
      <c r="AI302" s="129"/>
    </row>
    <row r="303" spans="1:35" ht="14.25" customHeight="1">
      <c r="A303" s="129"/>
      <c r="B303" s="219"/>
      <c r="C303" s="219"/>
      <c r="D303" s="139"/>
      <c r="E303" s="134"/>
      <c r="F303" s="46"/>
      <c r="G303" s="46"/>
      <c r="H303" s="46"/>
      <c r="I303" s="46"/>
      <c r="J303" s="129"/>
      <c r="K303" s="129"/>
      <c r="L303" s="129"/>
      <c r="M303" s="129"/>
      <c r="N303" s="129"/>
      <c r="O303" s="129"/>
      <c r="P303" s="129"/>
      <c r="Q303" s="129"/>
      <c r="R303" s="129"/>
      <c r="S303" s="129"/>
      <c r="T303" s="129"/>
      <c r="U303" s="129"/>
      <c r="V303" s="129"/>
      <c r="W303" s="129"/>
      <c r="X303" s="129"/>
      <c r="Y303" s="129"/>
      <c r="Z303" s="129"/>
      <c r="AA303" s="129"/>
      <c r="AB303" s="129"/>
      <c r="AC303" s="129"/>
      <c r="AD303" s="129"/>
      <c r="AE303" s="129"/>
      <c r="AF303" s="129"/>
      <c r="AG303" s="129"/>
      <c r="AH303" s="129"/>
      <c r="AI303" s="129"/>
    </row>
    <row r="304" spans="1:35" ht="14.25" customHeight="1">
      <c r="A304" s="129"/>
      <c r="B304" s="219"/>
      <c r="C304" s="219"/>
      <c r="D304" s="139"/>
      <c r="E304" s="134"/>
      <c r="F304" s="46"/>
      <c r="G304" s="46"/>
      <c r="H304" s="46"/>
      <c r="I304" s="46"/>
      <c r="J304" s="129"/>
      <c r="K304" s="129"/>
      <c r="L304" s="129"/>
      <c r="M304" s="129"/>
      <c r="N304" s="129"/>
      <c r="O304" s="129"/>
      <c r="P304" s="129"/>
      <c r="Q304" s="129"/>
      <c r="R304" s="129"/>
      <c r="S304" s="129"/>
      <c r="T304" s="129"/>
      <c r="U304" s="129"/>
      <c r="V304" s="129"/>
      <c r="W304" s="129"/>
      <c r="X304" s="129"/>
      <c r="Y304" s="129"/>
      <c r="Z304" s="129"/>
      <c r="AA304" s="129"/>
      <c r="AB304" s="129"/>
      <c r="AC304" s="129"/>
      <c r="AD304" s="129"/>
      <c r="AE304" s="129"/>
      <c r="AF304" s="129"/>
      <c r="AG304" s="129"/>
      <c r="AH304" s="129"/>
      <c r="AI304" s="129"/>
    </row>
    <row r="305" spans="1:35" ht="14.25" customHeight="1">
      <c r="A305" s="129"/>
      <c r="B305" s="219"/>
      <c r="C305" s="219"/>
      <c r="D305" s="139"/>
      <c r="E305" s="134"/>
      <c r="F305" s="46"/>
      <c r="G305" s="46"/>
      <c r="H305" s="46"/>
      <c r="I305" s="46"/>
      <c r="J305" s="129"/>
      <c r="K305" s="129"/>
      <c r="L305" s="129"/>
      <c r="M305" s="129"/>
      <c r="N305" s="129"/>
      <c r="O305" s="129"/>
      <c r="P305" s="129"/>
      <c r="Q305" s="129"/>
      <c r="R305" s="129"/>
      <c r="S305" s="129"/>
      <c r="T305" s="129"/>
      <c r="U305" s="129"/>
      <c r="V305" s="129"/>
      <c r="W305" s="129"/>
      <c r="X305" s="129"/>
      <c r="Y305" s="129"/>
      <c r="Z305" s="129"/>
      <c r="AA305" s="129"/>
      <c r="AB305" s="129"/>
      <c r="AC305" s="129"/>
      <c r="AD305" s="129"/>
      <c r="AE305" s="129"/>
      <c r="AF305" s="129"/>
      <c r="AG305" s="129"/>
      <c r="AH305" s="129"/>
      <c r="AI305" s="129"/>
    </row>
    <row r="306" spans="1:35" ht="14.25" customHeight="1">
      <c r="A306" s="129"/>
      <c r="B306" s="219"/>
      <c r="C306" s="219"/>
      <c r="D306" s="139"/>
      <c r="E306" s="134"/>
      <c r="F306" s="46"/>
      <c r="G306" s="46"/>
      <c r="H306" s="46"/>
      <c r="I306" s="46"/>
      <c r="J306" s="129"/>
      <c r="K306" s="129"/>
      <c r="L306" s="129"/>
      <c r="M306" s="129"/>
      <c r="N306" s="129"/>
      <c r="O306" s="129"/>
      <c r="P306" s="129"/>
      <c r="Q306" s="129"/>
      <c r="R306" s="129"/>
      <c r="S306" s="129"/>
      <c r="T306" s="129"/>
      <c r="U306" s="129"/>
      <c r="V306" s="129"/>
      <c r="W306" s="129"/>
      <c r="X306" s="129"/>
      <c r="Y306" s="129"/>
      <c r="Z306" s="129"/>
      <c r="AA306" s="129"/>
      <c r="AB306" s="129"/>
      <c r="AC306" s="129"/>
      <c r="AD306" s="129"/>
      <c r="AE306" s="129"/>
      <c r="AF306" s="129"/>
      <c r="AG306" s="129"/>
      <c r="AH306" s="129"/>
      <c r="AI306" s="129"/>
    </row>
    <row r="307" spans="1:35" ht="14.25" customHeight="1">
      <c r="A307" s="129"/>
      <c r="B307" s="219"/>
      <c r="C307" s="219"/>
      <c r="D307" s="139"/>
      <c r="E307" s="134"/>
      <c r="F307" s="46"/>
      <c r="G307" s="46"/>
      <c r="H307" s="46"/>
      <c r="I307" s="46"/>
      <c r="J307" s="129"/>
      <c r="K307" s="129"/>
      <c r="L307" s="129"/>
      <c r="M307" s="129"/>
      <c r="N307" s="129"/>
      <c r="O307" s="129"/>
      <c r="P307" s="129"/>
      <c r="Q307" s="129"/>
      <c r="R307" s="129"/>
      <c r="S307" s="129"/>
      <c r="T307" s="129"/>
      <c r="U307" s="129"/>
      <c r="V307" s="129"/>
      <c r="W307" s="129"/>
      <c r="X307" s="129"/>
      <c r="Y307" s="129"/>
      <c r="Z307" s="129"/>
      <c r="AA307" s="129"/>
      <c r="AB307" s="129"/>
      <c r="AC307" s="129"/>
      <c r="AD307" s="129"/>
      <c r="AE307" s="129"/>
      <c r="AF307" s="129"/>
      <c r="AG307" s="129"/>
      <c r="AH307" s="129"/>
      <c r="AI307" s="129"/>
    </row>
    <row r="308" spans="1:35" ht="14.25" customHeight="1">
      <c r="A308" s="129"/>
      <c r="B308" s="219"/>
      <c r="C308" s="219"/>
      <c r="D308" s="139"/>
      <c r="E308" s="134"/>
      <c r="F308" s="46"/>
      <c r="G308" s="46"/>
      <c r="H308" s="46"/>
      <c r="I308" s="46"/>
      <c r="J308" s="129"/>
      <c r="K308" s="129"/>
      <c r="L308" s="129"/>
      <c r="M308" s="129"/>
      <c r="N308" s="129"/>
      <c r="O308" s="129"/>
      <c r="P308" s="129"/>
      <c r="Q308" s="129"/>
      <c r="R308" s="129"/>
      <c r="S308" s="129"/>
      <c r="T308" s="129"/>
      <c r="U308" s="129"/>
      <c r="V308" s="129"/>
      <c r="W308" s="129"/>
      <c r="X308" s="129"/>
      <c r="Y308" s="129"/>
      <c r="Z308" s="129"/>
      <c r="AA308" s="129"/>
      <c r="AB308" s="129"/>
      <c r="AC308" s="129"/>
      <c r="AD308" s="129"/>
      <c r="AE308" s="129"/>
      <c r="AF308" s="129"/>
      <c r="AG308" s="129"/>
      <c r="AH308" s="129"/>
      <c r="AI308" s="129"/>
    </row>
    <row r="309" spans="1:35" ht="14.25" customHeight="1">
      <c r="A309" s="129"/>
      <c r="B309" s="219"/>
      <c r="C309" s="219"/>
      <c r="D309" s="139"/>
      <c r="E309" s="134"/>
      <c r="F309" s="46"/>
      <c r="G309" s="46"/>
      <c r="H309" s="46"/>
      <c r="I309" s="46"/>
      <c r="J309" s="129"/>
      <c r="K309" s="129"/>
      <c r="L309" s="129"/>
      <c r="M309" s="129"/>
      <c r="N309" s="129"/>
      <c r="O309" s="129"/>
      <c r="P309" s="129"/>
      <c r="Q309" s="129"/>
      <c r="R309" s="129"/>
      <c r="S309" s="129"/>
      <c r="T309" s="129"/>
      <c r="U309" s="129"/>
      <c r="V309" s="129"/>
      <c r="W309" s="129"/>
      <c r="X309" s="129"/>
      <c r="Y309" s="129"/>
      <c r="Z309" s="129"/>
      <c r="AA309" s="129"/>
      <c r="AB309" s="129"/>
      <c r="AC309" s="129"/>
      <c r="AD309" s="129"/>
      <c r="AE309" s="129"/>
      <c r="AF309" s="129"/>
      <c r="AG309" s="129"/>
      <c r="AH309" s="129"/>
      <c r="AI309" s="129"/>
    </row>
    <row r="310" spans="1:35" ht="14.25" customHeight="1">
      <c r="A310" s="129"/>
      <c r="B310" s="219"/>
      <c r="C310" s="219"/>
      <c r="D310" s="139"/>
      <c r="E310" s="134"/>
      <c r="F310" s="46"/>
      <c r="G310" s="46"/>
      <c r="H310" s="46"/>
      <c r="I310" s="46"/>
      <c r="J310" s="129"/>
      <c r="K310" s="129"/>
      <c r="L310" s="129"/>
      <c r="M310" s="129"/>
      <c r="N310" s="129"/>
      <c r="O310" s="129"/>
      <c r="P310" s="129"/>
      <c r="Q310" s="129"/>
      <c r="R310" s="129"/>
      <c r="S310" s="129"/>
      <c r="T310" s="129"/>
      <c r="U310" s="129"/>
      <c r="V310" s="129"/>
      <c r="W310" s="129"/>
      <c r="X310" s="129"/>
      <c r="Y310" s="129"/>
      <c r="Z310" s="129"/>
      <c r="AA310" s="129"/>
      <c r="AB310" s="129"/>
      <c r="AC310" s="129"/>
      <c r="AD310" s="129"/>
      <c r="AE310" s="129"/>
      <c r="AF310" s="129"/>
      <c r="AG310" s="129"/>
      <c r="AH310" s="129"/>
      <c r="AI310" s="129"/>
    </row>
    <row r="311" spans="1:35" ht="14.25" customHeight="1">
      <c r="A311" s="129"/>
      <c r="B311" s="219"/>
      <c r="C311" s="219"/>
      <c r="D311" s="139"/>
      <c r="E311" s="134"/>
      <c r="F311" s="46"/>
      <c r="G311" s="46"/>
      <c r="H311" s="46"/>
      <c r="I311" s="46"/>
      <c r="J311" s="129"/>
      <c r="K311" s="129"/>
      <c r="L311" s="129"/>
      <c r="M311" s="129"/>
      <c r="N311" s="129"/>
      <c r="O311" s="129"/>
      <c r="P311" s="129"/>
      <c r="Q311" s="129"/>
      <c r="R311" s="129"/>
      <c r="S311" s="129"/>
      <c r="T311" s="129"/>
      <c r="U311" s="129"/>
      <c r="V311" s="129"/>
      <c r="W311" s="129"/>
      <c r="X311" s="129"/>
      <c r="Y311" s="129"/>
      <c r="Z311" s="129"/>
      <c r="AA311" s="129"/>
      <c r="AB311" s="129"/>
      <c r="AC311" s="129"/>
      <c r="AD311" s="129"/>
      <c r="AE311" s="129"/>
      <c r="AF311" s="129"/>
      <c r="AG311" s="129"/>
      <c r="AH311" s="129"/>
      <c r="AI311" s="129"/>
    </row>
    <row r="312" spans="1:35" ht="14.25" customHeight="1">
      <c r="A312" s="129"/>
      <c r="B312" s="219"/>
      <c r="C312" s="219"/>
      <c r="D312" s="139"/>
      <c r="E312" s="134"/>
      <c r="F312" s="46"/>
      <c r="G312" s="46"/>
      <c r="H312" s="46"/>
      <c r="I312" s="46"/>
      <c r="J312" s="129"/>
      <c r="K312" s="129"/>
      <c r="L312" s="129"/>
      <c r="M312" s="129"/>
      <c r="N312" s="129"/>
      <c r="O312" s="129"/>
      <c r="P312" s="129"/>
      <c r="Q312" s="129"/>
      <c r="R312" s="129"/>
      <c r="S312" s="129"/>
      <c r="T312" s="129"/>
      <c r="U312" s="129"/>
      <c r="V312" s="129"/>
      <c r="W312" s="129"/>
      <c r="X312" s="129"/>
      <c r="Y312" s="129"/>
      <c r="Z312" s="129"/>
      <c r="AA312" s="129"/>
      <c r="AB312" s="129"/>
      <c r="AC312" s="129"/>
      <c r="AD312" s="129"/>
      <c r="AE312" s="129"/>
      <c r="AF312" s="129"/>
      <c r="AG312" s="129"/>
      <c r="AH312" s="129"/>
      <c r="AI312" s="129"/>
    </row>
    <row r="313" spans="1:35" ht="14.25" customHeight="1">
      <c r="A313" s="129"/>
      <c r="B313" s="219"/>
      <c r="C313" s="219"/>
      <c r="D313" s="139"/>
      <c r="E313" s="134"/>
      <c r="F313" s="46"/>
      <c r="G313" s="46"/>
      <c r="H313" s="46"/>
      <c r="I313" s="46"/>
      <c r="J313" s="129"/>
      <c r="K313" s="129"/>
      <c r="L313" s="129"/>
      <c r="M313" s="129"/>
      <c r="N313" s="129"/>
      <c r="O313" s="129"/>
      <c r="P313" s="129"/>
      <c r="Q313" s="129"/>
      <c r="R313" s="129"/>
      <c r="S313" s="129"/>
      <c r="T313" s="129"/>
      <c r="U313" s="129"/>
      <c r="V313" s="129"/>
      <c r="W313" s="129"/>
      <c r="X313" s="129"/>
      <c r="Y313" s="129"/>
      <c r="Z313" s="129"/>
      <c r="AA313" s="129"/>
      <c r="AB313" s="129"/>
      <c r="AC313" s="129"/>
      <c r="AD313" s="129"/>
      <c r="AE313" s="129"/>
      <c r="AF313" s="129"/>
      <c r="AG313" s="129"/>
      <c r="AH313" s="129"/>
      <c r="AI313" s="129"/>
    </row>
    <row r="314" spans="1:35" ht="14.25" customHeight="1">
      <c r="A314" s="129"/>
      <c r="B314" s="219"/>
      <c r="C314" s="219"/>
      <c r="D314" s="139"/>
      <c r="E314" s="134"/>
      <c r="F314" s="46"/>
      <c r="G314" s="46"/>
      <c r="H314" s="46"/>
      <c r="I314" s="46"/>
      <c r="J314" s="129"/>
      <c r="K314" s="129"/>
      <c r="L314" s="129"/>
      <c r="M314" s="129"/>
      <c r="N314" s="129"/>
      <c r="O314" s="129"/>
      <c r="P314" s="129"/>
      <c r="Q314" s="129"/>
      <c r="R314" s="129"/>
      <c r="S314" s="129"/>
      <c r="T314" s="129"/>
      <c r="U314" s="129"/>
      <c r="V314" s="129"/>
      <c r="W314" s="129"/>
      <c r="X314" s="129"/>
      <c r="Y314" s="129"/>
      <c r="Z314" s="129"/>
      <c r="AA314" s="129"/>
      <c r="AB314" s="129"/>
      <c r="AC314" s="129"/>
      <c r="AD314" s="129"/>
      <c r="AE314" s="129"/>
      <c r="AF314" s="129"/>
      <c r="AG314" s="129"/>
      <c r="AH314" s="129"/>
      <c r="AI314" s="129"/>
    </row>
    <row r="315" spans="1:35" ht="14.25" customHeight="1">
      <c r="A315" s="129"/>
      <c r="B315" s="219"/>
      <c r="C315" s="219"/>
      <c r="D315" s="139"/>
      <c r="E315" s="134"/>
      <c r="F315" s="46"/>
      <c r="G315" s="46"/>
      <c r="H315" s="46"/>
      <c r="I315" s="46"/>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29"/>
      <c r="AG315" s="129"/>
      <c r="AH315" s="129"/>
      <c r="AI315" s="129"/>
    </row>
    <row r="316" spans="1:35" ht="14.25" customHeight="1">
      <c r="A316" s="129"/>
      <c r="B316" s="219"/>
      <c r="C316" s="219"/>
      <c r="D316" s="139"/>
      <c r="E316" s="134"/>
      <c r="F316" s="46"/>
      <c r="G316" s="46"/>
      <c r="H316" s="46"/>
      <c r="I316" s="46"/>
      <c r="J316" s="129"/>
      <c r="K316" s="129"/>
      <c r="L316" s="129"/>
      <c r="M316" s="129"/>
      <c r="N316" s="129"/>
      <c r="O316" s="129"/>
      <c r="P316" s="129"/>
      <c r="Q316" s="129"/>
      <c r="R316" s="129"/>
      <c r="S316" s="129"/>
      <c r="T316" s="129"/>
      <c r="U316" s="129"/>
      <c r="V316" s="129"/>
      <c r="W316" s="129"/>
      <c r="X316" s="129"/>
      <c r="Y316" s="129"/>
      <c r="Z316" s="129"/>
      <c r="AA316" s="129"/>
      <c r="AB316" s="129"/>
      <c r="AC316" s="129"/>
      <c r="AD316" s="129"/>
      <c r="AE316" s="129"/>
      <c r="AF316" s="129"/>
      <c r="AG316" s="129"/>
      <c r="AH316" s="129"/>
      <c r="AI316" s="129"/>
    </row>
    <row r="317" spans="1:35" ht="14.25" customHeight="1">
      <c r="A317" s="129"/>
      <c r="B317" s="219"/>
      <c r="C317" s="219"/>
      <c r="D317" s="139"/>
      <c r="E317" s="134"/>
      <c r="F317" s="46"/>
      <c r="G317" s="46"/>
      <c r="H317" s="46"/>
      <c r="I317" s="46"/>
      <c r="J317" s="129"/>
      <c r="K317" s="129"/>
      <c r="L317" s="129"/>
      <c r="M317" s="129"/>
      <c r="N317" s="129"/>
      <c r="O317" s="129"/>
      <c r="P317" s="129"/>
      <c r="Q317" s="129"/>
      <c r="R317" s="129"/>
      <c r="S317" s="129"/>
      <c r="T317" s="129"/>
      <c r="U317" s="129"/>
      <c r="V317" s="129"/>
      <c r="W317" s="129"/>
      <c r="X317" s="129"/>
      <c r="Y317" s="129"/>
      <c r="Z317" s="129"/>
      <c r="AA317" s="129"/>
      <c r="AB317" s="129"/>
      <c r="AC317" s="129"/>
      <c r="AD317" s="129"/>
      <c r="AE317" s="129"/>
      <c r="AF317" s="129"/>
      <c r="AG317" s="129"/>
      <c r="AH317" s="129"/>
      <c r="AI317" s="129"/>
    </row>
    <row r="318" spans="1:35" ht="14.25" customHeight="1">
      <c r="A318" s="129"/>
      <c r="B318" s="219"/>
      <c r="C318" s="219"/>
      <c r="D318" s="139"/>
      <c r="E318" s="134"/>
      <c r="F318" s="46"/>
      <c r="G318" s="46"/>
      <c r="H318" s="46"/>
      <c r="I318" s="46"/>
      <c r="J318" s="129"/>
      <c r="K318" s="129"/>
      <c r="L318" s="129"/>
      <c r="M318" s="129"/>
      <c r="N318" s="129"/>
      <c r="O318" s="129"/>
      <c r="P318" s="129"/>
      <c r="Q318" s="129"/>
      <c r="R318" s="129"/>
      <c r="S318" s="129"/>
      <c r="T318" s="129"/>
      <c r="U318" s="129"/>
      <c r="V318" s="129"/>
      <c r="W318" s="129"/>
      <c r="X318" s="129"/>
      <c r="Y318" s="129"/>
      <c r="Z318" s="129"/>
      <c r="AA318" s="129"/>
      <c r="AB318" s="129"/>
      <c r="AC318" s="129"/>
      <c r="AD318" s="129"/>
      <c r="AE318" s="129"/>
      <c r="AF318" s="129"/>
      <c r="AG318" s="129"/>
      <c r="AH318" s="129"/>
      <c r="AI318" s="129"/>
    </row>
    <row r="319" spans="1:35" ht="14.25" customHeight="1">
      <c r="A319" s="129"/>
      <c r="B319" s="219"/>
      <c r="C319" s="219"/>
      <c r="D319" s="139"/>
      <c r="E319" s="134"/>
      <c r="F319" s="46"/>
      <c r="G319" s="46"/>
      <c r="H319" s="46"/>
      <c r="I319" s="46"/>
      <c r="J319" s="129"/>
      <c r="K319" s="129"/>
      <c r="L319" s="129"/>
      <c r="M319" s="129"/>
      <c r="N319" s="129"/>
      <c r="O319" s="129"/>
      <c r="P319" s="129"/>
      <c r="Q319" s="129"/>
      <c r="R319" s="129"/>
      <c r="S319" s="129"/>
      <c r="T319" s="129"/>
      <c r="U319" s="129"/>
      <c r="V319" s="129"/>
      <c r="W319" s="129"/>
      <c r="X319" s="129"/>
      <c r="Y319" s="129"/>
      <c r="Z319" s="129"/>
      <c r="AA319" s="129"/>
      <c r="AB319" s="129"/>
      <c r="AC319" s="129"/>
      <c r="AD319" s="129"/>
      <c r="AE319" s="129"/>
      <c r="AF319" s="129"/>
      <c r="AG319" s="129"/>
      <c r="AH319" s="129"/>
      <c r="AI319" s="129"/>
    </row>
    <row r="320" spans="1:35" ht="14.25" customHeight="1">
      <c r="A320" s="129"/>
      <c r="B320" s="219"/>
      <c r="C320" s="219"/>
      <c r="D320" s="139"/>
      <c r="E320" s="134"/>
      <c r="F320" s="46"/>
      <c r="G320" s="46"/>
      <c r="H320" s="46"/>
      <c r="I320" s="46"/>
      <c r="J320" s="129"/>
      <c r="K320" s="129"/>
      <c r="L320" s="129"/>
      <c r="M320" s="129"/>
      <c r="N320" s="129"/>
      <c r="O320" s="129"/>
      <c r="P320" s="129"/>
      <c r="Q320" s="129"/>
      <c r="R320" s="129"/>
      <c r="S320" s="129"/>
      <c r="T320" s="129"/>
      <c r="U320" s="129"/>
      <c r="V320" s="129"/>
      <c r="W320" s="129"/>
      <c r="X320" s="129"/>
      <c r="Y320" s="129"/>
      <c r="Z320" s="129"/>
      <c r="AA320" s="129"/>
      <c r="AB320" s="129"/>
      <c r="AC320" s="129"/>
      <c r="AD320" s="129"/>
      <c r="AE320" s="129"/>
      <c r="AF320" s="129"/>
      <c r="AG320" s="129"/>
      <c r="AH320" s="129"/>
      <c r="AI320" s="129"/>
    </row>
    <row r="321" spans="1:35" ht="14.25" customHeight="1">
      <c r="A321" s="129"/>
      <c r="B321" s="219"/>
      <c r="C321" s="219"/>
      <c r="D321" s="139"/>
      <c r="E321" s="134"/>
      <c r="F321" s="46"/>
      <c r="G321" s="46"/>
      <c r="H321" s="46"/>
      <c r="I321" s="46"/>
      <c r="J321" s="129"/>
      <c r="K321" s="129"/>
      <c r="L321" s="129"/>
      <c r="M321" s="129"/>
      <c r="N321" s="129"/>
      <c r="O321" s="129"/>
      <c r="P321" s="129"/>
      <c r="Q321" s="129"/>
      <c r="R321" s="129"/>
      <c r="S321" s="129"/>
      <c r="T321" s="129"/>
      <c r="U321" s="129"/>
      <c r="V321" s="129"/>
      <c r="W321" s="129"/>
      <c r="X321" s="129"/>
      <c r="Y321" s="129"/>
      <c r="Z321" s="129"/>
      <c r="AA321" s="129"/>
      <c r="AB321" s="129"/>
      <c r="AC321" s="129"/>
      <c r="AD321" s="129"/>
      <c r="AE321" s="129"/>
      <c r="AF321" s="129"/>
      <c r="AG321" s="129"/>
      <c r="AH321" s="129"/>
      <c r="AI321" s="129"/>
    </row>
    <row r="322" spans="1:35" ht="14.25" customHeight="1">
      <c r="A322" s="129"/>
      <c r="B322" s="219"/>
      <c r="C322" s="219"/>
      <c r="D322" s="139"/>
      <c r="E322" s="134"/>
      <c r="F322" s="46"/>
      <c r="G322" s="46"/>
      <c r="H322" s="46"/>
      <c r="I322" s="46"/>
      <c r="J322" s="129"/>
      <c r="K322" s="129"/>
      <c r="L322" s="129"/>
      <c r="M322" s="129"/>
      <c r="N322" s="129"/>
      <c r="O322" s="129"/>
      <c r="P322" s="129"/>
      <c r="Q322" s="129"/>
      <c r="R322" s="129"/>
      <c r="S322" s="129"/>
      <c r="T322" s="129"/>
      <c r="U322" s="129"/>
      <c r="V322" s="129"/>
      <c r="W322" s="129"/>
      <c r="X322" s="129"/>
      <c r="Y322" s="129"/>
      <c r="Z322" s="129"/>
      <c r="AA322" s="129"/>
      <c r="AB322" s="129"/>
      <c r="AC322" s="129"/>
      <c r="AD322" s="129"/>
      <c r="AE322" s="129"/>
      <c r="AF322" s="129"/>
      <c r="AG322" s="129"/>
      <c r="AH322" s="129"/>
      <c r="AI322" s="129"/>
    </row>
    <row r="323" spans="1:35" ht="14.25" customHeight="1">
      <c r="A323" s="129"/>
      <c r="B323" s="219"/>
      <c r="C323" s="219"/>
      <c r="D323" s="139"/>
      <c r="E323" s="134"/>
      <c r="F323" s="46"/>
      <c r="G323" s="46"/>
      <c r="H323" s="46"/>
      <c r="I323" s="46"/>
      <c r="J323" s="129"/>
      <c r="K323" s="129"/>
      <c r="L323" s="129"/>
      <c r="M323" s="129"/>
      <c r="N323" s="129"/>
      <c r="O323" s="129"/>
      <c r="P323" s="129"/>
      <c r="Q323" s="129"/>
      <c r="R323" s="129"/>
      <c r="S323" s="129"/>
      <c r="T323" s="129"/>
      <c r="U323" s="129"/>
      <c r="V323" s="129"/>
      <c r="W323" s="129"/>
      <c r="X323" s="129"/>
      <c r="Y323" s="129"/>
      <c r="Z323" s="129"/>
      <c r="AA323" s="129"/>
      <c r="AB323" s="129"/>
      <c r="AC323" s="129"/>
      <c r="AD323" s="129"/>
      <c r="AE323" s="129"/>
      <c r="AF323" s="129"/>
      <c r="AG323" s="129"/>
      <c r="AH323" s="129"/>
      <c r="AI323" s="129"/>
    </row>
    <row r="324" spans="1:35" ht="14.25" customHeight="1">
      <c r="A324" s="129"/>
      <c r="B324" s="219"/>
      <c r="C324" s="219"/>
      <c r="D324" s="139"/>
      <c r="E324" s="134"/>
      <c r="F324" s="46"/>
      <c r="G324" s="46"/>
      <c r="H324" s="46"/>
      <c r="I324" s="46"/>
      <c r="J324" s="129"/>
      <c r="K324" s="129"/>
      <c r="L324" s="129"/>
      <c r="M324" s="129"/>
      <c r="N324" s="129"/>
      <c r="O324" s="129"/>
      <c r="P324" s="129"/>
      <c r="Q324" s="129"/>
      <c r="R324" s="129"/>
      <c r="S324" s="129"/>
      <c r="T324" s="129"/>
      <c r="U324" s="129"/>
      <c r="V324" s="129"/>
      <c r="W324" s="129"/>
      <c r="X324" s="129"/>
      <c r="Y324" s="129"/>
      <c r="Z324" s="129"/>
      <c r="AA324" s="129"/>
      <c r="AB324" s="129"/>
      <c r="AC324" s="129"/>
      <c r="AD324" s="129"/>
      <c r="AE324" s="129"/>
      <c r="AF324" s="129"/>
      <c r="AG324" s="129"/>
      <c r="AH324" s="129"/>
      <c r="AI324" s="129"/>
    </row>
    <row r="325" spans="1:35" ht="14.25" customHeight="1">
      <c r="A325" s="129"/>
      <c r="B325" s="219"/>
      <c r="C325" s="219"/>
      <c r="D325" s="139"/>
      <c r="E325" s="134"/>
      <c r="F325" s="46"/>
      <c r="G325" s="46"/>
      <c r="H325" s="46"/>
      <c r="I325" s="46"/>
      <c r="J325" s="129"/>
      <c r="K325" s="129"/>
      <c r="L325" s="129"/>
      <c r="M325" s="129"/>
      <c r="N325" s="129"/>
      <c r="O325" s="129"/>
      <c r="P325" s="129"/>
      <c r="Q325" s="129"/>
      <c r="R325" s="129"/>
      <c r="S325" s="129"/>
      <c r="T325" s="129"/>
      <c r="U325" s="129"/>
      <c r="V325" s="129"/>
      <c r="W325" s="129"/>
      <c r="X325" s="129"/>
      <c r="Y325" s="129"/>
      <c r="Z325" s="129"/>
      <c r="AA325" s="129"/>
      <c r="AB325" s="129"/>
      <c r="AC325" s="129"/>
      <c r="AD325" s="129"/>
      <c r="AE325" s="129"/>
      <c r="AF325" s="129"/>
      <c r="AG325" s="129"/>
      <c r="AH325" s="129"/>
      <c r="AI325" s="129"/>
    </row>
    <row r="326" spans="1:35" ht="14.25" customHeight="1">
      <c r="A326" s="129"/>
      <c r="B326" s="219"/>
      <c r="C326" s="219"/>
      <c r="D326" s="139"/>
      <c r="E326" s="134"/>
      <c r="F326" s="46"/>
      <c r="G326" s="46"/>
      <c r="H326" s="46"/>
      <c r="I326" s="46"/>
      <c r="J326" s="129"/>
      <c r="K326" s="129"/>
      <c r="L326" s="129"/>
      <c r="M326" s="129"/>
      <c r="N326" s="129"/>
      <c r="O326" s="129"/>
      <c r="P326" s="129"/>
      <c r="Q326" s="129"/>
      <c r="R326" s="129"/>
      <c r="S326" s="129"/>
      <c r="T326" s="129"/>
      <c r="U326" s="129"/>
      <c r="V326" s="129"/>
      <c r="W326" s="129"/>
      <c r="X326" s="129"/>
      <c r="Y326" s="129"/>
      <c r="Z326" s="129"/>
      <c r="AA326" s="129"/>
      <c r="AB326" s="129"/>
      <c r="AC326" s="129"/>
      <c r="AD326" s="129"/>
      <c r="AE326" s="129"/>
      <c r="AF326" s="129"/>
      <c r="AG326" s="129"/>
      <c r="AH326" s="129"/>
      <c r="AI326" s="129"/>
    </row>
    <row r="327" spans="1:35" ht="14.25" customHeight="1">
      <c r="A327" s="129"/>
      <c r="B327" s="219"/>
      <c r="C327" s="219"/>
      <c r="D327" s="139"/>
      <c r="E327" s="134"/>
      <c r="F327" s="46"/>
      <c r="G327" s="46"/>
      <c r="H327" s="46"/>
      <c r="I327" s="46"/>
      <c r="J327" s="129"/>
      <c r="K327" s="129"/>
      <c r="L327" s="129"/>
      <c r="M327" s="129"/>
      <c r="N327" s="129"/>
      <c r="O327" s="129"/>
      <c r="P327" s="129"/>
      <c r="Q327" s="129"/>
      <c r="R327" s="129"/>
      <c r="S327" s="129"/>
      <c r="T327" s="129"/>
      <c r="U327" s="129"/>
      <c r="V327" s="129"/>
      <c r="W327" s="129"/>
      <c r="X327" s="129"/>
      <c r="Y327" s="129"/>
      <c r="Z327" s="129"/>
      <c r="AA327" s="129"/>
      <c r="AB327" s="129"/>
      <c r="AC327" s="129"/>
      <c r="AD327" s="129"/>
      <c r="AE327" s="129"/>
      <c r="AF327" s="129"/>
      <c r="AG327" s="129"/>
      <c r="AH327" s="129"/>
      <c r="AI327" s="129"/>
    </row>
    <row r="328" spans="1:35" ht="14.25" customHeight="1">
      <c r="A328" s="129"/>
      <c r="B328" s="219"/>
      <c r="C328" s="219"/>
      <c r="D328" s="139"/>
      <c r="E328" s="134"/>
      <c r="F328" s="46"/>
      <c r="G328" s="46"/>
      <c r="H328" s="46"/>
      <c r="I328" s="46"/>
      <c r="J328" s="129"/>
      <c r="K328" s="129"/>
      <c r="L328" s="129"/>
      <c r="M328" s="129"/>
      <c r="N328" s="129"/>
      <c r="O328" s="129"/>
      <c r="P328" s="129"/>
      <c r="Q328" s="129"/>
      <c r="R328" s="129"/>
      <c r="S328" s="129"/>
      <c r="T328" s="129"/>
      <c r="U328" s="129"/>
      <c r="V328" s="129"/>
      <c r="W328" s="129"/>
      <c r="X328" s="129"/>
      <c r="Y328" s="129"/>
      <c r="Z328" s="129"/>
      <c r="AA328" s="129"/>
      <c r="AB328" s="129"/>
      <c r="AC328" s="129"/>
      <c r="AD328" s="129"/>
      <c r="AE328" s="129"/>
      <c r="AF328" s="129"/>
      <c r="AG328" s="129"/>
      <c r="AH328" s="129"/>
      <c r="AI328" s="129"/>
    </row>
    <row r="329" spans="1:35" ht="14.25" customHeight="1">
      <c r="A329" s="129"/>
      <c r="B329" s="219"/>
      <c r="C329" s="219"/>
      <c r="D329" s="139"/>
      <c r="E329" s="134"/>
      <c r="F329" s="46"/>
      <c r="G329" s="46"/>
      <c r="H329" s="46"/>
      <c r="I329" s="46"/>
      <c r="J329" s="129"/>
      <c r="K329" s="129"/>
      <c r="L329" s="129"/>
      <c r="M329" s="129"/>
      <c r="N329" s="129"/>
      <c r="O329" s="129"/>
      <c r="P329" s="129"/>
      <c r="Q329" s="129"/>
      <c r="R329" s="129"/>
      <c r="S329" s="129"/>
      <c r="T329" s="129"/>
      <c r="U329" s="129"/>
      <c r="V329" s="129"/>
      <c r="W329" s="129"/>
      <c r="X329" s="129"/>
      <c r="Y329" s="129"/>
      <c r="Z329" s="129"/>
      <c r="AA329" s="129"/>
      <c r="AB329" s="129"/>
      <c r="AC329" s="129"/>
      <c r="AD329" s="129"/>
      <c r="AE329" s="129"/>
      <c r="AF329" s="129"/>
      <c r="AG329" s="129"/>
      <c r="AH329" s="129"/>
      <c r="AI329" s="129"/>
    </row>
    <row r="330" spans="1:35" ht="14.25" customHeight="1">
      <c r="A330" s="129"/>
      <c r="B330" s="219"/>
      <c r="C330" s="219"/>
      <c r="D330" s="139"/>
      <c r="E330" s="134"/>
      <c r="F330" s="46"/>
      <c r="G330" s="46"/>
      <c r="H330" s="46"/>
      <c r="I330" s="46"/>
      <c r="J330" s="129"/>
      <c r="K330" s="129"/>
      <c r="L330" s="129"/>
      <c r="M330" s="129"/>
      <c r="N330" s="129"/>
      <c r="O330" s="129"/>
      <c r="P330" s="129"/>
      <c r="Q330" s="129"/>
      <c r="R330" s="129"/>
      <c r="S330" s="129"/>
      <c r="T330" s="129"/>
      <c r="U330" s="129"/>
      <c r="V330" s="129"/>
      <c r="W330" s="129"/>
      <c r="X330" s="129"/>
      <c r="Y330" s="129"/>
      <c r="Z330" s="129"/>
      <c r="AA330" s="129"/>
      <c r="AB330" s="129"/>
      <c r="AC330" s="129"/>
      <c r="AD330" s="129"/>
      <c r="AE330" s="129"/>
      <c r="AF330" s="129"/>
      <c r="AG330" s="129"/>
      <c r="AH330" s="129"/>
      <c r="AI330" s="129"/>
    </row>
    <row r="331" spans="1:35" ht="14.25" customHeight="1">
      <c r="A331" s="129"/>
      <c r="B331" s="219"/>
      <c r="C331" s="219"/>
      <c r="D331" s="139"/>
      <c r="E331" s="134"/>
      <c r="F331" s="46"/>
      <c r="G331" s="46"/>
      <c r="H331" s="46"/>
      <c r="I331" s="46"/>
      <c r="J331" s="129"/>
      <c r="K331" s="129"/>
      <c r="L331" s="129"/>
      <c r="M331" s="129"/>
      <c r="N331" s="129"/>
      <c r="O331" s="129"/>
      <c r="P331" s="129"/>
      <c r="Q331" s="129"/>
      <c r="R331" s="129"/>
      <c r="S331" s="129"/>
      <c r="T331" s="129"/>
      <c r="U331" s="129"/>
      <c r="V331" s="129"/>
      <c r="W331" s="129"/>
      <c r="X331" s="129"/>
      <c r="Y331" s="129"/>
      <c r="Z331" s="129"/>
      <c r="AA331" s="129"/>
      <c r="AB331" s="129"/>
      <c r="AC331" s="129"/>
      <c r="AD331" s="129"/>
      <c r="AE331" s="129"/>
      <c r="AF331" s="129"/>
      <c r="AG331" s="129"/>
      <c r="AH331" s="129"/>
      <c r="AI331" s="129"/>
    </row>
    <row r="332" spans="1:35" ht="14.25" customHeight="1">
      <c r="A332" s="129"/>
      <c r="B332" s="219"/>
      <c r="C332" s="219"/>
      <c r="D332" s="139"/>
      <c r="E332" s="134"/>
      <c r="F332" s="46"/>
      <c r="G332" s="46"/>
      <c r="H332" s="46"/>
      <c r="I332" s="46"/>
      <c r="J332" s="129"/>
      <c r="K332" s="129"/>
      <c r="L332" s="129"/>
      <c r="M332" s="129"/>
      <c r="N332" s="129"/>
      <c r="O332" s="129"/>
      <c r="P332" s="129"/>
      <c r="Q332" s="129"/>
      <c r="R332" s="129"/>
      <c r="S332" s="129"/>
      <c r="T332" s="129"/>
      <c r="U332" s="129"/>
      <c r="V332" s="129"/>
      <c r="W332" s="129"/>
      <c r="X332" s="129"/>
      <c r="Y332" s="129"/>
      <c r="Z332" s="129"/>
      <c r="AA332" s="129"/>
      <c r="AB332" s="129"/>
      <c r="AC332" s="129"/>
      <c r="AD332" s="129"/>
      <c r="AE332" s="129"/>
      <c r="AF332" s="129"/>
      <c r="AG332" s="129"/>
      <c r="AH332" s="129"/>
      <c r="AI332" s="129"/>
    </row>
    <row r="333" spans="1:35" ht="14.25" customHeight="1">
      <c r="A333" s="129"/>
      <c r="B333" s="219"/>
      <c r="C333" s="219"/>
      <c r="D333" s="139"/>
      <c r="E333" s="134"/>
      <c r="F333" s="46"/>
      <c r="G333" s="46"/>
      <c r="H333" s="46"/>
      <c r="I333" s="46"/>
      <c r="J333" s="129"/>
      <c r="K333" s="129"/>
      <c r="L333" s="129"/>
      <c r="M333" s="129"/>
      <c r="N333" s="129"/>
      <c r="O333" s="129"/>
      <c r="P333" s="129"/>
      <c r="Q333" s="129"/>
      <c r="R333" s="129"/>
      <c r="S333" s="129"/>
      <c r="T333" s="129"/>
      <c r="U333" s="129"/>
      <c r="V333" s="129"/>
      <c r="W333" s="129"/>
      <c r="X333" s="129"/>
      <c r="Y333" s="129"/>
      <c r="Z333" s="129"/>
      <c r="AA333" s="129"/>
      <c r="AB333" s="129"/>
      <c r="AC333" s="129"/>
      <c r="AD333" s="129"/>
      <c r="AE333" s="129"/>
      <c r="AF333" s="129"/>
      <c r="AG333" s="129"/>
      <c r="AH333" s="129"/>
      <c r="AI333" s="129"/>
    </row>
    <row r="334" spans="1:35" ht="14.25" customHeight="1">
      <c r="A334" s="129"/>
      <c r="B334" s="219"/>
      <c r="C334" s="219"/>
      <c r="D334" s="139"/>
      <c r="E334" s="134"/>
      <c r="F334" s="46"/>
      <c r="G334" s="46"/>
      <c r="H334" s="46"/>
      <c r="I334" s="46"/>
      <c r="J334" s="129"/>
      <c r="K334" s="129"/>
      <c r="L334" s="129"/>
      <c r="M334" s="129"/>
      <c r="N334" s="129"/>
      <c r="O334" s="129"/>
      <c r="P334" s="129"/>
      <c r="Q334" s="129"/>
      <c r="R334" s="129"/>
      <c r="S334" s="129"/>
      <c r="T334" s="129"/>
      <c r="U334" s="129"/>
      <c r="V334" s="129"/>
      <c r="W334" s="129"/>
      <c r="X334" s="129"/>
      <c r="Y334" s="129"/>
      <c r="Z334" s="129"/>
      <c r="AA334" s="129"/>
      <c r="AB334" s="129"/>
      <c r="AC334" s="129"/>
      <c r="AD334" s="129"/>
      <c r="AE334" s="129"/>
      <c r="AF334" s="129"/>
      <c r="AG334" s="129"/>
      <c r="AH334" s="129"/>
      <c r="AI334" s="129"/>
    </row>
    <row r="335" spans="1:35" ht="14.25" customHeight="1">
      <c r="A335" s="129"/>
      <c r="B335" s="219"/>
      <c r="C335" s="219"/>
      <c r="D335" s="139"/>
      <c r="E335" s="134"/>
      <c r="F335" s="46"/>
      <c r="G335" s="46"/>
      <c r="H335" s="46"/>
      <c r="I335" s="46"/>
      <c r="J335" s="129"/>
      <c r="K335" s="129"/>
      <c r="L335" s="129"/>
      <c r="M335" s="129"/>
      <c r="N335" s="129"/>
      <c r="O335" s="129"/>
      <c r="P335" s="129"/>
      <c r="Q335" s="129"/>
      <c r="R335" s="129"/>
      <c r="S335" s="129"/>
      <c r="T335" s="129"/>
      <c r="U335" s="129"/>
      <c r="V335" s="129"/>
      <c r="W335" s="129"/>
      <c r="X335" s="129"/>
      <c r="Y335" s="129"/>
      <c r="Z335" s="129"/>
      <c r="AA335" s="129"/>
      <c r="AB335" s="129"/>
      <c r="AC335" s="129"/>
      <c r="AD335" s="129"/>
      <c r="AE335" s="129"/>
      <c r="AF335" s="129"/>
      <c r="AG335" s="129"/>
      <c r="AH335" s="129"/>
      <c r="AI335" s="129"/>
    </row>
    <row r="336" spans="1:35" ht="14.25" customHeight="1">
      <c r="A336" s="129"/>
      <c r="B336" s="219"/>
      <c r="C336" s="219"/>
      <c r="D336" s="139"/>
      <c r="E336" s="134"/>
      <c r="F336" s="46"/>
      <c r="G336" s="46"/>
      <c r="H336" s="46"/>
      <c r="I336" s="46"/>
      <c r="J336" s="129"/>
      <c r="K336" s="129"/>
      <c r="L336" s="129"/>
      <c r="M336" s="129"/>
      <c r="N336" s="129"/>
      <c r="O336" s="129"/>
      <c r="P336" s="129"/>
      <c r="Q336" s="129"/>
      <c r="R336" s="129"/>
      <c r="S336" s="129"/>
      <c r="T336" s="129"/>
      <c r="U336" s="129"/>
      <c r="V336" s="129"/>
      <c r="W336" s="129"/>
      <c r="X336" s="129"/>
      <c r="Y336" s="129"/>
      <c r="Z336" s="129"/>
      <c r="AA336" s="129"/>
      <c r="AB336" s="129"/>
      <c r="AC336" s="129"/>
      <c r="AD336" s="129"/>
      <c r="AE336" s="129"/>
      <c r="AF336" s="129"/>
      <c r="AG336" s="129"/>
      <c r="AH336" s="129"/>
      <c r="AI336" s="129"/>
    </row>
    <row r="337" spans="1:35" ht="14.25" customHeight="1">
      <c r="A337" s="129"/>
      <c r="B337" s="219"/>
      <c r="C337" s="219"/>
      <c r="D337" s="139"/>
      <c r="E337" s="134"/>
      <c r="F337" s="46"/>
      <c r="G337" s="46"/>
      <c r="H337" s="46"/>
      <c r="I337" s="46"/>
      <c r="J337" s="129"/>
      <c r="K337" s="129"/>
      <c r="L337" s="129"/>
      <c r="M337" s="129"/>
      <c r="N337" s="129"/>
      <c r="O337" s="129"/>
      <c r="P337" s="129"/>
      <c r="Q337" s="129"/>
      <c r="R337" s="129"/>
      <c r="S337" s="129"/>
      <c r="T337" s="129"/>
      <c r="U337" s="129"/>
      <c r="V337" s="129"/>
      <c r="W337" s="129"/>
      <c r="X337" s="129"/>
      <c r="Y337" s="129"/>
      <c r="Z337" s="129"/>
      <c r="AA337" s="129"/>
      <c r="AB337" s="129"/>
      <c r="AC337" s="129"/>
      <c r="AD337" s="129"/>
      <c r="AE337" s="129"/>
      <c r="AF337" s="129"/>
      <c r="AG337" s="129"/>
      <c r="AH337" s="129"/>
      <c r="AI337" s="129"/>
    </row>
    <row r="338" spans="1:35" ht="14.25" customHeight="1">
      <c r="A338" s="129"/>
      <c r="B338" s="219"/>
      <c r="C338" s="219"/>
      <c r="D338" s="139"/>
      <c r="E338" s="134"/>
      <c r="F338" s="46"/>
      <c r="G338" s="46"/>
      <c r="H338" s="46"/>
      <c r="I338" s="46"/>
      <c r="J338" s="129"/>
      <c r="K338" s="129"/>
      <c r="L338" s="129"/>
      <c r="M338" s="129"/>
      <c r="N338" s="129"/>
      <c r="O338" s="129"/>
      <c r="P338" s="129"/>
      <c r="Q338" s="129"/>
      <c r="R338" s="129"/>
      <c r="S338" s="129"/>
      <c r="T338" s="129"/>
      <c r="U338" s="129"/>
      <c r="V338" s="129"/>
      <c r="W338" s="129"/>
      <c r="X338" s="129"/>
      <c r="Y338" s="129"/>
      <c r="Z338" s="129"/>
      <c r="AA338" s="129"/>
      <c r="AB338" s="129"/>
      <c r="AC338" s="129"/>
      <c r="AD338" s="129"/>
      <c r="AE338" s="129"/>
      <c r="AF338" s="129"/>
      <c r="AG338" s="129"/>
      <c r="AH338" s="129"/>
      <c r="AI338" s="129"/>
    </row>
    <row r="339" spans="1:35" ht="14.25" customHeight="1">
      <c r="A339" s="129"/>
      <c r="B339" s="219"/>
      <c r="C339" s="219"/>
      <c r="D339" s="139"/>
      <c r="E339" s="134"/>
      <c r="F339" s="46"/>
      <c r="G339" s="46"/>
      <c r="H339" s="46"/>
      <c r="I339" s="46"/>
      <c r="J339" s="129"/>
      <c r="K339" s="129"/>
      <c r="L339" s="129"/>
      <c r="M339" s="129"/>
      <c r="N339" s="129"/>
      <c r="O339" s="129"/>
      <c r="P339" s="129"/>
      <c r="Q339" s="129"/>
      <c r="R339" s="129"/>
      <c r="S339" s="129"/>
      <c r="T339" s="129"/>
      <c r="U339" s="129"/>
      <c r="V339" s="129"/>
      <c r="W339" s="129"/>
      <c r="X339" s="129"/>
      <c r="Y339" s="129"/>
      <c r="Z339" s="129"/>
      <c r="AA339" s="129"/>
      <c r="AB339" s="129"/>
      <c r="AC339" s="129"/>
      <c r="AD339" s="129"/>
      <c r="AE339" s="129"/>
      <c r="AF339" s="129"/>
      <c r="AG339" s="129"/>
      <c r="AH339" s="129"/>
      <c r="AI339" s="129"/>
    </row>
    <row r="340" spans="1:35" ht="14.25" customHeight="1">
      <c r="A340" s="129"/>
      <c r="B340" s="219"/>
      <c r="C340" s="219"/>
      <c r="D340" s="139"/>
      <c r="E340" s="134"/>
      <c r="F340" s="46"/>
      <c r="G340" s="46"/>
      <c r="H340" s="46"/>
      <c r="I340" s="46"/>
      <c r="J340" s="129"/>
      <c r="K340" s="129"/>
      <c r="L340" s="129"/>
      <c r="M340" s="129"/>
      <c r="N340" s="129"/>
      <c r="O340" s="129"/>
      <c r="P340" s="129"/>
      <c r="Q340" s="129"/>
      <c r="R340" s="129"/>
      <c r="S340" s="129"/>
      <c r="T340" s="129"/>
      <c r="U340" s="129"/>
      <c r="V340" s="129"/>
      <c r="W340" s="129"/>
      <c r="X340" s="129"/>
      <c r="Y340" s="129"/>
      <c r="Z340" s="129"/>
      <c r="AA340" s="129"/>
      <c r="AB340" s="129"/>
      <c r="AC340" s="129"/>
      <c r="AD340" s="129"/>
      <c r="AE340" s="129"/>
      <c r="AF340" s="129"/>
      <c r="AG340" s="129"/>
      <c r="AH340" s="129"/>
      <c r="AI340" s="129"/>
    </row>
    <row r="341" spans="1:35" ht="14.25" customHeight="1">
      <c r="A341" s="129"/>
      <c r="B341" s="219"/>
      <c r="C341" s="219"/>
      <c r="D341" s="139"/>
      <c r="E341" s="134"/>
      <c r="F341" s="46"/>
      <c r="G341" s="46"/>
      <c r="H341" s="46"/>
      <c r="I341" s="46"/>
      <c r="J341" s="129"/>
      <c r="K341" s="129"/>
      <c r="L341" s="129"/>
      <c r="M341" s="129"/>
      <c r="N341" s="129"/>
      <c r="O341" s="129"/>
      <c r="P341" s="129"/>
      <c r="Q341" s="129"/>
      <c r="R341" s="129"/>
      <c r="S341" s="129"/>
      <c r="T341" s="129"/>
      <c r="U341" s="129"/>
      <c r="V341" s="129"/>
      <c r="W341" s="129"/>
      <c r="X341" s="129"/>
      <c r="Y341" s="129"/>
      <c r="Z341" s="129"/>
      <c r="AA341" s="129"/>
      <c r="AB341" s="129"/>
      <c r="AC341" s="129"/>
      <c r="AD341" s="129"/>
      <c r="AE341" s="129"/>
      <c r="AF341" s="129"/>
      <c r="AG341" s="129"/>
      <c r="AH341" s="129"/>
      <c r="AI341" s="129"/>
    </row>
    <row r="342" spans="1:35" ht="14.25" customHeight="1">
      <c r="A342" s="129"/>
      <c r="B342" s="219"/>
      <c r="C342" s="219"/>
      <c r="D342" s="139"/>
      <c r="E342" s="134"/>
      <c r="F342" s="46"/>
      <c r="G342" s="46"/>
      <c r="H342" s="46"/>
      <c r="I342" s="46"/>
      <c r="J342" s="129"/>
      <c r="K342" s="129"/>
      <c r="L342" s="129"/>
      <c r="M342" s="129"/>
      <c r="N342" s="129"/>
      <c r="O342" s="129"/>
      <c r="P342" s="129"/>
      <c r="Q342" s="129"/>
      <c r="R342" s="129"/>
      <c r="S342" s="129"/>
      <c r="T342" s="129"/>
      <c r="U342" s="129"/>
      <c r="V342" s="129"/>
      <c r="W342" s="129"/>
      <c r="X342" s="129"/>
      <c r="Y342" s="129"/>
      <c r="Z342" s="129"/>
      <c r="AA342" s="129"/>
      <c r="AB342" s="129"/>
      <c r="AC342" s="129"/>
      <c r="AD342" s="129"/>
      <c r="AE342" s="129"/>
      <c r="AF342" s="129"/>
      <c r="AG342" s="129"/>
      <c r="AH342" s="129"/>
      <c r="AI342" s="129"/>
    </row>
    <row r="343" spans="1:35" ht="14.25" customHeight="1">
      <c r="A343" s="129"/>
      <c r="B343" s="219"/>
      <c r="C343" s="219"/>
      <c r="D343" s="139"/>
      <c r="E343" s="134"/>
      <c r="F343" s="46"/>
      <c r="G343" s="46"/>
      <c r="H343" s="46"/>
      <c r="I343" s="46"/>
      <c r="J343" s="129"/>
      <c r="K343" s="129"/>
      <c r="L343" s="129"/>
      <c r="M343" s="129"/>
      <c r="N343" s="129"/>
      <c r="O343" s="129"/>
      <c r="P343" s="129"/>
      <c r="Q343" s="129"/>
      <c r="R343" s="129"/>
      <c r="S343" s="129"/>
      <c r="T343" s="129"/>
      <c r="U343" s="129"/>
      <c r="V343" s="129"/>
      <c r="W343" s="129"/>
      <c r="X343" s="129"/>
      <c r="Y343" s="129"/>
      <c r="Z343" s="129"/>
      <c r="AA343" s="129"/>
      <c r="AB343" s="129"/>
      <c r="AC343" s="129"/>
      <c r="AD343" s="129"/>
      <c r="AE343" s="129"/>
      <c r="AF343" s="129"/>
      <c r="AG343" s="129"/>
      <c r="AH343" s="129"/>
      <c r="AI343" s="129"/>
    </row>
    <row r="344" spans="1:35" ht="14.25" customHeight="1">
      <c r="A344" s="129"/>
      <c r="B344" s="219"/>
      <c r="C344" s="219"/>
      <c r="D344" s="139"/>
      <c r="E344" s="134"/>
      <c r="F344" s="46"/>
      <c r="G344" s="46"/>
      <c r="H344" s="46"/>
      <c r="I344" s="46"/>
      <c r="J344" s="129"/>
      <c r="K344" s="129"/>
      <c r="L344" s="129"/>
      <c r="M344" s="129"/>
      <c r="N344" s="129"/>
      <c r="O344" s="129"/>
      <c r="P344" s="129"/>
      <c r="Q344" s="129"/>
      <c r="R344" s="129"/>
      <c r="S344" s="129"/>
      <c r="T344" s="129"/>
      <c r="U344" s="129"/>
      <c r="V344" s="129"/>
      <c r="W344" s="129"/>
      <c r="X344" s="129"/>
      <c r="Y344" s="129"/>
      <c r="Z344" s="129"/>
      <c r="AA344" s="129"/>
      <c r="AB344" s="129"/>
      <c r="AC344" s="129"/>
      <c r="AD344" s="129"/>
      <c r="AE344" s="129"/>
      <c r="AF344" s="129"/>
      <c r="AG344" s="129"/>
      <c r="AH344" s="129"/>
      <c r="AI344" s="129"/>
    </row>
    <row r="345" spans="1:35" ht="14.25" customHeight="1">
      <c r="A345" s="129"/>
      <c r="B345" s="219"/>
      <c r="C345" s="219"/>
      <c r="D345" s="139"/>
      <c r="E345" s="134"/>
      <c r="F345" s="46"/>
      <c r="G345" s="46"/>
      <c r="H345" s="46"/>
      <c r="I345" s="46"/>
      <c r="J345" s="129"/>
      <c r="K345" s="129"/>
      <c r="L345" s="129"/>
      <c r="M345" s="129"/>
      <c r="N345" s="129"/>
      <c r="O345" s="129"/>
      <c r="P345" s="129"/>
      <c r="Q345" s="129"/>
      <c r="R345" s="129"/>
      <c r="S345" s="129"/>
      <c r="T345" s="129"/>
      <c r="U345" s="129"/>
      <c r="V345" s="129"/>
      <c r="W345" s="129"/>
      <c r="X345" s="129"/>
      <c r="Y345" s="129"/>
      <c r="Z345" s="129"/>
      <c r="AA345" s="129"/>
      <c r="AB345" s="129"/>
      <c r="AC345" s="129"/>
      <c r="AD345" s="129"/>
      <c r="AE345" s="129"/>
      <c r="AF345" s="129"/>
      <c r="AG345" s="129"/>
      <c r="AH345" s="129"/>
      <c r="AI345" s="129"/>
    </row>
    <row r="346" spans="1:35" ht="14.25" customHeight="1">
      <c r="A346" s="129"/>
      <c r="B346" s="219"/>
      <c r="C346" s="219"/>
      <c r="D346" s="139"/>
      <c r="E346" s="134"/>
      <c r="F346" s="46"/>
      <c r="G346" s="46"/>
      <c r="H346" s="46"/>
      <c r="I346" s="46"/>
      <c r="J346" s="129"/>
      <c r="K346" s="129"/>
      <c r="L346" s="129"/>
      <c r="M346" s="129"/>
      <c r="N346" s="129"/>
      <c r="O346" s="129"/>
      <c r="P346" s="129"/>
      <c r="Q346" s="129"/>
      <c r="R346" s="129"/>
      <c r="S346" s="129"/>
      <c r="T346" s="129"/>
      <c r="U346" s="129"/>
      <c r="V346" s="129"/>
      <c r="W346" s="129"/>
      <c r="X346" s="129"/>
      <c r="Y346" s="129"/>
      <c r="Z346" s="129"/>
      <c r="AA346" s="129"/>
      <c r="AB346" s="129"/>
      <c r="AC346" s="129"/>
      <c r="AD346" s="129"/>
      <c r="AE346" s="129"/>
      <c r="AF346" s="129"/>
      <c r="AG346" s="129"/>
      <c r="AH346" s="129"/>
      <c r="AI346" s="129"/>
    </row>
    <row r="347" spans="1:35" ht="14.25" customHeight="1">
      <c r="A347" s="129"/>
      <c r="B347" s="219"/>
      <c r="C347" s="219"/>
      <c r="D347" s="139"/>
      <c r="E347" s="134"/>
      <c r="F347" s="46"/>
      <c r="G347" s="46"/>
      <c r="H347" s="46"/>
      <c r="I347" s="46"/>
      <c r="J347" s="129"/>
      <c r="K347" s="129"/>
      <c r="L347" s="129"/>
      <c r="M347" s="129"/>
      <c r="N347" s="129"/>
      <c r="O347" s="129"/>
      <c r="P347" s="129"/>
      <c r="Q347" s="129"/>
      <c r="R347" s="129"/>
      <c r="S347" s="129"/>
      <c r="T347" s="129"/>
      <c r="U347" s="129"/>
      <c r="V347" s="129"/>
      <c r="W347" s="129"/>
      <c r="X347" s="129"/>
      <c r="Y347" s="129"/>
      <c r="Z347" s="129"/>
      <c r="AA347" s="129"/>
      <c r="AB347" s="129"/>
      <c r="AC347" s="129"/>
      <c r="AD347" s="129"/>
      <c r="AE347" s="129"/>
      <c r="AF347" s="129"/>
      <c r="AG347" s="129"/>
      <c r="AH347" s="129"/>
      <c r="AI347" s="129"/>
    </row>
    <row r="348" spans="1:35" ht="15.75" customHeight="1"/>
    <row r="349" spans="1:35" ht="15.75" customHeight="1"/>
    <row r="350" spans="1:35" ht="15.75" customHeight="1"/>
    <row r="351" spans="1:35" ht="15.75" customHeight="1"/>
    <row r="352" spans="1:35"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0">
    <mergeCell ref="A147:E147"/>
    <mergeCell ref="C14:C16"/>
    <mergeCell ref="F1:F26"/>
    <mergeCell ref="G53:G55"/>
    <mergeCell ref="H53:H55"/>
    <mergeCell ref="I1:I26"/>
    <mergeCell ref="A14:B16"/>
    <mergeCell ref="D14:E16"/>
    <mergeCell ref="A1:E2"/>
    <mergeCell ref="A43:C45"/>
    <mergeCell ref="G61:H70"/>
    <mergeCell ref="A82:C85"/>
    <mergeCell ref="A113:C118"/>
    <mergeCell ref="B136:D136"/>
    <mergeCell ref="B137:D137"/>
    <mergeCell ref="B138:D138"/>
    <mergeCell ref="B139:D139"/>
    <mergeCell ref="A141:C141"/>
    <mergeCell ref="B142:D142"/>
    <mergeCell ref="A143:D143"/>
    <mergeCell ref="J143:K143"/>
    <mergeCell ref="A146:E146"/>
    <mergeCell ref="A119:D119"/>
    <mergeCell ref="B120:C120"/>
    <mergeCell ref="C121:D121"/>
    <mergeCell ref="C122:D122"/>
    <mergeCell ref="C123:D123"/>
    <mergeCell ref="A132:D132"/>
    <mergeCell ref="A133:D133"/>
    <mergeCell ref="A134:E134"/>
    <mergeCell ref="A135:D135"/>
    <mergeCell ref="B101:D101"/>
    <mergeCell ref="A105:D105"/>
    <mergeCell ref="A106:D106"/>
    <mergeCell ref="B107:C107"/>
    <mergeCell ref="C108:D108"/>
    <mergeCell ref="C109:D109"/>
    <mergeCell ref="C110:D110"/>
    <mergeCell ref="C111:D111"/>
    <mergeCell ref="A112:D112"/>
    <mergeCell ref="B91:C91"/>
    <mergeCell ref="B92:C92"/>
    <mergeCell ref="B93:C93"/>
    <mergeCell ref="B94:C94"/>
    <mergeCell ref="A95:C95"/>
    <mergeCell ref="A96:E96"/>
    <mergeCell ref="B98:C98"/>
    <mergeCell ref="A99:C99"/>
    <mergeCell ref="A100:E100"/>
    <mergeCell ref="B77:C77"/>
    <mergeCell ref="B78:C78"/>
    <mergeCell ref="B79:C79"/>
    <mergeCell ref="B80:C80"/>
    <mergeCell ref="A81:D81"/>
    <mergeCell ref="A86:D86"/>
    <mergeCell ref="A87:E87"/>
    <mergeCell ref="B89:C89"/>
    <mergeCell ref="B90:C90"/>
    <mergeCell ref="B64:C64"/>
    <mergeCell ref="B65:C65"/>
    <mergeCell ref="A66:D66"/>
    <mergeCell ref="A67:E67"/>
    <mergeCell ref="B68:D68"/>
    <mergeCell ref="A73:E73"/>
    <mergeCell ref="B74:D74"/>
    <mergeCell ref="B75:C75"/>
    <mergeCell ref="B76:C76"/>
    <mergeCell ref="B55:C55"/>
    <mergeCell ref="A56:C56"/>
    <mergeCell ref="B57:E57"/>
    <mergeCell ref="B58:C58"/>
    <mergeCell ref="B59:C59"/>
    <mergeCell ref="B60:C60"/>
    <mergeCell ref="B61:C61"/>
    <mergeCell ref="B62:C62"/>
    <mergeCell ref="B63:C63"/>
    <mergeCell ref="B48:C48"/>
    <mergeCell ref="B49:C49"/>
    <mergeCell ref="B50:C50"/>
    <mergeCell ref="G50:H50"/>
    <mergeCell ref="B51:C51"/>
    <mergeCell ref="G51:H51"/>
    <mergeCell ref="B52:C52"/>
    <mergeCell ref="B53:C53"/>
    <mergeCell ref="B54:C54"/>
    <mergeCell ref="A34:D34"/>
    <mergeCell ref="A35:D35"/>
    <mergeCell ref="A36:D36"/>
    <mergeCell ref="B37:E37"/>
    <mergeCell ref="B38:C38"/>
    <mergeCell ref="A41:C41"/>
    <mergeCell ref="A42:D42"/>
    <mergeCell ref="B46:D46"/>
    <mergeCell ref="B47:C47"/>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B23:C23"/>
    <mergeCell ref="D23:E23"/>
    <mergeCell ref="B24:C24"/>
    <mergeCell ref="D24:E24"/>
    <mergeCell ref="C10:E10"/>
    <mergeCell ref="C11:E11"/>
    <mergeCell ref="A12:E12"/>
    <mergeCell ref="A13:B13"/>
    <mergeCell ref="D13:E13"/>
    <mergeCell ref="G15:H15"/>
    <mergeCell ref="A17:E17"/>
    <mergeCell ref="A18:E18"/>
    <mergeCell ref="A19:D19"/>
    <mergeCell ref="A3:C3"/>
    <mergeCell ref="A4:C4"/>
    <mergeCell ref="D4:E4"/>
    <mergeCell ref="A5:C5"/>
    <mergeCell ref="D5:E5"/>
    <mergeCell ref="B6:E6"/>
    <mergeCell ref="A7:E7"/>
    <mergeCell ref="C8:E8"/>
    <mergeCell ref="C9:E9"/>
  </mergeCells>
  <hyperlinks>
    <hyperlink ref="B53" r:id="rId1"/>
    <hyperlink ref="B78" location="null!A1" display="Aviso Prévio Trabalhado"/>
    <hyperlink ref="I78" location="null!A1" display="M APÓS PRORROGAÇÃO = 0.194%"/>
    <hyperlink ref="B79" location="null!A1" display="Incidência dos encargos do submódulo 2.2 sobre o Aviso Prévio Trabalhado "/>
  </hyperlinks>
  <pageMargins left="0.78749999999999998" right="0.78749999999999998" top="1.05277777777778" bottom="1.05277777777778" header="0" footer="0"/>
  <pageSetup paperSize="9" fitToHeight="0" orientation="portrait"/>
  <headerFooter>
    <oddHeader>&amp;C&amp;A</oddHeader>
    <oddFooter>&amp;CPágina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1000"/>
  <sheetViews>
    <sheetView topLeftCell="A124" workbookViewId="0">
      <selection activeCell="A148" sqref="A148:O149"/>
    </sheetView>
  </sheetViews>
  <sheetFormatPr defaultColWidth="14.42578125" defaultRowHeight="15" customHeight="1"/>
  <cols>
    <col min="1" max="1" width="4.7109375" customWidth="1"/>
    <col min="2" max="2" width="33.42578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35" width="9.140625" customWidth="1"/>
  </cols>
  <sheetData>
    <row r="1" spans="1:35">
      <c r="A1" s="416" t="s">
        <v>87</v>
      </c>
      <c r="B1" s="312"/>
      <c r="C1" s="312"/>
      <c r="D1" s="312"/>
      <c r="E1" s="313"/>
      <c r="F1" s="408" t="s">
        <v>88</v>
      </c>
      <c r="G1" s="33"/>
      <c r="H1" s="33"/>
      <c r="I1" s="411" t="s">
        <v>89</v>
      </c>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row>
    <row r="2" spans="1:35" ht="21.75" customHeight="1">
      <c r="A2" s="417"/>
      <c r="B2" s="418"/>
      <c r="C2" s="418"/>
      <c r="D2" s="418"/>
      <c r="E2" s="419"/>
      <c r="F2" s="302"/>
      <c r="G2" s="33"/>
      <c r="H2" s="33"/>
      <c r="I2" s="302"/>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row>
    <row r="3" spans="1:35" ht="14.25" customHeight="1">
      <c r="A3" s="345"/>
      <c r="B3" s="346"/>
      <c r="C3" s="347"/>
      <c r="D3" s="34" t="s">
        <v>90</v>
      </c>
      <c r="E3" s="35" t="s">
        <v>91</v>
      </c>
      <c r="F3" s="302"/>
      <c r="G3" s="33"/>
      <c r="H3" s="33"/>
      <c r="I3" s="302"/>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row>
    <row r="4" spans="1:35">
      <c r="A4" s="348" t="s">
        <v>92</v>
      </c>
      <c r="B4" s="308"/>
      <c r="C4" s="309"/>
      <c r="D4" s="349" t="str">
        <f>'Portaria CES D-44h'!D4</f>
        <v>23096.050444/2024-55</v>
      </c>
      <c r="E4" s="309"/>
      <c r="F4" s="302"/>
      <c r="G4" s="33"/>
      <c r="H4" s="33"/>
      <c r="I4" s="302"/>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row>
    <row r="5" spans="1:35">
      <c r="A5" s="348" t="s">
        <v>94</v>
      </c>
      <c r="B5" s="308"/>
      <c r="C5" s="309"/>
      <c r="D5" s="350"/>
      <c r="E5" s="309"/>
      <c r="F5" s="302"/>
      <c r="G5" s="33"/>
      <c r="H5" s="33"/>
      <c r="I5" s="302"/>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row>
    <row r="6" spans="1:35" ht="12.75" customHeight="1">
      <c r="A6" s="36"/>
      <c r="B6" s="351" t="s">
        <v>95</v>
      </c>
      <c r="C6" s="308"/>
      <c r="D6" s="308"/>
      <c r="E6" s="309"/>
      <c r="F6" s="302"/>
      <c r="G6" s="37"/>
      <c r="H6" s="37"/>
      <c r="I6" s="302"/>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row>
    <row r="7" spans="1:35" ht="14.25" customHeight="1">
      <c r="A7" s="352" t="s">
        <v>96</v>
      </c>
      <c r="B7" s="308"/>
      <c r="C7" s="308"/>
      <c r="D7" s="308"/>
      <c r="E7" s="309"/>
      <c r="F7" s="302"/>
      <c r="G7" s="33"/>
      <c r="H7" s="33"/>
      <c r="I7" s="302"/>
      <c r="J7" s="37"/>
      <c r="K7" s="37"/>
      <c r="L7" s="37"/>
      <c r="M7" s="37"/>
      <c r="N7" s="37"/>
      <c r="O7" s="37"/>
      <c r="P7" s="37"/>
      <c r="Q7" s="37"/>
      <c r="R7" s="37"/>
      <c r="S7" s="37"/>
      <c r="T7" s="37"/>
      <c r="U7" s="37"/>
      <c r="V7" s="37"/>
      <c r="W7" s="37"/>
      <c r="X7" s="37"/>
      <c r="Y7" s="37"/>
      <c r="Z7" s="37"/>
      <c r="AA7" s="37"/>
      <c r="AB7" s="37"/>
      <c r="AC7" s="37"/>
      <c r="AD7" s="129"/>
      <c r="AE7" s="129"/>
      <c r="AF7" s="129"/>
      <c r="AG7" s="129"/>
      <c r="AH7" s="129"/>
      <c r="AI7" s="129"/>
    </row>
    <row r="8" spans="1:35" ht="31.5" customHeight="1">
      <c r="A8" s="38" t="s">
        <v>97</v>
      </c>
      <c r="B8" s="39" t="s">
        <v>98</v>
      </c>
      <c r="C8" s="353"/>
      <c r="D8" s="308"/>
      <c r="E8" s="309"/>
      <c r="F8" s="302"/>
      <c r="G8" s="40" t="s">
        <v>99</v>
      </c>
      <c r="H8" s="41"/>
      <c r="I8" s="302"/>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row>
    <row r="9" spans="1:35" ht="12.75" customHeight="1">
      <c r="A9" s="38" t="s">
        <v>100</v>
      </c>
      <c r="B9" s="39" t="s">
        <v>101</v>
      </c>
      <c r="C9" s="354" t="s">
        <v>102</v>
      </c>
      <c r="D9" s="308"/>
      <c r="E9" s="309"/>
      <c r="F9" s="302"/>
      <c r="G9" s="42" t="s">
        <v>103</v>
      </c>
      <c r="H9" s="43"/>
      <c r="I9" s="302"/>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row>
    <row r="10" spans="1:35" ht="25.5" customHeight="1">
      <c r="A10" s="38" t="s">
        <v>104</v>
      </c>
      <c r="B10" s="39" t="s">
        <v>105</v>
      </c>
      <c r="C10" s="354" t="s">
        <v>106</v>
      </c>
      <c r="D10" s="308"/>
      <c r="E10" s="309"/>
      <c r="F10" s="302"/>
      <c r="G10" s="44" t="s">
        <v>107</v>
      </c>
      <c r="H10" s="45">
        <f>F143</f>
        <v>2768.9436799999999</v>
      </c>
      <c r="I10" s="302"/>
      <c r="J10" s="129"/>
      <c r="K10" s="130"/>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row>
    <row r="11" spans="1:35" ht="25.5" customHeight="1">
      <c r="A11" s="38" t="s">
        <v>108</v>
      </c>
      <c r="B11" s="39" t="s">
        <v>109</v>
      </c>
      <c r="C11" s="354" t="s">
        <v>110</v>
      </c>
      <c r="D11" s="308"/>
      <c r="E11" s="309"/>
      <c r="F11" s="302"/>
      <c r="G11" s="46"/>
      <c r="H11" s="46"/>
      <c r="I11" s="302"/>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row>
    <row r="12" spans="1:35" ht="14.25" customHeight="1">
      <c r="A12" s="352" t="s">
        <v>111</v>
      </c>
      <c r="B12" s="308"/>
      <c r="C12" s="308"/>
      <c r="D12" s="308"/>
      <c r="E12" s="309"/>
      <c r="F12" s="302"/>
      <c r="G12" s="40" t="s">
        <v>112</v>
      </c>
      <c r="H12" s="41"/>
      <c r="I12" s="302"/>
      <c r="J12" s="37"/>
      <c r="K12" s="37"/>
      <c r="L12" s="37"/>
      <c r="M12" s="37"/>
      <c r="N12" s="37"/>
      <c r="O12" s="37"/>
      <c r="P12" s="37"/>
      <c r="Q12" s="37"/>
      <c r="R12" s="37"/>
      <c r="S12" s="37"/>
      <c r="T12" s="37"/>
      <c r="U12" s="37"/>
      <c r="V12" s="37"/>
      <c r="W12" s="37"/>
      <c r="X12" s="37"/>
      <c r="Y12" s="37"/>
      <c r="Z12" s="37"/>
      <c r="AA12" s="37"/>
      <c r="AB12" s="37"/>
      <c r="AC12" s="37"/>
      <c r="AD12" s="129"/>
      <c r="AE12" s="129"/>
      <c r="AF12" s="129"/>
      <c r="AG12" s="129"/>
      <c r="AH12" s="129"/>
      <c r="AI12" s="129"/>
    </row>
    <row r="13" spans="1:35" ht="33.75" customHeight="1">
      <c r="A13" s="355" t="s">
        <v>113</v>
      </c>
      <c r="B13" s="309"/>
      <c r="C13" s="47" t="s">
        <v>114</v>
      </c>
      <c r="D13" s="356" t="s">
        <v>115</v>
      </c>
      <c r="E13" s="309"/>
      <c r="F13" s="302"/>
      <c r="G13" s="48" t="s">
        <v>116</v>
      </c>
      <c r="H13" s="49"/>
      <c r="I13" s="302"/>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row>
    <row r="14" spans="1:35" ht="24.75" customHeight="1">
      <c r="A14" s="412" t="s">
        <v>295</v>
      </c>
      <c r="B14" s="300"/>
      <c r="C14" s="407" t="s">
        <v>118</v>
      </c>
      <c r="D14" s="415" t="s">
        <v>296</v>
      </c>
      <c r="E14" s="300"/>
      <c r="F14" s="302"/>
      <c r="G14" s="50" t="s">
        <v>120</v>
      </c>
      <c r="H14" s="51">
        <v>0.11</v>
      </c>
      <c r="I14" s="302"/>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row>
    <row r="15" spans="1:35" ht="9.75" customHeight="1">
      <c r="A15" s="413"/>
      <c r="B15" s="303"/>
      <c r="C15" s="340"/>
      <c r="D15" s="413"/>
      <c r="E15" s="303"/>
      <c r="F15" s="302"/>
      <c r="G15" s="357" t="s">
        <v>121</v>
      </c>
      <c r="H15" s="313"/>
      <c r="I15" s="302"/>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row>
    <row r="16" spans="1:35" ht="9.75" customHeight="1">
      <c r="A16" s="414"/>
      <c r="B16" s="306"/>
      <c r="C16" s="341"/>
      <c r="D16" s="414"/>
      <c r="E16" s="306"/>
      <c r="F16" s="302"/>
      <c r="G16" s="52" t="s">
        <v>122</v>
      </c>
      <c r="H16" s="53">
        <f t="shared" ref="H16:H17" si="0">E59</f>
        <v>0</v>
      </c>
      <c r="I16" s="302"/>
      <c r="J16" s="129"/>
      <c r="K16" s="129"/>
      <c r="L16" s="129"/>
      <c r="M16" s="129"/>
      <c r="N16" s="129"/>
      <c r="O16" s="129"/>
      <c r="P16" s="129"/>
      <c r="Q16" s="148"/>
      <c r="R16" s="129"/>
      <c r="S16" s="129"/>
      <c r="T16" s="129"/>
      <c r="U16" s="129"/>
      <c r="V16" s="129"/>
      <c r="W16" s="129"/>
      <c r="X16" s="129"/>
      <c r="Y16" s="129"/>
      <c r="Z16" s="129"/>
      <c r="AA16" s="129"/>
      <c r="AB16" s="129"/>
      <c r="AC16" s="129"/>
      <c r="AD16" s="129"/>
      <c r="AE16" s="129"/>
      <c r="AF16" s="129"/>
      <c r="AG16" s="129"/>
      <c r="AH16" s="129"/>
      <c r="AI16" s="129"/>
    </row>
    <row r="17" spans="1:35" ht="14.25" customHeight="1">
      <c r="A17" s="358" t="s">
        <v>123</v>
      </c>
      <c r="B17" s="299"/>
      <c r="C17" s="299"/>
      <c r="D17" s="299"/>
      <c r="E17" s="300"/>
      <c r="F17" s="302"/>
      <c r="G17" s="54" t="s">
        <v>124</v>
      </c>
      <c r="H17" s="53">
        <f t="shared" si="0"/>
        <v>440</v>
      </c>
      <c r="I17" s="302"/>
      <c r="J17" s="37"/>
      <c r="K17" s="37"/>
      <c r="L17" s="37"/>
      <c r="M17" s="37"/>
      <c r="N17" s="37"/>
      <c r="O17" s="37"/>
      <c r="P17" s="129"/>
      <c r="Q17" s="37"/>
      <c r="R17" s="37"/>
      <c r="S17" s="37"/>
      <c r="T17" s="37"/>
      <c r="U17" s="37"/>
      <c r="V17" s="37"/>
      <c r="W17" s="37"/>
      <c r="X17" s="37"/>
      <c r="Y17" s="37"/>
      <c r="Z17" s="37"/>
      <c r="AA17" s="37"/>
      <c r="AB17" s="37"/>
      <c r="AC17" s="37"/>
      <c r="AD17" s="129"/>
      <c r="AE17" s="129"/>
      <c r="AF17" s="129"/>
      <c r="AG17" s="129"/>
      <c r="AH17" s="129"/>
      <c r="AI17" s="129"/>
    </row>
    <row r="18" spans="1:35" ht="14.25" customHeight="1">
      <c r="A18" s="359" t="s">
        <v>125</v>
      </c>
      <c r="B18" s="305"/>
      <c r="C18" s="305"/>
      <c r="D18" s="305"/>
      <c r="E18" s="306"/>
      <c r="F18" s="302"/>
      <c r="G18" s="54" t="s">
        <v>126</v>
      </c>
      <c r="H18" s="53">
        <f>E109+E110+E111</f>
        <v>0</v>
      </c>
      <c r="I18" s="302"/>
      <c r="J18" s="37"/>
      <c r="K18" s="37"/>
      <c r="L18" s="37"/>
      <c r="M18" s="37"/>
      <c r="N18" s="37"/>
      <c r="O18" s="37"/>
      <c r="P18" s="37"/>
      <c r="Q18" s="37"/>
      <c r="R18" s="37"/>
      <c r="S18" s="37"/>
      <c r="T18" s="37"/>
      <c r="U18" s="37"/>
      <c r="V18" s="37"/>
      <c r="W18" s="37"/>
      <c r="X18" s="37"/>
      <c r="Y18" s="37"/>
      <c r="Z18" s="37"/>
      <c r="AA18" s="37"/>
      <c r="AB18" s="37"/>
      <c r="AC18" s="37"/>
      <c r="AD18" s="129"/>
      <c r="AE18" s="129"/>
      <c r="AF18" s="129"/>
      <c r="AG18" s="129"/>
      <c r="AH18" s="129"/>
      <c r="AI18" s="129"/>
    </row>
    <row r="19" spans="1:35" ht="27.75" customHeight="1">
      <c r="A19" s="360" t="s">
        <v>127</v>
      </c>
      <c r="B19" s="308"/>
      <c r="C19" s="308"/>
      <c r="D19" s="309"/>
      <c r="E19" s="55" t="s">
        <v>128</v>
      </c>
      <c r="F19" s="302"/>
      <c r="G19" s="56" t="s">
        <v>129</v>
      </c>
      <c r="H19" s="57">
        <f>SUM(H16:H18)</f>
        <v>440</v>
      </c>
      <c r="I19" s="302"/>
      <c r="J19" s="37"/>
      <c r="K19" s="129"/>
      <c r="L19" s="129"/>
      <c r="M19" s="129"/>
      <c r="N19" s="129"/>
      <c r="O19" s="129"/>
      <c r="P19" s="129"/>
      <c r="Q19" s="149"/>
      <c r="R19" s="129"/>
      <c r="S19" s="129"/>
      <c r="T19" s="129"/>
      <c r="U19" s="129"/>
      <c r="V19" s="129"/>
      <c r="W19" s="129"/>
      <c r="X19" s="129"/>
      <c r="Y19" s="129"/>
      <c r="Z19" s="129"/>
      <c r="AA19" s="129"/>
      <c r="AB19" s="129"/>
      <c r="AC19" s="129"/>
      <c r="AD19" s="129"/>
      <c r="AE19" s="129"/>
      <c r="AF19" s="129"/>
      <c r="AG19" s="129"/>
      <c r="AH19" s="129"/>
      <c r="AI19" s="129"/>
    </row>
    <row r="20" spans="1:35" ht="31.5" customHeight="1">
      <c r="A20" s="38">
        <v>1</v>
      </c>
      <c r="B20" s="361" t="s">
        <v>130</v>
      </c>
      <c r="C20" s="309"/>
      <c r="D20" s="354" t="s">
        <v>297</v>
      </c>
      <c r="E20" s="309"/>
      <c r="F20" s="302"/>
      <c r="G20" s="54" t="s">
        <v>132</v>
      </c>
      <c r="H20" s="58">
        <f>E143</f>
        <v>3961.8</v>
      </c>
      <c r="I20" s="302"/>
      <c r="J20" s="131"/>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row>
    <row r="21" spans="1:35" ht="31.5" customHeight="1">
      <c r="A21" s="38">
        <v>2</v>
      </c>
      <c r="B21" s="361" t="s">
        <v>133</v>
      </c>
      <c r="C21" s="309"/>
      <c r="D21" s="354" t="s">
        <v>134</v>
      </c>
      <c r="E21" s="309"/>
      <c r="F21" s="302"/>
      <c r="G21" s="59" t="s">
        <v>135</v>
      </c>
      <c r="H21" s="60">
        <f>H20-H19</f>
        <v>3521.8</v>
      </c>
      <c r="I21" s="302"/>
      <c r="J21" s="131"/>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row>
    <row r="22" spans="1:35" ht="31.5" customHeight="1">
      <c r="A22" s="38">
        <v>3</v>
      </c>
      <c r="B22" s="361" t="s">
        <v>136</v>
      </c>
      <c r="C22" s="309"/>
      <c r="D22" s="61"/>
      <c r="E22" s="62">
        <f>Informações!B13</f>
        <v>1518</v>
      </c>
      <c r="F22" s="302"/>
      <c r="G22" s="63" t="s">
        <v>137</v>
      </c>
      <c r="H22" s="64">
        <f>H21*11%</f>
        <v>387.39800000000002</v>
      </c>
      <c r="I22" s="302"/>
      <c r="J22" s="132"/>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row>
    <row r="23" spans="1:35" ht="31.5" customHeight="1">
      <c r="A23" s="38">
        <v>4</v>
      </c>
      <c r="B23" s="361" t="s">
        <v>138</v>
      </c>
      <c r="C23" s="309"/>
      <c r="D23" s="354" t="s">
        <v>139</v>
      </c>
      <c r="E23" s="309"/>
      <c r="F23" s="302"/>
      <c r="G23" s="50" t="s">
        <v>140</v>
      </c>
      <c r="H23" s="65"/>
      <c r="I23" s="302"/>
      <c r="J23" s="131"/>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row>
    <row r="24" spans="1:35" ht="14.25" customHeight="1">
      <c r="A24" s="38">
        <v>5</v>
      </c>
      <c r="B24" s="362" t="s">
        <v>141</v>
      </c>
      <c r="C24" s="309"/>
      <c r="D24" s="363" t="s">
        <v>142</v>
      </c>
      <c r="E24" s="309"/>
      <c r="F24" s="302"/>
      <c r="G24" s="66" t="s">
        <v>143</v>
      </c>
      <c r="H24" s="67">
        <v>1.2E-2</v>
      </c>
      <c r="I24" s="302"/>
      <c r="J24" s="131"/>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row>
    <row r="25" spans="1:35" ht="14.25" customHeight="1">
      <c r="A25" s="364" t="s">
        <v>144</v>
      </c>
      <c r="B25" s="308"/>
      <c r="C25" s="308"/>
      <c r="D25" s="309"/>
      <c r="E25" s="68"/>
      <c r="F25" s="302"/>
      <c r="G25" s="54" t="s">
        <v>145</v>
      </c>
      <c r="H25" s="69">
        <v>4.8000000000000001E-2</v>
      </c>
      <c r="I25" s="302"/>
      <c r="J25" s="131"/>
      <c r="K25" s="46"/>
      <c r="L25" s="46"/>
      <c r="M25" s="46"/>
      <c r="N25" s="46"/>
      <c r="O25" s="46"/>
      <c r="P25" s="46"/>
      <c r="Q25" s="46"/>
      <c r="R25" s="46"/>
      <c r="S25" s="46"/>
      <c r="T25" s="46"/>
      <c r="U25" s="46"/>
      <c r="V25" s="46"/>
      <c r="W25" s="46"/>
      <c r="X25" s="46"/>
      <c r="Y25" s="46"/>
      <c r="Z25" s="46"/>
      <c r="AA25" s="46"/>
      <c r="AB25" s="46"/>
      <c r="AC25" s="46"/>
      <c r="AD25" s="129"/>
      <c r="AE25" s="129"/>
      <c r="AF25" s="129"/>
      <c r="AG25" s="129"/>
      <c r="AH25" s="129"/>
      <c r="AI25" s="129"/>
    </row>
    <row r="26" spans="1:35" ht="22.5" customHeight="1">
      <c r="A26" s="70">
        <v>1</v>
      </c>
      <c r="B26" s="365" t="s">
        <v>146</v>
      </c>
      <c r="C26" s="309"/>
      <c r="D26" s="71" t="s">
        <v>147</v>
      </c>
      <c r="E26" s="55" t="s">
        <v>128</v>
      </c>
      <c r="F26" s="302"/>
      <c r="G26" s="54" t="s">
        <v>148</v>
      </c>
      <c r="H26" s="58">
        <f>H20</f>
        <v>3961.8</v>
      </c>
      <c r="I26" s="302"/>
      <c r="J26" s="131"/>
      <c r="K26" s="46"/>
      <c r="L26" s="46"/>
      <c r="M26" s="46"/>
      <c r="N26" s="46"/>
      <c r="O26" s="46"/>
      <c r="P26" s="46"/>
      <c r="Q26" s="46"/>
      <c r="R26" s="46"/>
      <c r="S26" s="46"/>
      <c r="T26" s="46"/>
      <c r="U26" s="46"/>
      <c r="V26" s="46"/>
      <c r="W26" s="46"/>
      <c r="X26" s="46"/>
      <c r="Y26" s="46"/>
      <c r="Z26" s="46"/>
      <c r="AA26" s="46"/>
      <c r="AB26" s="46"/>
      <c r="AC26" s="46"/>
      <c r="AD26" s="129"/>
      <c r="AE26" s="129"/>
      <c r="AF26" s="129"/>
      <c r="AG26" s="129"/>
      <c r="AH26" s="129"/>
      <c r="AI26" s="129"/>
    </row>
    <row r="27" spans="1:35" ht="14.25" customHeight="1">
      <c r="A27" s="72" t="s">
        <v>97</v>
      </c>
      <c r="B27" s="73" t="s">
        <v>149</v>
      </c>
      <c r="C27" s="362"/>
      <c r="D27" s="309"/>
      <c r="E27" s="74">
        <f>E22</f>
        <v>1518</v>
      </c>
      <c r="F27" s="75"/>
      <c r="G27" s="76" t="s">
        <v>150</v>
      </c>
      <c r="H27" s="64">
        <f>H26*H24</f>
        <v>47.541600000000003</v>
      </c>
      <c r="I27" s="133" t="s">
        <v>151</v>
      </c>
      <c r="J27" s="37"/>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row>
    <row r="28" spans="1:35" ht="14.25" customHeight="1">
      <c r="A28" s="72" t="s">
        <v>100</v>
      </c>
      <c r="B28" s="73" t="s">
        <v>152</v>
      </c>
      <c r="C28" s="366" t="s">
        <v>153</v>
      </c>
      <c r="D28" s="309"/>
      <c r="E28" s="77">
        <v>0</v>
      </c>
      <c r="F28" s="75"/>
      <c r="G28" s="50" t="s">
        <v>154</v>
      </c>
      <c r="H28" s="51">
        <v>0.01</v>
      </c>
      <c r="I28" s="133" t="s">
        <v>155</v>
      </c>
      <c r="J28" s="134"/>
      <c r="K28" s="134"/>
      <c r="L28" s="134"/>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row>
    <row r="29" spans="1:35" ht="31.5" customHeight="1">
      <c r="A29" s="72" t="s">
        <v>104</v>
      </c>
      <c r="B29" s="73" t="s">
        <v>156</v>
      </c>
      <c r="C29" s="367" t="s">
        <v>157</v>
      </c>
      <c r="D29" s="309"/>
      <c r="E29" s="78">
        <v>0</v>
      </c>
      <c r="F29" s="75"/>
      <c r="G29" s="59" t="s">
        <v>132</v>
      </c>
      <c r="H29" s="60">
        <f>H20</f>
        <v>3961.8</v>
      </c>
      <c r="I29" s="133" t="s">
        <v>155</v>
      </c>
      <c r="J29" s="134"/>
      <c r="K29" s="134"/>
      <c r="L29" s="134"/>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row>
    <row r="30" spans="1:35" ht="59.25" customHeight="1">
      <c r="A30" s="72" t="s">
        <v>108</v>
      </c>
      <c r="B30" s="73" t="s">
        <v>158</v>
      </c>
      <c r="C30" s="366" t="s">
        <v>298</v>
      </c>
      <c r="D30" s="309"/>
      <c r="E30" s="77">
        <v>0</v>
      </c>
      <c r="F30" s="79"/>
      <c r="G30" s="63" t="s">
        <v>137</v>
      </c>
      <c r="H30" s="64">
        <f>H29*H28</f>
        <v>39.618000000000002</v>
      </c>
      <c r="I30" s="133" t="s">
        <v>155</v>
      </c>
      <c r="J30" s="134"/>
      <c r="K30" s="134"/>
      <c r="L30" s="134"/>
      <c r="M30" s="129"/>
      <c r="N30" s="129"/>
      <c r="O30" s="129"/>
      <c r="P30" s="129"/>
      <c r="Q30" s="129"/>
      <c r="R30" s="134"/>
      <c r="S30" s="129"/>
      <c r="T30" s="129"/>
      <c r="U30" s="129"/>
      <c r="V30" s="129"/>
      <c r="W30" s="129"/>
      <c r="X30" s="129"/>
      <c r="Y30" s="129"/>
      <c r="Z30" s="129"/>
      <c r="AA30" s="129"/>
      <c r="AB30" s="129"/>
      <c r="AC30" s="129"/>
      <c r="AD30" s="129"/>
      <c r="AE30" s="129"/>
      <c r="AF30" s="129"/>
      <c r="AG30" s="129"/>
      <c r="AH30" s="129"/>
      <c r="AI30" s="129"/>
    </row>
    <row r="31" spans="1:35" ht="14.25" customHeight="1">
      <c r="A31" s="72" t="s">
        <v>160</v>
      </c>
      <c r="B31" s="73" t="s">
        <v>161</v>
      </c>
      <c r="C31" s="367" t="s">
        <v>162</v>
      </c>
      <c r="D31" s="309"/>
      <c r="E31" s="77">
        <v>0</v>
      </c>
      <c r="F31" s="79"/>
      <c r="G31" s="50" t="s">
        <v>163</v>
      </c>
      <c r="H31" s="51">
        <v>0.03</v>
      </c>
      <c r="I31" s="133" t="s">
        <v>155</v>
      </c>
      <c r="J31" s="134"/>
      <c r="K31" s="134"/>
      <c r="L31" s="134"/>
      <c r="M31" s="129"/>
      <c r="N31" s="129"/>
      <c r="O31" s="129"/>
      <c r="P31" s="135"/>
      <c r="Q31" s="129"/>
      <c r="R31" s="129"/>
      <c r="S31" s="129"/>
      <c r="T31" s="129"/>
      <c r="U31" s="129"/>
      <c r="V31" s="129"/>
      <c r="W31" s="129"/>
      <c r="X31" s="129"/>
      <c r="Y31" s="129"/>
      <c r="Z31" s="129"/>
      <c r="AA31" s="129"/>
      <c r="AB31" s="129"/>
      <c r="AC31" s="129"/>
      <c r="AD31" s="129"/>
      <c r="AE31" s="129"/>
      <c r="AF31" s="129"/>
      <c r="AG31" s="129"/>
      <c r="AH31" s="129"/>
      <c r="AI31" s="129"/>
    </row>
    <row r="32" spans="1:35" ht="27.75" customHeight="1">
      <c r="A32" s="72" t="s">
        <v>164</v>
      </c>
      <c r="B32" s="80" t="s">
        <v>165</v>
      </c>
      <c r="C32" s="366" t="s">
        <v>166</v>
      </c>
      <c r="D32" s="309"/>
      <c r="E32" s="77">
        <v>0</v>
      </c>
      <c r="F32" s="79"/>
      <c r="G32" s="59" t="s">
        <v>132</v>
      </c>
      <c r="H32" s="60">
        <f>H20</f>
        <v>3961.8</v>
      </c>
      <c r="I32" s="133" t="s">
        <v>155</v>
      </c>
      <c r="J32" s="129"/>
      <c r="K32" s="134"/>
      <c r="L32" s="134"/>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row>
    <row r="33" spans="1:35" ht="55.5" customHeight="1">
      <c r="A33" s="72" t="s">
        <v>167</v>
      </c>
      <c r="B33" s="81" t="s">
        <v>168</v>
      </c>
      <c r="C33" s="366" t="s">
        <v>299</v>
      </c>
      <c r="D33" s="309"/>
      <c r="E33" s="77">
        <v>0</v>
      </c>
      <c r="F33" s="82"/>
      <c r="G33" s="63" t="s">
        <v>137</v>
      </c>
      <c r="H33" s="64">
        <f>H32*H31</f>
        <v>118.854</v>
      </c>
      <c r="I33" s="133" t="s">
        <v>155</v>
      </c>
      <c r="J33" s="129"/>
      <c r="K33" s="134"/>
      <c r="L33" s="134"/>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row>
    <row r="34" spans="1:35" ht="14.25" customHeight="1">
      <c r="A34" s="368" t="s">
        <v>78</v>
      </c>
      <c r="B34" s="308"/>
      <c r="C34" s="308"/>
      <c r="D34" s="309"/>
      <c r="E34" s="83">
        <f>SUM(E27:E33)</f>
        <v>1518</v>
      </c>
      <c r="F34" s="75"/>
      <c r="G34" s="50" t="s">
        <v>170</v>
      </c>
      <c r="H34" s="51">
        <v>6.4999999999999997E-3</v>
      </c>
      <c r="I34" s="133"/>
      <c r="J34" s="129"/>
      <c r="K34" s="134"/>
      <c r="L34" s="134"/>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row>
    <row r="35" spans="1:35" ht="25.5" customHeight="1">
      <c r="A35" s="369" t="s">
        <v>171</v>
      </c>
      <c r="B35" s="308"/>
      <c r="C35" s="308"/>
      <c r="D35" s="309"/>
      <c r="E35" s="83">
        <f>SUM(E34)</f>
        <v>1518</v>
      </c>
      <c r="F35" s="84">
        <f>SUM(E27:E33)-(E27*6%)</f>
        <v>1426.92</v>
      </c>
      <c r="G35" s="59" t="s">
        <v>132</v>
      </c>
      <c r="H35" s="60">
        <f>H20</f>
        <v>3961.8</v>
      </c>
      <c r="I35" s="136"/>
      <c r="J35" s="96"/>
      <c r="K35" s="134"/>
      <c r="L35" s="134"/>
      <c r="M35" s="96"/>
      <c r="N35" s="96"/>
      <c r="O35" s="96"/>
      <c r="P35" s="96"/>
      <c r="Q35" s="96"/>
      <c r="R35" s="96"/>
      <c r="S35" s="96"/>
      <c r="T35" s="96"/>
      <c r="U35" s="96"/>
      <c r="V35" s="96"/>
      <c r="W35" s="96"/>
      <c r="X35" s="96"/>
      <c r="Y35" s="96"/>
      <c r="Z35" s="96"/>
      <c r="AA35" s="96"/>
      <c r="AB35" s="96"/>
      <c r="AC35" s="96"/>
      <c r="AD35" s="129"/>
      <c r="AE35" s="129"/>
      <c r="AF35" s="129"/>
      <c r="AG35" s="129"/>
      <c r="AH35" s="129"/>
      <c r="AI35" s="129"/>
    </row>
    <row r="36" spans="1:35" ht="14.25" customHeight="1">
      <c r="A36" s="364" t="s">
        <v>172</v>
      </c>
      <c r="B36" s="308"/>
      <c r="C36" s="308"/>
      <c r="D36" s="309"/>
      <c r="E36" s="68"/>
      <c r="F36" s="75"/>
      <c r="G36" s="63" t="s">
        <v>137</v>
      </c>
      <c r="H36" s="64">
        <f>H35*H34</f>
        <v>25.7517</v>
      </c>
      <c r="I36" s="133"/>
      <c r="J36" s="46"/>
      <c r="K36" s="134"/>
      <c r="L36" s="134"/>
      <c r="M36" s="46"/>
      <c r="N36" s="46"/>
      <c r="O36" s="46"/>
      <c r="P36" s="46"/>
      <c r="Q36" s="46"/>
      <c r="R36" s="46"/>
      <c r="S36" s="46"/>
      <c r="T36" s="46"/>
      <c r="U36" s="46"/>
      <c r="V36" s="46"/>
      <c r="W36" s="46"/>
      <c r="X36" s="46"/>
      <c r="Y36" s="46"/>
      <c r="Z36" s="46"/>
      <c r="AA36" s="46"/>
      <c r="AB36" s="46"/>
      <c r="AC36" s="46"/>
      <c r="AD36" s="129"/>
      <c r="AE36" s="129"/>
      <c r="AF36" s="129"/>
      <c r="AG36" s="129"/>
      <c r="AH36" s="129"/>
      <c r="AI36" s="129"/>
    </row>
    <row r="37" spans="1:35" ht="14.25" customHeight="1">
      <c r="A37" s="85"/>
      <c r="B37" s="370" t="s">
        <v>173</v>
      </c>
      <c r="C37" s="308"/>
      <c r="D37" s="308"/>
      <c r="E37" s="309"/>
      <c r="F37" s="86"/>
      <c r="G37" s="50" t="s">
        <v>174</v>
      </c>
      <c r="H37" s="51">
        <f>D130</f>
        <v>0.05</v>
      </c>
      <c r="I37" s="133"/>
      <c r="J37" s="137"/>
      <c r="K37" s="134"/>
      <c r="L37" s="134"/>
      <c r="M37" s="46"/>
      <c r="N37" s="46"/>
      <c r="O37" s="46"/>
      <c r="P37" s="46"/>
      <c r="Q37" s="46"/>
      <c r="R37" s="46"/>
      <c r="S37" s="46"/>
      <c r="T37" s="46"/>
      <c r="U37" s="46"/>
      <c r="V37" s="46"/>
      <c r="W37" s="46"/>
      <c r="X37" s="46"/>
      <c r="Y37" s="46"/>
      <c r="Z37" s="46"/>
      <c r="AA37" s="46"/>
      <c r="AB37" s="46"/>
      <c r="AC37" s="46"/>
      <c r="AD37" s="129"/>
      <c r="AE37" s="129"/>
      <c r="AF37" s="129"/>
      <c r="AG37" s="129"/>
      <c r="AH37" s="129"/>
      <c r="AI37" s="129"/>
    </row>
    <row r="38" spans="1:35" ht="12.75" customHeight="1">
      <c r="A38" s="87" t="s">
        <v>175</v>
      </c>
      <c r="B38" s="365" t="s">
        <v>176</v>
      </c>
      <c r="C38" s="309"/>
      <c r="D38" s="88" t="s">
        <v>147</v>
      </c>
      <c r="E38" s="55" t="s">
        <v>128</v>
      </c>
      <c r="F38" s="86"/>
      <c r="G38" s="59" t="s">
        <v>132</v>
      </c>
      <c r="H38" s="60">
        <f>H20</f>
        <v>3961.8</v>
      </c>
      <c r="I38" s="133"/>
      <c r="J38" s="46"/>
      <c r="K38" s="134"/>
      <c r="L38" s="134"/>
      <c r="M38" s="46"/>
      <c r="N38" s="46"/>
      <c r="O38" s="46"/>
      <c r="P38" s="46"/>
      <c r="Q38" s="150"/>
      <c r="R38" s="46"/>
      <c r="S38" s="46"/>
      <c r="T38" s="46"/>
      <c r="U38" s="46"/>
      <c r="V38" s="46"/>
      <c r="W38" s="46"/>
      <c r="X38" s="46"/>
      <c r="Y38" s="46"/>
      <c r="Z38" s="46"/>
      <c r="AA38" s="46"/>
      <c r="AB38" s="46"/>
      <c r="AC38" s="46"/>
      <c r="AD38" s="129"/>
      <c r="AE38" s="129"/>
      <c r="AF38" s="129"/>
      <c r="AG38" s="129"/>
      <c r="AH38" s="129"/>
      <c r="AI38" s="129"/>
    </row>
    <row r="39" spans="1:35" ht="14.25" customHeight="1">
      <c r="A39" s="89" t="s">
        <v>97</v>
      </c>
      <c r="B39" s="90" t="s">
        <v>177</v>
      </c>
      <c r="C39" s="91"/>
      <c r="D39" s="92">
        <f>1/12</f>
        <v>8.3333333333333301E-2</v>
      </c>
      <c r="E39" s="83">
        <f t="shared" ref="E39:E40" si="1">TRUNC($E$35*D39,2)</f>
        <v>126.5</v>
      </c>
      <c r="F39" s="84">
        <f t="shared" ref="F39:F40" si="2">E39+(E39*$D$56)</f>
        <v>176.84700000000001</v>
      </c>
      <c r="G39" s="63" t="s">
        <v>137</v>
      </c>
      <c r="H39" s="64">
        <f>H38*H37</f>
        <v>198.09</v>
      </c>
      <c r="I39" s="138" t="s">
        <v>155</v>
      </c>
      <c r="J39" s="46"/>
      <c r="K39" s="134"/>
      <c r="L39" s="134"/>
      <c r="M39" s="46"/>
      <c r="N39" s="46"/>
      <c r="O39" s="46"/>
      <c r="P39" s="46"/>
      <c r="Q39" s="46"/>
      <c r="R39" s="46"/>
      <c r="S39" s="46"/>
      <c r="T39" s="46"/>
      <c r="U39" s="46"/>
      <c r="V39" s="46"/>
      <c r="W39" s="46"/>
      <c r="X39" s="46"/>
      <c r="Y39" s="46"/>
      <c r="Z39" s="46"/>
      <c r="AA39" s="46"/>
      <c r="AB39" s="46"/>
      <c r="AC39" s="46"/>
      <c r="AD39" s="129"/>
      <c r="AE39" s="129"/>
      <c r="AF39" s="129"/>
      <c r="AG39" s="129"/>
      <c r="AH39" s="129"/>
      <c r="AI39" s="129"/>
    </row>
    <row r="40" spans="1:35" ht="14.25" customHeight="1">
      <c r="A40" s="89" t="s">
        <v>100</v>
      </c>
      <c r="B40" s="90" t="s">
        <v>178</v>
      </c>
      <c r="C40" s="91"/>
      <c r="D40" s="92">
        <f>(((1+1/3)/12))</f>
        <v>0.11111111111111099</v>
      </c>
      <c r="E40" s="83">
        <f t="shared" si="1"/>
        <v>168.66</v>
      </c>
      <c r="F40" s="84">
        <f t="shared" si="2"/>
        <v>235.78667999999999</v>
      </c>
      <c r="G40" s="93" t="s">
        <v>179</v>
      </c>
      <c r="H40" s="94">
        <f>H22+H27+H30+H33+H36+H39</f>
        <v>817.25329999999997</v>
      </c>
      <c r="I40" s="133" t="s">
        <v>155</v>
      </c>
      <c r="J40" s="139"/>
      <c r="K40" s="134"/>
      <c r="L40" s="134"/>
      <c r="M40" s="46"/>
      <c r="N40" s="46"/>
      <c r="O40" s="46"/>
      <c r="P40" s="46"/>
      <c r="Q40" s="46"/>
      <c r="R40" s="46"/>
      <c r="S40" s="46"/>
      <c r="T40" s="46"/>
      <c r="U40" s="46"/>
      <c r="V40" s="46"/>
      <c r="W40" s="46"/>
      <c r="X40" s="46"/>
      <c r="Y40" s="46"/>
      <c r="Z40" s="46"/>
      <c r="AA40" s="46"/>
      <c r="AB40" s="46"/>
      <c r="AC40" s="46"/>
      <c r="AD40" s="129"/>
      <c r="AE40" s="129"/>
      <c r="AF40" s="129"/>
      <c r="AG40" s="129"/>
      <c r="AH40" s="129"/>
      <c r="AI40" s="129"/>
    </row>
    <row r="41" spans="1:35" ht="14.25" customHeight="1">
      <c r="A41" s="371" t="s">
        <v>78</v>
      </c>
      <c r="B41" s="308"/>
      <c r="C41" s="309"/>
      <c r="D41" s="95">
        <f t="shared" ref="D41:E41" si="3">SUM(D39:D40)</f>
        <v>0.194444444444444</v>
      </c>
      <c r="E41" s="83">
        <f t="shared" si="3"/>
        <v>295.16000000000003</v>
      </c>
      <c r="F41" s="75"/>
      <c r="G41" s="96"/>
      <c r="H41" s="96"/>
      <c r="I41" s="133"/>
      <c r="J41" s="46"/>
      <c r="K41" s="134"/>
      <c r="L41" s="134"/>
      <c r="M41" s="46"/>
      <c r="N41" s="46"/>
      <c r="O41" s="46"/>
      <c r="P41" s="46"/>
      <c r="Q41" s="46"/>
      <c r="R41" s="46"/>
      <c r="S41" s="46"/>
      <c r="T41" s="46"/>
      <c r="U41" s="46"/>
      <c r="V41" s="46"/>
      <c r="W41" s="46"/>
      <c r="X41" s="46"/>
      <c r="Y41" s="46"/>
      <c r="Z41" s="46"/>
      <c r="AA41" s="46"/>
      <c r="AB41" s="46"/>
      <c r="AC41" s="46"/>
      <c r="AD41" s="129"/>
      <c r="AE41" s="129"/>
      <c r="AF41" s="129"/>
      <c r="AG41" s="129"/>
      <c r="AH41" s="129"/>
      <c r="AI41" s="129"/>
    </row>
    <row r="42" spans="1:35" ht="25.5" customHeight="1">
      <c r="A42" s="372" t="s">
        <v>180</v>
      </c>
      <c r="B42" s="373"/>
      <c r="C42" s="373"/>
      <c r="D42" s="374"/>
      <c r="E42" s="83">
        <f>TRUNC(SUM(E41),2)</f>
        <v>295.16000000000003</v>
      </c>
      <c r="F42" s="97"/>
      <c r="G42" s="98" t="s">
        <v>181</v>
      </c>
      <c r="H42" s="99"/>
      <c r="I42" s="136"/>
      <c r="J42" s="96"/>
      <c r="K42" s="134"/>
      <c r="L42" s="134"/>
      <c r="M42" s="96"/>
      <c r="N42" s="96"/>
      <c r="O42" s="96"/>
      <c r="P42" s="96"/>
      <c r="Q42" s="96"/>
      <c r="R42" s="96"/>
      <c r="S42" s="96"/>
      <c r="T42" s="96"/>
      <c r="U42" s="96"/>
      <c r="V42" s="96"/>
      <c r="W42" s="96"/>
      <c r="X42" s="96"/>
      <c r="Y42" s="96"/>
      <c r="Z42" s="96"/>
      <c r="AA42" s="96"/>
      <c r="AB42" s="96"/>
      <c r="AC42" s="96"/>
      <c r="AD42" s="129"/>
      <c r="AE42" s="129"/>
      <c r="AF42" s="129"/>
      <c r="AG42" s="129"/>
      <c r="AH42" s="129"/>
      <c r="AI42" s="129"/>
    </row>
    <row r="43" spans="1:35" ht="25.5" customHeight="1">
      <c r="A43" s="420" t="s">
        <v>182</v>
      </c>
      <c r="B43" s="421"/>
      <c r="C43" s="422"/>
      <c r="D43" s="100" t="s">
        <v>183</v>
      </c>
      <c r="E43" s="101">
        <f>E35</f>
        <v>1518</v>
      </c>
      <c r="F43" s="97"/>
      <c r="G43" s="102" t="s">
        <v>184</v>
      </c>
      <c r="H43" s="103"/>
      <c r="I43" s="136"/>
      <c r="J43" s="96"/>
      <c r="K43" s="134"/>
      <c r="L43" s="134"/>
      <c r="M43" s="96"/>
      <c r="N43" s="96"/>
      <c r="O43" s="96"/>
      <c r="P43" s="96"/>
      <c r="Q43" s="96"/>
      <c r="R43" s="96"/>
      <c r="S43" s="96"/>
      <c r="T43" s="96"/>
      <c r="U43" s="96"/>
      <c r="V43" s="96"/>
      <c r="W43" s="96"/>
      <c r="X43" s="96"/>
      <c r="Y43" s="96"/>
      <c r="Z43" s="96"/>
      <c r="AA43" s="96"/>
      <c r="AB43" s="96"/>
      <c r="AC43" s="96"/>
      <c r="AD43" s="129"/>
      <c r="AE43" s="129"/>
      <c r="AF43" s="129"/>
      <c r="AG43" s="129"/>
      <c r="AH43" s="129"/>
      <c r="AI43" s="129"/>
    </row>
    <row r="44" spans="1:35" ht="22.5" customHeight="1">
      <c r="A44" s="302"/>
      <c r="B44" s="318"/>
      <c r="C44" s="423"/>
      <c r="D44" s="100" t="s">
        <v>185</v>
      </c>
      <c r="E44" s="104">
        <f>E42</f>
        <v>295.16000000000003</v>
      </c>
      <c r="F44" s="75"/>
      <c r="G44" s="105">
        <f>H10+H40</f>
        <v>3586.1969800000002</v>
      </c>
      <c r="H44" s="106"/>
      <c r="I44" s="133"/>
      <c r="J44" s="46"/>
      <c r="K44" s="46"/>
      <c r="L44" s="46"/>
      <c r="M44" s="46"/>
      <c r="N44" s="46"/>
      <c r="O44" s="46"/>
      <c r="P44" s="46"/>
      <c r="Q44" s="46"/>
      <c r="R44" s="46"/>
      <c r="S44" s="46"/>
      <c r="T44" s="46"/>
      <c r="U44" s="46"/>
      <c r="V44" s="46"/>
      <c r="W44" s="46"/>
      <c r="X44" s="46"/>
      <c r="Y44" s="46"/>
      <c r="Z44" s="46"/>
      <c r="AA44" s="46"/>
      <c r="AB44" s="46"/>
      <c r="AC44" s="46"/>
      <c r="AD44" s="129"/>
      <c r="AE44" s="129"/>
      <c r="AF44" s="129"/>
      <c r="AG44" s="129"/>
      <c r="AH44" s="129"/>
      <c r="AI44" s="129"/>
    </row>
    <row r="45" spans="1:35" ht="22.5" customHeight="1">
      <c r="A45" s="302"/>
      <c r="B45" s="302"/>
      <c r="C45" s="423"/>
      <c r="D45" s="100" t="s">
        <v>78</v>
      </c>
      <c r="E45" s="104">
        <f>TRUNC(SUM(E43:E44),2)</f>
        <v>1813.16</v>
      </c>
      <c r="F45" s="75"/>
      <c r="G45" s="46"/>
      <c r="H45" s="107"/>
      <c r="I45" s="133"/>
      <c r="J45" s="46"/>
      <c r="K45" s="46"/>
      <c r="L45" s="46"/>
      <c r="M45" s="46"/>
      <c r="N45" s="46"/>
      <c r="O45" s="46"/>
      <c r="P45" s="46"/>
      <c r="Q45" s="46"/>
      <c r="R45" s="46"/>
      <c r="S45" s="46"/>
      <c r="T45" s="46"/>
      <c r="U45" s="46"/>
      <c r="V45" s="46"/>
      <c r="W45" s="46"/>
      <c r="X45" s="46"/>
      <c r="Y45" s="46"/>
      <c r="Z45" s="46"/>
      <c r="AA45" s="46"/>
      <c r="AB45" s="46"/>
      <c r="AC45" s="46"/>
      <c r="AD45" s="129"/>
      <c r="AE45" s="129"/>
      <c r="AF45" s="129"/>
      <c r="AG45" s="129"/>
      <c r="AH45" s="129"/>
      <c r="AI45" s="129"/>
    </row>
    <row r="46" spans="1:35" ht="30.75" customHeight="1">
      <c r="A46" s="108"/>
      <c r="B46" s="375" t="s">
        <v>186</v>
      </c>
      <c r="C46" s="305"/>
      <c r="D46" s="306"/>
      <c r="E46" s="109"/>
      <c r="F46" s="75"/>
      <c r="G46" s="46"/>
      <c r="H46" s="107"/>
      <c r="I46" s="133"/>
      <c r="J46" s="46"/>
      <c r="K46" s="46"/>
      <c r="L46" s="127"/>
      <c r="M46" s="46"/>
      <c r="N46" s="140"/>
      <c r="O46" s="46"/>
      <c r="P46" s="141"/>
      <c r="Q46" s="46"/>
      <c r="R46" s="46"/>
      <c r="S46" s="46"/>
      <c r="T46" s="46"/>
      <c r="U46" s="46"/>
      <c r="V46" s="46"/>
      <c r="W46" s="46"/>
      <c r="X46" s="46"/>
      <c r="Y46" s="46"/>
      <c r="Z46" s="46"/>
      <c r="AA46" s="46"/>
      <c r="AB46" s="46"/>
      <c r="AC46" s="46"/>
      <c r="AD46" s="129"/>
      <c r="AE46" s="129"/>
      <c r="AF46" s="129"/>
      <c r="AG46" s="129"/>
      <c r="AH46" s="129"/>
      <c r="AI46" s="129"/>
    </row>
    <row r="47" spans="1:35" ht="12.75" customHeight="1">
      <c r="A47" s="70" t="s">
        <v>187</v>
      </c>
      <c r="B47" s="365" t="s">
        <v>188</v>
      </c>
      <c r="C47" s="309"/>
      <c r="D47" s="88" t="s">
        <v>189</v>
      </c>
      <c r="E47" s="55" t="s">
        <v>128</v>
      </c>
      <c r="F47" s="75"/>
      <c r="G47" s="46"/>
      <c r="H47" s="107"/>
      <c r="I47" s="133"/>
      <c r="J47" s="46"/>
      <c r="K47" s="46"/>
      <c r="L47" s="127"/>
      <c r="M47" s="46"/>
      <c r="N47" s="140"/>
      <c r="O47" s="46"/>
      <c r="P47" s="141"/>
      <c r="Q47" s="46"/>
      <c r="R47" s="46"/>
      <c r="S47" s="46"/>
      <c r="T47" s="46"/>
      <c r="U47" s="46"/>
      <c r="V47" s="46"/>
      <c r="W47" s="46"/>
      <c r="X47" s="46"/>
      <c r="Y47" s="46"/>
      <c r="Z47" s="46"/>
      <c r="AA47" s="46"/>
      <c r="AB47" s="46"/>
      <c r="AC47" s="46"/>
      <c r="AD47" s="129"/>
      <c r="AE47" s="129"/>
      <c r="AF47" s="129"/>
      <c r="AG47" s="129"/>
      <c r="AH47" s="129"/>
      <c r="AI47" s="129"/>
    </row>
    <row r="48" spans="1:35" ht="14.25" customHeight="1">
      <c r="A48" s="72" t="s">
        <v>97</v>
      </c>
      <c r="B48" s="376" t="s">
        <v>120</v>
      </c>
      <c r="C48" s="309"/>
      <c r="D48" s="110">
        <v>0.2</v>
      </c>
      <c r="E48" s="83">
        <f t="shared" ref="E48:E55" si="4">TRUNC($E$45*D48,2)</f>
        <v>362.63</v>
      </c>
      <c r="F48" s="111" t="s">
        <v>190</v>
      </c>
      <c r="G48" s="46"/>
      <c r="H48" s="107"/>
      <c r="I48" s="138" t="s">
        <v>155</v>
      </c>
      <c r="J48" s="46"/>
      <c r="K48" s="46"/>
      <c r="L48" s="127"/>
      <c r="M48" s="46"/>
      <c r="N48" s="140"/>
      <c r="O48" s="46"/>
      <c r="P48" s="141"/>
      <c r="Q48" s="46"/>
      <c r="R48" s="46"/>
      <c r="S48" s="46"/>
      <c r="T48" s="46"/>
      <c r="U48" s="46"/>
      <c r="V48" s="46"/>
      <c r="W48" s="46"/>
      <c r="X48" s="46"/>
      <c r="Y48" s="46"/>
      <c r="Z48" s="46"/>
      <c r="AA48" s="46"/>
      <c r="AB48" s="46"/>
      <c r="AC48" s="46"/>
      <c r="AD48" s="129"/>
      <c r="AE48" s="129"/>
      <c r="AF48" s="129"/>
      <c r="AG48" s="129"/>
      <c r="AH48" s="129"/>
      <c r="AI48" s="129"/>
    </row>
    <row r="49" spans="1:35" ht="14.25" customHeight="1">
      <c r="A49" s="72" t="s">
        <v>100</v>
      </c>
      <c r="B49" s="376" t="s">
        <v>191</v>
      </c>
      <c r="C49" s="309"/>
      <c r="D49" s="110">
        <v>2.5000000000000001E-2</v>
      </c>
      <c r="E49" s="83">
        <f t="shared" si="4"/>
        <v>45.32</v>
      </c>
      <c r="F49" s="84">
        <f>$E$35*D49</f>
        <v>37.950000000000003</v>
      </c>
      <c r="G49" s="46"/>
      <c r="H49" s="107"/>
      <c r="I49" s="138" t="s">
        <v>155</v>
      </c>
      <c r="J49" s="46"/>
      <c r="K49" s="46"/>
      <c r="L49" s="142"/>
      <c r="M49" s="46"/>
      <c r="N49" s="143"/>
      <c r="O49" s="144"/>
      <c r="P49" s="143"/>
      <c r="Q49" s="46"/>
      <c r="R49" s="46"/>
      <c r="S49" s="46"/>
      <c r="T49" s="46"/>
      <c r="U49" s="46"/>
      <c r="V49" s="46"/>
      <c r="W49" s="46"/>
      <c r="X49" s="46"/>
      <c r="Y49" s="46"/>
      <c r="Z49" s="46"/>
      <c r="AA49" s="46"/>
      <c r="AB49" s="46"/>
      <c r="AC49" s="46"/>
      <c r="AD49" s="129"/>
      <c r="AE49" s="129"/>
      <c r="AF49" s="129"/>
      <c r="AG49" s="129"/>
      <c r="AH49" s="129"/>
      <c r="AI49" s="129"/>
    </row>
    <row r="50" spans="1:35" ht="14.25" customHeight="1">
      <c r="A50" s="72" t="s">
        <v>104</v>
      </c>
      <c r="B50" s="377" t="s">
        <v>192</v>
      </c>
      <c r="C50" s="309"/>
      <c r="D50" s="112">
        <f>3%*2</f>
        <v>0.06</v>
      </c>
      <c r="E50" s="83">
        <f t="shared" si="4"/>
        <v>108.78</v>
      </c>
      <c r="F50" s="111" t="s">
        <v>190</v>
      </c>
      <c r="G50" s="378" t="s">
        <v>193</v>
      </c>
      <c r="H50" s="379"/>
      <c r="I50" s="138" t="s">
        <v>155</v>
      </c>
      <c r="J50" s="46"/>
      <c r="K50" s="46"/>
      <c r="L50" s="127"/>
      <c r="M50" s="46"/>
      <c r="N50" s="46"/>
      <c r="O50" s="46"/>
      <c r="P50" s="46"/>
      <c r="Q50" s="46"/>
      <c r="R50" s="46"/>
      <c r="S50" s="46"/>
      <c r="T50" s="46"/>
      <c r="U50" s="46"/>
      <c r="V50" s="46"/>
      <c r="W50" s="46"/>
      <c r="X50" s="46"/>
      <c r="Y50" s="46"/>
      <c r="Z50" s="46"/>
      <c r="AA50" s="46"/>
      <c r="AB50" s="46"/>
      <c r="AC50" s="46"/>
      <c r="AD50" s="129"/>
      <c r="AE50" s="129"/>
      <c r="AF50" s="129"/>
      <c r="AG50" s="129"/>
      <c r="AH50" s="129"/>
      <c r="AI50" s="129"/>
    </row>
    <row r="51" spans="1:35" ht="14.25" customHeight="1">
      <c r="A51" s="72" t="s">
        <v>108</v>
      </c>
      <c r="B51" s="376" t="s">
        <v>194</v>
      </c>
      <c r="C51" s="309"/>
      <c r="D51" s="110">
        <v>1.4999999999999999E-2</v>
      </c>
      <c r="E51" s="83">
        <f t="shared" si="4"/>
        <v>27.19</v>
      </c>
      <c r="F51" s="84">
        <f t="shared" ref="F51:F55" si="5">$E$35*D51</f>
        <v>22.77</v>
      </c>
      <c r="G51" s="380" t="s">
        <v>195</v>
      </c>
      <c r="H51" s="381"/>
      <c r="I51" s="138" t="s">
        <v>155</v>
      </c>
      <c r="J51" s="46"/>
      <c r="K51" s="46"/>
      <c r="L51" s="127"/>
      <c r="M51" s="46"/>
      <c r="N51" s="140"/>
      <c r="O51" s="46"/>
      <c r="P51" s="141"/>
      <c r="Q51" s="46"/>
      <c r="R51" s="46"/>
      <c r="S51" s="46"/>
      <c r="T51" s="46"/>
      <c r="U51" s="46"/>
      <c r="V51" s="46"/>
      <c r="W51" s="46"/>
      <c r="X51" s="46"/>
      <c r="Y51" s="46"/>
      <c r="Z51" s="46"/>
      <c r="AA51" s="46"/>
      <c r="AB51" s="46"/>
      <c r="AC51" s="46"/>
      <c r="AD51" s="129"/>
      <c r="AE51" s="129"/>
      <c r="AF51" s="129"/>
      <c r="AG51" s="129"/>
      <c r="AH51" s="129"/>
      <c r="AI51" s="129"/>
    </row>
    <row r="52" spans="1:35" ht="14.25" customHeight="1">
      <c r="A52" s="72" t="s">
        <v>160</v>
      </c>
      <c r="B52" s="376" t="s">
        <v>196</v>
      </c>
      <c r="C52" s="309"/>
      <c r="D52" s="110">
        <v>0.01</v>
      </c>
      <c r="E52" s="83">
        <f t="shared" si="4"/>
        <v>18.13</v>
      </c>
      <c r="F52" s="84">
        <f t="shared" si="5"/>
        <v>15.18</v>
      </c>
      <c r="G52" s="113" t="s">
        <v>197</v>
      </c>
      <c r="H52" s="114">
        <v>1</v>
      </c>
      <c r="I52" s="138" t="s">
        <v>155</v>
      </c>
      <c r="J52" s="46"/>
      <c r="K52" s="46"/>
      <c r="L52" s="127"/>
      <c r="M52" s="46"/>
      <c r="N52" s="145"/>
      <c r="O52" s="46"/>
      <c r="P52" s="146"/>
      <c r="Q52" s="46"/>
      <c r="R52" s="46"/>
      <c r="S52" s="46"/>
      <c r="T52" s="46"/>
      <c r="U52" s="46"/>
      <c r="V52" s="46"/>
      <c r="W52" s="46"/>
      <c r="X52" s="46"/>
      <c r="Y52" s="46"/>
      <c r="Z52" s="46"/>
      <c r="AA52" s="46"/>
      <c r="AB52" s="46"/>
      <c r="AC52" s="46"/>
      <c r="AD52" s="129"/>
      <c r="AE52" s="129"/>
      <c r="AF52" s="129"/>
      <c r="AG52" s="129"/>
      <c r="AH52" s="129"/>
      <c r="AI52" s="129"/>
    </row>
    <row r="53" spans="1:35" ht="14.25" customHeight="1">
      <c r="A53" s="72" t="s">
        <v>164</v>
      </c>
      <c r="B53" s="382" t="s">
        <v>198</v>
      </c>
      <c r="C53" s="309"/>
      <c r="D53" s="110">
        <v>6.0000000000000001E-3</v>
      </c>
      <c r="E53" s="83">
        <f t="shared" si="4"/>
        <v>10.87</v>
      </c>
      <c r="F53" s="84">
        <f t="shared" si="5"/>
        <v>9.1080000000000005</v>
      </c>
      <c r="G53" s="409" t="s">
        <v>199</v>
      </c>
      <c r="H53" s="410">
        <f>G44</f>
        <v>3586.1969800000002</v>
      </c>
      <c r="I53" s="138" t="s">
        <v>155</v>
      </c>
      <c r="J53" s="46"/>
      <c r="K53" s="46"/>
      <c r="L53" s="127"/>
      <c r="M53" s="46"/>
      <c r="N53" s="46"/>
      <c r="O53" s="46"/>
      <c r="P53" s="46"/>
      <c r="Q53" s="46"/>
      <c r="R53" s="46"/>
      <c r="S53" s="46"/>
      <c r="T53" s="46"/>
      <c r="U53" s="46"/>
      <c r="V53" s="46"/>
      <c r="W53" s="46"/>
      <c r="X53" s="46"/>
      <c r="Y53" s="46"/>
      <c r="Z53" s="46"/>
      <c r="AA53" s="46"/>
      <c r="AB53" s="46"/>
      <c r="AC53" s="46"/>
      <c r="AD53" s="129"/>
      <c r="AE53" s="129"/>
      <c r="AF53" s="129"/>
      <c r="AG53" s="129"/>
      <c r="AH53" s="129"/>
      <c r="AI53" s="129"/>
    </row>
    <row r="54" spans="1:35" ht="14.25" customHeight="1">
      <c r="A54" s="72" t="s">
        <v>167</v>
      </c>
      <c r="B54" s="376" t="s">
        <v>200</v>
      </c>
      <c r="C54" s="309"/>
      <c r="D54" s="110">
        <v>2E-3</v>
      </c>
      <c r="E54" s="83">
        <f t="shared" si="4"/>
        <v>3.62</v>
      </c>
      <c r="F54" s="84">
        <f t="shared" si="5"/>
        <v>3.036</v>
      </c>
      <c r="G54" s="340"/>
      <c r="H54" s="340"/>
      <c r="I54" s="138" t="s">
        <v>155</v>
      </c>
      <c r="J54" s="46"/>
      <c r="K54" s="46"/>
      <c r="L54" s="127"/>
      <c r="M54" s="46"/>
      <c r="N54" s="46"/>
      <c r="O54" s="46"/>
      <c r="P54" s="46"/>
      <c r="Q54" s="46"/>
      <c r="R54" s="46"/>
      <c r="S54" s="46"/>
      <c r="T54" s="46"/>
      <c r="U54" s="46"/>
      <c r="V54" s="46"/>
      <c r="W54" s="46"/>
      <c r="X54" s="46"/>
      <c r="Y54" s="46"/>
      <c r="Z54" s="46"/>
      <c r="AA54" s="46"/>
      <c r="AB54" s="46"/>
      <c r="AC54" s="46"/>
      <c r="AD54" s="129"/>
      <c r="AE54" s="129"/>
      <c r="AF54" s="129"/>
      <c r="AG54" s="129"/>
      <c r="AH54" s="129"/>
      <c r="AI54" s="129"/>
    </row>
    <row r="55" spans="1:35" ht="14.25" customHeight="1">
      <c r="A55" s="72" t="s">
        <v>201</v>
      </c>
      <c r="B55" s="376" t="s">
        <v>202</v>
      </c>
      <c r="C55" s="309"/>
      <c r="D55" s="110">
        <v>0.08</v>
      </c>
      <c r="E55" s="83">
        <f t="shared" si="4"/>
        <v>145.05000000000001</v>
      </c>
      <c r="F55" s="84">
        <f t="shared" si="5"/>
        <v>121.44</v>
      </c>
      <c r="G55" s="341"/>
      <c r="H55" s="341"/>
      <c r="I55" s="138" t="s">
        <v>155</v>
      </c>
      <c r="J55" s="46"/>
      <c r="K55" s="46"/>
      <c r="L55" s="127"/>
      <c r="M55" s="46"/>
      <c r="N55" s="46"/>
      <c r="O55" s="46"/>
      <c r="P55" s="46"/>
      <c r="Q55" s="46"/>
      <c r="R55" s="46"/>
      <c r="S55" s="46"/>
      <c r="T55" s="46"/>
      <c r="U55" s="46"/>
      <c r="V55" s="46"/>
      <c r="W55" s="46"/>
      <c r="X55" s="46"/>
      <c r="Y55" s="46"/>
      <c r="Z55" s="46"/>
      <c r="AA55" s="46"/>
      <c r="AB55" s="46"/>
      <c r="AC55" s="46"/>
      <c r="AD55" s="129"/>
      <c r="AE55" s="129"/>
      <c r="AF55" s="129"/>
      <c r="AG55" s="129"/>
      <c r="AH55" s="129"/>
      <c r="AI55" s="129"/>
    </row>
    <row r="56" spans="1:35" ht="21" customHeight="1">
      <c r="A56" s="383" t="s">
        <v>78</v>
      </c>
      <c r="B56" s="308"/>
      <c r="C56" s="309"/>
      <c r="D56" s="116">
        <f>SUM(D48:D55)</f>
        <v>0.39800000000000002</v>
      </c>
      <c r="E56" s="117">
        <f>TRUNC(SUM(E48:E55),2)</f>
        <v>721.59</v>
      </c>
      <c r="F56" s="75"/>
      <c r="G56" s="118" t="s">
        <v>203</v>
      </c>
      <c r="H56" s="119">
        <f>E143</f>
        <v>3961.8</v>
      </c>
      <c r="I56" s="133"/>
      <c r="J56" s="46"/>
      <c r="K56" s="46"/>
      <c r="L56" s="46"/>
      <c r="M56" s="46"/>
      <c r="N56" s="46"/>
      <c r="O56" s="46"/>
      <c r="P56" s="46"/>
      <c r="Q56" s="46"/>
      <c r="R56" s="46"/>
      <c r="S56" s="46"/>
      <c r="T56" s="46"/>
      <c r="U56" s="46"/>
      <c r="V56" s="46"/>
      <c r="W56" s="46"/>
      <c r="X56" s="46"/>
      <c r="Y56" s="46"/>
      <c r="Z56" s="46"/>
      <c r="AA56" s="46"/>
      <c r="AB56" s="46"/>
      <c r="AC56" s="46"/>
      <c r="AD56" s="129"/>
      <c r="AE56" s="129"/>
      <c r="AF56" s="129"/>
      <c r="AG56" s="129"/>
      <c r="AH56" s="129"/>
      <c r="AI56" s="129"/>
    </row>
    <row r="57" spans="1:35" ht="14.25" customHeight="1">
      <c r="A57" s="85"/>
      <c r="B57" s="370" t="s">
        <v>204</v>
      </c>
      <c r="C57" s="308"/>
      <c r="D57" s="308"/>
      <c r="E57" s="309"/>
      <c r="F57" s="75"/>
      <c r="G57" s="120" t="s">
        <v>205</v>
      </c>
      <c r="H57" s="115">
        <f>G44</f>
        <v>3586.1969800000002</v>
      </c>
      <c r="I57" s="133"/>
      <c r="J57" s="46"/>
      <c r="K57" s="134"/>
      <c r="L57" s="134"/>
      <c r="M57" s="46"/>
      <c r="N57" s="46"/>
      <c r="O57" s="46"/>
      <c r="P57" s="46"/>
      <c r="Q57" s="46"/>
      <c r="R57" s="46"/>
      <c r="S57" s="46"/>
      <c r="T57" s="46"/>
      <c r="U57" s="46"/>
      <c r="V57" s="46"/>
      <c r="W57" s="46"/>
      <c r="X57" s="46"/>
      <c r="Y57" s="46"/>
      <c r="Z57" s="46"/>
      <c r="AA57" s="46"/>
      <c r="AB57" s="46"/>
      <c r="AC57" s="46"/>
      <c r="AD57" s="46"/>
      <c r="AE57" s="46"/>
      <c r="AF57" s="46"/>
      <c r="AG57" s="46"/>
      <c r="AH57" s="46"/>
      <c r="AI57" s="46"/>
    </row>
    <row r="58" spans="1:35" ht="12.75" customHeight="1">
      <c r="A58" s="70" t="s">
        <v>206</v>
      </c>
      <c r="B58" s="365" t="s">
        <v>207</v>
      </c>
      <c r="C58" s="309"/>
      <c r="D58" s="88" t="s">
        <v>147</v>
      </c>
      <c r="E58" s="55" t="s">
        <v>128</v>
      </c>
      <c r="F58" s="75"/>
      <c r="G58" s="121" t="s">
        <v>208</v>
      </c>
      <c r="H58" s="122">
        <f>H56-H57</f>
        <v>375.60302000000001</v>
      </c>
      <c r="I58" s="133"/>
      <c r="J58" s="129"/>
      <c r="K58" s="129"/>
      <c r="L58" s="134"/>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row>
    <row r="59" spans="1:35" ht="12.75" customHeight="1">
      <c r="A59" s="72" t="s">
        <v>97</v>
      </c>
      <c r="B59" s="384" t="s">
        <v>209</v>
      </c>
      <c r="C59" s="309"/>
      <c r="D59" s="124"/>
      <c r="E59" s="125">
        <v>0</v>
      </c>
      <c r="F59" s="84">
        <f t="shared" ref="F59:F65" si="6">+E59</f>
        <v>0</v>
      </c>
      <c r="G59" s="46"/>
      <c r="H59" s="46"/>
      <c r="I59" s="133" t="s">
        <v>210</v>
      </c>
      <c r="J59" s="129">
        <f>$E$59*2</f>
        <v>0</v>
      </c>
      <c r="K59" s="129"/>
      <c r="L59" s="134"/>
      <c r="M59" s="129"/>
      <c r="N59" s="129"/>
      <c r="O59" s="134"/>
      <c r="P59" s="129"/>
      <c r="Q59" s="129"/>
      <c r="R59" s="129"/>
      <c r="S59" s="129"/>
      <c r="T59" s="129"/>
      <c r="U59" s="129"/>
      <c r="V59" s="129"/>
      <c r="W59" s="129"/>
      <c r="X59" s="129"/>
      <c r="Y59" s="129"/>
      <c r="Z59" s="129"/>
      <c r="AA59" s="129"/>
      <c r="AB59" s="129"/>
      <c r="AC59" s="129"/>
      <c r="AD59" s="129"/>
      <c r="AE59" s="129"/>
      <c r="AF59" s="129"/>
      <c r="AG59" s="129"/>
      <c r="AH59" s="129"/>
      <c r="AI59" s="129"/>
    </row>
    <row r="60" spans="1:35" ht="23.25" customHeight="1">
      <c r="A60" s="72" t="s">
        <v>100</v>
      </c>
      <c r="B60" s="384" t="s">
        <v>211</v>
      </c>
      <c r="C60" s="309"/>
      <c r="D60" s="126"/>
      <c r="E60" s="83">
        <f>Informações!C19</f>
        <v>440</v>
      </c>
      <c r="F60" s="84">
        <f t="shared" si="6"/>
        <v>440</v>
      </c>
      <c r="G60" s="46"/>
      <c r="H60" s="127"/>
      <c r="I60" s="133" t="s">
        <v>151</v>
      </c>
      <c r="J60" s="129">
        <f t="shared" ref="J60:J62" si="7">E60*2</f>
        <v>880</v>
      </c>
      <c r="K60" s="129"/>
      <c r="L60" s="147"/>
      <c r="M60" s="129"/>
      <c r="N60" s="129"/>
      <c r="O60" s="134" t="s">
        <v>212</v>
      </c>
      <c r="P60" s="129"/>
      <c r="Q60" s="129"/>
      <c r="R60" s="129"/>
      <c r="S60" s="129"/>
      <c r="T60" s="129"/>
      <c r="U60" s="129"/>
      <c r="V60" s="129"/>
      <c r="W60" s="129"/>
      <c r="X60" s="129"/>
      <c r="Y60" s="129"/>
      <c r="Z60" s="129"/>
      <c r="AA60" s="129"/>
      <c r="AB60" s="129"/>
      <c r="AC60" s="129"/>
      <c r="AD60" s="129"/>
      <c r="AE60" s="129"/>
      <c r="AF60" s="129"/>
      <c r="AG60" s="129"/>
      <c r="AH60" s="129"/>
      <c r="AI60" s="129"/>
    </row>
    <row r="61" spans="1:35" ht="12.75" customHeight="1">
      <c r="A61" s="72" t="s">
        <v>104</v>
      </c>
      <c r="B61" s="384" t="s">
        <v>213</v>
      </c>
      <c r="C61" s="309"/>
      <c r="D61" s="126"/>
      <c r="E61" s="83">
        <f>Informações!B23</f>
        <v>44</v>
      </c>
      <c r="F61" s="84">
        <f t="shared" si="6"/>
        <v>44</v>
      </c>
      <c r="G61" s="424" t="s">
        <v>214</v>
      </c>
      <c r="H61" s="313"/>
      <c r="I61" s="133" t="s">
        <v>151</v>
      </c>
      <c r="J61" s="129">
        <f t="shared" si="7"/>
        <v>88</v>
      </c>
      <c r="K61" s="148"/>
      <c r="L61" s="134"/>
      <c r="M61" s="129"/>
      <c r="N61" s="129"/>
      <c r="O61" s="134"/>
      <c r="P61" s="129"/>
      <c r="Q61" s="129"/>
      <c r="R61" s="129"/>
      <c r="S61" s="129"/>
      <c r="T61" s="129"/>
      <c r="U61" s="129"/>
      <c r="V61" s="129"/>
      <c r="W61" s="129"/>
      <c r="X61" s="129"/>
      <c r="Y61" s="129"/>
      <c r="Z61" s="129"/>
      <c r="AA61" s="129"/>
      <c r="AB61" s="129"/>
      <c r="AC61" s="129"/>
      <c r="AD61" s="129"/>
      <c r="AE61" s="129"/>
      <c r="AF61" s="129"/>
      <c r="AG61" s="129"/>
      <c r="AH61" s="129"/>
      <c r="AI61" s="129"/>
    </row>
    <row r="62" spans="1:35" ht="12.75" customHeight="1">
      <c r="A62" s="72" t="s">
        <v>108</v>
      </c>
      <c r="B62" s="384" t="s">
        <v>215</v>
      </c>
      <c r="C62" s="309"/>
      <c r="D62" s="83"/>
      <c r="E62" s="83">
        <f>Seguro!B13</f>
        <v>1.93</v>
      </c>
      <c r="F62" s="84">
        <f t="shared" si="6"/>
        <v>1.93</v>
      </c>
      <c r="G62" s="425"/>
      <c r="H62" s="426"/>
      <c r="I62" s="133" t="s">
        <v>151</v>
      </c>
      <c r="J62" s="129">
        <f t="shared" si="7"/>
        <v>3.86</v>
      </c>
      <c r="K62" s="129"/>
      <c r="L62" s="129"/>
      <c r="M62" s="129"/>
      <c r="N62" s="129"/>
      <c r="O62" s="134"/>
      <c r="P62" s="129"/>
      <c r="Q62" s="129"/>
      <c r="R62" s="129"/>
      <c r="S62" s="129"/>
      <c r="T62" s="129"/>
      <c r="U62" s="129"/>
      <c r="V62" s="129"/>
      <c r="W62" s="129"/>
      <c r="X62" s="129"/>
      <c r="Y62" s="129"/>
      <c r="Z62" s="129"/>
      <c r="AA62" s="129"/>
      <c r="AB62" s="129"/>
      <c r="AC62" s="129"/>
      <c r="AD62" s="129"/>
      <c r="AE62" s="129"/>
      <c r="AF62" s="129"/>
      <c r="AG62" s="129"/>
      <c r="AH62" s="129"/>
      <c r="AI62" s="129"/>
    </row>
    <row r="63" spans="1:35" ht="12.75" customHeight="1">
      <c r="A63" s="72" t="s">
        <v>160</v>
      </c>
      <c r="B63" s="384" t="s">
        <v>300</v>
      </c>
      <c r="C63" s="309"/>
      <c r="D63" s="128"/>
      <c r="E63" s="83">
        <f>TRUNC(((+$E$27+E28+E29+E30+E31)/220)*1.5*(365/12)/2,2)</f>
        <v>157.4</v>
      </c>
      <c r="F63" s="84">
        <f t="shared" si="6"/>
        <v>157.4</v>
      </c>
      <c r="G63" s="425"/>
      <c r="H63" s="426"/>
      <c r="I63" s="133" t="s">
        <v>151</v>
      </c>
      <c r="J63" s="129"/>
      <c r="K63" s="129"/>
      <c r="L63" s="129"/>
      <c r="M63" s="129"/>
      <c r="N63" s="129"/>
      <c r="O63" s="134"/>
      <c r="P63" s="129"/>
      <c r="Q63" s="129"/>
      <c r="R63" s="129"/>
      <c r="S63" s="129"/>
      <c r="T63" s="129"/>
      <c r="U63" s="129"/>
      <c r="V63" s="129"/>
      <c r="W63" s="129"/>
      <c r="X63" s="129"/>
      <c r="Y63" s="129"/>
      <c r="Z63" s="129"/>
      <c r="AA63" s="129"/>
      <c r="AB63" s="129"/>
      <c r="AC63" s="129"/>
      <c r="AD63" s="129"/>
      <c r="AE63" s="129"/>
      <c r="AF63" s="129"/>
      <c r="AG63" s="129"/>
      <c r="AH63" s="129"/>
      <c r="AI63" s="129"/>
    </row>
    <row r="64" spans="1:35" ht="12.75" customHeight="1">
      <c r="A64" s="72" t="s">
        <v>164</v>
      </c>
      <c r="B64" s="384" t="s">
        <v>217</v>
      </c>
      <c r="C64" s="309"/>
      <c r="D64" s="126"/>
      <c r="E64" s="83">
        <f>Informações!B$22</f>
        <v>22</v>
      </c>
      <c r="F64" s="84">
        <f t="shared" si="6"/>
        <v>22</v>
      </c>
      <c r="G64" s="425"/>
      <c r="H64" s="426"/>
      <c r="I64" s="133" t="s">
        <v>151</v>
      </c>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row>
    <row r="65" spans="1:35" ht="12.75" customHeight="1">
      <c r="A65" s="72" t="s">
        <v>167</v>
      </c>
      <c r="B65" s="384" t="s">
        <v>218</v>
      </c>
      <c r="C65" s="309"/>
      <c r="D65" s="151"/>
      <c r="E65" s="83">
        <f>Informações!B$21</f>
        <v>6</v>
      </c>
      <c r="F65" s="84">
        <f t="shared" si="6"/>
        <v>6</v>
      </c>
      <c r="G65" s="425"/>
      <c r="H65" s="426"/>
      <c r="I65" s="133" t="s">
        <v>151</v>
      </c>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row>
    <row r="66" spans="1:35" ht="21" customHeight="1">
      <c r="A66" s="371" t="s">
        <v>219</v>
      </c>
      <c r="B66" s="308"/>
      <c r="C66" s="308"/>
      <c r="D66" s="309"/>
      <c r="E66" s="117">
        <f>TRUNC(SUM(E59:E65),2)</f>
        <v>671.33</v>
      </c>
      <c r="F66" s="75"/>
      <c r="G66" s="425"/>
      <c r="H66" s="426"/>
      <c r="I66" s="133"/>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row>
    <row r="67" spans="1:35" ht="20.25" customHeight="1">
      <c r="A67" s="385" t="s">
        <v>220</v>
      </c>
      <c r="B67" s="308"/>
      <c r="C67" s="308"/>
      <c r="D67" s="308"/>
      <c r="E67" s="308"/>
      <c r="F67" s="75"/>
      <c r="G67" s="425"/>
      <c r="H67" s="426"/>
      <c r="I67" s="133"/>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row>
    <row r="68" spans="1:35" ht="12.75" customHeight="1">
      <c r="A68" s="152">
        <v>2</v>
      </c>
      <c r="B68" s="386" t="s">
        <v>221</v>
      </c>
      <c r="C68" s="308"/>
      <c r="D68" s="309"/>
      <c r="E68" s="153" t="s">
        <v>128</v>
      </c>
      <c r="F68" s="75"/>
      <c r="G68" s="425"/>
      <c r="H68" s="426"/>
      <c r="I68" s="133"/>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row>
    <row r="69" spans="1:35" ht="14.25" customHeight="1">
      <c r="A69" s="154" t="s">
        <v>175</v>
      </c>
      <c r="B69" s="155" t="s">
        <v>176</v>
      </c>
      <c r="C69" s="156"/>
      <c r="D69" s="157"/>
      <c r="E69" s="158">
        <f>E42</f>
        <v>295.16000000000003</v>
      </c>
      <c r="F69" s="75"/>
      <c r="G69" s="425"/>
      <c r="H69" s="426"/>
      <c r="I69" s="133"/>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row>
    <row r="70" spans="1:35" ht="14.25" customHeight="1">
      <c r="A70" s="154" t="s">
        <v>187</v>
      </c>
      <c r="B70" s="155" t="s">
        <v>188</v>
      </c>
      <c r="C70" s="156"/>
      <c r="D70" s="157"/>
      <c r="E70" s="158">
        <f>E56</f>
        <v>721.59</v>
      </c>
      <c r="F70" s="75"/>
      <c r="G70" s="417"/>
      <c r="H70" s="419"/>
      <c r="I70" s="133"/>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row>
    <row r="71" spans="1:35" ht="14.25" customHeight="1">
      <c r="A71" s="154" t="s">
        <v>206</v>
      </c>
      <c r="B71" s="155" t="s">
        <v>207</v>
      </c>
      <c r="C71" s="156"/>
      <c r="D71" s="157"/>
      <c r="E71" s="158">
        <f>E66</f>
        <v>671.33</v>
      </c>
      <c r="F71" s="75"/>
      <c r="G71" s="46"/>
      <c r="H71" s="46"/>
      <c r="I71" s="133"/>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row>
    <row r="72" spans="1:35" ht="14.25" customHeight="1">
      <c r="A72" s="159"/>
      <c r="B72" s="160"/>
      <c r="C72" s="160"/>
      <c r="D72" s="161" t="s">
        <v>78</v>
      </c>
      <c r="E72" s="162">
        <f>TRUNC(SUM(E69:E71),2)</f>
        <v>1688.08</v>
      </c>
      <c r="F72" s="75"/>
      <c r="G72" s="46"/>
      <c r="H72" s="46"/>
      <c r="I72" s="133"/>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row>
    <row r="73" spans="1:35" ht="14.25" customHeight="1">
      <c r="A73" s="364" t="s">
        <v>222</v>
      </c>
      <c r="B73" s="308"/>
      <c r="C73" s="308"/>
      <c r="D73" s="308"/>
      <c r="E73" s="309"/>
      <c r="F73" s="75"/>
      <c r="G73" s="137"/>
      <c r="H73" s="46"/>
      <c r="I73" s="133"/>
      <c r="J73" s="137"/>
      <c r="K73" s="46"/>
      <c r="L73" s="150"/>
      <c r="M73" s="46"/>
      <c r="N73" s="46"/>
      <c r="O73" s="46"/>
      <c r="P73" s="46"/>
      <c r="Q73" s="46"/>
      <c r="R73" s="200"/>
      <c r="S73" s="46"/>
      <c r="T73" s="46"/>
      <c r="U73" s="46"/>
      <c r="V73" s="46"/>
      <c r="W73" s="46"/>
      <c r="X73" s="46"/>
      <c r="Y73" s="46"/>
      <c r="Z73" s="46"/>
      <c r="AA73" s="46"/>
      <c r="AB73" s="46"/>
      <c r="AC73" s="46"/>
      <c r="AD73" s="46"/>
      <c r="AE73" s="46"/>
      <c r="AF73" s="46"/>
      <c r="AG73" s="46"/>
      <c r="AH73" s="46"/>
      <c r="AI73" s="46"/>
    </row>
    <row r="74" spans="1:35" ht="12.75" customHeight="1">
      <c r="A74" s="70">
        <v>3</v>
      </c>
      <c r="B74" s="360" t="s">
        <v>223</v>
      </c>
      <c r="C74" s="308"/>
      <c r="D74" s="309"/>
      <c r="E74" s="163" t="s">
        <v>128</v>
      </c>
      <c r="F74" s="75"/>
      <c r="G74" s="137"/>
      <c r="H74" s="46"/>
      <c r="I74" s="133"/>
      <c r="J74" s="46"/>
      <c r="K74" s="46"/>
      <c r="L74" s="46"/>
      <c r="M74" s="46"/>
      <c r="N74" s="46"/>
      <c r="O74" s="46"/>
      <c r="P74" s="46"/>
      <c r="Q74" s="46"/>
      <c r="R74" s="199"/>
      <c r="S74" s="46"/>
      <c r="T74" s="46"/>
      <c r="U74" s="46"/>
      <c r="V74" s="46"/>
      <c r="W74" s="46"/>
      <c r="X74" s="46"/>
      <c r="Y74" s="46"/>
      <c r="Z74" s="46"/>
      <c r="AA74" s="46"/>
      <c r="AB74" s="46"/>
      <c r="AC74" s="46"/>
      <c r="AD74" s="46"/>
      <c r="AE74" s="46"/>
      <c r="AF74" s="46"/>
      <c r="AG74" s="46"/>
      <c r="AH74" s="46"/>
      <c r="AI74" s="46"/>
    </row>
    <row r="75" spans="1:35" ht="12.75" customHeight="1">
      <c r="A75" s="72" t="s">
        <v>97</v>
      </c>
      <c r="B75" s="361" t="s">
        <v>224</v>
      </c>
      <c r="C75" s="309"/>
      <c r="D75" s="110">
        <f>((1/12)*0.1)</f>
        <v>8.3333333333333297E-3</v>
      </c>
      <c r="E75" s="74">
        <f>TRUNC(+$E$35*D75,2)</f>
        <v>12.65</v>
      </c>
      <c r="F75" s="75"/>
      <c r="G75" s="137"/>
      <c r="H75" s="46"/>
      <c r="I75" s="133" t="s">
        <v>155</v>
      </c>
      <c r="J75" s="46"/>
      <c r="K75" s="46"/>
      <c r="L75" s="197"/>
      <c r="M75" s="46"/>
      <c r="N75" s="46"/>
      <c r="O75" s="46"/>
      <c r="P75" s="46"/>
      <c r="Q75" s="46"/>
      <c r="R75" s="46"/>
      <c r="S75" s="46"/>
      <c r="T75" s="46"/>
      <c r="U75" s="46"/>
      <c r="V75" s="46"/>
      <c r="W75" s="46"/>
      <c r="X75" s="46"/>
      <c r="Y75" s="46"/>
      <c r="Z75" s="46"/>
      <c r="AA75" s="46"/>
      <c r="AB75" s="46"/>
      <c r="AC75" s="46"/>
      <c r="AD75" s="46"/>
      <c r="AE75" s="46"/>
      <c r="AF75" s="46"/>
      <c r="AG75" s="46"/>
      <c r="AH75" s="46"/>
      <c r="AI75" s="46"/>
    </row>
    <row r="76" spans="1:35" ht="12.75" customHeight="1">
      <c r="A76" s="72" t="s">
        <v>100</v>
      </c>
      <c r="B76" s="361" t="s">
        <v>225</v>
      </c>
      <c r="C76" s="309"/>
      <c r="D76" s="110">
        <f>+D55</f>
        <v>0.08</v>
      </c>
      <c r="E76" s="74">
        <f>TRUNC(+E75*D76,2)</f>
        <v>1.01</v>
      </c>
      <c r="F76" s="79"/>
      <c r="G76" s="137"/>
      <c r="H76" s="46"/>
      <c r="I76" s="133" t="s">
        <v>155</v>
      </c>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row>
    <row r="77" spans="1:35" ht="30" customHeight="1">
      <c r="A77" s="164" t="s">
        <v>104</v>
      </c>
      <c r="B77" s="361" t="s">
        <v>226</v>
      </c>
      <c r="C77" s="309"/>
      <c r="D77" s="110">
        <f>(0.08*0.4*0.1)</f>
        <v>3.2000000000000002E-3</v>
      </c>
      <c r="E77" s="74">
        <f>TRUNC(+$E$35*D77,2)</f>
        <v>4.8499999999999996</v>
      </c>
      <c r="F77" s="165">
        <f>$E$35*D77</f>
        <v>4.8575999999999997</v>
      </c>
      <c r="G77" s="137"/>
      <c r="H77" s="46"/>
      <c r="I77" s="133" t="s">
        <v>155</v>
      </c>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row>
    <row r="78" spans="1:35" ht="14.25" customHeight="1">
      <c r="A78" s="72" t="s">
        <v>108</v>
      </c>
      <c r="B78" s="387" t="s">
        <v>227</v>
      </c>
      <c r="C78" s="300"/>
      <c r="D78" s="110">
        <f>((7/30)/12)*0.9</f>
        <v>1.7500000000000002E-2</v>
      </c>
      <c r="E78" s="74">
        <f>TRUNC(+D78*$E$35,2)</f>
        <v>26.56</v>
      </c>
      <c r="F78" s="79"/>
      <c r="G78" s="137"/>
      <c r="H78" s="46"/>
      <c r="I78" s="198" t="s">
        <v>228</v>
      </c>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row>
    <row r="79" spans="1:35" ht="14.25" customHeight="1">
      <c r="A79" s="72" t="s">
        <v>160</v>
      </c>
      <c r="B79" s="388" t="s">
        <v>229</v>
      </c>
      <c r="C79" s="309"/>
      <c r="D79" s="110">
        <f>+D56</f>
        <v>0.39800000000000002</v>
      </c>
      <c r="E79" s="74">
        <f>TRUNC(+E78*D79,2)</f>
        <v>10.57</v>
      </c>
      <c r="F79" s="75"/>
      <c r="G79" s="137"/>
      <c r="H79" s="140"/>
      <c r="I79" s="133" t="s">
        <v>230</v>
      </c>
      <c r="J79" s="46"/>
      <c r="K79" s="139"/>
      <c r="L79" s="46"/>
      <c r="M79" s="199">
        <f>(7/30/12)/30*3</f>
        <v>1.9444444444444401E-3</v>
      </c>
      <c r="N79" s="46"/>
      <c r="O79" s="46"/>
      <c r="P79" s="46"/>
      <c r="Q79" s="46"/>
      <c r="R79" s="46"/>
      <c r="S79" s="46"/>
      <c r="T79" s="46"/>
      <c r="U79" s="46"/>
      <c r="V79" s="46"/>
      <c r="W79" s="46"/>
      <c r="X79" s="46"/>
      <c r="Y79" s="46"/>
      <c r="Z79" s="46"/>
      <c r="AA79" s="46"/>
      <c r="AB79" s="46"/>
      <c r="AC79" s="46"/>
      <c r="AD79" s="46"/>
      <c r="AE79" s="46"/>
      <c r="AF79" s="46"/>
      <c r="AG79" s="46"/>
      <c r="AH79" s="46"/>
      <c r="AI79" s="46"/>
    </row>
    <row r="80" spans="1:35" ht="30.75" customHeight="1">
      <c r="A80" s="164" t="s">
        <v>164</v>
      </c>
      <c r="B80" s="361" t="s">
        <v>231</v>
      </c>
      <c r="C80" s="309"/>
      <c r="D80" s="110">
        <f>(0.08*0.4*0.9)</f>
        <v>2.8799999999999999E-2</v>
      </c>
      <c r="E80" s="74">
        <f>TRUNC($E$35*D80,2)</f>
        <v>43.71</v>
      </c>
      <c r="F80" s="84">
        <f>$E$35*D80</f>
        <v>43.718400000000003</v>
      </c>
      <c r="G80" s="137"/>
      <c r="H80" s="46"/>
      <c r="I80" s="133" t="s">
        <v>155</v>
      </c>
      <c r="J80" s="145"/>
      <c r="K80" s="200"/>
      <c r="L80" s="46"/>
      <c r="M80" s="46">
        <f>L79*M79</f>
        <v>0</v>
      </c>
      <c r="N80" s="46"/>
      <c r="O80" s="46"/>
      <c r="P80" s="46"/>
      <c r="Q80" s="46"/>
      <c r="R80" s="46"/>
      <c r="S80" s="46"/>
      <c r="T80" s="46"/>
      <c r="U80" s="46"/>
      <c r="V80" s="46"/>
      <c r="W80" s="46"/>
      <c r="X80" s="46"/>
      <c r="Y80" s="46"/>
      <c r="Z80" s="46"/>
      <c r="AA80" s="46"/>
      <c r="AB80" s="46"/>
      <c r="AC80" s="46"/>
      <c r="AD80" s="46"/>
      <c r="AE80" s="46"/>
      <c r="AF80" s="46"/>
      <c r="AG80" s="46"/>
      <c r="AH80" s="46"/>
      <c r="AI80" s="46"/>
    </row>
    <row r="81" spans="1:35" ht="12.75" customHeight="1">
      <c r="A81" s="389" t="s">
        <v>78</v>
      </c>
      <c r="B81" s="299"/>
      <c r="C81" s="299"/>
      <c r="D81" s="300"/>
      <c r="E81" s="166">
        <f>TRUNC(SUM(E75:E80),2)</f>
        <v>99.35</v>
      </c>
      <c r="F81" s="75"/>
      <c r="G81" s="46"/>
      <c r="H81" s="46"/>
      <c r="I81" s="133"/>
      <c r="J81" s="46"/>
      <c r="K81" s="46"/>
      <c r="L81" s="46"/>
      <c r="M81" s="46">
        <f>M80*12</f>
        <v>0</v>
      </c>
      <c r="N81" s="46"/>
      <c r="O81" s="46"/>
      <c r="P81" s="46"/>
      <c r="Q81" s="46"/>
      <c r="R81" s="46"/>
      <c r="S81" s="46"/>
      <c r="T81" s="46"/>
      <c r="U81" s="46"/>
      <c r="V81" s="46"/>
      <c r="W81" s="46"/>
      <c r="X81" s="46"/>
      <c r="Y81" s="46"/>
      <c r="Z81" s="46"/>
      <c r="AA81" s="46"/>
      <c r="AB81" s="46"/>
      <c r="AC81" s="46"/>
      <c r="AD81" s="46"/>
      <c r="AE81" s="46"/>
      <c r="AF81" s="46"/>
      <c r="AG81" s="46"/>
      <c r="AH81" s="46"/>
      <c r="AI81" s="46"/>
    </row>
    <row r="82" spans="1:35" ht="22.5" customHeight="1">
      <c r="A82" s="427" t="s">
        <v>232</v>
      </c>
      <c r="B82" s="421"/>
      <c r="C82" s="422"/>
      <c r="D82" s="100" t="s">
        <v>183</v>
      </c>
      <c r="E82" s="104">
        <f>E35</f>
        <v>1518</v>
      </c>
      <c r="F82" s="75"/>
      <c r="G82" s="46"/>
      <c r="H82" s="46"/>
      <c r="I82" s="133"/>
      <c r="J82" s="46"/>
      <c r="K82" s="46"/>
      <c r="L82" s="46"/>
      <c r="M82" s="46">
        <f>L79*M79</f>
        <v>0</v>
      </c>
      <c r="N82" s="46"/>
      <c r="O82" s="46"/>
      <c r="P82" s="46"/>
      <c r="Q82" s="46"/>
      <c r="R82" s="46"/>
      <c r="S82" s="46"/>
      <c r="T82" s="46"/>
      <c r="U82" s="46"/>
      <c r="V82" s="46"/>
      <c r="W82" s="46"/>
      <c r="X82" s="46"/>
      <c r="Y82" s="46"/>
      <c r="Z82" s="46"/>
      <c r="AA82" s="46"/>
      <c r="AB82" s="46"/>
      <c r="AC82" s="46"/>
      <c r="AD82" s="46"/>
      <c r="AE82" s="46"/>
      <c r="AF82" s="46"/>
      <c r="AG82" s="46"/>
      <c r="AH82" s="46"/>
      <c r="AI82" s="46"/>
    </row>
    <row r="83" spans="1:35" ht="22.5" customHeight="1">
      <c r="A83" s="428"/>
      <c r="B83" s="318"/>
      <c r="C83" s="423"/>
      <c r="D83" s="100" t="s">
        <v>233</v>
      </c>
      <c r="E83" s="104">
        <f>E72</f>
        <v>1688.08</v>
      </c>
      <c r="F83" s="75"/>
      <c r="G83" s="46"/>
      <c r="H83" s="46"/>
      <c r="I83" s="133"/>
      <c r="J83" s="46"/>
      <c r="K83" s="139"/>
      <c r="L83" s="46"/>
      <c r="M83" s="46">
        <f>M82*12</f>
        <v>0</v>
      </c>
      <c r="N83" s="46"/>
      <c r="O83" s="46"/>
      <c r="P83" s="46"/>
      <c r="Q83" s="46"/>
      <c r="R83" s="46"/>
      <c r="S83" s="46"/>
      <c r="T83" s="46"/>
      <c r="U83" s="46"/>
      <c r="V83" s="46"/>
      <c r="W83" s="46"/>
      <c r="X83" s="46"/>
      <c r="Y83" s="46"/>
      <c r="Z83" s="46"/>
      <c r="AA83" s="46"/>
      <c r="AB83" s="46"/>
      <c r="AC83" s="46"/>
      <c r="AD83" s="46"/>
      <c r="AE83" s="46"/>
      <c r="AF83" s="46"/>
      <c r="AG83" s="46"/>
      <c r="AH83" s="46"/>
      <c r="AI83" s="46"/>
    </row>
    <row r="84" spans="1:35" ht="22.5" customHeight="1">
      <c r="A84" s="428"/>
      <c r="B84" s="318"/>
      <c r="C84" s="423"/>
      <c r="D84" s="100" t="s">
        <v>234</v>
      </c>
      <c r="E84" s="104">
        <f>E81</f>
        <v>99.35</v>
      </c>
      <c r="F84" s="75"/>
      <c r="G84" s="46"/>
      <c r="H84" s="46"/>
      <c r="I84" s="133"/>
      <c r="J84" s="46"/>
      <c r="K84" s="46"/>
      <c r="L84" s="46">
        <f>L81</f>
        <v>0</v>
      </c>
      <c r="M84" s="150">
        <v>1</v>
      </c>
      <c r="N84" s="46"/>
      <c r="O84" s="46"/>
      <c r="P84" s="46"/>
      <c r="Q84" s="46"/>
      <c r="R84" s="46"/>
      <c r="S84" s="46"/>
      <c r="T84" s="46"/>
      <c r="U84" s="46"/>
      <c r="V84" s="46"/>
      <c r="W84" s="46"/>
      <c r="X84" s="46"/>
      <c r="Y84" s="46"/>
      <c r="Z84" s="46"/>
      <c r="AA84" s="46"/>
      <c r="AB84" s="46"/>
      <c r="AC84" s="46"/>
      <c r="AD84" s="46"/>
      <c r="AE84" s="46"/>
      <c r="AF84" s="46"/>
      <c r="AG84" s="46"/>
      <c r="AH84" s="46"/>
      <c r="AI84" s="46"/>
    </row>
    <row r="85" spans="1:35" ht="23.25" customHeight="1">
      <c r="A85" s="429"/>
      <c r="B85" s="430"/>
      <c r="C85" s="431"/>
      <c r="D85" s="167" t="s">
        <v>219</v>
      </c>
      <c r="E85" s="104">
        <f>TRUNC(SUM(E82:E84),2)</f>
        <v>3305.43</v>
      </c>
      <c r="F85" s="75"/>
      <c r="G85" s="46"/>
      <c r="H85" s="46"/>
      <c r="I85" s="133"/>
      <c r="J85" s="46"/>
      <c r="K85" s="46"/>
      <c r="L85" s="46">
        <f>M83</f>
        <v>0</v>
      </c>
      <c r="M85" s="200" t="e">
        <f>L85*M84/L84</f>
        <v>#DIV/0!</v>
      </c>
      <c r="N85" s="46"/>
      <c r="O85" s="46"/>
      <c r="P85" s="46"/>
      <c r="Q85" s="46"/>
      <c r="R85" s="46"/>
      <c r="S85" s="46"/>
      <c r="T85" s="46"/>
      <c r="U85" s="46"/>
      <c r="V85" s="46"/>
      <c r="W85" s="46"/>
      <c r="X85" s="46"/>
      <c r="Y85" s="46"/>
      <c r="Z85" s="46"/>
      <c r="AA85" s="46"/>
      <c r="AB85" s="46"/>
      <c r="AC85" s="46"/>
      <c r="AD85" s="46"/>
      <c r="AE85" s="46"/>
      <c r="AF85" s="46"/>
      <c r="AG85" s="46"/>
      <c r="AH85" s="46"/>
      <c r="AI85" s="46"/>
    </row>
    <row r="86" spans="1:35" ht="23.25" customHeight="1">
      <c r="A86" s="364" t="s">
        <v>235</v>
      </c>
      <c r="B86" s="308"/>
      <c r="C86" s="308"/>
      <c r="D86" s="309"/>
      <c r="E86" s="88" t="s">
        <v>147</v>
      </c>
      <c r="F86" s="75"/>
      <c r="G86" s="46"/>
      <c r="H86" s="139"/>
      <c r="I86" s="133"/>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row>
    <row r="87" spans="1:35" ht="23.25" customHeight="1">
      <c r="A87" s="390" t="s">
        <v>236</v>
      </c>
      <c r="B87" s="308"/>
      <c r="C87" s="308"/>
      <c r="D87" s="308"/>
      <c r="E87" s="309"/>
      <c r="F87" s="75"/>
      <c r="G87" s="145"/>
      <c r="H87" s="46"/>
      <c r="I87" s="133"/>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row>
    <row r="88" spans="1:35" ht="23.25" customHeight="1">
      <c r="A88" s="70" t="s">
        <v>237</v>
      </c>
      <c r="B88" s="168" t="s">
        <v>238</v>
      </c>
      <c r="C88" s="169"/>
      <c r="D88" s="88" t="s">
        <v>239</v>
      </c>
      <c r="E88" s="55" t="s">
        <v>128</v>
      </c>
      <c r="F88" s="75"/>
      <c r="G88" s="46"/>
      <c r="H88" s="46"/>
      <c r="I88" s="133"/>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row>
    <row r="89" spans="1:35" ht="23.25" customHeight="1">
      <c r="A89" s="170" t="s">
        <v>97</v>
      </c>
      <c r="B89" s="391" t="s">
        <v>240</v>
      </c>
      <c r="C89" s="309"/>
      <c r="D89" s="128">
        <f>((1+1/3)/12)/12</f>
        <v>9.2592592592592605E-3</v>
      </c>
      <c r="E89" s="74">
        <f t="shared" ref="E89:E94" si="8">TRUNC(+D89*$E$85,2)</f>
        <v>30.6</v>
      </c>
      <c r="F89" s="97"/>
      <c r="G89" s="46"/>
      <c r="H89" s="46"/>
      <c r="I89" s="138" t="s">
        <v>155</v>
      </c>
      <c r="J89" s="46"/>
      <c r="K89" s="46"/>
      <c r="L89" s="146"/>
      <c r="M89" s="150"/>
      <c r="N89" s="46"/>
      <c r="O89" s="46"/>
      <c r="P89" s="46"/>
      <c r="Q89" s="46"/>
      <c r="R89" s="46"/>
      <c r="S89" s="46"/>
      <c r="T89" s="46"/>
      <c r="U89" s="46"/>
      <c r="V89" s="46"/>
      <c r="W89" s="46"/>
      <c r="X89" s="46"/>
      <c r="Y89" s="46"/>
      <c r="Z89" s="46"/>
      <c r="AA89" s="46"/>
      <c r="AB89" s="46"/>
      <c r="AC89" s="46"/>
      <c r="AD89" s="46"/>
      <c r="AE89" s="46"/>
      <c r="AF89" s="46"/>
      <c r="AG89" s="46"/>
      <c r="AH89" s="46"/>
      <c r="AI89" s="46"/>
    </row>
    <row r="90" spans="1:35" ht="23.25" customHeight="1">
      <c r="A90" s="72" t="s">
        <v>100</v>
      </c>
      <c r="B90" s="391" t="s">
        <v>241</v>
      </c>
      <c r="C90" s="309"/>
      <c r="D90" s="128">
        <f>((2/30)/12)</f>
        <v>5.5555555555555601E-3</v>
      </c>
      <c r="E90" s="74">
        <f t="shared" si="8"/>
        <v>18.36</v>
      </c>
      <c r="F90" s="75"/>
      <c r="G90" s="46"/>
      <c r="H90" s="46"/>
      <c r="I90" s="138" t="s">
        <v>155</v>
      </c>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row>
    <row r="91" spans="1:35" ht="23.25" customHeight="1">
      <c r="A91" s="72" t="s">
        <v>104</v>
      </c>
      <c r="B91" s="391" t="s">
        <v>242</v>
      </c>
      <c r="C91" s="309"/>
      <c r="D91" s="128">
        <f>((5/30)/12)*0.02</f>
        <v>2.7777777777777799E-4</v>
      </c>
      <c r="E91" s="74">
        <f t="shared" si="8"/>
        <v>0.91</v>
      </c>
      <c r="F91" s="75"/>
      <c r="G91" s="46"/>
      <c r="H91" s="46"/>
      <c r="I91" s="138" t="s">
        <v>155</v>
      </c>
      <c r="J91" s="46"/>
      <c r="K91" s="46"/>
      <c r="L91" s="137"/>
      <c r="M91" s="46"/>
      <c r="N91" s="46"/>
      <c r="O91" s="46"/>
      <c r="P91" s="46"/>
      <c r="Q91" s="46"/>
      <c r="R91" s="46"/>
      <c r="S91" s="46"/>
      <c r="T91" s="46"/>
      <c r="U91" s="46"/>
      <c r="V91" s="46"/>
      <c r="W91" s="46"/>
      <c r="X91" s="46"/>
      <c r="Y91" s="46"/>
      <c r="Z91" s="46"/>
      <c r="AA91" s="46"/>
      <c r="AB91" s="46"/>
      <c r="AC91" s="46"/>
      <c r="AD91" s="46"/>
      <c r="AE91" s="46"/>
      <c r="AF91" s="46"/>
      <c r="AG91" s="46"/>
      <c r="AH91" s="46"/>
      <c r="AI91" s="46"/>
    </row>
    <row r="92" spans="1:35" ht="23.25" customHeight="1">
      <c r="A92" s="72" t="s">
        <v>108</v>
      </c>
      <c r="B92" s="391" t="s">
        <v>243</v>
      </c>
      <c r="C92" s="309"/>
      <c r="D92" s="128">
        <f>((15/30)/12)*0.02</f>
        <v>8.3333333333333295E-4</v>
      </c>
      <c r="E92" s="74">
        <f t="shared" si="8"/>
        <v>2.75</v>
      </c>
      <c r="F92" s="75"/>
      <c r="G92" s="46"/>
      <c r="H92" s="46"/>
      <c r="I92" s="138" t="s">
        <v>155</v>
      </c>
      <c r="J92" s="46"/>
      <c r="K92" s="46"/>
      <c r="L92" s="46"/>
      <c r="M92" s="146"/>
      <c r="N92" s="150"/>
      <c r="O92" s="46"/>
      <c r="P92" s="46"/>
      <c r="Q92" s="46"/>
      <c r="R92" s="46"/>
      <c r="S92" s="46"/>
      <c r="T92" s="46"/>
      <c r="U92" s="46"/>
      <c r="V92" s="46"/>
      <c r="W92" s="46"/>
      <c r="X92" s="46"/>
      <c r="Y92" s="46"/>
      <c r="Z92" s="46"/>
      <c r="AA92" s="46"/>
      <c r="AB92" s="46"/>
      <c r="AC92" s="46"/>
      <c r="AD92" s="46"/>
      <c r="AE92" s="46"/>
      <c r="AF92" s="46"/>
      <c r="AG92" s="46"/>
      <c r="AH92" s="46"/>
      <c r="AI92" s="46"/>
    </row>
    <row r="93" spans="1:35" ht="23.25" customHeight="1">
      <c r="A93" s="72" t="s">
        <v>160</v>
      </c>
      <c r="B93" s="391" t="s">
        <v>244</v>
      </c>
      <c r="C93" s="309"/>
      <c r="D93" s="128">
        <f>((1+1/3)/12)*0.01*((4/12))</f>
        <v>3.7037037037037003E-4</v>
      </c>
      <c r="E93" s="74">
        <f t="shared" si="8"/>
        <v>1.22</v>
      </c>
      <c r="F93" s="75"/>
      <c r="G93" s="46"/>
      <c r="H93" s="46"/>
      <c r="I93" s="138" t="s">
        <v>155</v>
      </c>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row>
    <row r="94" spans="1:35" ht="23.25" customHeight="1">
      <c r="A94" s="72" t="s">
        <v>164</v>
      </c>
      <c r="B94" s="391" t="s">
        <v>245</v>
      </c>
      <c r="C94" s="309"/>
      <c r="D94" s="110">
        <v>0</v>
      </c>
      <c r="E94" s="74">
        <f t="shared" si="8"/>
        <v>0</v>
      </c>
      <c r="F94" s="75"/>
      <c r="G94" s="46"/>
      <c r="H94" s="46"/>
      <c r="I94" s="138" t="s">
        <v>155</v>
      </c>
      <c r="J94" s="46"/>
      <c r="K94" s="46"/>
      <c r="L94" s="137"/>
      <c r="M94" s="200"/>
      <c r="N94" s="46"/>
      <c r="O94" s="46"/>
      <c r="P94" s="46"/>
      <c r="Q94" s="46"/>
      <c r="R94" s="46"/>
      <c r="S94" s="46"/>
      <c r="T94" s="46"/>
      <c r="U94" s="46"/>
      <c r="V94" s="46"/>
      <c r="W94" s="46"/>
      <c r="X94" s="46"/>
      <c r="Y94" s="46"/>
      <c r="Z94" s="46"/>
      <c r="AA94" s="46"/>
      <c r="AB94" s="46"/>
      <c r="AC94" s="46"/>
      <c r="AD94" s="46"/>
      <c r="AE94" s="46"/>
      <c r="AF94" s="46"/>
      <c r="AG94" s="46"/>
      <c r="AH94" s="46"/>
      <c r="AI94" s="46"/>
    </row>
    <row r="95" spans="1:35" ht="23.25" customHeight="1">
      <c r="A95" s="383" t="s">
        <v>78</v>
      </c>
      <c r="B95" s="308"/>
      <c r="C95" s="309"/>
      <c r="D95" s="171"/>
      <c r="E95" s="117">
        <f>TRUNC(SUM(E89:E94),2)</f>
        <v>53.84</v>
      </c>
      <c r="F95" s="75"/>
      <c r="G95" s="46"/>
      <c r="H95" s="46"/>
      <c r="I95" s="133"/>
      <c r="J95" s="46"/>
      <c r="K95" s="200"/>
      <c r="L95" s="46"/>
      <c r="M95" s="46"/>
      <c r="N95" s="46"/>
      <c r="O95" s="46"/>
      <c r="P95" s="46"/>
      <c r="Q95" s="46"/>
      <c r="R95" s="46"/>
      <c r="S95" s="46"/>
      <c r="T95" s="46"/>
      <c r="U95" s="46"/>
      <c r="V95" s="46"/>
      <c r="W95" s="46"/>
      <c r="X95" s="46"/>
      <c r="Y95" s="46"/>
      <c r="Z95" s="46"/>
      <c r="AA95" s="46"/>
      <c r="AB95" s="46"/>
      <c r="AC95" s="46"/>
      <c r="AD95" s="46"/>
      <c r="AE95" s="46"/>
      <c r="AF95" s="46"/>
      <c r="AG95" s="46"/>
      <c r="AH95" s="46"/>
      <c r="AI95" s="46"/>
    </row>
    <row r="96" spans="1:35" ht="23.25" customHeight="1">
      <c r="A96" s="392" t="s">
        <v>246</v>
      </c>
      <c r="B96" s="308"/>
      <c r="C96" s="308"/>
      <c r="D96" s="308"/>
      <c r="E96" s="309"/>
      <c r="F96" s="75"/>
      <c r="G96" s="46"/>
      <c r="H96" s="46"/>
      <c r="I96" s="133"/>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row>
    <row r="97" spans="1:35" ht="23.25" customHeight="1">
      <c r="A97" s="172" t="s">
        <v>247</v>
      </c>
      <c r="B97" s="173" t="s">
        <v>248</v>
      </c>
      <c r="C97" s="174"/>
      <c r="D97" s="88" t="s">
        <v>239</v>
      </c>
      <c r="E97" s="55" t="s">
        <v>128</v>
      </c>
      <c r="F97" s="75"/>
      <c r="G97" s="46"/>
      <c r="H97" s="46"/>
      <c r="I97" s="133"/>
      <c r="J97" s="46"/>
      <c r="K97" s="46"/>
      <c r="L97" s="46"/>
      <c r="M97" s="46"/>
      <c r="N97" s="139"/>
      <c r="O97" s="46"/>
      <c r="P97" s="46"/>
      <c r="Q97" s="46"/>
      <c r="R97" s="46"/>
      <c r="S97" s="46"/>
      <c r="T97" s="46"/>
      <c r="U97" s="46"/>
      <c r="V97" s="46"/>
      <c r="W97" s="46"/>
      <c r="X97" s="46"/>
      <c r="Y97" s="46"/>
      <c r="Z97" s="46"/>
      <c r="AA97" s="46"/>
      <c r="AB97" s="46"/>
      <c r="AC97" s="46"/>
      <c r="AD97" s="46"/>
      <c r="AE97" s="46"/>
      <c r="AF97" s="46"/>
      <c r="AG97" s="46"/>
      <c r="AH97" s="46"/>
      <c r="AI97" s="46"/>
    </row>
    <row r="98" spans="1:35" ht="59.25" customHeight="1">
      <c r="A98" s="164" t="s">
        <v>97</v>
      </c>
      <c r="B98" s="361" t="s">
        <v>249</v>
      </c>
      <c r="C98" s="309"/>
      <c r="D98" s="110"/>
      <c r="E98" s="175">
        <v>0</v>
      </c>
      <c r="F98" s="84">
        <f>E98</f>
        <v>0</v>
      </c>
      <c r="G98" s="46"/>
      <c r="H98" s="46"/>
      <c r="I98" s="138" t="s">
        <v>155</v>
      </c>
      <c r="J98" s="46"/>
      <c r="K98" s="46"/>
      <c r="L98" s="146"/>
      <c r="M98" s="46"/>
      <c r="N98" s="46"/>
      <c r="O98" s="46"/>
      <c r="P98" s="46"/>
      <c r="Q98" s="46"/>
      <c r="R98" s="46"/>
      <c r="S98" s="46"/>
      <c r="T98" s="46"/>
      <c r="U98" s="46"/>
      <c r="V98" s="46"/>
      <c r="W98" s="46"/>
      <c r="X98" s="46"/>
      <c r="Y98" s="46"/>
      <c r="Z98" s="46"/>
      <c r="AA98" s="46"/>
      <c r="AB98" s="46"/>
      <c r="AC98" s="46"/>
      <c r="AD98" s="46"/>
      <c r="AE98" s="46"/>
      <c r="AF98" s="46"/>
      <c r="AG98" s="46"/>
      <c r="AH98" s="46"/>
      <c r="AI98" s="46"/>
    </row>
    <row r="99" spans="1:35" ht="12.75" customHeight="1">
      <c r="A99" s="383" t="s">
        <v>78</v>
      </c>
      <c r="B99" s="308"/>
      <c r="C99" s="309"/>
      <c r="D99" s="171"/>
      <c r="E99" s="117">
        <f>TRUNC(SUM(E98),2)</f>
        <v>0</v>
      </c>
      <c r="F99" s="75"/>
      <c r="G99" s="46"/>
      <c r="H99" s="46"/>
      <c r="I99" s="138"/>
      <c r="J99" s="46"/>
      <c r="K99" s="46"/>
      <c r="L99" s="46"/>
      <c r="M99" s="46"/>
      <c r="N99" s="46"/>
      <c r="O99" s="46"/>
      <c r="P99" s="46"/>
      <c r="Q99" s="46"/>
      <c r="R99" s="46"/>
      <c r="S99" s="46"/>
      <c r="T99" s="46"/>
      <c r="U99" s="46"/>
      <c r="V99" s="46"/>
      <c r="W99" s="46"/>
      <c r="X99" s="46"/>
      <c r="Y99" s="46"/>
      <c r="Z99" s="46"/>
      <c r="AA99" s="46"/>
      <c r="AB99" s="46"/>
      <c r="AC99" s="46"/>
      <c r="AD99" s="46"/>
      <c r="AE99" s="46"/>
      <c r="AF99" s="46"/>
      <c r="AG99" s="46"/>
      <c r="AH99" s="46"/>
      <c r="AI99" s="46"/>
    </row>
    <row r="100" spans="1:35" ht="20.25" customHeight="1">
      <c r="A100" s="385" t="s">
        <v>250</v>
      </c>
      <c r="B100" s="308"/>
      <c r="C100" s="308"/>
      <c r="D100" s="308"/>
      <c r="E100" s="308"/>
      <c r="F100" s="75"/>
      <c r="G100" s="46"/>
      <c r="H100" s="46"/>
      <c r="I100" s="133"/>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row>
    <row r="101" spans="1:35" ht="12.75" customHeight="1">
      <c r="A101" s="152">
        <v>4</v>
      </c>
      <c r="B101" s="386" t="s">
        <v>251</v>
      </c>
      <c r="C101" s="308"/>
      <c r="D101" s="309"/>
      <c r="E101" s="153" t="s">
        <v>128</v>
      </c>
      <c r="F101" s="75"/>
      <c r="G101" s="46"/>
      <c r="H101" s="46"/>
      <c r="I101" s="133"/>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row>
    <row r="102" spans="1:35" ht="14.25" customHeight="1">
      <c r="A102" s="154" t="s">
        <v>237</v>
      </c>
      <c r="B102" s="155" t="s">
        <v>252</v>
      </c>
      <c r="C102" s="156"/>
      <c r="D102" s="157"/>
      <c r="E102" s="158">
        <f>+E95</f>
        <v>53.84</v>
      </c>
      <c r="F102" s="75"/>
      <c r="G102" s="46"/>
      <c r="H102" s="46"/>
      <c r="I102" s="133"/>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row>
    <row r="103" spans="1:35" ht="14.25" customHeight="1">
      <c r="A103" s="154" t="s">
        <v>247</v>
      </c>
      <c r="B103" s="155" t="s">
        <v>248</v>
      </c>
      <c r="C103" s="156"/>
      <c r="D103" s="157"/>
      <c r="E103" s="158">
        <f>+E99</f>
        <v>0</v>
      </c>
      <c r="F103" s="75"/>
      <c r="G103" s="46"/>
      <c r="H103" s="46"/>
      <c r="I103" s="133"/>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row>
    <row r="104" spans="1:35" ht="14.25" customHeight="1">
      <c r="A104" s="159"/>
      <c r="B104" s="160"/>
      <c r="C104" s="160"/>
      <c r="D104" s="161" t="s">
        <v>78</v>
      </c>
      <c r="E104" s="162">
        <f>TRUNC(SUM(E102:E103),2)</f>
        <v>53.84</v>
      </c>
      <c r="F104" s="75"/>
      <c r="G104" s="46"/>
      <c r="H104" s="46"/>
      <c r="I104" s="133"/>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row>
    <row r="105" spans="1:35" ht="25.5" customHeight="1">
      <c r="A105" s="369" t="s">
        <v>253</v>
      </c>
      <c r="B105" s="308"/>
      <c r="C105" s="308"/>
      <c r="D105" s="309"/>
      <c r="E105" s="83">
        <f>TRUNC(SUM(E104),2)</f>
        <v>53.84</v>
      </c>
      <c r="F105" s="75"/>
      <c r="G105" s="46"/>
      <c r="H105" s="46"/>
      <c r="I105" s="136"/>
      <c r="J105" s="96"/>
      <c r="K105" s="134"/>
      <c r="L105" s="134"/>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row>
    <row r="106" spans="1:35" ht="14.25" customHeight="1">
      <c r="A106" s="364" t="s">
        <v>254</v>
      </c>
      <c r="B106" s="308"/>
      <c r="C106" s="308"/>
      <c r="D106" s="309"/>
      <c r="E106" s="68"/>
      <c r="F106" s="75"/>
      <c r="G106" s="46"/>
      <c r="H106" s="46"/>
      <c r="I106" s="133"/>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row>
    <row r="107" spans="1:35" ht="12.75" customHeight="1">
      <c r="A107" s="70">
        <v>5</v>
      </c>
      <c r="B107" s="365" t="s">
        <v>255</v>
      </c>
      <c r="C107" s="309"/>
      <c r="D107" s="88" t="s">
        <v>239</v>
      </c>
      <c r="E107" s="55" t="s">
        <v>128</v>
      </c>
      <c r="F107" s="75"/>
      <c r="G107" s="46"/>
      <c r="H107" s="46"/>
      <c r="I107" s="133"/>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row>
    <row r="108" spans="1:35" ht="25.5" customHeight="1">
      <c r="A108" s="72" t="s">
        <v>97</v>
      </c>
      <c r="B108" s="81" t="s">
        <v>256</v>
      </c>
      <c r="C108" s="393"/>
      <c r="D108" s="309"/>
      <c r="E108" s="176">
        <f>Uniformes!I15</f>
        <v>26.135000000000002</v>
      </c>
      <c r="F108" s="75"/>
      <c r="G108" s="96"/>
      <c r="H108" s="96"/>
      <c r="I108" s="138" t="s">
        <v>257</v>
      </c>
      <c r="J108" s="46"/>
      <c r="K108" s="46"/>
      <c r="L108" s="131"/>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row>
    <row r="109" spans="1:35" ht="21.75" customHeight="1">
      <c r="A109" s="72" t="s">
        <v>100</v>
      </c>
      <c r="B109" s="81" t="s">
        <v>258</v>
      </c>
      <c r="C109" s="394" t="s">
        <v>29</v>
      </c>
      <c r="D109" s="309"/>
      <c r="E109" s="176"/>
      <c r="F109" s="75"/>
      <c r="G109" s="96"/>
      <c r="H109" s="96"/>
      <c r="I109" s="138" t="s">
        <v>257</v>
      </c>
      <c r="J109" s="201"/>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row>
    <row r="110" spans="1:35" ht="14.25" customHeight="1">
      <c r="A110" s="72" t="s">
        <v>104</v>
      </c>
      <c r="B110" s="177" t="s">
        <v>259</v>
      </c>
      <c r="C110" s="393"/>
      <c r="D110" s="309"/>
      <c r="E110" s="176"/>
      <c r="F110" s="75"/>
      <c r="G110" s="46"/>
      <c r="H110" s="46"/>
      <c r="I110" s="138" t="s">
        <v>257</v>
      </c>
      <c r="J110" s="46"/>
      <c r="K110" s="46"/>
      <c r="L110" s="127"/>
      <c r="M110" s="46"/>
      <c r="N110" s="140"/>
      <c r="O110" s="46"/>
      <c r="P110" s="141"/>
      <c r="Q110" s="46"/>
      <c r="R110" s="46"/>
      <c r="S110" s="46"/>
      <c r="T110" s="46"/>
      <c r="U110" s="46"/>
      <c r="V110" s="46"/>
      <c r="W110" s="46"/>
      <c r="X110" s="46"/>
      <c r="Y110" s="46"/>
      <c r="Z110" s="46"/>
      <c r="AA110" s="46"/>
      <c r="AB110" s="46"/>
      <c r="AC110" s="46"/>
      <c r="AD110" s="46"/>
      <c r="AE110" s="46"/>
      <c r="AF110" s="46"/>
      <c r="AG110" s="46"/>
      <c r="AH110" s="46"/>
      <c r="AI110" s="46"/>
    </row>
    <row r="111" spans="1:35" ht="18.75" customHeight="1">
      <c r="A111" s="72" t="s">
        <v>108</v>
      </c>
      <c r="B111" s="178" t="s">
        <v>260</v>
      </c>
      <c r="C111" s="394"/>
      <c r="D111" s="309"/>
      <c r="E111" s="179"/>
      <c r="F111" s="75"/>
      <c r="G111" s="46"/>
      <c r="H111" s="46"/>
      <c r="I111" s="138" t="s">
        <v>257</v>
      </c>
      <c r="J111" s="46"/>
      <c r="K111" s="46"/>
      <c r="L111" s="127"/>
      <c r="M111" s="46"/>
      <c r="N111" s="140"/>
      <c r="O111" s="46"/>
      <c r="P111" s="141"/>
      <c r="Q111" s="46"/>
      <c r="R111" s="46"/>
      <c r="S111" s="46"/>
      <c r="T111" s="46"/>
      <c r="U111" s="46"/>
      <c r="V111" s="46"/>
      <c r="W111" s="46"/>
      <c r="X111" s="46"/>
      <c r="Y111" s="46"/>
      <c r="Z111" s="46"/>
      <c r="AA111" s="46"/>
      <c r="AB111" s="46"/>
      <c r="AC111" s="46"/>
      <c r="AD111" s="46"/>
      <c r="AE111" s="46"/>
      <c r="AF111" s="46"/>
      <c r="AG111" s="46"/>
      <c r="AH111" s="46"/>
      <c r="AI111" s="46"/>
    </row>
    <row r="112" spans="1:35" ht="12.75" customHeight="1">
      <c r="A112" s="369" t="s">
        <v>261</v>
      </c>
      <c r="B112" s="308"/>
      <c r="C112" s="308"/>
      <c r="D112" s="309"/>
      <c r="E112" s="117">
        <f>TRUNC(SUM(E108:E111),2)</f>
        <v>26.13</v>
      </c>
      <c r="F112" s="75"/>
      <c r="G112" s="46"/>
      <c r="H112" s="46"/>
      <c r="I112" s="133"/>
      <c r="J112" s="96"/>
      <c r="K112" s="96"/>
      <c r="L112" s="127"/>
      <c r="M112" s="96"/>
      <c r="N112" s="202"/>
      <c r="O112" s="96"/>
      <c r="P112" s="141"/>
      <c r="Q112" s="96"/>
      <c r="R112" s="96"/>
      <c r="S112" s="96"/>
      <c r="T112" s="96"/>
      <c r="U112" s="96"/>
      <c r="V112" s="96"/>
      <c r="W112" s="96"/>
      <c r="X112" s="96"/>
      <c r="Y112" s="96"/>
      <c r="Z112" s="96"/>
      <c r="AA112" s="96"/>
      <c r="AB112" s="96"/>
      <c r="AC112" s="96"/>
      <c r="AD112" s="96"/>
      <c r="AE112" s="96"/>
      <c r="AF112" s="96"/>
      <c r="AG112" s="96"/>
      <c r="AH112" s="96"/>
      <c r="AI112" s="96"/>
    </row>
    <row r="113" spans="1:35" ht="22.5" customHeight="1">
      <c r="A113" s="427" t="s">
        <v>262</v>
      </c>
      <c r="B113" s="421"/>
      <c r="C113" s="422"/>
      <c r="D113" s="100" t="s">
        <v>183</v>
      </c>
      <c r="E113" s="104">
        <f>E35</f>
        <v>1518</v>
      </c>
      <c r="F113" s="75"/>
      <c r="G113" s="46"/>
      <c r="H113" s="46"/>
      <c r="I113" s="133"/>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row>
    <row r="114" spans="1:35" ht="22.5" customHeight="1">
      <c r="A114" s="428"/>
      <c r="B114" s="318"/>
      <c r="C114" s="423"/>
      <c r="D114" s="100" t="s">
        <v>233</v>
      </c>
      <c r="E114" s="104">
        <f>E72</f>
        <v>1688.08</v>
      </c>
      <c r="F114" s="75"/>
      <c r="G114" s="46"/>
      <c r="H114" s="46"/>
      <c r="I114" s="133"/>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row>
    <row r="115" spans="1:35" ht="22.5" customHeight="1">
      <c r="A115" s="428"/>
      <c r="B115" s="318"/>
      <c r="C115" s="423"/>
      <c r="D115" s="100" t="s">
        <v>234</v>
      </c>
      <c r="E115" s="104">
        <f>E81</f>
        <v>99.35</v>
      </c>
      <c r="F115" s="75"/>
      <c r="G115" s="46"/>
      <c r="H115" s="46"/>
      <c r="I115" s="133"/>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row>
    <row r="116" spans="1:35" ht="22.5" customHeight="1">
      <c r="A116" s="428"/>
      <c r="B116" s="318"/>
      <c r="C116" s="423"/>
      <c r="D116" s="100" t="s">
        <v>263</v>
      </c>
      <c r="E116" s="104">
        <f>E105</f>
        <v>53.84</v>
      </c>
      <c r="F116" s="75"/>
      <c r="G116" s="46"/>
      <c r="H116" s="46"/>
      <c r="I116" s="133"/>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row>
    <row r="117" spans="1:35" ht="22.5" customHeight="1">
      <c r="A117" s="428"/>
      <c r="B117" s="318"/>
      <c r="C117" s="423"/>
      <c r="D117" s="100" t="s">
        <v>264</v>
      </c>
      <c r="E117" s="104">
        <f>E112</f>
        <v>26.13</v>
      </c>
      <c r="F117" s="75"/>
      <c r="G117" s="46"/>
      <c r="H117" s="46"/>
      <c r="I117" s="133"/>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row>
    <row r="118" spans="1:35" ht="22.5" customHeight="1">
      <c r="A118" s="429"/>
      <c r="B118" s="430"/>
      <c r="C118" s="431"/>
      <c r="D118" s="167" t="s">
        <v>219</v>
      </c>
      <c r="E118" s="104">
        <f>TRUNC(SUM(E113:E117),2)</f>
        <v>3385.4</v>
      </c>
      <c r="F118" s="75"/>
      <c r="G118" s="46"/>
      <c r="H118" s="46"/>
      <c r="I118" s="133"/>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row>
    <row r="119" spans="1:35" ht="14.25" customHeight="1">
      <c r="A119" s="364" t="s">
        <v>265</v>
      </c>
      <c r="B119" s="308"/>
      <c r="C119" s="308"/>
      <c r="D119" s="309"/>
      <c r="E119" s="68"/>
      <c r="F119" s="75"/>
      <c r="G119" s="46"/>
      <c r="H119" s="46"/>
      <c r="I119" s="133"/>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row>
    <row r="120" spans="1:35" ht="12.75" customHeight="1">
      <c r="A120" s="70">
        <v>6</v>
      </c>
      <c r="B120" s="365" t="s">
        <v>266</v>
      </c>
      <c r="C120" s="309"/>
      <c r="D120" s="88" t="s">
        <v>147</v>
      </c>
      <c r="E120" s="55" t="s">
        <v>128</v>
      </c>
      <c r="F120" s="75"/>
      <c r="G120" s="46"/>
      <c r="H120" s="46"/>
      <c r="I120" s="133"/>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row>
    <row r="121" spans="1:35" ht="14.25" customHeight="1">
      <c r="A121" s="180" t="s">
        <v>97</v>
      </c>
      <c r="B121" s="181" t="s">
        <v>267</v>
      </c>
      <c r="C121" s="395">
        <v>0.03</v>
      </c>
      <c r="D121" s="309"/>
      <c r="E121" s="83">
        <f>TRUNC(+E118*C121,2)</f>
        <v>101.56</v>
      </c>
      <c r="F121" s="75"/>
      <c r="G121" s="46"/>
      <c r="H121" s="46"/>
      <c r="I121" s="133" t="s">
        <v>155</v>
      </c>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row>
    <row r="122" spans="1:35" ht="14.25" customHeight="1">
      <c r="A122" s="180" t="s">
        <v>100</v>
      </c>
      <c r="B122" s="181" t="s">
        <v>268</v>
      </c>
      <c r="C122" s="396">
        <v>3.7900000000000003E-2</v>
      </c>
      <c r="D122" s="300"/>
      <c r="E122" s="74">
        <f>TRUNC(C122*(+E118+E121),2)</f>
        <v>132.15</v>
      </c>
      <c r="F122" s="75"/>
      <c r="G122" s="46"/>
      <c r="H122" s="46"/>
      <c r="I122" s="133" t="s">
        <v>155</v>
      </c>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row>
    <row r="123" spans="1:35" ht="27" customHeight="1">
      <c r="A123" s="182"/>
      <c r="B123" s="183" t="s">
        <v>269</v>
      </c>
      <c r="C123" s="397" t="s">
        <v>270</v>
      </c>
      <c r="D123" s="379"/>
      <c r="E123" s="184">
        <f>TRUNC((E118+E121+E122),2)</f>
        <v>3619.11</v>
      </c>
      <c r="F123" s="75"/>
      <c r="G123" s="96"/>
      <c r="H123" s="96"/>
      <c r="I123" s="133"/>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row>
    <row r="124" spans="1:35" ht="14.25" customHeight="1">
      <c r="A124" s="185" t="s">
        <v>104</v>
      </c>
      <c r="B124" s="123" t="s">
        <v>271</v>
      </c>
      <c r="C124" s="186">
        <f>(D131*100)</f>
        <v>8.65</v>
      </c>
      <c r="D124" s="187">
        <f>+(100-C124)/100</f>
        <v>0.91349999999999998</v>
      </c>
      <c r="E124" s="188">
        <f>TRUNC(E123/D124,2)</f>
        <v>3961.8</v>
      </c>
      <c r="F124" s="75"/>
      <c r="G124" s="46"/>
      <c r="H124" s="46"/>
      <c r="I124" s="133" t="s">
        <v>155</v>
      </c>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row>
    <row r="125" spans="1:35" ht="14.25" customHeight="1">
      <c r="A125" s="189"/>
      <c r="B125" s="190" t="s">
        <v>272</v>
      </c>
      <c r="C125" s="191"/>
      <c r="D125" s="192"/>
      <c r="E125" s="74"/>
      <c r="F125" s="75"/>
      <c r="G125" s="46"/>
      <c r="H125" s="46"/>
      <c r="I125" s="133"/>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row>
    <row r="126" spans="1:35" ht="14.25" customHeight="1">
      <c r="A126" s="189"/>
      <c r="B126" s="193" t="s">
        <v>273</v>
      </c>
      <c r="C126" s="194"/>
      <c r="D126" s="128">
        <v>6.4999999999999997E-3</v>
      </c>
      <c r="E126" s="74">
        <f>TRUNC(+E124*D126,2)</f>
        <v>25.75</v>
      </c>
      <c r="F126" s="75"/>
      <c r="G126" s="46"/>
      <c r="H126" s="46"/>
      <c r="I126" s="133"/>
      <c r="J126" s="46"/>
      <c r="K126" s="46"/>
      <c r="L126" s="137"/>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row>
    <row r="127" spans="1:35" ht="14.25" customHeight="1">
      <c r="A127" s="189"/>
      <c r="B127" s="193" t="s">
        <v>274</v>
      </c>
      <c r="C127" s="194"/>
      <c r="D127" s="128">
        <v>0.03</v>
      </c>
      <c r="E127" s="74">
        <f>TRUNC(+E124*D127,2)</f>
        <v>118.85</v>
      </c>
      <c r="F127" s="75"/>
      <c r="G127" s="46"/>
      <c r="H127" s="46"/>
      <c r="I127" s="133"/>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row>
    <row r="128" spans="1:35" ht="14.25" customHeight="1">
      <c r="A128" s="189"/>
      <c r="B128" s="195" t="s">
        <v>275</v>
      </c>
      <c r="C128" s="196"/>
      <c r="D128" s="125"/>
      <c r="E128" s="74"/>
      <c r="F128" s="75"/>
      <c r="G128" s="46"/>
      <c r="H128" s="46"/>
      <c r="I128" s="133"/>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row>
    <row r="129" spans="1:35" ht="14.25" customHeight="1">
      <c r="A129" s="189"/>
      <c r="B129" s="195" t="s">
        <v>276</v>
      </c>
      <c r="C129" s="196"/>
      <c r="D129" s="73"/>
      <c r="E129" s="74"/>
      <c r="F129" s="75"/>
      <c r="G129" s="46"/>
      <c r="H129" s="46"/>
      <c r="I129" s="133"/>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row>
    <row r="130" spans="1:35" ht="14.25" customHeight="1">
      <c r="A130" s="189"/>
      <c r="B130" s="203" t="s">
        <v>277</v>
      </c>
      <c r="C130" s="204"/>
      <c r="D130" s="205">
        <v>0.05</v>
      </c>
      <c r="E130" s="206">
        <f>TRUNC(+E124*D130,2)</f>
        <v>198.09</v>
      </c>
      <c r="F130" s="75"/>
      <c r="G130" s="46"/>
      <c r="H130" s="46"/>
      <c r="I130" s="133"/>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row>
    <row r="131" spans="1:35" ht="14.25" customHeight="1">
      <c r="A131" s="177"/>
      <c r="B131" s="207" t="s">
        <v>278</v>
      </c>
      <c r="C131" s="207"/>
      <c r="D131" s="208">
        <f>SUM(D126:D130)</f>
        <v>8.6499999999999994E-2</v>
      </c>
      <c r="E131" s="209">
        <f>TRUNC(SUM(E126:E130),2)</f>
        <v>342.69</v>
      </c>
      <c r="F131" s="75"/>
      <c r="G131" s="96"/>
      <c r="H131" s="96"/>
      <c r="I131" s="133"/>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row>
    <row r="132" spans="1:35" ht="12.75" customHeight="1">
      <c r="A132" s="398" t="s">
        <v>279</v>
      </c>
      <c r="B132" s="305"/>
      <c r="C132" s="305"/>
      <c r="D132" s="306"/>
      <c r="E132" s="210">
        <f>TRUNC((E121+E122+E131),2)</f>
        <v>576.4</v>
      </c>
      <c r="F132" s="75"/>
      <c r="G132" s="96"/>
      <c r="H132" s="96"/>
      <c r="I132" s="133"/>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row>
    <row r="133" spans="1:35" ht="25.5" customHeight="1">
      <c r="A133" s="383" t="s">
        <v>280</v>
      </c>
      <c r="B133" s="308"/>
      <c r="C133" s="308"/>
      <c r="D133" s="309"/>
      <c r="E133" s="83">
        <f>TRUNC(SUM(E132),2)</f>
        <v>576.4</v>
      </c>
      <c r="F133" s="97"/>
      <c r="G133" s="96"/>
      <c r="H133" s="96"/>
      <c r="I133" s="136"/>
      <c r="J133" s="96"/>
      <c r="K133" s="134"/>
      <c r="L133" s="134"/>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row>
    <row r="134" spans="1:35" ht="12.75" customHeight="1">
      <c r="A134" s="399" t="s">
        <v>281</v>
      </c>
      <c r="B134" s="308"/>
      <c r="C134" s="308"/>
      <c r="D134" s="308"/>
      <c r="E134" s="309"/>
      <c r="F134" s="75"/>
      <c r="G134" s="33"/>
      <c r="H134" s="33"/>
      <c r="I134" s="133"/>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row>
    <row r="135" spans="1:35" ht="12.75" customHeight="1">
      <c r="A135" s="399" t="s">
        <v>282</v>
      </c>
      <c r="B135" s="308"/>
      <c r="C135" s="308"/>
      <c r="D135" s="309"/>
      <c r="E135" s="211" t="s">
        <v>128</v>
      </c>
      <c r="F135" s="75"/>
      <c r="G135" s="33"/>
      <c r="H135" s="33"/>
      <c r="I135" s="133"/>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row>
    <row r="136" spans="1:35" ht="12.75" customHeight="1">
      <c r="A136" s="180" t="s">
        <v>97</v>
      </c>
      <c r="B136" s="384" t="s">
        <v>283</v>
      </c>
      <c r="C136" s="308"/>
      <c r="D136" s="309"/>
      <c r="E136" s="74">
        <f>E35</f>
        <v>1518</v>
      </c>
      <c r="F136" s="75"/>
      <c r="G136" s="33"/>
      <c r="H136" s="33"/>
      <c r="I136" s="133"/>
      <c r="J136" s="46"/>
      <c r="K136" s="46"/>
      <c r="L136" s="225"/>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row>
    <row r="137" spans="1:35" ht="12.75" customHeight="1">
      <c r="A137" s="180" t="s">
        <v>100</v>
      </c>
      <c r="B137" s="384" t="s">
        <v>284</v>
      </c>
      <c r="C137" s="308"/>
      <c r="D137" s="309"/>
      <c r="E137" s="74">
        <f>+E72</f>
        <v>1688.08</v>
      </c>
      <c r="F137" s="75"/>
      <c r="G137" s="33"/>
      <c r="H137" s="33"/>
      <c r="I137" s="133"/>
      <c r="J137" s="46"/>
      <c r="K137" s="46"/>
      <c r="L137" s="225"/>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row>
    <row r="138" spans="1:35" ht="12.75" customHeight="1">
      <c r="A138" s="180" t="s">
        <v>104</v>
      </c>
      <c r="B138" s="384" t="s">
        <v>285</v>
      </c>
      <c r="C138" s="308"/>
      <c r="D138" s="309"/>
      <c r="E138" s="74">
        <f>+E81</f>
        <v>99.35</v>
      </c>
      <c r="F138" s="75"/>
      <c r="G138" s="33"/>
      <c r="H138" s="33"/>
      <c r="I138" s="133"/>
      <c r="J138" s="46"/>
      <c r="K138" s="46"/>
      <c r="L138" s="225"/>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row>
    <row r="139" spans="1:35" ht="12.75" customHeight="1">
      <c r="A139" s="180" t="s">
        <v>108</v>
      </c>
      <c r="B139" s="384" t="s">
        <v>286</v>
      </c>
      <c r="C139" s="308"/>
      <c r="D139" s="309"/>
      <c r="E139" s="74">
        <f>+E105</f>
        <v>53.84</v>
      </c>
      <c r="F139" s="75"/>
      <c r="G139" s="33"/>
      <c r="H139" s="33"/>
      <c r="I139" s="133"/>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row>
    <row r="140" spans="1:35" ht="14.25" customHeight="1">
      <c r="A140" s="180" t="s">
        <v>160</v>
      </c>
      <c r="B140" s="212" t="s">
        <v>287</v>
      </c>
      <c r="C140" s="213"/>
      <c r="D140" s="214"/>
      <c r="E140" s="74">
        <f>+E112</f>
        <v>26.13</v>
      </c>
      <c r="F140" s="75"/>
      <c r="G140" s="33"/>
      <c r="H140" s="33"/>
      <c r="I140" s="133"/>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row>
    <row r="141" spans="1:35" ht="12.75" customHeight="1">
      <c r="A141" s="383" t="s">
        <v>288</v>
      </c>
      <c r="B141" s="308"/>
      <c r="C141" s="309"/>
      <c r="D141" s="215"/>
      <c r="E141" s="117">
        <f>TRUNC(SUM(E136:E140),2)</f>
        <v>3385.4</v>
      </c>
      <c r="F141" s="75"/>
      <c r="G141" s="33"/>
      <c r="H141" s="33"/>
      <c r="I141" s="133"/>
      <c r="J141" s="46"/>
      <c r="K141" s="46"/>
      <c r="L141" s="150"/>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row>
    <row r="142" spans="1:35" ht="12.75" customHeight="1">
      <c r="A142" s="216" t="s">
        <v>164</v>
      </c>
      <c r="B142" s="400" t="s">
        <v>289</v>
      </c>
      <c r="C142" s="299"/>
      <c r="D142" s="300"/>
      <c r="E142" s="206">
        <f>E133</f>
        <v>576.4</v>
      </c>
      <c r="F142" s="75"/>
      <c r="G142" s="33"/>
      <c r="H142" s="33"/>
      <c r="I142" s="133"/>
      <c r="J142" s="46"/>
      <c r="K142" s="46"/>
      <c r="L142" s="46"/>
      <c r="M142" s="46"/>
      <c r="N142" s="46"/>
      <c r="O142" s="225"/>
      <c r="P142" s="150"/>
      <c r="Q142" s="46"/>
      <c r="R142" s="46"/>
      <c r="S142" s="46"/>
      <c r="T142" s="46"/>
      <c r="U142" s="46"/>
      <c r="V142" s="46"/>
      <c r="W142" s="46"/>
      <c r="X142" s="46"/>
      <c r="Y142" s="46"/>
      <c r="Z142" s="46"/>
      <c r="AA142" s="46"/>
      <c r="AB142" s="46"/>
      <c r="AC142" s="46"/>
      <c r="AD142" s="46"/>
      <c r="AE142" s="46"/>
      <c r="AF142" s="46"/>
      <c r="AG142" s="46"/>
      <c r="AH142" s="46"/>
      <c r="AI142" s="46"/>
    </row>
    <row r="143" spans="1:35" ht="12.75" customHeight="1">
      <c r="A143" s="401" t="s">
        <v>290</v>
      </c>
      <c r="B143" s="402"/>
      <c r="C143" s="402"/>
      <c r="D143" s="403"/>
      <c r="E143" s="217">
        <f>TRUNC((+E141+E142),2)</f>
        <v>3961.8</v>
      </c>
      <c r="F143" s="218">
        <f>SUM(F27:F142)</f>
        <v>2768.9436799999999</v>
      </c>
      <c r="G143" s="33"/>
      <c r="H143" s="33"/>
      <c r="I143" s="133"/>
      <c r="J143" s="404"/>
      <c r="K143" s="302"/>
      <c r="L143" s="96"/>
      <c r="M143" s="96"/>
      <c r="N143" s="96"/>
      <c r="O143" s="226"/>
      <c r="P143" s="227"/>
      <c r="Q143" s="96"/>
      <c r="R143" s="96"/>
      <c r="S143" s="96"/>
      <c r="T143" s="96"/>
      <c r="U143" s="96"/>
      <c r="V143" s="96"/>
      <c r="W143" s="96"/>
      <c r="X143" s="96"/>
      <c r="Y143" s="96"/>
      <c r="Z143" s="96"/>
      <c r="AA143" s="96"/>
      <c r="AB143" s="96"/>
      <c r="AC143" s="96"/>
      <c r="AD143" s="96"/>
      <c r="AE143" s="96"/>
      <c r="AF143" s="96"/>
      <c r="AG143" s="96"/>
      <c r="AH143" s="96"/>
      <c r="AI143" s="96"/>
    </row>
    <row r="144" spans="1:35" ht="14.25" customHeight="1">
      <c r="A144" s="129"/>
      <c r="B144" s="219"/>
      <c r="C144" s="219"/>
      <c r="D144" s="139"/>
      <c r="E144" s="134">
        <f>E143/E136</f>
        <v>2.6098814229249001</v>
      </c>
      <c r="F144" s="46"/>
      <c r="G144" s="33"/>
      <c r="H144" s="33"/>
      <c r="I144" s="46"/>
      <c r="J144" s="129"/>
      <c r="K144" s="129"/>
      <c r="L144" s="129"/>
      <c r="M144" s="129"/>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row>
    <row r="145" spans="1:35" ht="14.25" customHeight="1">
      <c r="A145" s="129"/>
      <c r="B145" s="219"/>
      <c r="C145" s="219"/>
      <c r="D145" s="139"/>
      <c r="E145" s="134"/>
      <c r="F145" s="46"/>
      <c r="G145" s="33"/>
      <c r="H145" s="33"/>
      <c r="I145" s="46"/>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row>
    <row r="146" spans="1:35" ht="38.25" customHeight="1">
      <c r="A146" s="432" t="s">
        <v>291</v>
      </c>
      <c r="B146" s="402"/>
      <c r="C146" s="402"/>
      <c r="D146" s="402"/>
      <c r="E146" s="379"/>
      <c r="F146" s="46"/>
      <c r="G146" s="33"/>
      <c r="H146" s="33"/>
      <c r="I146" s="46"/>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row>
    <row r="147" spans="1:35" ht="37.5" customHeight="1">
      <c r="A147" s="432" t="s">
        <v>301</v>
      </c>
      <c r="B147" s="402"/>
      <c r="C147" s="402"/>
      <c r="D147" s="402"/>
      <c r="E147" s="379"/>
      <c r="F147" s="46"/>
      <c r="G147" s="33"/>
      <c r="H147" s="33"/>
      <c r="I147" s="46"/>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row>
    <row r="148" spans="1:35" ht="14.25" customHeight="1">
      <c r="A148" s="220" t="s">
        <v>293</v>
      </c>
      <c r="B148" s="221"/>
      <c r="C148" s="221"/>
      <c r="D148" s="222"/>
      <c r="E148" s="223"/>
      <c r="F148" s="220"/>
      <c r="G148" s="224"/>
      <c r="H148" s="224"/>
      <c r="I148" s="220"/>
      <c r="J148" s="220"/>
      <c r="K148" s="220"/>
      <c r="L148" s="220"/>
      <c r="M148" s="220"/>
      <c r="N148" s="220"/>
      <c r="O148" s="220"/>
      <c r="P148" s="129"/>
      <c r="Q148" s="129"/>
      <c r="R148" s="129"/>
      <c r="S148" s="129"/>
      <c r="T148" s="129"/>
      <c r="U148" s="129"/>
      <c r="V148" s="129"/>
      <c r="W148" s="129"/>
      <c r="X148" s="129"/>
      <c r="Y148" s="129"/>
      <c r="Z148" s="129"/>
      <c r="AA148" s="129"/>
      <c r="AB148" s="129"/>
      <c r="AC148" s="129"/>
      <c r="AD148" s="129"/>
      <c r="AE148" s="129"/>
      <c r="AF148" s="129"/>
      <c r="AG148" s="129"/>
      <c r="AH148" s="129"/>
      <c r="AI148" s="129"/>
    </row>
    <row r="149" spans="1:35" ht="14.25" customHeight="1">
      <c r="A149" s="220" t="s">
        <v>294</v>
      </c>
      <c r="B149" s="221"/>
      <c r="C149" s="221"/>
      <c r="D149" s="222"/>
      <c r="E149" s="223"/>
      <c r="F149" s="220"/>
      <c r="G149" s="224"/>
      <c r="H149" s="224"/>
      <c r="I149" s="220"/>
      <c r="J149" s="220"/>
      <c r="K149" s="220"/>
      <c r="L149" s="220"/>
      <c r="M149" s="220"/>
      <c r="N149" s="220"/>
      <c r="O149" s="220"/>
      <c r="P149" s="129"/>
      <c r="Q149" s="129"/>
      <c r="R149" s="129"/>
      <c r="S149" s="129"/>
      <c r="T149" s="129"/>
      <c r="U149" s="129"/>
      <c r="V149" s="129"/>
      <c r="W149" s="129"/>
      <c r="X149" s="129"/>
      <c r="Y149" s="129"/>
      <c r="Z149" s="129"/>
      <c r="AA149" s="129"/>
      <c r="AB149" s="129"/>
      <c r="AC149" s="129"/>
      <c r="AD149" s="129"/>
      <c r="AE149" s="129"/>
      <c r="AF149" s="129"/>
      <c r="AG149" s="129"/>
      <c r="AH149" s="129"/>
      <c r="AI149" s="129"/>
    </row>
    <row r="150" spans="1:35" ht="14.25" customHeight="1">
      <c r="A150" s="129"/>
      <c r="B150" s="219"/>
      <c r="C150" s="219"/>
      <c r="D150" s="139"/>
      <c r="E150" s="134"/>
      <c r="F150" s="46"/>
      <c r="G150" s="33"/>
      <c r="H150" s="33"/>
      <c r="I150" s="46"/>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row>
    <row r="151" spans="1:35" ht="14.25" customHeight="1">
      <c r="A151" s="129"/>
      <c r="B151" s="219"/>
      <c r="C151" s="219"/>
      <c r="D151" s="139"/>
      <c r="E151" s="134"/>
      <c r="F151" s="46"/>
      <c r="G151" s="33"/>
      <c r="H151" s="33"/>
      <c r="I151" s="46"/>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row>
    <row r="152" spans="1:35" ht="14.25" customHeight="1">
      <c r="A152" s="129"/>
      <c r="B152" s="219"/>
      <c r="C152" s="219"/>
      <c r="D152" s="139"/>
      <c r="E152" s="134"/>
      <c r="F152" s="46"/>
      <c r="G152" s="33"/>
      <c r="H152" s="33"/>
      <c r="I152" s="46"/>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row>
    <row r="153" spans="1:35" ht="14.25" customHeight="1">
      <c r="A153" s="129"/>
      <c r="B153" s="219"/>
      <c r="C153" s="219"/>
      <c r="D153" s="139"/>
      <c r="E153" s="134"/>
      <c r="F153" s="46"/>
      <c r="G153" s="33"/>
      <c r="H153" s="33"/>
      <c r="I153" s="46"/>
      <c r="J153" s="129"/>
      <c r="K153" s="129"/>
      <c r="L153" s="129"/>
      <c r="M153" s="129"/>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row>
    <row r="154" spans="1:35" ht="14.25" customHeight="1">
      <c r="A154" s="129"/>
      <c r="B154" s="219"/>
      <c r="C154" s="219"/>
      <c r="D154" s="139"/>
      <c r="E154" s="134"/>
      <c r="F154" s="46"/>
      <c r="G154" s="46"/>
      <c r="H154" s="46"/>
      <c r="I154" s="46"/>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row>
    <row r="155" spans="1:35" ht="14.25" customHeight="1">
      <c r="A155" s="129"/>
      <c r="B155" s="219"/>
      <c r="C155" s="219"/>
      <c r="D155" s="139"/>
      <c r="E155" s="134"/>
      <c r="F155" s="46"/>
      <c r="G155" s="46"/>
      <c r="H155" s="46"/>
      <c r="I155" s="46"/>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row>
    <row r="156" spans="1:35" ht="14.25" customHeight="1">
      <c r="A156" s="129"/>
      <c r="B156" s="219"/>
      <c r="C156" s="219"/>
      <c r="D156" s="139"/>
      <c r="E156" s="134"/>
      <c r="F156" s="46"/>
      <c r="G156" s="46"/>
      <c r="H156" s="46"/>
      <c r="I156" s="46"/>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row>
    <row r="157" spans="1:35" ht="14.25" customHeight="1">
      <c r="A157" s="129"/>
      <c r="B157" s="219"/>
      <c r="C157" s="219"/>
      <c r="D157" s="139"/>
      <c r="E157" s="134"/>
      <c r="F157" s="46"/>
      <c r="G157" s="46"/>
      <c r="H157" s="46"/>
      <c r="I157" s="46"/>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row>
    <row r="158" spans="1:35" ht="14.25" customHeight="1">
      <c r="A158" s="129"/>
      <c r="B158" s="219"/>
      <c r="C158" s="219"/>
      <c r="D158" s="139"/>
      <c r="E158" s="134"/>
      <c r="F158" s="46"/>
      <c r="G158" s="46"/>
      <c r="H158" s="46"/>
      <c r="I158" s="46"/>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row>
    <row r="159" spans="1:35" ht="14.25" customHeight="1">
      <c r="A159" s="129"/>
      <c r="B159" s="219"/>
      <c r="C159" s="219"/>
      <c r="D159" s="139"/>
      <c r="E159" s="134"/>
      <c r="F159" s="46"/>
      <c r="G159" s="46"/>
      <c r="H159" s="46"/>
      <c r="I159" s="46"/>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row>
    <row r="160" spans="1:35" ht="14.25" customHeight="1">
      <c r="A160" s="129"/>
      <c r="B160" s="219"/>
      <c r="C160" s="219"/>
      <c r="D160" s="139"/>
      <c r="E160" s="134"/>
      <c r="F160" s="46"/>
      <c r="G160" s="46"/>
      <c r="H160" s="46"/>
      <c r="I160" s="46"/>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row>
    <row r="161" spans="1:35" ht="14.25" customHeight="1">
      <c r="A161" s="129"/>
      <c r="B161" s="219"/>
      <c r="C161" s="219"/>
      <c r="D161" s="139"/>
      <c r="E161" s="134"/>
      <c r="F161" s="46"/>
      <c r="G161" s="46"/>
      <c r="H161" s="46"/>
      <c r="I161" s="46"/>
      <c r="J161" s="129"/>
      <c r="K161" s="129"/>
      <c r="L161" s="129"/>
      <c r="M161" s="129"/>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row>
    <row r="162" spans="1:35" ht="14.25" customHeight="1">
      <c r="A162" s="129"/>
      <c r="B162" s="219"/>
      <c r="C162" s="219"/>
      <c r="D162" s="139"/>
      <c r="E162" s="134"/>
      <c r="F162" s="46"/>
      <c r="G162" s="46"/>
      <c r="H162" s="46"/>
      <c r="I162" s="46"/>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row>
    <row r="163" spans="1:35" ht="14.25" customHeight="1">
      <c r="A163" s="129"/>
      <c r="B163" s="219"/>
      <c r="C163" s="219"/>
      <c r="D163" s="139"/>
      <c r="E163" s="134"/>
      <c r="F163" s="46"/>
      <c r="G163" s="46"/>
      <c r="H163" s="46"/>
      <c r="I163" s="46"/>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row>
    <row r="164" spans="1:35" ht="14.25" customHeight="1">
      <c r="A164" s="129"/>
      <c r="B164" s="219"/>
      <c r="C164" s="219"/>
      <c r="D164" s="139"/>
      <c r="E164" s="134"/>
      <c r="F164" s="46"/>
      <c r="G164" s="46"/>
      <c r="H164" s="46"/>
      <c r="I164" s="46"/>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row>
    <row r="165" spans="1:35" ht="14.25" customHeight="1">
      <c r="A165" s="129"/>
      <c r="B165" s="219"/>
      <c r="C165" s="219"/>
      <c r="D165" s="139"/>
      <c r="E165" s="134"/>
      <c r="F165" s="46"/>
      <c r="G165" s="46"/>
      <c r="H165" s="46"/>
      <c r="I165" s="46"/>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row>
    <row r="166" spans="1:35" ht="14.25" customHeight="1">
      <c r="A166" s="129"/>
      <c r="B166" s="219"/>
      <c r="C166" s="219"/>
      <c r="D166" s="139"/>
      <c r="E166" s="134"/>
      <c r="F166" s="46"/>
      <c r="G166" s="46"/>
      <c r="H166" s="46"/>
      <c r="I166" s="46"/>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row>
    <row r="167" spans="1:35" ht="14.25" customHeight="1">
      <c r="A167" s="129"/>
      <c r="B167" s="219"/>
      <c r="C167" s="219"/>
      <c r="D167" s="139"/>
      <c r="E167" s="134"/>
      <c r="F167" s="46"/>
      <c r="G167" s="46"/>
      <c r="H167" s="46"/>
      <c r="I167" s="46"/>
      <c r="J167" s="129"/>
      <c r="K167" s="129"/>
      <c r="L167" s="129"/>
      <c r="M167" s="129"/>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row>
    <row r="168" spans="1:35" ht="14.25" customHeight="1">
      <c r="A168" s="129"/>
      <c r="B168" s="219"/>
      <c r="C168" s="219"/>
      <c r="D168" s="139"/>
      <c r="E168" s="134"/>
      <c r="F168" s="46"/>
      <c r="G168" s="46"/>
      <c r="H168" s="46"/>
      <c r="I168" s="46"/>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row>
    <row r="169" spans="1:35" ht="14.25" customHeight="1">
      <c r="A169" s="129"/>
      <c r="B169" s="219"/>
      <c r="C169" s="219"/>
      <c r="D169" s="139"/>
      <c r="E169" s="134"/>
      <c r="F169" s="46"/>
      <c r="G169" s="46"/>
      <c r="H169" s="46"/>
      <c r="I169" s="46"/>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row>
    <row r="170" spans="1:35" ht="14.25" customHeight="1">
      <c r="A170" s="129"/>
      <c r="B170" s="219"/>
      <c r="C170" s="219"/>
      <c r="D170" s="139"/>
      <c r="E170" s="134"/>
      <c r="F170" s="46"/>
      <c r="G170" s="46"/>
      <c r="H170" s="46"/>
      <c r="I170" s="46"/>
      <c r="J170" s="129"/>
      <c r="K170" s="129"/>
      <c r="L170" s="129"/>
      <c r="M170" s="129"/>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row>
    <row r="171" spans="1:35" ht="14.25" customHeight="1">
      <c r="A171" s="129"/>
      <c r="B171" s="219"/>
      <c r="C171" s="219"/>
      <c r="D171" s="139"/>
      <c r="E171" s="134"/>
      <c r="F171" s="46"/>
      <c r="G171" s="46"/>
      <c r="H171" s="46"/>
      <c r="I171" s="46"/>
      <c r="J171" s="129"/>
      <c r="K171" s="129"/>
      <c r="L171" s="129"/>
      <c r="M171" s="129"/>
      <c r="N171" s="129"/>
      <c r="O171" s="129"/>
      <c r="P171" s="129"/>
      <c r="Q171" s="129"/>
      <c r="R171" s="129"/>
      <c r="S171" s="129"/>
      <c r="T171" s="129"/>
      <c r="U171" s="129"/>
      <c r="V171" s="129"/>
      <c r="W171" s="129"/>
      <c r="X171" s="129"/>
      <c r="Y171" s="129"/>
      <c r="Z171" s="129"/>
      <c r="AA171" s="129"/>
      <c r="AB171" s="129"/>
      <c r="AC171" s="129"/>
      <c r="AD171" s="129"/>
      <c r="AE171" s="129"/>
      <c r="AF171" s="129"/>
      <c r="AG171" s="129"/>
      <c r="AH171" s="129"/>
      <c r="AI171" s="129"/>
    </row>
    <row r="172" spans="1:35" ht="14.25" customHeight="1">
      <c r="A172" s="129"/>
      <c r="B172" s="219"/>
      <c r="C172" s="219"/>
      <c r="D172" s="139"/>
      <c r="E172" s="134"/>
      <c r="F172" s="46"/>
      <c r="G172" s="46"/>
      <c r="H172" s="46"/>
      <c r="I172" s="46"/>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row>
    <row r="173" spans="1:35" ht="14.25" customHeight="1">
      <c r="A173" s="129"/>
      <c r="B173" s="219"/>
      <c r="C173" s="219"/>
      <c r="D173" s="139"/>
      <c r="E173" s="134"/>
      <c r="F173" s="46"/>
      <c r="G173" s="46"/>
      <c r="H173" s="46"/>
      <c r="I173" s="46"/>
      <c r="J173" s="129"/>
      <c r="K173" s="129"/>
      <c r="L173" s="129"/>
      <c r="M173" s="129"/>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row>
    <row r="174" spans="1:35" ht="14.25" customHeight="1">
      <c r="A174" s="129"/>
      <c r="B174" s="219"/>
      <c r="C174" s="219"/>
      <c r="D174" s="139"/>
      <c r="E174" s="134"/>
      <c r="F174" s="46"/>
      <c r="G174" s="46"/>
      <c r="H174" s="46"/>
      <c r="I174" s="46"/>
      <c r="J174" s="129"/>
      <c r="K174" s="129"/>
      <c r="L174" s="129"/>
      <c r="M174" s="129"/>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row>
    <row r="175" spans="1:35" ht="14.25" customHeight="1">
      <c r="A175" s="129"/>
      <c r="B175" s="219"/>
      <c r="C175" s="219"/>
      <c r="D175" s="139"/>
      <c r="E175" s="134"/>
      <c r="F175" s="46"/>
      <c r="G175" s="46"/>
      <c r="H175" s="46"/>
      <c r="I175" s="46"/>
      <c r="J175" s="129"/>
      <c r="K175" s="129"/>
      <c r="L175" s="129"/>
      <c r="M175" s="129"/>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row>
    <row r="176" spans="1:35" ht="14.25" customHeight="1">
      <c r="A176" s="129"/>
      <c r="B176" s="219"/>
      <c r="C176" s="219"/>
      <c r="D176" s="139"/>
      <c r="E176" s="134"/>
      <c r="F176" s="46"/>
      <c r="G176" s="46"/>
      <c r="H176" s="46"/>
      <c r="I176" s="46"/>
      <c r="J176" s="129"/>
      <c r="K176" s="129"/>
      <c r="L176" s="129"/>
      <c r="M176" s="129"/>
      <c r="N176" s="129"/>
      <c r="O176" s="129"/>
      <c r="P176" s="129"/>
      <c r="Q176" s="129"/>
      <c r="R176" s="129"/>
      <c r="S176" s="129"/>
      <c r="T176" s="129"/>
      <c r="U176" s="129"/>
      <c r="V176" s="129"/>
      <c r="W176" s="129"/>
      <c r="X176" s="129"/>
      <c r="Y176" s="129"/>
      <c r="Z176" s="129"/>
      <c r="AA176" s="129"/>
      <c r="AB176" s="129"/>
      <c r="AC176" s="129"/>
      <c r="AD176" s="129"/>
      <c r="AE176" s="129"/>
      <c r="AF176" s="129"/>
      <c r="AG176" s="129"/>
      <c r="AH176" s="129"/>
      <c r="AI176" s="129"/>
    </row>
    <row r="177" spans="1:35" ht="14.25" customHeight="1">
      <c r="A177" s="129"/>
      <c r="B177" s="219"/>
      <c r="C177" s="219"/>
      <c r="D177" s="139"/>
      <c r="E177" s="134"/>
      <c r="F177" s="46"/>
      <c r="G177" s="46"/>
      <c r="H177" s="46"/>
      <c r="I177" s="46"/>
      <c r="J177" s="129"/>
      <c r="K177" s="129"/>
      <c r="L177" s="129"/>
      <c r="M177" s="129"/>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row>
    <row r="178" spans="1:35" ht="14.25" customHeight="1">
      <c r="A178" s="129"/>
      <c r="B178" s="219"/>
      <c r="C178" s="219"/>
      <c r="D178" s="139"/>
      <c r="E178" s="134"/>
      <c r="F178" s="46"/>
      <c r="G178" s="46"/>
      <c r="H178" s="46"/>
      <c r="I178" s="46"/>
      <c r="J178" s="129"/>
      <c r="K178" s="129"/>
      <c r="L178" s="129"/>
      <c r="M178" s="129"/>
      <c r="N178" s="129"/>
      <c r="O178" s="129"/>
      <c r="P178" s="129"/>
      <c r="Q178" s="129"/>
      <c r="R178" s="129"/>
      <c r="S178" s="129"/>
      <c r="T178" s="129"/>
      <c r="U178" s="129"/>
      <c r="V178" s="129"/>
      <c r="W178" s="129"/>
      <c r="X178" s="129"/>
      <c r="Y178" s="129"/>
      <c r="Z178" s="129"/>
      <c r="AA178" s="129"/>
      <c r="AB178" s="129"/>
      <c r="AC178" s="129"/>
      <c r="AD178" s="129"/>
      <c r="AE178" s="129"/>
      <c r="AF178" s="129"/>
      <c r="AG178" s="129"/>
      <c r="AH178" s="129"/>
      <c r="AI178" s="129"/>
    </row>
    <row r="179" spans="1:35" ht="14.25" customHeight="1">
      <c r="A179" s="129"/>
      <c r="B179" s="219"/>
      <c r="C179" s="219"/>
      <c r="D179" s="139"/>
      <c r="E179" s="134"/>
      <c r="F179" s="46"/>
      <c r="G179" s="46"/>
      <c r="H179" s="46"/>
      <c r="I179" s="46"/>
      <c r="J179" s="129"/>
      <c r="K179" s="129"/>
      <c r="L179" s="129"/>
      <c r="M179" s="129"/>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row>
    <row r="180" spans="1:35" ht="14.25" customHeight="1">
      <c r="A180" s="129"/>
      <c r="B180" s="219"/>
      <c r="C180" s="219"/>
      <c r="D180" s="139"/>
      <c r="E180" s="134"/>
      <c r="F180" s="46"/>
      <c r="G180" s="46"/>
      <c r="H180" s="46"/>
      <c r="I180" s="46"/>
      <c r="J180" s="129"/>
      <c r="K180" s="129"/>
      <c r="L180" s="129"/>
      <c r="M180" s="129"/>
      <c r="N180" s="129"/>
      <c r="O180" s="129"/>
      <c r="P180" s="129"/>
      <c r="Q180" s="129"/>
      <c r="R180" s="129"/>
      <c r="S180" s="129"/>
      <c r="T180" s="129"/>
      <c r="U180" s="129"/>
      <c r="V180" s="129"/>
      <c r="W180" s="129"/>
      <c r="X180" s="129"/>
      <c r="Y180" s="129"/>
      <c r="Z180" s="129"/>
      <c r="AA180" s="129"/>
      <c r="AB180" s="129"/>
      <c r="AC180" s="129"/>
      <c r="AD180" s="129"/>
      <c r="AE180" s="129"/>
      <c r="AF180" s="129"/>
      <c r="AG180" s="129"/>
      <c r="AH180" s="129"/>
      <c r="AI180" s="129"/>
    </row>
    <row r="181" spans="1:35" ht="14.25" customHeight="1">
      <c r="A181" s="129"/>
      <c r="B181" s="219"/>
      <c r="C181" s="219"/>
      <c r="D181" s="139"/>
      <c r="E181" s="134"/>
      <c r="F181" s="46"/>
      <c r="G181" s="46"/>
      <c r="H181" s="46"/>
      <c r="I181" s="46"/>
      <c r="J181" s="129"/>
      <c r="K181" s="129"/>
      <c r="L181" s="129"/>
      <c r="M181" s="129"/>
      <c r="N181" s="129"/>
      <c r="O181" s="129"/>
      <c r="P181" s="129"/>
      <c r="Q181" s="129"/>
      <c r="R181" s="129"/>
      <c r="S181" s="129"/>
      <c r="T181" s="129"/>
      <c r="U181" s="129"/>
      <c r="V181" s="129"/>
      <c r="W181" s="129"/>
      <c r="X181" s="129"/>
      <c r="Y181" s="129"/>
      <c r="Z181" s="129"/>
      <c r="AA181" s="129"/>
      <c r="AB181" s="129"/>
      <c r="AC181" s="129"/>
      <c r="AD181" s="129"/>
      <c r="AE181" s="129"/>
      <c r="AF181" s="129"/>
      <c r="AG181" s="129"/>
      <c r="AH181" s="129"/>
      <c r="AI181" s="129"/>
    </row>
    <row r="182" spans="1:35" ht="14.25" customHeight="1">
      <c r="A182" s="129"/>
      <c r="B182" s="219"/>
      <c r="C182" s="219"/>
      <c r="D182" s="139"/>
      <c r="E182" s="134"/>
      <c r="F182" s="46"/>
      <c r="G182" s="46"/>
      <c r="H182" s="46"/>
      <c r="I182" s="46"/>
      <c r="J182" s="129"/>
      <c r="K182" s="129"/>
      <c r="L182" s="129"/>
      <c r="M182" s="129"/>
      <c r="N182" s="129"/>
      <c r="O182" s="129"/>
      <c r="P182" s="129"/>
      <c r="Q182" s="129"/>
      <c r="R182" s="129"/>
      <c r="S182" s="129"/>
      <c r="T182" s="129"/>
      <c r="U182" s="129"/>
      <c r="V182" s="129"/>
      <c r="W182" s="129"/>
      <c r="X182" s="129"/>
      <c r="Y182" s="129"/>
      <c r="Z182" s="129"/>
      <c r="AA182" s="129"/>
      <c r="AB182" s="129"/>
      <c r="AC182" s="129"/>
      <c r="AD182" s="129"/>
      <c r="AE182" s="129"/>
      <c r="AF182" s="129"/>
      <c r="AG182" s="129"/>
      <c r="AH182" s="129"/>
      <c r="AI182" s="129"/>
    </row>
    <row r="183" spans="1:35" ht="14.25" customHeight="1">
      <c r="A183" s="129"/>
      <c r="B183" s="219"/>
      <c r="C183" s="219"/>
      <c r="D183" s="139"/>
      <c r="E183" s="134"/>
      <c r="F183" s="46"/>
      <c r="G183" s="46"/>
      <c r="H183" s="46"/>
      <c r="I183" s="46"/>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row>
    <row r="184" spans="1:35" ht="14.25" customHeight="1">
      <c r="A184" s="129"/>
      <c r="B184" s="219"/>
      <c r="C184" s="219"/>
      <c r="D184" s="139"/>
      <c r="E184" s="134"/>
      <c r="F184" s="46"/>
      <c r="G184" s="46"/>
      <c r="H184" s="46"/>
      <c r="I184" s="46"/>
      <c r="J184" s="129"/>
      <c r="K184" s="129"/>
      <c r="L184" s="129"/>
      <c r="M184" s="129"/>
      <c r="N184" s="129"/>
      <c r="O184" s="129"/>
      <c r="P184" s="129"/>
      <c r="Q184" s="129"/>
      <c r="R184" s="129"/>
      <c r="S184" s="129"/>
      <c r="T184" s="129"/>
      <c r="U184" s="129"/>
      <c r="V184" s="129"/>
      <c r="W184" s="129"/>
      <c r="X184" s="129"/>
      <c r="Y184" s="129"/>
      <c r="Z184" s="129"/>
      <c r="AA184" s="129"/>
      <c r="AB184" s="129"/>
      <c r="AC184" s="129"/>
      <c r="AD184" s="129"/>
      <c r="AE184" s="129"/>
      <c r="AF184" s="129"/>
      <c r="AG184" s="129"/>
      <c r="AH184" s="129"/>
      <c r="AI184" s="129"/>
    </row>
    <row r="185" spans="1:35" ht="14.25" customHeight="1">
      <c r="A185" s="129"/>
      <c r="B185" s="219"/>
      <c r="C185" s="219"/>
      <c r="D185" s="139"/>
      <c r="E185" s="134"/>
      <c r="F185" s="46"/>
      <c r="G185" s="46"/>
      <c r="H185" s="46"/>
      <c r="I185" s="46"/>
      <c r="J185" s="129"/>
      <c r="K185" s="129"/>
      <c r="L185" s="129"/>
      <c r="M185" s="129"/>
      <c r="N185" s="129"/>
      <c r="O185" s="129"/>
      <c r="P185" s="129"/>
      <c r="Q185" s="129"/>
      <c r="R185" s="129"/>
      <c r="S185" s="129"/>
      <c r="T185" s="129"/>
      <c r="U185" s="129"/>
      <c r="V185" s="129"/>
      <c r="W185" s="129"/>
      <c r="X185" s="129"/>
      <c r="Y185" s="129"/>
      <c r="Z185" s="129"/>
      <c r="AA185" s="129"/>
      <c r="AB185" s="129"/>
      <c r="AC185" s="129"/>
      <c r="AD185" s="129"/>
      <c r="AE185" s="129"/>
      <c r="AF185" s="129"/>
      <c r="AG185" s="129"/>
      <c r="AH185" s="129"/>
      <c r="AI185" s="129"/>
    </row>
    <row r="186" spans="1:35" ht="14.25" customHeight="1">
      <c r="A186" s="129"/>
      <c r="B186" s="219"/>
      <c r="C186" s="219"/>
      <c r="D186" s="139"/>
      <c r="E186" s="134"/>
      <c r="F186" s="46"/>
      <c r="G186" s="46"/>
      <c r="H186" s="46"/>
      <c r="I186" s="46"/>
      <c r="J186" s="129"/>
      <c r="K186" s="129"/>
      <c r="L186" s="129"/>
      <c r="M186" s="129"/>
      <c r="N186" s="129"/>
      <c r="O186" s="129"/>
      <c r="P186" s="129"/>
      <c r="Q186" s="129"/>
      <c r="R186" s="129"/>
      <c r="S186" s="129"/>
      <c r="T186" s="129"/>
      <c r="U186" s="129"/>
      <c r="V186" s="129"/>
      <c r="W186" s="129"/>
      <c r="X186" s="129"/>
      <c r="Y186" s="129"/>
      <c r="Z186" s="129"/>
      <c r="AA186" s="129"/>
      <c r="AB186" s="129"/>
      <c r="AC186" s="129"/>
      <c r="AD186" s="129"/>
      <c r="AE186" s="129"/>
      <c r="AF186" s="129"/>
      <c r="AG186" s="129"/>
      <c r="AH186" s="129"/>
      <c r="AI186" s="129"/>
    </row>
    <row r="187" spans="1:35" ht="14.25" customHeight="1">
      <c r="A187" s="129"/>
      <c r="B187" s="219"/>
      <c r="C187" s="219"/>
      <c r="D187" s="139"/>
      <c r="E187" s="134"/>
      <c r="F187" s="46"/>
      <c r="G187" s="46"/>
      <c r="H187" s="46"/>
      <c r="I187" s="46"/>
      <c r="J187" s="129"/>
      <c r="K187" s="129"/>
      <c r="L187" s="129"/>
      <c r="M187" s="129"/>
      <c r="N187" s="129"/>
      <c r="O187" s="129"/>
      <c r="P187" s="129"/>
      <c r="Q187" s="129"/>
      <c r="R187" s="129"/>
      <c r="S187" s="129"/>
      <c r="T187" s="129"/>
      <c r="U187" s="129"/>
      <c r="V187" s="129"/>
      <c r="W187" s="129"/>
      <c r="X187" s="129"/>
      <c r="Y187" s="129"/>
      <c r="Z187" s="129"/>
      <c r="AA187" s="129"/>
      <c r="AB187" s="129"/>
      <c r="AC187" s="129"/>
      <c r="AD187" s="129"/>
      <c r="AE187" s="129"/>
      <c r="AF187" s="129"/>
      <c r="AG187" s="129"/>
      <c r="AH187" s="129"/>
      <c r="AI187" s="129"/>
    </row>
    <row r="188" spans="1:35" ht="14.25" customHeight="1">
      <c r="A188" s="129"/>
      <c r="B188" s="219"/>
      <c r="C188" s="219"/>
      <c r="D188" s="139"/>
      <c r="E188" s="134"/>
      <c r="F188" s="46"/>
      <c r="G188" s="46"/>
      <c r="H188" s="46"/>
      <c r="I188" s="46"/>
      <c r="J188" s="129"/>
      <c r="K188" s="129"/>
      <c r="L188" s="129"/>
      <c r="M188" s="129"/>
      <c r="N188" s="129"/>
      <c r="O188" s="129"/>
      <c r="P188" s="129"/>
      <c r="Q188" s="129"/>
      <c r="R188" s="129"/>
      <c r="S188" s="129"/>
      <c r="T188" s="129"/>
      <c r="U188" s="129"/>
      <c r="V188" s="129"/>
      <c r="W188" s="129"/>
      <c r="X188" s="129"/>
      <c r="Y188" s="129"/>
      <c r="Z188" s="129"/>
      <c r="AA188" s="129"/>
      <c r="AB188" s="129"/>
      <c r="AC188" s="129"/>
      <c r="AD188" s="129"/>
      <c r="AE188" s="129"/>
      <c r="AF188" s="129"/>
      <c r="AG188" s="129"/>
      <c r="AH188" s="129"/>
      <c r="AI188" s="129"/>
    </row>
    <row r="189" spans="1:35" ht="14.25" customHeight="1">
      <c r="A189" s="129"/>
      <c r="B189" s="219"/>
      <c r="C189" s="219"/>
      <c r="D189" s="139"/>
      <c r="E189" s="134"/>
      <c r="F189" s="46"/>
      <c r="G189" s="46"/>
      <c r="H189" s="46"/>
      <c r="I189" s="46"/>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row>
    <row r="190" spans="1:35" ht="14.25" customHeight="1">
      <c r="A190" s="129"/>
      <c r="B190" s="219"/>
      <c r="C190" s="219"/>
      <c r="D190" s="139"/>
      <c r="E190" s="134"/>
      <c r="F190" s="46"/>
      <c r="G190" s="46"/>
      <c r="H190" s="46"/>
      <c r="I190" s="46"/>
      <c r="J190" s="129"/>
      <c r="K190" s="129"/>
      <c r="L190" s="129"/>
      <c r="M190" s="129"/>
      <c r="N190" s="129"/>
      <c r="O190" s="129"/>
      <c r="P190" s="129"/>
      <c r="Q190" s="129"/>
      <c r="R190" s="129"/>
      <c r="S190" s="129"/>
      <c r="T190" s="129"/>
      <c r="U190" s="129"/>
      <c r="V190" s="129"/>
      <c r="W190" s="129"/>
      <c r="X190" s="129"/>
      <c r="Y190" s="129"/>
      <c r="Z190" s="129"/>
      <c r="AA190" s="129"/>
      <c r="AB190" s="129"/>
      <c r="AC190" s="129"/>
      <c r="AD190" s="129"/>
      <c r="AE190" s="129"/>
      <c r="AF190" s="129"/>
      <c r="AG190" s="129"/>
      <c r="AH190" s="129"/>
      <c r="AI190" s="129"/>
    </row>
    <row r="191" spans="1:35" ht="14.25" customHeight="1">
      <c r="A191" s="129"/>
      <c r="B191" s="219"/>
      <c r="C191" s="219"/>
      <c r="D191" s="139"/>
      <c r="E191" s="134"/>
      <c r="F191" s="46"/>
      <c r="G191" s="46"/>
      <c r="H191" s="46"/>
      <c r="I191" s="46"/>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row>
    <row r="192" spans="1:35" ht="14.25" customHeight="1">
      <c r="A192" s="129"/>
      <c r="B192" s="219"/>
      <c r="C192" s="219"/>
      <c r="D192" s="139"/>
      <c r="E192" s="134"/>
      <c r="F192" s="46"/>
      <c r="G192" s="46"/>
      <c r="H192" s="46"/>
      <c r="I192" s="46"/>
      <c r="J192" s="129"/>
      <c r="K192" s="129"/>
      <c r="L192" s="129"/>
      <c r="M192" s="129"/>
      <c r="N192" s="129"/>
      <c r="O192" s="129"/>
      <c r="P192" s="129"/>
      <c r="Q192" s="129"/>
      <c r="R192" s="129"/>
      <c r="S192" s="129"/>
      <c r="T192" s="129"/>
      <c r="U192" s="129"/>
      <c r="V192" s="129"/>
      <c r="W192" s="129"/>
      <c r="X192" s="129"/>
      <c r="Y192" s="129"/>
      <c r="Z192" s="129"/>
      <c r="AA192" s="129"/>
      <c r="AB192" s="129"/>
      <c r="AC192" s="129"/>
      <c r="AD192" s="129"/>
      <c r="AE192" s="129"/>
      <c r="AF192" s="129"/>
      <c r="AG192" s="129"/>
      <c r="AH192" s="129"/>
      <c r="AI192" s="129"/>
    </row>
    <row r="193" spans="1:35" ht="14.25" customHeight="1">
      <c r="A193" s="129"/>
      <c r="B193" s="219"/>
      <c r="C193" s="219"/>
      <c r="D193" s="139"/>
      <c r="E193" s="134"/>
      <c r="F193" s="46"/>
      <c r="G193" s="46"/>
      <c r="H193" s="46"/>
      <c r="I193" s="46"/>
      <c r="J193" s="129"/>
      <c r="K193" s="129"/>
      <c r="L193" s="129"/>
      <c r="M193" s="129"/>
      <c r="N193" s="129"/>
      <c r="O193" s="129"/>
      <c r="P193" s="129"/>
      <c r="Q193" s="129"/>
      <c r="R193" s="129"/>
      <c r="S193" s="129"/>
      <c r="T193" s="129"/>
      <c r="U193" s="129"/>
      <c r="V193" s="129"/>
      <c r="W193" s="129"/>
      <c r="X193" s="129"/>
      <c r="Y193" s="129"/>
      <c r="Z193" s="129"/>
      <c r="AA193" s="129"/>
      <c r="AB193" s="129"/>
      <c r="AC193" s="129"/>
      <c r="AD193" s="129"/>
      <c r="AE193" s="129"/>
      <c r="AF193" s="129"/>
      <c r="AG193" s="129"/>
      <c r="AH193" s="129"/>
      <c r="AI193" s="129"/>
    </row>
    <row r="194" spans="1:35" ht="14.25" customHeight="1">
      <c r="A194" s="129"/>
      <c r="B194" s="219"/>
      <c r="C194" s="219"/>
      <c r="D194" s="139"/>
      <c r="E194" s="134"/>
      <c r="F194" s="46"/>
      <c r="G194" s="46"/>
      <c r="H194" s="46"/>
      <c r="I194" s="46"/>
      <c r="J194" s="129"/>
      <c r="K194" s="129"/>
      <c r="L194" s="129"/>
      <c r="M194" s="129"/>
      <c r="N194" s="129"/>
      <c r="O194" s="129"/>
      <c r="P194" s="129"/>
      <c r="Q194" s="129"/>
      <c r="R194" s="129"/>
      <c r="S194" s="129"/>
      <c r="T194" s="129"/>
      <c r="U194" s="129"/>
      <c r="V194" s="129"/>
      <c r="W194" s="129"/>
      <c r="X194" s="129"/>
      <c r="Y194" s="129"/>
      <c r="Z194" s="129"/>
      <c r="AA194" s="129"/>
      <c r="AB194" s="129"/>
      <c r="AC194" s="129"/>
      <c r="AD194" s="129"/>
      <c r="AE194" s="129"/>
      <c r="AF194" s="129"/>
      <c r="AG194" s="129"/>
      <c r="AH194" s="129"/>
      <c r="AI194" s="129"/>
    </row>
    <row r="195" spans="1:35" ht="14.25" customHeight="1">
      <c r="A195" s="129"/>
      <c r="B195" s="219"/>
      <c r="C195" s="219"/>
      <c r="D195" s="139"/>
      <c r="E195" s="134"/>
      <c r="F195" s="46"/>
      <c r="G195" s="46"/>
      <c r="H195" s="46"/>
      <c r="I195" s="46"/>
      <c r="J195" s="129"/>
      <c r="K195" s="129"/>
      <c r="L195" s="129"/>
      <c r="M195" s="129"/>
      <c r="N195" s="129"/>
      <c r="O195" s="129"/>
      <c r="P195" s="129"/>
      <c r="Q195" s="129"/>
      <c r="R195" s="129"/>
      <c r="S195" s="129"/>
      <c r="T195" s="129"/>
      <c r="U195" s="129"/>
      <c r="V195" s="129"/>
      <c r="W195" s="129"/>
      <c r="X195" s="129"/>
      <c r="Y195" s="129"/>
      <c r="Z195" s="129"/>
      <c r="AA195" s="129"/>
      <c r="AB195" s="129"/>
      <c r="AC195" s="129"/>
      <c r="AD195" s="129"/>
      <c r="AE195" s="129"/>
      <c r="AF195" s="129"/>
      <c r="AG195" s="129"/>
      <c r="AH195" s="129"/>
      <c r="AI195" s="129"/>
    </row>
    <row r="196" spans="1:35" ht="14.25" customHeight="1">
      <c r="A196" s="129"/>
      <c r="B196" s="219"/>
      <c r="C196" s="219"/>
      <c r="D196" s="139"/>
      <c r="E196" s="134"/>
      <c r="F196" s="46"/>
      <c r="G196" s="46"/>
      <c r="H196" s="46"/>
      <c r="I196" s="46"/>
      <c r="J196" s="129"/>
      <c r="K196" s="129"/>
      <c r="L196" s="129"/>
      <c r="M196" s="129"/>
      <c r="N196" s="129"/>
      <c r="O196" s="129"/>
      <c r="P196" s="129"/>
      <c r="Q196" s="129"/>
      <c r="R196" s="129"/>
      <c r="S196" s="129"/>
      <c r="T196" s="129"/>
      <c r="U196" s="129"/>
      <c r="V196" s="129"/>
      <c r="W196" s="129"/>
      <c r="X196" s="129"/>
      <c r="Y196" s="129"/>
      <c r="Z196" s="129"/>
      <c r="AA196" s="129"/>
      <c r="AB196" s="129"/>
      <c r="AC196" s="129"/>
      <c r="AD196" s="129"/>
      <c r="AE196" s="129"/>
      <c r="AF196" s="129"/>
      <c r="AG196" s="129"/>
      <c r="AH196" s="129"/>
      <c r="AI196" s="129"/>
    </row>
    <row r="197" spans="1:35" ht="14.25" customHeight="1">
      <c r="A197" s="129"/>
      <c r="B197" s="219"/>
      <c r="C197" s="219"/>
      <c r="D197" s="139"/>
      <c r="E197" s="134"/>
      <c r="F197" s="46"/>
      <c r="G197" s="46"/>
      <c r="H197" s="46"/>
      <c r="I197" s="46"/>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row>
    <row r="198" spans="1:35" ht="14.25" customHeight="1">
      <c r="A198" s="129"/>
      <c r="B198" s="219"/>
      <c r="C198" s="219"/>
      <c r="D198" s="139"/>
      <c r="E198" s="134"/>
      <c r="F198" s="46"/>
      <c r="G198" s="46"/>
      <c r="H198" s="46"/>
      <c r="I198" s="46"/>
      <c r="J198" s="129"/>
      <c r="K198" s="129"/>
      <c r="L198" s="129"/>
      <c r="M198" s="129"/>
      <c r="N198" s="129"/>
      <c r="O198" s="129"/>
      <c r="P198" s="129"/>
      <c r="Q198" s="129"/>
      <c r="R198" s="129"/>
      <c r="S198" s="129"/>
      <c r="T198" s="129"/>
      <c r="U198" s="129"/>
      <c r="V198" s="129"/>
      <c r="W198" s="129"/>
      <c r="X198" s="129"/>
      <c r="Y198" s="129"/>
      <c r="Z198" s="129"/>
      <c r="AA198" s="129"/>
      <c r="AB198" s="129"/>
      <c r="AC198" s="129"/>
      <c r="AD198" s="129"/>
      <c r="AE198" s="129"/>
      <c r="AF198" s="129"/>
      <c r="AG198" s="129"/>
      <c r="AH198" s="129"/>
      <c r="AI198" s="129"/>
    </row>
    <row r="199" spans="1:35" ht="14.25" customHeight="1">
      <c r="A199" s="129"/>
      <c r="B199" s="219"/>
      <c r="C199" s="219"/>
      <c r="D199" s="139"/>
      <c r="E199" s="134"/>
      <c r="F199" s="46"/>
      <c r="G199" s="46"/>
      <c r="H199" s="46"/>
      <c r="I199" s="46"/>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row>
    <row r="200" spans="1:35" ht="14.25" customHeight="1">
      <c r="A200" s="129"/>
      <c r="B200" s="219"/>
      <c r="C200" s="219"/>
      <c r="D200" s="139"/>
      <c r="E200" s="134"/>
      <c r="F200" s="46"/>
      <c r="G200" s="46"/>
      <c r="H200" s="46"/>
      <c r="I200" s="46"/>
      <c r="J200" s="129"/>
      <c r="K200" s="129"/>
      <c r="L200" s="129"/>
      <c r="M200" s="129"/>
      <c r="N200" s="129"/>
      <c r="O200" s="129"/>
      <c r="P200" s="129"/>
      <c r="Q200" s="129"/>
      <c r="R200" s="129"/>
      <c r="S200" s="129"/>
      <c r="T200" s="129"/>
      <c r="U200" s="129"/>
      <c r="V200" s="129"/>
      <c r="W200" s="129"/>
      <c r="X200" s="129"/>
      <c r="Y200" s="129"/>
      <c r="Z200" s="129"/>
      <c r="AA200" s="129"/>
      <c r="AB200" s="129"/>
      <c r="AC200" s="129"/>
      <c r="AD200" s="129"/>
      <c r="AE200" s="129"/>
      <c r="AF200" s="129"/>
      <c r="AG200" s="129"/>
      <c r="AH200" s="129"/>
      <c r="AI200" s="129"/>
    </row>
    <row r="201" spans="1:35" ht="14.25" customHeight="1">
      <c r="A201" s="129"/>
      <c r="B201" s="219"/>
      <c r="C201" s="219"/>
      <c r="D201" s="139"/>
      <c r="E201" s="134"/>
      <c r="F201" s="46"/>
      <c r="G201" s="46"/>
      <c r="H201" s="46"/>
      <c r="I201" s="46"/>
      <c r="J201" s="129"/>
      <c r="K201" s="129"/>
      <c r="L201" s="129"/>
      <c r="M201" s="129"/>
      <c r="N201" s="129"/>
      <c r="O201" s="129"/>
      <c r="P201" s="129"/>
      <c r="Q201" s="129"/>
      <c r="R201" s="129"/>
      <c r="S201" s="129"/>
      <c r="T201" s="129"/>
      <c r="U201" s="129"/>
      <c r="V201" s="129"/>
      <c r="W201" s="129"/>
      <c r="X201" s="129"/>
      <c r="Y201" s="129"/>
      <c r="Z201" s="129"/>
      <c r="AA201" s="129"/>
      <c r="AB201" s="129"/>
      <c r="AC201" s="129"/>
      <c r="AD201" s="129"/>
      <c r="AE201" s="129"/>
      <c r="AF201" s="129"/>
      <c r="AG201" s="129"/>
      <c r="AH201" s="129"/>
      <c r="AI201" s="129"/>
    </row>
    <row r="202" spans="1:35" ht="14.25" customHeight="1">
      <c r="A202" s="129"/>
      <c r="B202" s="219"/>
      <c r="C202" s="219"/>
      <c r="D202" s="139"/>
      <c r="E202" s="134"/>
      <c r="F202" s="46"/>
      <c r="G202" s="46"/>
      <c r="H202" s="46"/>
      <c r="I202" s="46"/>
      <c r="J202" s="129"/>
      <c r="K202" s="129"/>
      <c r="L202" s="129"/>
      <c r="M202" s="129"/>
      <c r="N202" s="129"/>
      <c r="O202" s="129"/>
      <c r="P202" s="129"/>
      <c r="Q202" s="129"/>
      <c r="R202" s="129"/>
      <c r="S202" s="129"/>
      <c r="T202" s="129"/>
      <c r="U202" s="129"/>
      <c r="V202" s="129"/>
      <c r="W202" s="129"/>
      <c r="X202" s="129"/>
      <c r="Y202" s="129"/>
      <c r="Z202" s="129"/>
      <c r="AA202" s="129"/>
      <c r="AB202" s="129"/>
      <c r="AC202" s="129"/>
      <c r="AD202" s="129"/>
      <c r="AE202" s="129"/>
      <c r="AF202" s="129"/>
      <c r="AG202" s="129"/>
      <c r="AH202" s="129"/>
      <c r="AI202" s="129"/>
    </row>
    <row r="203" spans="1:35" ht="14.25" customHeight="1">
      <c r="A203" s="129"/>
      <c r="B203" s="219"/>
      <c r="C203" s="219"/>
      <c r="D203" s="139"/>
      <c r="E203" s="134"/>
      <c r="F203" s="46"/>
      <c r="G203" s="46"/>
      <c r="H203" s="46"/>
      <c r="I203" s="46"/>
      <c r="J203" s="129"/>
      <c r="K203" s="129"/>
      <c r="L203" s="129"/>
      <c r="M203" s="129"/>
      <c r="N203" s="129"/>
      <c r="O203" s="129"/>
      <c r="P203" s="129"/>
      <c r="Q203" s="129"/>
      <c r="R203" s="129"/>
      <c r="S203" s="129"/>
      <c r="T203" s="129"/>
      <c r="U203" s="129"/>
      <c r="V203" s="129"/>
      <c r="W203" s="129"/>
      <c r="X203" s="129"/>
      <c r="Y203" s="129"/>
      <c r="Z203" s="129"/>
      <c r="AA203" s="129"/>
      <c r="AB203" s="129"/>
      <c r="AC203" s="129"/>
      <c r="AD203" s="129"/>
      <c r="AE203" s="129"/>
      <c r="AF203" s="129"/>
      <c r="AG203" s="129"/>
      <c r="AH203" s="129"/>
      <c r="AI203" s="129"/>
    </row>
    <row r="204" spans="1:35" ht="14.25" customHeight="1">
      <c r="A204" s="129"/>
      <c r="B204" s="219"/>
      <c r="C204" s="219"/>
      <c r="D204" s="139"/>
      <c r="E204" s="134"/>
      <c r="F204" s="46"/>
      <c r="G204" s="46"/>
      <c r="H204" s="46"/>
      <c r="I204" s="46"/>
      <c r="J204" s="129"/>
      <c r="K204" s="129"/>
      <c r="L204" s="129"/>
      <c r="M204" s="129"/>
      <c r="N204" s="129"/>
      <c r="O204" s="129"/>
      <c r="P204" s="129"/>
      <c r="Q204" s="129"/>
      <c r="R204" s="129"/>
      <c r="S204" s="129"/>
      <c r="T204" s="129"/>
      <c r="U204" s="129"/>
      <c r="V204" s="129"/>
      <c r="W204" s="129"/>
      <c r="X204" s="129"/>
      <c r="Y204" s="129"/>
      <c r="Z204" s="129"/>
      <c r="AA204" s="129"/>
      <c r="AB204" s="129"/>
      <c r="AC204" s="129"/>
      <c r="AD204" s="129"/>
      <c r="AE204" s="129"/>
      <c r="AF204" s="129"/>
      <c r="AG204" s="129"/>
      <c r="AH204" s="129"/>
      <c r="AI204" s="129"/>
    </row>
    <row r="205" spans="1:35" ht="14.25" customHeight="1">
      <c r="A205" s="129"/>
      <c r="B205" s="219"/>
      <c r="C205" s="219"/>
      <c r="D205" s="139"/>
      <c r="E205" s="134"/>
      <c r="F205" s="46"/>
      <c r="G205" s="46"/>
      <c r="H205" s="46"/>
      <c r="I205" s="46"/>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row>
    <row r="206" spans="1:35" ht="14.25" customHeight="1">
      <c r="A206" s="129"/>
      <c r="B206" s="219"/>
      <c r="C206" s="219"/>
      <c r="D206" s="139"/>
      <c r="E206" s="134"/>
      <c r="F206" s="46"/>
      <c r="G206" s="46"/>
      <c r="H206" s="46"/>
      <c r="I206" s="46"/>
      <c r="J206" s="129"/>
      <c r="K206" s="129"/>
      <c r="L206" s="129"/>
      <c r="M206" s="129"/>
      <c r="N206" s="129"/>
      <c r="O206" s="129"/>
      <c r="P206" s="129"/>
      <c r="Q206" s="129"/>
      <c r="R206" s="129"/>
      <c r="S206" s="129"/>
      <c r="T206" s="129"/>
      <c r="U206" s="129"/>
      <c r="V206" s="129"/>
      <c r="W206" s="129"/>
      <c r="X206" s="129"/>
      <c r="Y206" s="129"/>
      <c r="Z206" s="129"/>
      <c r="AA206" s="129"/>
      <c r="AB206" s="129"/>
      <c r="AC206" s="129"/>
      <c r="AD206" s="129"/>
      <c r="AE206" s="129"/>
      <c r="AF206" s="129"/>
      <c r="AG206" s="129"/>
      <c r="AH206" s="129"/>
      <c r="AI206" s="129"/>
    </row>
    <row r="207" spans="1:35" ht="14.25" customHeight="1">
      <c r="A207" s="129"/>
      <c r="B207" s="219"/>
      <c r="C207" s="219"/>
      <c r="D207" s="139"/>
      <c r="E207" s="134"/>
      <c r="F207" s="46"/>
      <c r="G207" s="46"/>
      <c r="H207" s="46"/>
      <c r="I207" s="46"/>
      <c r="J207" s="129"/>
      <c r="K207" s="129"/>
      <c r="L207" s="129"/>
      <c r="M207" s="129"/>
      <c r="N207" s="129"/>
      <c r="O207" s="129"/>
      <c r="P207" s="129"/>
      <c r="Q207" s="129"/>
      <c r="R207" s="129"/>
      <c r="S207" s="129"/>
      <c r="T207" s="129"/>
      <c r="U207" s="129"/>
      <c r="V207" s="129"/>
      <c r="W207" s="129"/>
      <c r="X207" s="129"/>
      <c r="Y207" s="129"/>
      <c r="Z207" s="129"/>
      <c r="AA207" s="129"/>
      <c r="AB207" s="129"/>
      <c r="AC207" s="129"/>
      <c r="AD207" s="129"/>
      <c r="AE207" s="129"/>
      <c r="AF207" s="129"/>
      <c r="AG207" s="129"/>
      <c r="AH207" s="129"/>
      <c r="AI207" s="129"/>
    </row>
    <row r="208" spans="1:35" ht="14.25" customHeight="1">
      <c r="A208" s="129"/>
      <c r="B208" s="219"/>
      <c r="C208" s="219"/>
      <c r="D208" s="139"/>
      <c r="E208" s="134"/>
      <c r="F208" s="46"/>
      <c r="G208" s="46"/>
      <c r="H208" s="46"/>
      <c r="I208" s="46"/>
      <c r="J208" s="129"/>
      <c r="K208" s="129"/>
      <c r="L208" s="129"/>
      <c r="M208" s="129"/>
      <c r="N208" s="129"/>
      <c r="O208" s="129"/>
      <c r="P208" s="129"/>
      <c r="Q208" s="129"/>
      <c r="R208" s="129"/>
      <c r="S208" s="129"/>
      <c r="T208" s="129"/>
      <c r="U208" s="129"/>
      <c r="V208" s="129"/>
      <c r="W208" s="129"/>
      <c r="X208" s="129"/>
      <c r="Y208" s="129"/>
      <c r="Z208" s="129"/>
      <c r="AA208" s="129"/>
      <c r="AB208" s="129"/>
      <c r="AC208" s="129"/>
      <c r="AD208" s="129"/>
      <c r="AE208" s="129"/>
      <c r="AF208" s="129"/>
      <c r="AG208" s="129"/>
      <c r="AH208" s="129"/>
      <c r="AI208" s="129"/>
    </row>
    <row r="209" spans="1:35" ht="14.25" customHeight="1">
      <c r="A209" s="129"/>
      <c r="B209" s="219"/>
      <c r="C209" s="219"/>
      <c r="D209" s="139"/>
      <c r="E209" s="134"/>
      <c r="F209" s="46"/>
      <c r="G209" s="46"/>
      <c r="H209" s="46"/>
      <c r="I209" s="46"/>
      <c r="J209" s="129"/>
      <c r="K209" s="129"/>
      <c r="L209" s="129"/>
      <c r="M209" s="129"/>
      <c r="N209" s="129"/>
      <c r="O209" s="129"/>
      <c r="P209" s="129"/>
      <c r="Q209" s="129"/>
      <c r="R209" s="129"/>
      <c r="S209" s="129"/>
      <c r="T209" s="129"/>
      <c r="U209" s="129"/>
      <c r="V209" s="129"/>
      <c r="W209" s="129"/>
      <c r="X209" s="129"/>
      <c r="Y209" s="129"/>
      <c r="Z209" s="129"/>
      <c r="AA209" s="129"/>
      <c r="AB209" s="129"/>
      <c r="AC209" s="129"/>
      <c r="AD209" s="129"/>
      <c r="AE209" s="129"/>
      <c r="AF209" s="129"/>
      <c r="AG209" s="129"/>
      <c r="AH209" s="129"/>
      <c r="AI209" s="129"/>
    </row>
    <row r="210" spans="1:35" ht="14.25" customHeight="1">
      <c r="A210" s="129"/>
      <c r="B210" s="219"/>
      <c r="C210" s="219"/>
      <c r="D210" s="139"/>
      <c r="E210" s="134"/>
      <c r="F210" s="46"/>
      <c r="G210" s="46"/>
      <c r="H210" s="46"/>
      <c r="I210" s="46"/>
      <c r="J210" s="129"/>
      <c r="K210" s="129"/>
      <c r="L210" s="129"/>
      <c r="M210" s="129"/>
      <c r="N210" s="129"/>
      <c r="O210" s="129"/>
      <c r="P210" s="129"/>
      <c r="Q210" s="129"/>
      <c r="R210" s="129"/>
      <c r="S210" s="129"/>
      <c r="T210" s="129"/>
      <c r="U210" s="129"/>
      <c r="V210" s="129"/>
      <c r="W210" s="129"/>
      <c r="X210" s="129"/>
      <c r="Y210" s="129"/>
      <c r="Z210" s="129"/>
      <c r="AA210" s="129"/>
      <c r="AB210" s="129"/>
      <c r="AC210" s="129"/>
      <c r="AD210" s="129"/>
      <c r="AE210" s="129"/>
      <c r="AF210" s="129"/>
      <c r="AG210" s="129"/>
      <c r="AH210" s="129"/>
      <c r="AI210" s="129"/>
    </row>
    <row r="211" spans="1:35" ht="14.25" customHeight="1">
      <c r="A211" s="129"/>
      <c r="B211" s="219"/>
      <c r="C211" s="219"/>
      <c r="D211" s="139"/>
      <c r="E211" s="134"/>
      <c r="F211" s="46"/>
      <c r="G211" s="46"/>
      <c r="H211" s="46"/>
      <c r="I211" s="46"/>
      <c r="J211" s="129"/>
      <c r="K211" s="129"/>
      <c r="L211" s="129"/>
      <c r="M211" s="129"/>
      <c r="N211" s="129"/>
      <c r="O211" s="129"/>
      <c r="P211" s="129"/>
      <c r="Q211" s="129"/>
      <c r="R211" s="129"/>
      <c r="S211" s="129"/>
      <c r="T211" s="129"/>
      <c r="U211" s="129"/>
      <c r="V211" s="129"/>
      <c r="W211" s="129"/>
      <c r="X211" s="129"/>
      <c r="Y211" s="129"/>
      <c r="Z211" s="129"/>
      <c r="AA211" s="129"/>
      <c r="AB211" s="129"/>
      <c r="AC211" s="129"/>
      <c r="AD211" s="129"/>
      <c r="AE211" s="129"/>
      <c r="AF211" s="129"/>
      <c r="AG211" s="129"/>
      <c r="AH211" s="129"/>
      <c r="AI211" s="129"/>
    </row>
    <row r="212" spans="1:35" ht="14.25" customHeight="1">
      <c r="A212" s="129"/>
      <c r="B212" s="219"/>
      <c r="C212" s="219"/>
      <c r="D212" s="139"/>
      <c r="E212" s="134"/>
      <c r="F212" s="46"/>
      <c r="G212" s="46"/>
      <c r="H212" s="46"/>
      <c r="I212" s="46"/>
      <c r="J212" s="129"/>
      <c r="K212" s="129"/>
      <c r="L212" s="129"/>
      <c r="M212" s="129"/>
      <c r="N212" s="129"/>
      <c r="O212" s="129"/>
      <c r="P212" s="129"/>
      <c r="Q212" s="129"/>
      <c r="R212" s="129"/>
      <c r="S212" s="129"/>
      <c r="T212" s="129"/>
      <c r="U212" s="129"/>
      <c r="V212" s="129"/>
      <c r="W212" s="129"/>
      <c r="X212" s="129"/>
      <c r="Y212" s="129"/>
      <c r="Z212" s="129"/>
      <c r="AA212" s="129"/>
      <c r="AB212" s="129"/>
      <c r="AC212" s="129"/>
      <c r="AD212" s="129"/>
      <c r="AE212" s="129"/>
      <c r="AF212" s="129"/>
      <c r="AG212" s="129"/>
      <c r="AH212" s="129"/>
      <c r="AI212" s="129"/>
    </row>
    <row r="213" spans="1:35" ht="14.25" customHeight="1">
      <c r="A213" s="129"/>
      <c r="B213" s="219"/>
      <c r="C213" s="219"/>
      <c r="D213" s="139"/>
      <c r="E213" s="134"/>
      <c r="F213" s="46"/>
      <c r="G213" s="46"/>
      <c r="H213" s="46"/>
      <c r="I213" s="46"/>
      <c r="J213" s="129"/>
      <c r="K213" s="129"/>
      <c r="L213" s="129"/>
      <c r="M213" s="129"/>
      <c r="N213" s="129"/>
      <c r="O213" s="129"/>
      <c r="P213" s="129"/>
      <c r="Q213" s="129"/>
      <c r="R213" s="129"/>
      <c r="S213" s="129"/>
      <c r="T213" s="129"/>
      <c r="U213" s="129"/>
      <c r="V213" s="129"/>
      <c r="W213" s="129"/>
      <c r="X213" s="129"/>
      <c r="Y213" s="129"/>
      <c r="Z213" s="129"/>
      <c r="AA213" s="129"/>
      <c r="AB213" s="129"/>
      <c r="AC213" s="129"/>
      <c r="AD213" s="129"/>
      <c r="AE213" s="129"/>
      <c r="AF213" s="129"/>
      <c r="AG213" s="129"/>
      <c r="AH213" s="129"/>
      <c r="AI213" s="129"/>
    </row>
    <row r="214" spans="1:35" ht="14.25" customHeight="1">
      <c r="A214" s="129"/>
      <c r="B214" s="219"/>
      <c r="C214" s="219"/>
      <c r="D214" s="139"/>
      <c r="E214" s="134"/>
      <c r="F214" s="46"/>
      <c r="G214" s="46"/>
      <c r="H214" s="46"/>
      <c r="I214" s="46"/>
      <c r="J214" s="129"/>
      <c r="K214" s="129"/>
      <c r="L214" s="129"/>
      <c r="M214" s="129"/>
      <c r="N214" s="129"/>
      <c r="O214" s="129"/>
      <c r="P214" s="129"/>
      <c r="Q214" s="129"/>
      <c r="R214" s="129"/>
      <c r="S214" s="129"/>
      <c r="T214" s="129"/>
      <c r="U214" s="129"/>
      <c r="V214" s="129"/>
      <c r="W214" s="129"/>
      <c r="X214" s="129"/>
      <c r="Y214" s="129"/>
      <c r="Z214" s="129"/>
      <c r="AA214" s="129"/>
      <c r="AB214" s="129"/>
      <c r="AC214" s="129"/>
      <c r="AD214" s="129"/>
      <c r="AE214" s="129"/>
      <c r="AF214" s="129"/>
      <c r="AG214" s="129"/>
      <c r="AH214" s="129"/>
      <c r="AI214" s="129"/>
    </row>
    <row r="215" spans="1:35" ht="14.25" customHeight="1">
      <c r="A215" s="129"/>
      <c r="B215" s="219"/>
      <c r="C215" s="219"/>
      <c r="D215" s="139"/>
      <c r="E215" s="134"/>
      <c r="F215" s="46"/>
      <c r="G215" s="46"/>
      <c r="H215" s="46"/>
      <c r="I215" s="46"/>
      <c r="J215" s="129"/>
      <c r="K215" s="129"/>
      <c r="L215" s="129"/>
      <c r="M215" s="129"/>
      <c r="N215" s="129"/>
      <c r="O215" s="129"/>
      <c r="P215" s="129"/>
      <c r="Q215" s="129"/>
      <c r="R215" s="129"/>
      <c r="S215" s="129"/>
      <c r="T215" s="129"/>
      <c r="U215" s="129"/>
      <c r="V215" s="129"/>
      <c r="W215" s="129"/>
      <c r="X215" s="129"/>
      <c r="Y215" s="129"/>
      <c r="Z215" s="129"/>
      <c r="AA215" s="129"/>
      <c r="AB215" s="129"/>
      <c r="AC215" s="129"/>
      <c r="AD215" s="129"/>
      <c r="AE215" s="129"/>
      <c r="AF215" s="129"/>
      <c r="AG215" s="129"/>
      <c r="AH215" s="129"/>
      <c r="AI215" s="129"/>
    </row>
    <row r="216" spans="1:35" ht="14.25" customHeight="1">
      <c r="A216" s="129"/>
      <c r="B216" s="219"/>
      <c r="C216" s="219"/>
      <c r="D216" s="139"/>
      <c r="E216" s="134"/>
      <c r="F216" s="46"/>
      <c r="G216" s="46"/>
      <c r="H216" s="46"/>
      <c r="I216" s="46"/>
      <c r="J216" s="129"/>
      <c r="K216" s="129"/>
      <c r="L216" s="129"/>
      <c r="M216" s="129"/>
      <c r="N216" s="129"/>
      <c r="O216" s="129"/>
      <c r="P216" s="129"/>
      <c r="Q216" s="129"/>
      <c r="R216" s="129"/>
      <c r="S216" s="129"/>
      <c r="T216" s="129"/>
      <c r="U216" s="129"/>
      <c r="V216" s="129"/>
      <c r="W216" s="129"/>
      <c r="X216" s="129"/>
      <c r="Y216" s="129"/>
      <c r="Z216" s="129"/>
      <c r="AA216" s="129"/>
      <c r="AB216" s="129"/>
      <c r="AC216" s="129"/>
      <c r="AD216" s="129"/>
      <c r="AE216" s="129"/>
      <c r="AF216" s="129"/>
      <c r="AG216" s="129"/>
      <c r="AH216" s="129"/>
      <c r="AI216" s="129"/>
    </row>
    <row r="217" spans="1:35" ht="14.25" customHeight="1">
      <c r="A217" s="129"/>
      <c r="B217" s="219"/>
      <c r="C217" s="219"/>
      <c r="D217" s="139"/>
      <c r="E217" s="134"/>
      <c r="F217" s="46"/>
      <c r="G217" s="46"/>
      <c r="H217" s="46"/>
      <c r="I217" s="46"/>
      <c r="J217" s="129"/>
      <c r="K217" s="129"/>
      <c r="L217" s="129"/>
      <c r="M217" s="129"/>
      <c r="N217" s="129"/>
      <c r="O217" s="129"/>
      <c r="P217" s="129"/>
      <c r="Q217" s="129"/>
      <c r="R217" s="129"/>
      <c r="S217" s="129"/>
      <c r="T217" s="129"/>
      <c r="U217" s="129"/>
      <c r="V217" s="129"/>
      <c r="W217" s="129"/>
      <c r="X217" s="129"/>
      <c r="Y217" s="129"/>
      <c r="Z217" s="129"/>
      <c r="AA217" s="129"/>
      <c r="AB217" s="129"/>
      <c r="AC217" s="129"/>
      <c r="AD217" s="129"/>
      <c r="AE217" s="129"/>
      <c r="AF217" s="129"/>
      <c r="AG217" s="129"/>
      <c r="AH217" s="129"/>
      <c r="AI217" s="129"/>
    </row>
    <row r="218" spans="1:35" ht="14.25" customHeight="1">
      <c r="A218" s="129"/>
      <c r="B218" s="219"/>
      <c r="C218" s="219"/>
      <c r="D218" s="139"/>
      <c r="E218" s="134"/>
      <c r="F218" s="46"/>
      <c r="G218" s="46"/>
      <c r="H218" s="46"/>
      <c r="I218" s="46"/>
      <c r="J218" s="129"/>
      <c r="K218" s="129"/>
      <c r="L218" s="129"/>
      <c r="M218" s="129"/>
      <c r="N218" s="129"/>
      <c r="O218" s="129"/>
      <c r="P218" s="129"/>
      <c r="Q218" s="129"/>
      <c r="R218" s="129"/>
      <c r="S218" s="129"/>
      <c r="T218" s="129"/>
      <c r="U218" s="129"/>
      <c r="V218" s="129"/>
      <c r="W218" s="129"/>
      <c r="X218" s="129"/>
      <c r="Y218" s="129"/>
      <c r="Z218" s="129"/>
      <c r="AA218" s="129"/>
      <c r="AB218" s="129"/>
      <c r="AC218" s="129"/>
      <c r="AD218" s="129"/>
      <c r="AE218" s="129"/>
      <c r="AF218" s="129"/>
      <c r="AG218" s="129"/>
      <c r="AH218" s="129"/>
      <c r="AI218" s="129"/>
    </row>
    <row r="219" spans="1:35" ht="14.25" customHeight="1">
      <c r="A219" s="129"/>
      <c r="B219" s="219"/>
      <c r="C219" s="219"/>
      <c r="D219" s="139"/>
      <c r="E219" s="134"/>
      <c r="F219" s="46"/>
      <c r="G219" s="46"/>
      <c r="H219" s="46"/>
      <c r="I219" s="46"/>
      <c r="J219" s="129"/>
      <c r="K219" s="129"/>
      <c r="L219" s="129"/>
      <c r="M219" s="129"/>
      <c r="N219" s="129"/>
      <c r="O219" s="129"/>
      <c r="P219" s="129"/>
      <c r="Q219" s="129"/>
      <c r="R219" s="129"/>
      <c r="S219" s="129"/>
      <c r="T219" s="129"/>
      <c r="U219" s="129"/>
      <c r="V219" s="129"/>
      <c r="W219" s="129"/>
      <c r="X219" s="129"/>
      <c r="Y219" s="129"/>
      <c r="Z219" s="129"/>
      <c r="AA219" s="129"/>
      <c r="AB219" s="129"/>
      <c r="AC219" s="129"/>
      <c r="AD219" s="129"/>
      <c r="AE219" s="129"/>
      <c r="AF219" s="129"/>
      <c r="AG219" s="129"/>
      <c r="AH219" s="129"/>
      <c r="AI219" s="129"/>
    </row>
    <row r="220" spans="1:35" ht="14.25" customHeight="1">
      <c r="A220" s="129"/>
      <c r="B220" s="219"/>
      <c r="C220" s="219"/>
      <c r="D220" s="139"/>
      <c r="E220" s="134"/>
      <c r="F220" s="46"/>
      <c r="G220" s="46"/>
      <c r="H220" s="46"/>
      <c r="I220" s="46"/>
      <c r="J220" s="129"/>
      <c r="K220" s="129"/>
      <c r="L220" s="129"/>
      <c r="M220" s="129"/>
      <c r="N220" s="129"/>
      <c r="O220" s="129"/>
      <c r="P220" s="129"/>
      <c r="Q220" s="129"/>
      <c r="R220" s="129"/>
      <c r="S220" s="129"/>
      <c r="T220" s="129"/>
      <c r="U220" s="129"/>
      <c r="V220" s="129"/>
      <c r="W220" s="129"/>
      <c r="X220" s="129"/>
      <c r="Y220" s="129"/>
      <c r="Z220" s="129"/>
      <c r="AA220" s="129"/>
      <c r="AB220" s="129"/>
      <c r="AC220" s="129"/>
      <c r="AD220" s="129"/>
      <c r="AE220" s="129"/>
      <c r="AF220" s="129"/>
      <c r="AG220" s="129"/>
      <c r="AH220" s="129"/>
      <c r="AI220" s="129"/>
    </row>
    <row r="221" spans="1:35" ht="14.25" customHeight="1">
      <c r="A221" s="129"/>
      <c r="B221" s="219"/>
      <c r="C221" s="219"/>
      <c r="D221" s="139"/>
      <c r="E221" s="134"/>
      <c r="F221" s="46"/>
      <c r="G221" s="46"/>
      <c r="H221" s="46"/>
      <c r="I221" s="46"/>
      <c r="J221" s="129"/>
      <c r="K221" s="129"/>
      <c r="L221" s="129"/>
      <c r="M221" s="129"/>
      <c r="N221" s="129"/>
      <c r="O221" s="129"/>
      <c r="P221" s="129"/>
      <c r="Q221" s="129"/>
      <c r="R221" s="129"/>
      <c r="S221" s="129"/>
      <c r="T221" s="129"/>
      <c r="U221" s="129"/>
      <c r="V221" s="129"/>
      <c r="W221" s="129"/>
      <c r="X221" s="129"/>
      <c r="Y221" s="129"/>
      <c r="Z221" s="129"/>
      <c r="AA221" s="129"/>
      <c r="AB221" s="129"/>
      <c r="AC221" s="129"/>
      <c r="AD221" s="129"/>
      <c r="AE221" s="129"/>
      <c r="AF221" s="129"/>
      <c r="AG221" s="129"/>
      <c r="AH221" s="129"/>
      <c r="AI221" s="129"/>
    </row>
    <row r="222" spans="1:35" ht="14.25" customHeight="1">
      <c r="A222" s="129"/>
      <c r="B222" s="219"/>
      <c r="C222" s="219"/>
      <c r="D222" s="139"/>
      <c r="E222" s="134"/>
      <c r="F222" s="46"/>
      <c r="G222" s="46"/>
      <c r="H222" s="46"/>
      <c r="I222" s="46"/>
      <c r="J222" s="129"/>
      <c r="K222" s="129"/>
      <c r="L222" s="129"/>
      <c r="M222" s="129"/>
      <c r="N222" s="129"/>
      <c r="O222" s="129"/>
      <c r="P222" s="129"/>
      <c r="Q222" s="129"/>
      <c r="R222" s="129"/>
      <c r="S222" s="129"/>
      <c r="T222" s="129"/>
      <c r="U222" s="129"/>
      <c r="V222" s="129"/>
      <c r="W222" s="129"/>
      <c r="X222" s="129"/>
      <c r="Y222" s="129"/>
      <c r="Z222" s="129"/>
      <c r="AA222" s="129"/>
      <c r="AB222" s="129"/>
      <c r="AC222" s="129"/>
      <c r="AD222" s="129"/>
      <c r="AE222" s="129"/>
      <c r="AF222" s="129"/>
      <c r="AG222" s="129"/>
      <c r="AH222" s="129"/>
      <c r="AI222" s="129"/>
    </row>
    <row r="223" spans="1:35" ht="14.25" customHeight="1">
      <c r="A223" s="129"/>
      <c r="B223" s="219"/>
      <c r="C223" s="219"/>
      <c r="D223" s="139"/>
      <c r="E223" s="134"/>
      <c r="F223" s="46"/>
      <c r="G223" s="46"/>
      <c r="H223" s="46"/>
      <c r="I223" s="46"/>
      <c r="J223" s="129"/>
      <c r="K223" s="129"/>
      <c r="L223" s="129"/>
      <c r="M223" s="129"/>
      <c r="N223" s="129"/>
      <c r="O223" s="129"/>
      <c r="P223" s="129"/>
      <c r="Q223" s="129"/>
      <c r="R223" s="129"/>
      <c r="S223" s="129"/>
      <c r="T223" s="129"/>
      <c r="U223" s="129"/>
      <c r="V223" s="129"/>
      <c r="W223" s="129"/>
      <c r="X223" s="129"/>
      <c r="Y223" s="129"/>
      <c r="Z223" s="129"/>
      <c r="AA223" s="129"/>
      <c r="AB223" s="129"/>
      <c r="AC223" s="129"/>
      <c r="AD223" s="129"/>
      <c r="AE223" s="129"/>
      <c r="AF223" s="129"/>
      <c r="AG223" s="129"/>
      <c r="AH223" s="129"/>
      <c r="AI223" s="129"/>
    </row>
    <row r="224" spans="1:35" ht="14.25" customHeight="1">
      <c r="A224" s="129"/>
      <c r="B224" s="219"/>
      <c r="C224" s="219"/>
      <c r="D224" s="139"/>
      <c r="E224" s="134"/>
      <c r="F224" s="46"/>
      <c r="G224" s="46"/>
      <c r="H224" s="46"/>
      <c r="I224" s="46"/>
      <c r="J224" s="129"/>
      <c r="K224" s="129"/>
      <c r="L224" s="129"/>
      <c r="M224" s="129"/>
      <c r="N224" s="129"/>
      <c r="O224" s="129"/>
      <c r="P224" s="129"/>
      <c r="Q224" s="129"/>
      <c r="R224" s="129"/>
      <c r="S224" s="129"/>
      <c r="T224" s="129"/>
      <c r="U224" s="129"/>
      <c r="V224" s="129"/>
      <c r="W224" s="129"/>
      <c r="X224" s="129"/>
      <c r="Y224" s="129"/>
      <c r="Z224" s="129"/>
      <c r="AA224" s="129"/>
      <c r="AB224" s="129"/>
      <c r="AC224" s="129"/>
      <c r="AD224" s="129"/>
      <c r="AE224" s="129"/>
      <c r="AF224" s="129"/>
      <c r="AG224" s="129"/>
      <c r="AH224" s="129"/>
      <c r="AI224" s="129"/>
    </row>
    <row r="225" spans="1:35" ht="14.25" customHeight="1">
      <c r="A225" s="129"/>
      <c r="B225" s="219"/>
      <c r="C225" s="219"/>
      <c r="D225" s="139"/>
      <c r="E225" s="134"/>
      <c r="F225" s="46"/>
      <c r="G225" s="46"/>
      <c r="H225" s="46"/>
      <c r="I225" s="46"/>
      <c r="J225" s="129"/>
      <c r="K225" s="129"/>
      <c r="L225" s="129"/>
      <c r="M225" s="129"/>
      <c r="N225" s="129"/>
      <c r="O225" s="129"/>
      <c r="P225" s="129"/>
      <c r="Q225" s="129"/>
      <c r="R225" s="129"/>
      <c r="S225" s="129"/>
      <c r="T225" s="129"/>
      <c r="U225" s="129"/>
      <c r="V225" s="129"/>
      <c r="W225" s="129"/>
      <c r="X225" s="129"/>
      <c r="Y225" s="129"/>
      <c r="Z225" s="129"/>
      <c r="AA225" s="129"/>
      <c r="AB225" s="129"/>
      <c r="AC225" s="129"/>
      <c r="AD225" s="129"/>
      <c r="AE225" s="129"/>
      <c r="AF225" s="129"/>
      <c r="AG225" s="129"/>
      <c r="AH225" s="129"/>
      <c r="AI225" s="129"/>
    </row>
    <row r="226" spans="1:35" ht="14.25" customHeight="1">
      <c r="A226" s="129"/>
      <c r="B226" s="219"/>
      <c r="C226" s="219"/>
      <c r="D226" s="139"/>
      <c r="E226" s="134"/>
      <c r="F226" s="46"/>
      <c r="G226" s="46"/>
      <c r="H226" s="46"/>
      <c r="I226" s="46"/>
      <c r="J226" s="129"/>
      <c r="K226" s="129"/>
      <c r="L226" s="129"/>
      <c r="M226" s="129"/>
      <c r="N226" s="129"/>
      <c r="O226" s="129"/>
      <c r="P226" s="129"/>
      <c r="Q226" s="129"/>
      <c r="R226" s="129"/>
      <c r="S226" s="129"/>
      <c r="T226" s="129"/>
      <c r="U226" s="129"/>
      <c r="V226" s="129"/>
      <c r="W226" s="129"/>
      <c r="X226" s="129"/>
      <c r="Y226" s="129"/>
      <c r="Z226" s="129"/>
      <c r="AA226" s="129"/>
      <c r="AB226" s="129"/>
      <c r="AC226" s="129"/>
      <c r="AD226" s="129"/>
      <c r="AE226" s="129"/>
      <c r="AF226" s="129"/>
      <c r="AG226" s="129"/>
      <c r="AH226" s="129"/>
      <c r="AI226" s="129"/>
    </row>
    <row r="227" spans="1:35" ht="14.25" customHeight="1">
      <c r="A227" s="129"/>
      <c r="B227" s="219"/>
      <c r="C227" s="219"/>
      <c r="D227" s="139"/>
      <c r="E227" s="134"/>
      <c r="F227" s="46"/>
      <c r="G227" s="46"/>
      <c r="H227" s="46"/>
      <c r="I227" s="46"/>
      <c r="J227" s="129"/>
      <c r="K227" s="129"/>
      <c r="L227" s="129"/>
      <c r="M227" s="129"/>
      <c r="N227" s="129"/>
      <c r="O227" s="129"/>
      <c r="P227" s="129"/>
      <c r="Q227" s="129"/>
      <c r="R227" s="129"/>
      <c r="S227" s="129"/>
      <c r="T227" s="129"/>
      <c r="U227" s="129"/>
      <c r="V227" s="129"/>
      <c r="W227" s="129"/>
      <c r="X227" s="129"/>
      <c r="Y227" s="129"/>
      <c r="Z227" s="129"/>
      <c r="AA227" s="129"/>
      <c r="AB227" s="129"/>
      <c r="AC227" s="129"/>
      <c r="AD227" s="129"/>
      <c r="AE227" s="129"/>
      <c r="AF227" s="129"/>
      <c r="AG227" s="129"/>
      <c r="AH227" s="129"/>
      <c r="AI227" s="129"/>
    </row>
    <row r="228" spans="1:35" ht="14.25" customHeight="1">
      <c r="A228" s="129"/>
      <c r="B228" s="219"/>
      <c r="C228" s="219"/>
      <c r="D228" s="139"/>
      <c r="E228" s="134"/>
      <c r="F228" s="46"/>
      <c r="G228" s="46"/>
      <c r="H228" s="46"/>
      <c r="I228" s="46"/>
      <c r="J228" s="129"/>
      <c r="K228" s="129"/>
      <c r="L228" s="129"/>
      <c r="M228" s="129"/>
      <c r="N228" s="129"/>
      <c r="O228" s="129"/>
      <c r="P228" s="129"/>
      <c r="Q228" s="129"/>
      <c r="R228" s="129"/>
      <c r="S228" s="129"/>
      <c r="T228" s="129"/>
      <c r="U228" s="129"/>
      <c r="V228" s="129"/>
      <c r="W228" s="129"/>
      <c r="X228" s="129"/>
      <c r="Y228" s="129"/>
      <c r="Z228" s="129"/>
      <c r="AA228" s="129"/>
      <c r="AB228" s="129"/>
      <c r="AC228" s="129"/>
      <c r="AD228" s="129"/>
      <c r="AE228" s="129"/>
      <c r="AF228" s="129"/>
      <c r="AG228" s="129"/>
      <c r="AH228" s="129"/>
      <c r="AI228" s="129"/>
    </row>
    <row r="229" spans="1:35" ht="14.25" customHeight="1">
      <c r="A229" s="129"/>
      <c r="B229" s="219"/>
      <c r="C229" s="219"/>
      <c r="D229" s="139"/>
      <c r="E229" s="134"/>
      <c r="F229" s="46"/>
      <c r="G229" s="46"/>
      <c r="H229" s="46"/>
      <c r="I229" s="46"/>
      <c r="J229" s="129"/>
      <c r="K229" s="129"/>
      <c r="L229" s="129"/>
      <c r="M229" s="129"/>
      <c r="N229" s="129"/>
      <c r="O229" s="129"/>
      <c r="P229" s="129"/>
      <c r="Q229" s="129"/>
      <c r="R229" s="129"/>
      <c r="S229" s="129"/>
      <c r="T229" s="129"/>
      <c r="U229" s="129"/>
      <c r="V229" s="129"/>
      <c r="W229" s="129"/>
      <c r="X229" s="129"/>
      <c r="Y229" s="129"/>
      <c r="Z229" s="129"/>
      <c r="AA229" s="129"/>
      <c r="AB229" s="129"/>
      <c r="AC229" s="129"/>
      <c r="AD229" s="129"/>
      <c r="AE229" s="129"/>
      <c r="AF229" s="129"/>
      <c r="AG229" s="129"/>
      <c r="AH229" s="129"/>
      <c r="AI229" s="129"/>
    </row>
    <row r="230" spans="1:35" ht="14.25" customHeight="1">
      <c r="A230" s="129"/>
      <c r="B230" s="219"/>
      <c r="C230" s="219"/>
      <c r="D230" s="139"/>
      <c r="E230" s="134"/>
      <c r="F230" s="46"/>
      <c r="G230" s="46"/>
      <c r="H230" s="46"/>
      <c r="I230" s="46"/>
      <c r="J230" s="129"/>
      <c r="K230" s="129"/>
      <c r="L230" s="129"/>
      <c r="M230" s="129"/>
      <c r="N230" s="129"/>
      <c r="O230" s="129"/>
      <c r="P230" s="129"/>
      <c r="Q230" s="129"/>
      <c r="R230" s="129"/>
      <c r="S230" s="129"/>
      <c r="T230" s="129"/>
      <c r="U230" s="129"/>
      <c r="V230" s="129"/>
      <c r="W230" s="129"/>
      <c r="X230" s="129"/>
      <c r="Y230" s="129"/>
      <c r="Z230" s="129"/>
      <c r="AA230" s="129"/>
      <c r="AB230" s="129"/>
      <c r="AC230" s="129"/>
      <c r="AD230" s="129"/>
      <c r="AE230" s="129"/>
      <c r="AF230" s="129"/>
      <c r="AG230" s="129"/>
      <c r="AH230" s="129"/>
      <c r="AI230" s="129"/>
    </row>
    <row r="231" spans="1:35" ht="14.25" customHeight="1">
      <c r="A231" s="129"/>
      <c r="B231" s="219"/>
      <c r="C231" s="219"/>
      <c r="D231" s="139"/>
      <c r="E231" s="134"/>
      <c r="F231" s="46"/>
      <c r="G231" s="46"/>
      <c r="H231" s="46"/>
      <c r="I231" s="46"/>
      <c r="J231" s="129"/>
      <c r="K231" s="129"/>
      <c r="L231" s="129"/>
      <c r="M231" s="129"/>
      <c r="N231" s="129"/>
      <c r="O231" s="129"/>
      <c r="P231" s="129"/>
      <c r="Q231" s="129"/>
      <c r="R231" s="129"/>
      <c r="S231" s="129"/>
      <c r="T231" s="129"/>
      <c r="U231" s="129"/>
      <c r="V231" s="129"/>
      <c r="W231" s="129"/>
      <c r="X231" s="129"/>
      <c r="Y231" s="129"/>
      <c r="Z231" s="129"/>
      <c r="AA231" s="129"/>
      <c r="AB231" s="129"/>
      <c r="AC231" s="129"/>
      <c r="AD231" s="129"/>
      <c r="AE231" s="129"/>
      <c r="AF231" s="129"/>
      <c r="AG231" s="129"/>
      <c r="AH231" s="129"/>
      <c r="AI231" s="129"/>
    </row>
    <row r="232" spans="1:35" ht="14.25" customHeight="1">
      <c r="A232" s="129"/>
      <c r="B232" s="219"/>
      <c r="C232" s="219"/>
      <c r="D232" s="139"/>
      <c r="E232" s="134"/>
      <c r="F232" s="46"/>
      <c r="G232" s="46"/>
      <c r="H232" s="46"/>
      <c r="I232" s="46"/>
      <c r="J232" s="129"/>
      <c r="K232" s="129"/>
      <c r="L232" s="129"/>
      <c r="M232" s="129"/>
      <c r="N232" s="129"/>
      <c r="O232" s="129"/>
      <c r="P232" s="129"/>
      <c r="Q232" s="129"/>
      <c r="R232" s="129"/>
      <c r="S232" s="129"/>
      <c r="T232" s="129"/>
      <c r="U232" s="129"/>
      <c r="V232" s="129"/>
      <c r="W232" s="129"/>
      <c r="X232" s="129"/>
      <c r="Y232" s="129"/>
      <c r="Z232" s="129"/>
      <c r="AA232" s="129"/>
      <c r="AB232" s="129"/>
      <c r="AC232" s="129"/>
      <c r="AD232" s="129"/>
      <c r="AE232" s="129"/>
      <c r="AF232" s="129"/>
      <c r="AG232" s="129"/>
      <c r="AH232" s="129"/>
      <c r="AI232" s="129"/>
    </row>
    <row r="233" spans="1:35" ht="14.25" customHeight="1">
      <c r="A233" s="129"/>
      <c r="B233" s="219"/>
      <c r="C233" s="219"/>
      <c r="D233" s="139"/>
      <c r="E233" s="134"/>
      <c r="F233" s="46"/>
      <c r="G233" s="46"/>
      <c r="H233" s="46"/>
      <c r="I233" s="46"/>
      <c r="J233" s="129"/>
      <c r="K233" s="129"/>
      <c r="L233" s="129"/>
      <c r="M233" s="129"/>
      <c r="N233" s="129"/>
      <c r="O233" s="129"/>
      <c r="P233" s="129"/>
      <c r="Q233" s="129"/>
      <c r="R233" s="129"/>
      <c r="S233" s="129"/>
      <c r="T233" s="129"/>
      <c r="U233" s="129"/>
      <c r="V233" s="129"/>
      <c r="W233" s="129"/>
      <c r="X233" s="129"/>
      <c r="Y233" s="129"/>
      <c r="Z233" s="129"/>
      <c r="AA233" s="129"/>
      <c r="AB233" s="129"/>
      <c r="AC233" s="129"/>
      <c r="AD233" s="129"/>
      <c r="AE233" s="129"/>
      <c r="AF233" s="129"/>
      <c r="AG233" s="129"/>
      <c r="AH233" s="129"/>
      <c r="AI233" s="129"/>
    </row>
    <row r="234" spans="1:35" ht="14.25" customHeight="1">
      <c r="A234" s="129"/>
      <c r="B234" s="219"/>
      <c r="C234" s="219"/>
      <c r="D234" s="139"/>
      <c r="E234" s="134"/>
      <c r="F234" s="46"/>
      <c r="G234" s="46"/>
      <c r="H234" s="46"/>
      <c r="I234" s="46"/>
      <c r="J234" s="129"/>
      <c r="K234" s="129"/>
      <c r="L234" s="129"/>
      <c r="M234" s="129"/>
      <c r="N234" s="129"/>
      <c r="O234" s="129"/>
      <c r="P234" s="129"/>
      <c r="Q234" s="129"/>
      <c r="R234" s="129"/>
      <c r="S234" s="129"/>
      <c r="T234" s="129"/>
      <c r="U234" s="129"/>
      <c r="V234" s="129"/>
      <c r="W234" s="129"/>
      <c r="X234" s="129"/>
      <c r="Y234" s="129"/>
      <c r="Z234" s="129"/>
      <c r="AA234" s="129"/>
      <c r="AB234" s="129"/>
      <c r="AC234" s="129"/>
      <c r="AD234" s="129"/>
      <c r="AE234" s="129"/>
      <c r="AF234" s="129"/>
      <c r="AG234" s="129"/>
      <c r="AH234" s="129"/>
      <c r="AI234" s="129"/>
    </row>
    <row r="235" spans="1:35" ht="14.25" customHeight="1">
      <c r="A235" s="129"/>
      <c r="B235" s="219"/>
      <c r="C235" s="219"/>
      <c r="D235" s="139"/>
      <c r="E235" s="134"/>
      <c r="F235" s="46"/>
      <c r="G235" s="46"/>
      <c r="H235" s="46"/>
      <c r="I235" s="46"/>
      <c r="J235" s="129"/>
      <c r="K235" s="129"/>
      <c r="L235" s="129"/>
      <c r="M235" s="129"/>
      <c r="N235" s="129"/>
      <c r="O235" s="129"/>
      <c r="P235" s="129"/>
      <c r="Q235" s="129"/>
      <c r="R235" s="129"/>
      <c r="S235" s="129"/>
      <c r="T235" s="129"/>
      <c r="U235" s="129"/>
      <c r="V235" s="129"/>
      <c r="W235" s="129"/>
      <c r="X235" s="129"/>
      <c r="Y235" s="129"/>
      <c r="Z235" s="129"/>
      <c r="AA235" s="129"/>
      <c r="AB235" s="129"/>
      <c r="AC235" s="129"/>
      <c r="AD235" s="129"/>
      <c r="AE235" s="129"/>
      <c r="AF235" s="129"/>
      <c r="AG235" s="129"/>
      <c r="AH235" s="129"/>
      <c r="AI235" s="129"/>
    </row>
    <row r="236" spans="1:35" ht="14.25" customHeight="1">
      <c r="A236" s="129"/>
      <c r="B236" s="219"/>
      <c r="C236" s="219"/>
      <c r="D236" s="139"/>
      <c r="E236" s="134"/>
      <c r="F236" s="46"/>
      <c r="G236" s="46"/>
      <c r="H236" s="46"/>
      <c r="I236" s="46"/>
      <c r="J236" s="129"/>
      <c r="K236" s="129"/>
      <c r="L236" s="129"/>
      <c r="M236" s="129"/>
      <c r="N236" s="129"/>
      <c r="O236" s="129"/>
      <c r="P236" s="129"/>
      <c r="Q236" s="129"/>
      <c r="R236" s="129"/>
      <c r="S236" s="129"/>
      <c r="T236" s="129"/>
      <c r="U236" s="129"/>
      <c r="V236" s="129"/>
      <c r="W236" s="129"/>
      <c r="X236" s="129"/>
      <c r="Y236" s="129"/>
      <c r="Z236" s="129"/>
      <c r="AA236" s="129"/>
      <c r="AB236" s="129"/>
      <c r="AC236" s="129"/>
      <c r="AD236" s="129"/>
      <c r="AE236" s="129"/>
      <c r="AF236" s="129"/>
      <c r="AG236" s="129"/>
      <c r="AH236" s="129"/>
      <c r="AI236" s="129"/>
    </row>
    <row r="237" spans="1:35" ht="14.25" customHeight="1">
      <c r="A237" s="129"/>
      <c r="B237" s="219"/>
      <c r="C237" s="219"/>
      <c r="D237" s="139"/>
      <c r="E237" s="134"/>
      <c r="F237" s="46"/>
      <c r="G237" s="46"/>
      <c r="H237" s="46"/>
      <c r="I237" s="46"/>
      <c r="J237" s="129"/>
      <c r="K237" s="129"/>
      <c r="L237" s="129"/>
      <c r="M237" s="129"/>
      <c r="N237" s="129"/>
      <c r="O237" s="129"/>
      <c r="P237" s="129"/>
      <c r="Q237" s="129"/>
      <c r="R237" s="129"/>
      <c r="S237" s="129"/>
      <c r="T237" s="129"/>
      <c r="U237" s="129"/>
      <c r="V237" s="129"/>
      <c r="W237" s="129"/>
      <c r="X237" s="129"/>
      <c r="Y237" s="129"/>
      <c r="Z237" s="129"/>
      <c r="AA237" s="129"/>
      <c r="AB237" s="129"/>
      <c r="AC237" s="129"/>
      <c r="AD237" s="129"/>
      <c r="AE237" s="129"/>
      <c r="AF237" s="129"/>
      <c r="AG237" s="129"/>
      <c r="AH237" s="129"/>
      <c r="AI237" s="129"/>
    </row>
    <row r="238" spans="1:35" ht="14.25" customHeight="1">
      <c r="A238" s="129"/>
      <c r="B238" s="219"/>
      <c r="C238" s="219"/>
      <c r="D238" s="139"/>
      <c r="E238" s="134"/>
      <c r="F238" s="46"/>
      <c r="G238" s="46"/>
      <c r="H238" s="46"/>
      <c r="I238" s="46"/>
      <c r="J238" s="129"/>
      <c r="K238" s="129"/>
      <c r="L238" s="129"/>
      <c r="M238" s="129"/>
      <c r="N238" s="129"/>
      <c r="O238" s="129"/>
      <c r="P238" s="129"/>
      <c r="Q238" s="129"/>
      <c r="R238" s="129"/>
      <c r="S238" s="129"/>
      <c r="T238" s="129"/>
      <c r="U238" s="129"/>
      <c r="V238" s="129"/>
      <c r="W238" s="129"/>
      <c r="X238" s="129"/>
      <c r="Y238" s="129"/>
      <c r="Z238" s="129"/>
      <c r="AA238" s="129"/>
      <c r="AB238" s="129"/>
      <c r="AC238" s="129"/>
      <c r="AD238" s="129"/>
      <c r="AE238" s="129"/>
      <c r="AF238" s="129"/>
      <c r="AG238" s="129"/>
      <c r="AH238" s="129"/>
      <c r="AI238" s="129"/>
    </row>
    <row r="239" spans="1:35" ht="14.25" customHeight="1">
      <c r="A239" s="129"/>
      <c r="B239" s="219"/>
      <c r="C239" s="219"/>
      <c r="D239" s="139"/>
      <c r="E239" s="134"/>
      <c r="F239" s="46"/>
      <c r="G239" s="46"/>
      <c r="H239" s="46"/>
      <c r="I239" s="46"/>
      <c r="J239" s="129"/>
      <c r="K239" s="129"/>
      <c r="L239" s="129"/>
      <c r="M239" s="129"/>
      <c r="N239" s="129"/>
      <c r="O239" s="129"/>
      <c r="P239" s="129"/>
      <c r="Q239" s="129"/>
      <c r="R239" s="129"/>
      <c r="S239" s="129"/>
      <c r="T239" s="129"/>
      <c r="U239" s="129"/>
      <c r="V239" s="129"/>
      <c r="W239" s="129"/>
      <c r="X239" s="129"/>
      <c r="Y239" s="129"/>
      <c r="Z239" s="129"/>
      <c r="AA239" s="129"/>
      <c r="AB239" s="129"/>
      <c r="AC239" s="129"/>
      <c r="AD239" s="129"/>
      <c r="AE239" s="129"/>
      <c r="AF239" s="129"/>
      <c r="AG239" s="129"/>
      <c r="AH239" s="129"/>
      <c r="AI239" s="129"/>
    </row>
    <row r="240" spans="1:35" ht="14.25" customHeight="1">
      <c r="A240" s="129"/>
      <c r="B240" s="219"/>
      <c r="C240" s="219"/>
      <c r="D240" s="139"/>
      <c r="E240" s="134"/>
      <c r="F240" s="46"/>
      <c r="G240" s="46"/>
      <c r="H240" s="46"/>
      <c r="I240" s="46"/>
      <c r="J240" s="129"/>
      <c r="K240" s="129"/>
      <c r="L240" s="129"/>
      <c r="M240" s="129"/>
      <c r="N240" s="129"/>
      <c r="O240" s="129"/>
      <c r="P240" s="129"/>
      <c r="Q240" s="129"/>
      <c r="R240" s="129"/>
      <c r="S240" s="129"/>
      <c r="T240" s="129"/>
      <c r="U240" s="129"/>
      <c r="V240" s="129"/>
      <c r="W240" s="129"/>
      <c r="X240" s="129"/>
      <c r="Y240" s="129"/>
      <c r="Z240" s="129"/>
      <c r="AA240" s="129"/>
      <c r="AB240" s="129"/>
      <c r="AC240" s="129"/>
      <c r="AD240" s="129"/>
      <c r="AE240" s="129"/>
      <c r="AF240" s="129"/>
      <c r="AG240" s="129"/>
      <c r="AH240" s="129"/>
      <c r="AI240" s="129"/>
    </row>
    <row r="241" spans="1:35" ht="14.25" customHeight="1">
      <c r="A241" s="129"/>
      <c r="B241" s="219"/>
      <c r="C241" s="219"/>
      <c r="D241" s="139"/>
      <c r="E241" s="134"/>
      <c r="F241" s="46"/>
      <c r="G241" s="46"/>
      <c r="H241" s="46"/>
      <c r="I241" s="46"/>
      <c r="J241" s="129"/>
      <c r="K241" s="129"/>
      <c r="L241" s="129"/>
      <c r="M241" s="129"/>
      <c r="N241" s="129"/>
      <c r="O241" s="129"/>
      <c r="P241" s="129"/>
      <c r="Q241" s="129"/>
      <c r="R241" s="129"/>
      <c r="S241" s="129"/>
      <c r="T241" s="129"/>
      <c r="U241" s="129"/>
      <c r="V241" s="129"/>
      <c r="W241" s="129"/>
      <c r="X241" s="129"/>
      <c r="Y241" s="129"/>
      <c r="Z241" s="129"/>
      <c r="AA241" s="129"/>
      <c r="AB241" s="129"/>
      <c r="AC241" s="129"/>
      <c r="AD241" s="129"/>
      <c r="AE241" s="129"/>
      <c r="AF241" s="129"/>
      <c r="AG241" s="129"/>
      <c r="AH241" s="129"/>
      <c r="AI241" s="129"/>
    </row>
    <row r="242" spans="1:35" ht="14.25" customHeight="1">
      <c r="A242" s="129"/>
      <c r="B242" s="219"/>
      <c r="C242" s="219"/>
      <c r="D242" s="139"/>
      <c r="E242" s="134"/>
      <c r="F242" s="46"/>
      <c r="G242" s="46"/>
      <c r="H242" s="46"/>
      <c r="I242" s="46"/>
      <c r="J242" s="129"/>
      <c r="K242" s="129"/>
      <c r="L242" s="129"/>
      <c r="M242" s="129"/>
      <c r="N242" s="129"/>
      <c r="O242" s="129"/>
      <c r="P242" s="129"/>
      <c r="Q242" s="129"/>
      <c r="R242" s="129"/>
      <c r="S242" s="129"/>
      <c r="T242" s="129"/>
      <c r="U242" s="129"/>
      <c r="V242" s="129"/>
      <c r="W242" s="129"/>
      <c r="X242" s="129"/>
      <c r="Y242" s="129"/>
      <c r="Z242" s="129"/>
      <c r="AA242" s="129"/>
      <c r="AB242" s="129"/>
      <c r="AC242" s="129"/>
      <c r="AD242" s="129"/>
      <c r="AE242" s="129"/>
      <c r="AF242" s="129"/>
      <c r="AG242" s="129"/>
      <c r="AH242" s="129"/>
      <c r="AI242" s="129"/>
    </row>
    <row r="243" spans="1:35" ht="14.25" customHeight="1">
      <c r="A243" s="129"/>
      <c r="B243" s="219"/>
      <c r="C243" s="219"/>
      <c r="D243" s="139"/>
      <c r="E243" s="134"/>
      <c r="F243" s="46"/>
      <c r="G243" s="46"/>
      <c r="H243" s="46"/>
      <c r="I243" s="46"/>
      <c r="J243" s="129"/>
      <c r="K243" s="129"/>
      <c r="L243" s="129"/>
      <c r="M243" s="129"/>
      <c r="N243" s="129"/>
      <c r="O243" s="129"/>
      <c r="P243" s="129"/>
      <c r="Q243" s="129"/>
      <c r="R243" s="129"/>
      <c r="S243" s="129"/>
      <c r="T243" s="129"/>
      <c r="U243" s="129"/>
      <c r="V243" s="129"/>
      <c r="W243" s="129"/>
      <c r="X243" s="129"/>
      <c r="Y243" s="129"/>
      <c r="Z243" s="129"/>
      <c r="AA243" s="129"/>
      <c r="AB243" s="129"/>
      <c r="AC243" s="129"/>
      <c r="AD243" s="129"/>
      <c r="AE243" s="129"/>
      <c r="AF243" s="129"/>
      <c r="AG243" s="129"/>
      <c r="AH243" s="129"/>
      <c r="AI243" s="129"/>
    </row>
    <row r="244" spans="1:35" ht="14.25" customHeight="1">
      <c r="A244" s="129"/>
      <c r="B244" s="219"/>
      <c r="C244" s="219"/>
      <c r="D244" s="139"/>
      <c r="E244" s="134"/>
      <c r="F244" s="46"/>
      <c r="G244" s="46"/>
      <c r="H244" s="46"/>
      <c r="I244" s="46"/>
      <c r="J244" s="129"/>
      <c r="K244" s="129"/>
      <c r="L244" s="129"/>
      <c r="M244" s="129"/>
      <c r="N244" s="129"/>
      <c r="O244" s="129"/>
      <c r="P244" s="129"/>
      <c r="Q244" s="129"/>
      <c r="R244" s="129"/>
      <c r="S244" s="129"/>
      <c r="T244" s="129"/>
      <c r="U244" s="129"/>
      <c r="V244" s="129"/>
      <c r="W244" s="129"/>
      <c r="X244" s="129"/>
      <c r="Y244" s="129"/>
      <c r="Z244" s="129"/>
      <c r="AA244" s="129"/>
      <c r="AB244" s="129"/>
      <c r="AC244" s="129"/>
      <c r="AD244" s="129"/>
      <c r="AE244" s="129"/>
      <c r="AF244" s="129"/>
      <c r="AG244" s="129"/>
      <c r="AH244" s="129"/>
      <c r="AI244" s="129"/>
    </row>
    <row r="245" spans="1:35" ht="14.25" customHeight="1">
      <c r="A245" s="129"/>
      <c r="B245" s="219"/>
      <c r="C245" s="219"/>
      <c r="D245" s="139"/>
      <c r="E245" s="134"/>
      <c r="F245" s="46"/>
      <c r="G245" s="46"/>
      <c r="H245" s="46"/>
      <c r="I245" s="46"/>
      <c r="J245" s="129"/>
      <c r="K245" s="129"/>
      <c r="L245" s="129"/>
      <c r="M245" s="129"/>
      <c r="N245" s="129"/>
      <c r="O245" s="129"/>
      <c r="P245" s="129"/>
      <c r="Q245" s="129"/>
      <c r="R245" s="129"/>
      <c r="S245" s="129"/>
      <c r="T245" s="129"/>
      <c r="U245" s="129"/>
      <c r="V245" s="129"/>
      <c r="W245" s="129"/>
      <c r="X245" s="129"/>
      <c r="Y245" s="129"/>
      <c r="Z245" s="129"/>
      <c r="AA245" s="129"/>
      <c r="AB245" s="129"/>
      <c r="AC245" s="129"/>
      <c r="AD245" s="129"/>
      <c r="AE245" s="129"/>
      <c r="AF245" s="129"/>
      <c r="AG245" s="129"/>
      <c r="AH245" s="129"/>
      <c r="AI245" s="129"/>
    </row>
    <row r="246" spans="1:35" ht="14.25" customHeight="1">
      <c r="A246" s="129"/>
      <c r="B246" s="219"/>
      <c r="C246" s="219"/>
      <c r="D246" s="139"/>
      <c r="E246" s="134"/>
      <c r="F246" s="46"/>
      <c r="G246" s="46"/>
      <c r="H246" s="46"/>
      <c r="I246" s="46"/>
      <c r="J246" s="129"/>
      <c r="K246" s="129"/>
      <c r="L246" s="129"/>
      <c r="M246" s="129"/>
      <c r="N246" s="129"/>
      <c r="O246" s="129"/>
      <c r="P246" s="129"/>
      <c r="Q246" s="129"/>
      <c r="R246" s="129"/>
      <c r="S246" s="129"/>
      <c r="T246" s="129"/>
      <c r="U246" s="129"/>
      <c r="V246" s="129"/>
      <c r="W246" s="129"/>
      <c r="X246" s="129"/>
      <c r="Y246" s="129"/>
      <c r="Z246" s="129"/>
      <c r="AA246" s="129"/>
      <c r="AB246" s="129"/>
      <c r="AC246" s="129"/>
      <c r="AD246" s="129"/>
      <c r="AE246" s="129"/>
      <c r="AF246" s="129"/>
      <c r="AG246" s="129"/>
      <c r="AH246" s="129"/>
      <c r="AI246" s="129"/>
    </row>
    <row r="247" spans="1:35" ht="14.25" customHeight="1">
      <c r="A247" s="129"/>
      <c r="B247" s="219"/>
      <c r="C247" s="219"/>
      <c r="D247" s="139"/>
      <c r="E247" s="134"/>
      <c r="F247" s="46"/>
      <c r="G247" s="46"/>
      <c r="H247" s="46"/>
      <c r="I247" s="46"/>
      <c r="J247" s="129"/>
      <c r="K247" s="129"/>
      <c r="L247" s="129"/>
      <c r="M247" s="129"/>
      <c r="N247" s="129"/>
      <c r="O247" s="129"/>
      <c r="P247" s="129"/>
      <c r="Q247" s="129"/>
      <c r="R247" s="129"/>
      <c r="S247" s="129"/>
      <c r="T247" s="129"/>
      <c r="U247" s="129"/>
      <c r="V247" s="129"/>
      <c r="W247" s="129"/>
      <c r="X247" s="129"/>
      <c r="Y247" s="129"/>
      <c r="Z247" s="129"/>
      <c r="AA247" s="129"/>
      <c r="AB247" s="129"/>
      <c r="AC247" s="129"/>
      <c r="AD247" s="129"/>
      <c r="AE247" s="129"/>
      <c r="AF247" s="129"/>
      <c r="AG247" s="129"/>
      <c r="AH247" s="129"/>
      <c r="AI247" s="129"/>
    </row>
    <row r="248" spans="1:35" ht="14.25" customHeight="1">
      <c r="A248" s="129"/>
      <c r="B248" s="219"/>
      <c r="C248" s="219"/>
      <c r="D248" s="139"/>
      <c r="E248" s="134"/>
      <c r="F248" s="46"/>
      <c r="G248" s="46"/>
      <c r="H248" s="46"/>
      <c r="I248" s="46"/>
      <c r="J248" s="129"/>
      <c r="K248" s="129"/>
      <c r="L248" s="129"/>
      <c r="M248" s="129"/>
      <c r="N248" s="129"/>
      <c r="O248" s="129"/>
      <c r="P248" s="129"/>
      <c r="Q248" s="129"/>
      <c r="R248" s="129"/>
      <c r="S248" s="129"/>
      <c r="T248" s="129"/>
      <c r="U248" s="129"/>
      <c r="V248" s="129"/>
      <c r="W248" s="129"/>
      <c r="X248" s="129"/>
      <c r="Y248" s="129"/>
      <c r="Z248" s="129"/>
      <c r="AA248" s="129"/>
      <c r="AB248" s="129"/>
      <c r="AC248" s="129"/>
      <c r="AD248" s="129"/>
      <c r="AE248" s="129"/>
      <c r="AF248" s="129"/>
      <c r="AG248" s="129"/>
      <c r="AH248" s="129"/>
      <c r="AI248" s="129"/>
    </row>
    <row r="249" spans="1:35" ht="14.25" customHeight="1">
      <c r="A249" s="129"/>
      <c r="B249" s="219"/>
      <c r="C249" s="219"/>
      <c r="D249" s="139"/>
      <c r="E249" s="134"/>
      <c r="F249" s="46"/>
      <c r="G249" s="46"/>
      <c r="H249" s="46"/>
      <c r="I249" s="46"/>
      <c r="J249" s="129"/>
      <c r="K249" s="129"/>
      <c r="L249" s="129"/>
      <c r="M249" s="129"/>
      <c r="N249" s="129"/>
      <c r="O249" s="129"/>
      <c r="P249" s="129"/>
      <c r="Q249" s="129"/>
      <c r="R249" s="129"/>
      <c r="S249" s="129"/>
      <c r="T249" s="129"/>
      <c r="U249" s="129"/>
      <c r="V249" s="129"/>
      <c r="W249" s="129"/>
      <c r="X249" s="129"/>
      <c r="Y249" s="129"/>
      <c r="Z249" s="129"/>
      <c r="AA249" s="129"/>
      <c r="AB249" s="129"/>
      <c r="AC249" s="129"/>
      <c r="AD249" s="129"/>
      <c r="AE249" s="129"/>
      <c r="AF249" s="129"/>
      <c r="AG249" s="129"/>
      <c r="AH249" s="129"/>
      <c r="AI249" s="129"/>
    </row>
    <row r="250" spans="1:35" ht="14.25" customHeight="1">
      <c r="A250" s="129"/>
      <c r="B250" s="219"/>
      <c r="C250" s="219"/>
      <c r="D250" s="139"/>
      <c r="E250" s="134"/>
      <c r="F250" s="46"/>
      <c r="G250" s="46"/>
      <c r="H250" s="46"/>
      <c r="I250" s="46"/>
      <c r="J250" s="129"/>
      <c r="K250" s="129"/>
      <c r="L250" s="129"/>
      <c r="M250" s="129"/>
      <c r="N250" s="129"/>
      <c r="O250" s="129"/>
      <c r="P250" s="129"/>
      <c r="Q250" s="129"/>
      <c r="R250" s="129"/>
      <c r="S250" s="129"/>
      <c r="T250" s="129"/>
      <c r="U250" s="129"/>
      <c r="V250" s="129"/>
      <c r="W250" s="129"/>
      <c r="X250" s="129"/>
      <c r="Y250" s="129"/>
      <c r="Z250" s="129"/>
      <c r="AA250" s="129"/>
      <c r="AB250" s="129"/>
      <c r="AC250" s="129"/>
      <c r="AD250" s="129"/>
      <c r="AE250" s="129"/>
      <c r="AF250" s="129"/>
      <c r="AG250" s="129"/>
      <c r="AH250" s="129"/>
      <c r="AI250" s="129"/>
    </row>
    <row r="251" spans="1:35" ht="14.25" customHeight="1">
      <c r="A251" s="129"/>
      <c r="B251" s="219"/>
      <c r="C251" s="219"/>
      <c r="D251" s="139"/>
      <c r="E251" s="134"/>
      <c r="F251" s="46"/>
      <c r="G251" s="46"/>
      <c r="H251" s="46"/>
      <c r="I251" s="46"/>
      <c r="J251" s="129"/>
      <c r="K251" s="129"/>
      <c r="L251" s="129"/>
      <c r="M251" s="129"/>
      <c r="N251" s="129"/>
      <c r="O251" s="129"/>
      <c r="P251" s="129"/>
      <c r="Q251" s="129"/>
      <c r="R251" s="129"/>
      <c r="S251" s="129"/>
      <c r="T251" s="129"/>
      <c r="U251" s="129"/>
      <c r="V251" s="129"/>
      <c r="W251" s="129"/>
      <c r="X251" s="129"/>
      <c r="Y251" s="129"/>
      <c r="Z251" s="129"/>
      <c r="AA251" s="129"/>
      <c r="AB251" s="129"/>
      <c r="AC251" s="129"/>
      <c r="AD251" s="129"/>
      <c r="AE251" s="129"/>
      <c r="AF251" s="129"/>
      <c r="AG251" s="129"/>
      <c r="AH251" s="129"/>
      <c r="AI251" s="129"/>
    </row>
    <row r="252" spans="1:35" ht="14.25" customHeight="1">
      <c r="A252" s="129"/>
      <c r="B252" s="219"/>
      <c r="C252" s="219"/>
      <c r="D252" s="139"/>
      <c r="E252" s="134"/>
      <c r="F252" s="46"/>
      <c r="G252" s="46"/>
      <c r="H252" s="46"/>
      <c r="I252" s="46"/>
      <c r="J252" s="129"/>
      <c r="K252" s="129"/>
      <c r="L252" s="129"/>
      <c r="M252" s="129"/>
      <c r="N252" s="129"/>
      <c r="O252" s="129"/>
      <c r="P252" s="129"/>
      <c r="Q252" s="129"/>
      <c r="R252" s="129"/>
      <c r="S252" s="129"/>
      <c r="T252" s="129"/>
      <c r="U252" s="129"/>
      <c r="V252" s="129"/>
      <c r="W252" s="129"/>
      <c r="X252" s="129"/>
      <c r="Y252" s="129"/>
      <c r="Z252" s="129"/>
      <c r="AA252" s="129"/>
      <c r="AB252" s="129"/>
      <c r="AC252" s="129"/>
      <c r="AD252" s="129"/>
      <c r="AE252" s="129"/>
      <c r="AF252" s="129"/>
      <c r="AG252" s="129"/>
      <c r="AH252" s="129"/>
      <c r="AI252" s="129"/>
    </row>
    <row r="253" spans="1:35" ht="14.25" customHeight="1">
      <c r="A253" s="129"/>
      <c r="B253" s="219"/>
      <c r="C253" s="219"/>
      <c r="D253" s="139"/>
      <c r="E253" s="134"/>
      <c r="F253" s="46"/>
      <c r="G253" s="46"/>
      <c r="H253" s="46"/>
      <c r="I253" s="46"/>
      <c r="J253" s="129"/>
      <c r="K253" s="129"/>
      <c r="L253" s="129"/>
      <c r="M253" s="129"/>
      <c r="N253" s="129"/>
      <c r="O253" s="129"/>
      <c r="P253" s="129"/>
      <c r="Q253" s="129"/>
      <c r="R253" s="129"/>
      <c r="S253" s="129"/>
      <c r="T253" s="129"/>
      <c r="U253" s="129"/>
      <c r="V253" s="129"/>
      <c r="W253" s="129"/>
      <c r="X253" s="129"/>
      <c r="Y253" s="129"/>
      <c r="Z253" s="129"/>
      <c r="AA253" s="129"/>
      <c r="AB253" s="129"/>
      <c r="AC253" s="129"/>
      <c r="AD253" s="129"/>
      <c r="AE253" s="129"/>
      <c r="AF253" s="129"/>
      <c r="AG253" s="129"/>
      <c r="AH253" s="129"/>
      <c r="AI253" s="129"/>
    </row>
    <row r="254" spans="1:35" ht="14.25" customHeight="1">
      <c r="A254" s="129"/>
      <c r="B254" s="219"/>
      <c r="C254" s="219"/>
      <c r="D254" s="139"/>
      <c r="E254" s="134"/>
      <c r="F254" s="46"/>
      <c r="G254" s="46"/>
      <c r="H254" s="46"/>
      <c r="I254" s="46"/>
      <c r="J254" s="129"/>
      <c r="K254" s="129"/>
      <c r="L254" s="129"/>
      <c r="M254" s="129"/>
      <c r="N254" s="129"/>
      <c r="O254" s="129"/>
      <c r="P254" s="129"/>
      <c r="Q254" s="129"/>
      <c r="R254" s="129"/>
      <c r="S254" s="129"/>
      <c r="T254" s="129"/>
      <c r="U254" s="129"/>
      <c r="V254" s="129"/>
      <c r="W254" s="129"/>
      <c r="X254" s="129"/>
      <c r="Y254" s="129"/>
      <c r="Z254" s="129"/>
      <c r="AA254" s="129"/>
      <c r="AB254" s="129"/>
      <c r="AC254" s="129"/>
      <c r="AD254" s="129"/>
      <c r="AE254" s="129"/>
      <c r="AF254" s="129"/>
      <c r="AG254" s="129"/>
      <c r="AH254" s="129"/>
      <c r="AI254" s="129"/>
    </row>
    <row r="255" spans="1:35" ht="14.25" customHeight="1">
      <c r="A255" s="129"/>
      <c r="B255" s="219"/>
      <c r="C255" s="219"/>
      <c r="D255" s="139"/>
      <c r="E255" s="134"/>
      <c r="F255" s="46"/>
      <c r="G255" s="46"/>
      <c r="H255" s="46"/>
      <c r="I255" s="46"/>
      <c r="J255" s="129"/>
      <c r="K255" s="129"/>
      <c r="L255" s="129"/>
      <c r="M255" s="129"/>
      <c r="N255" s="129"/>
      <c r="O255" s="129"/>
      <c r="P255" s="129"/>
      <c r="Q255" s="129"/>
      <c r="R255" s="129"/>
      <c r="S255" s="129"/>
      <c r="T255" s="129"/>
      <c r="U255" s="129"/>
      <c r="V255" s="129"/>
      <c r="W255" s="129"/>
      <c r="X255" s="129"/>
      <c r="Y255" s="129"/>
      <c r="Z255" s="129"/>
      <c r="AA255" s="129"/>
      <c r="AB255" s="129"/>
      <c r="AC255" s="129"/>
      <c r="AD255" s="129"/>
      <c r="AE255" s="129"/>
      <c r="AF255" s="129"/>
      <c r="AG255" s="129"/>
      <c r="AH255" s="129"/>
      <c r="AI255" s="129"/>
    </row>
    <row r="256" spans="1:35" ht="14.25" customHeight="1">
      <c r="A256" s="129"/>
      <c r="B256" s="219"/>
      <c r="C256" s="219"/>
      <c r="D256" s="139"/>
      <c r="E256" s="134"/>
      <c r="F256" s="46"/>
      <c r="G256" s="46"/>
      <c r="H256" s="46"/>
      <c r="I256" s="46"/>
      <c r="J256" s="129"/>
      <c r="K256" s="129"/>
      <c r="L256" s="129"/>
      <c r="M256" s="129"/>
      <c r="N256" s="129"/>
      <c r="O256" s="129"/>
      <c r="P256" s="129"/>
      <c r="Q256" s="129"/>
      <c r="R256" s="129"/>
      <c r="S256" s="129"/>
      <c r="T256" s="129"/>
      <c r="U256" s="129"/>
      <c r="V256" s="129"/>
      <c r="W256" s="129"/>
      <c r="X256" s="129"/>
      <c r="Y256" s="129"/>
      <c r="Z256" s="129"/>
      <c r="AA256" s="129"/>
      <c r="AB256" s="129"/>
      <c r="AC256" s="129"/>
      <c r="AD256" s="129"/>
      <c r="AE256" s="129"/>
      <c r="AF256" s="129"/>
      <c r="AG256" s="129"/>
      <c r="AH256" s="129"/>
      <c r="AI256" s="129"/>
    </row>
    <row r="257" spans="1:35" ht="14.25" customHeight="1">
      <c r="A257" s="129"/>
      <c r="B257" s="219"/>
      <c r="C257" s="219"/>
      <c r="D257" s="139"/>
      <c r="E257" s="134"/>
      <c r="F257" s="46"/>
      <c r="G257" s="46"/>
      <c r="H257" s="46"/>
      <c r="I257" s="46"/>
      <c r="J257" s="129"/>
      <c r="K257" s="129"/>
      <c r="L257" s="129"/>
      <c r="M257" s="129"/>
      <c r="N257" s="129"/>
      <c r="O257" s="129"/>
      <c r="P257" s="129"/>
      <c r="Q257" s="129"/>
      <c r="R257" s="129"/>
      <c r="S257" s="129"/>
      <c r="T257" s="129"/>
      <c r="U257" s="129"/>
      <c r="V257" s="129"/>
      <c r="W257" s="129"/>
      <c r="X257" s="129"/>
      <c r="Y257" s="129"/>
      <c r="Z257" s="129"/>
      <c r="AA257" s="129"/>
      <c r="AB257" s="129"/>
      <c r="AC257" s="129"/>
      <c r="AD257" s="129"/>
      <c r="AE257" s="129"/>
      <c r="AF257" s="129"/>
      <c r="AG257" s="129"/>
      <c r="AH257" s="129"/>
      <c r="AI257" s="129"/>
    </row>
    <row r="258" spans="1:35" ht="14.25" customHeight="1">
      <c r="A258" s="129"/>
      <c r="B258" s="219"/>
      <c r="C258" s="219"/>
      <c r="D258" s="139"/>
      <c r="E258" s="134"/>
      <c r="F258" s="46"/>
      <c r="G258" s="46"/>
      <c r="H258" s="46"/>
      <c r="I258" s="46"/>
      <c r="J258" s="129"/>
      <c r="K258" s="129"/>
      <c r="L258" s="129"/>
      <c r="M258" s="129"/>
      <c r="N258" s="129"/>
      <c r="O258" s="129"/>
      <c r="P258" s="129"/>
      <c r="Q258" s="129"/>
      <c r="R258" s="129"/>
      <c r="S258" s="129"/>
      <c r="T258" s="129"/>
      <c r="U258" s="129"/>
      <c r="V258" s="129"/>
      <c r="W258" s="129"/>
      <c r="X258" s="129"/>
      <c r="Y258" s="129"/>
      <c r="Z258" s="129"/>
      <c r="AA258" s="129"/>
      <c r="AB258" s="129"/>
      <c r="AC258" s="129"/>
      <c r="AD258" s="129"/>
      <c r="AE258" s="129"/>
      <c r="AF258" s="129"/>
      <c r="AG258" s="129"/>
      <c r="AH258" s="129"/>
      <c r="AI258" s="129"/>
    </row>
    <row r="259" spans="1:35" ht="14.25" customHeight="1">
      <c r="A259" s="129"/>
      <c r="B259" s="219"/>
      <c r="C259" s="219"/>
      <c r="D259" s="139"/>
      <c r="E259" s="134"/>
      <c r="F259" s="46"/>
      <c r="G259" s="46"/>
      <c r="H259" s="46"/>
      <c r="I259" s="46"/>
      <c r="J259" s="129"/>
      <c r="K259" s="129"/>
      <c r="L259" s="129"/>
      <c r="M259" s="129"/>
      <c r="N259" s="129"/>
      <c r="O259" s="129"/>
      <c r="P259" s="129"/>
      <c r="Q259" s="129"/>
      <c r="R259" s="129"/>
      <c r="S259" s="129"/>
      <c r="T259" s="129"/>
      <c r="U259" s="129"/>
      <c r="V259" s="129"/>
      <c r="W259" s="129"/>
      <c r="X259" s="129"/>
      <c r="Y259" s="129"/>
      <c r="Z259" s="129"/>
      <c r="AA259" s="129"/>
      <c r="AB259" s="129"/>
      <c r="AC259" s="129"/>
      <c r="AD259" s="129"/>
      <c r="AE259" s="129"/>
      <c r="AF259" s="129"/>
      <c r="AG259" s="129"/>
      <c r="AH259" s="129"/>
      <c r="AI259" s="129"/>
    </row>
    <row r="260" spans="1:35" ht="14.25" customHeight="1">
      <c r="A260" s="129"/>
      <c r="B260" s="219"/>
      <c r="C260" s="219"/>
      <c r="D260" s="139"/>
      <c r="E260" s="134"/>
      <c r="F260" s="46"/>
      <c r="G260" s="46"/>
      <c r="H260" s="46"/>
      <c r="I260" s="46"/>
      <c r="J260" s="129"/>
      <c r="K260" s="129"/>
      <c r="L260" s="129"/>
      <c r="M260" s="129"/>
      <c r="N260" s="129"/>
      <c r="O260" s="129"/>
      <c r="P260" s="129"/>
      <c r="Q260" s="129"/>
      <c r="R260" s="129"/>
      <c r="S260" s="129"/>
      <c r="T260" s="129"/>
      <c r="U260" s="129"/>
      <c r="V260" s="129"/>
      <c r="W260" s="129"/>
      <c r="X260" s="129"/>
      <c r="Y260" s="129"/>
      <c r="Z260" s="129"/>
      <c r="AA260" s="129"/>
      <c r="AB260" s="129"/>
      <c r="AC260" s="129"/>
      <c r="AD260" s="129"/>
      <c r="AE260" s="129"/>
      <c r="AF260" s="129"/>
      <c r="AG260" s="129"/>
      <c r="AH260" s="129"/>
      <c r="AI260" s="129"/>
    </row>
    <row r="261" spans="1:35" ht="14.25" customHeight="1">
      <c r="A261" s="129"/>
      <c r="B261" s="219"/>
      <c r="C261" s="219"/>
      <c r="D261" s="139"/>
      <c r="E261" s="134"/>
      <c r="F261" s="46"/>
      <c r="G261" s="46"/>
      <c r="H261" s="46"/>
      <c r="I261" s="46"/>
      <c r="J261" s="129"/>
      <c r="K261" s="129"/>
      <c r="L261" s="129"/>
      <c r="M261" s="129"/>
      <c r="N261" s="129"/>
      <c r="O261" s="129"/>
      <c r="P261" s="129"/>
      <c r="Q261" s="129"/>
      <c r="R261" s="129"/>
      <c r="S261" s="129"/>
      <c r="T261" s="129"/>
      <c r="U261" s="129"/>
      <c r="V261" s="129"/>
      <c r="W261" s="129"/>
      <c r="X261" s="129"/>
      <c r="Y261" s="129"/>
      <c r="Z261" s="129"/>
      <c r="AA261" s="129"/>
      <c r="AB261" s="129"/>
      <c r="AC261" s="129"/>
      <c r="AD261" s="129"/>
      <c r="AE261" s="129"/>
      <c r="AF261" s="129"/>
      <c r="AG261" s="129"/>
      <c r="AH261" s="129"/>
      <c r="AI261" s="129"/>
    </row>
    <row r="262" spans="1:35" ht="14.25" customHeight="1">
      <c r="A262" s="129"/>
      <c r="B262" s="219"/>
      <c r="C262" s="219"/>
      <c r="D262" s="139"/>
      <c r="E262" s="134"/>
      <c r="F262" s="46"/>
      <c r="G262" s="46"/>
      <c r="H262" s="46"/>
      <c r="I262" s="46"/>
      <c r="J262" s="129"/>
      <c r="K262" s="129"/>
      <c r="L262" s="129"/>
      <c r="M262" s="129"/>
      <c r="N262" s="129"/>
      <c r="O262" s="129"/>
      <c r="P262" s="129"/>
      <c r="Q262" s="129"/>
      <c r="R262" s="129"/>
      <c r="S262" s="129"/>
      <c r="T262" s="129"/>
      <c r="U262" s="129"/>
      <c r="V262" s="129"/>
      <c r="W262" s="129"/>
      <c r="X262" s="129"/>
      <c r="Y262" s="129"/>
      <c r="Z262" s="129"/>
      <c r="AA262" s="129"/>
      <c r="AB262" s="129"/>
      <c r="AC262" s="129"/>
      <c r="AD262" s="129"/>
      <c r="AE262" s="129"/>
      <c r="AF262" s="129"/>
      <c r="AG262" s="129"/>
      <c r="AH262" s="129"/>
      <c r="AI262" s="129"/>
    </row>
    <row r="263" spans="1:35" ht="14.25" customHeight="1">
      <c r="A263" s="129"/>
      <c r="B263" s="219"/>
      <c r="C263" s="219"/>
      <c r="D263" s="139"/>
      <c r="E263" s="134"/>
      <c r="F263" s="46"/>
      <c r="G263" s="46"/>
      <c r="H263" s="46"/>
      <c r="I263" s="46"/>
      <c r="J263" s="129"/>
      <c r="K263" s="129"/>
      <c r="L263" s="129"/>
      <c r="M263" s="129"/>
      <c r="N263" s="129"/>
      <c r="O263" s="129"/>
      <c r="P263" s="129"/>
      <c r="Q263" s="129"/>
      <c r="R263" s="129"/>
      <c r="S263" s="129"/>
      <c r="T263" s="129"/>
      <c r="U263" s="129"/>
      <c r="V263" s="129"/>
      <c r="W263" s="129"/>
      <c r="X263" s="129"/>
      <c r="Y263" s="129"/>
      <c r="Z263" s="129"/>
      <c r="AA263" s="129"/>
      <c r="AB263" s="129"/>
      <c r="AC263" s="129"/>
      <c r="AD263" s="129"/>
      <c r="AE263" s="129"/>
      <c r="AF263" s="129"/>
      <c r="AG263" s="129"/>
      <c r="AH263" s="129"/>
      <c r="AI263" s="129"/>
    </row>
    <row r="264" spans="1:35" ht="14.25" customHeight="1">
      <c r="A264" s="129"/>
      <c r="B264" s="219"/>
      <c r="C264" s="219"/>
      <c r="D264" s="139"/>
      <c r="E264" s="134"/>
      <c r="F264" s="46"/>
      <c r="G264" s="46"/>
      <c r="H264" s="46"/>
      <c r="I264" s="46"/>
      <c r="J264" s="129"/>
      <c r="K264" s="129"/>
      <c r="L264" s="129"/>
      <c r="M264" s="129"/>
      <c r="N264" s="129"/>
      <c r="O264" s="129"/>
      <c r="P264" s="129"/>
      <c r="Q264" s="129"/>
      <c r="R264" s="129"/>
      <c r="S264" s="129"/>
      <c r="T264" s="129"/>
      <c r="U264" s="129"/>
      <c r="V264" s="129"/>
      <c r="W264" s="129"/>
      <c r="X264" s="129"/>
      <c r="Y264" s="129"/>
      <c r="Z264" s="129"/>
      <c r="AA264" s="129"/>
      <c r="AB264" s="129"/>
      <c r="AC264" s="129"/>
      <c r="AD264" s="129"/>
      <c r="AE264" s="129"/>
      <c r="AF264" s="129"/>
      <c r="AG264" s="129"/>
      <c r="AH264" s="129"/>
      <c r="AI264" s="129"/>
    </row>
    <row r="265" spans="1:35" ht="14.25" customHeight="1">
      <c r="A265" s="129"/>
      <c r="B265" s="219"/>
      <c r="C265" s="219"/>
      <c r="D265" s="139"/>
      <c r="E265" s="134"/>
      <c r="F265" s="46"/>
      <c r="G265" s="46"/>
      <c r="H265" s="46"/>
      <c r="I265" s="46"/>
      <c r="J265" s="129"/>
      <c r="K265" s="129"/>
      <c r="L265" s="129"/>
      <c r="M265" s="129"/>
      <c r="N265" s="129"/>
      <c r="O265" s="129"/>
      <c r="P265" s="129"/>
      <c r="Q265" s="129"/>
      <c r="R265" s="129"/>
      <c r="S265" s="129"/>
      <c r="T265" s="129"/>
      <c r="U265" s="129"/>
      <c r="V265" s="129"/>
      <c r="W265" s="129"/>
      <c r="X265" s="129"/>
      <c r="Y265" s="129"/>
      <c r="Z265" s="129"/>
      <c r="AA265" s="129"/>
      <c r="AB265" s="129"/>
      <c r="AC265" s="129"/>
      <c r="AD265" s="129"/>
      <c r="AE265" s="129"/>
      <c r="AF265" s="129"/>
      <c r="AG265" s="129"/>
      <c r="AH265" s="129"/>
      <c r="AI265" s="129"/>
    </row>
    <row r="266" spans="1:35" ht="14.25" customHeight="1">
      <c r="A266" s="129"/>
      <c r="B266" s="219"/>
      <c r="C266" s="219"/>
      <c r="D266" s="139"/>
      <c r="E266" s="134"/>
      <c r="F266" s="46"/>
      <c r="G266" s="46"/>
      <c r="H266" s="46"/>
      <c r="I266" s="46"/>
      <c r="J266" s="129"/>
      <c r="K266" s="129"/>
      <c r="L266" s="129"/>
      <c r="M266" s="129"/>
      <c r="N266" s="129"/>
      <c r="O266" s="129"/>
      <c r="P266" s="129"/>
      <c r="Q266" s="129"/>
      <c r="R266" s="129"/>
      <c r="S266" s="129"/>
      <c r="T266" s="129"/>
      <c r="U266" s="129"/>
      <c r="V266" s="129"/>
      <c r="W266" s="129"/>
      <c r="X266" s="129"/>
      <c r="Y266" s="129"/>
      <c r="Z266" s="129"/>
      <c r="AA266" s="129"/>
      <c r="AB266" s="129"/>
      <c r="AC266" s="129"/>
      <c r="AD266" s="129"/>
      <c r="AE266" s="129"/>
      <c r="AF266" s="129"/>
      <c r="AG266" s="129"/>
      <c r="AH266" s="129"/>
      <c r="AI266" s="129"/>
    </row>
    <row r="267" spans="1:35" ht="14.25" customHeight="1">
      <c r="A267" s="129"/>
      <c r="B267" s="219"/>
      <c r="C267" s="219"/>
      <c r="D267" s="139"/>
      <c r="E267" s="134"/>
      <c r="F267" s="46"/>
      <c r="G267" s="46"/>
      <c r="H267" s="46"/>
      <c r="I267" s="46"/>
      <c r="J267" s="129"/>
      <c r="K267" s="129"/>
      <c r="L267" s="129"/>
      <c r="M267" s="129"/>
      <c r="N267" s="129"/>
      <c r="O267" s="129"/>
      <c r="P267" s="129"/>
      <c r="Q267" s="129"/>
      <c r="R267" s="129"/>
      <c r="S267" s="129"/>
      <c r="T267" s="129"/>
      <c r="U267" s="129"/>
      <c r="V267" s="129"/>
      <c r="W267" s="129"/>
      <c r="X267" s="129"/>
      <c r="Y267" s="129"/>
      <c r="Z267" s="129"/>
      <c r="AA267" s="129"/>
      <c r="AB267" s="129"/>
      <c r="AC267" s="129"/>
      <c r="AD267" s="129"/>
      <c r="AE267" s="129"/>
      <c r="AF267" s="129"/>
      <c r="AG267" s="129"/>
      <c r="AH267" s="129"/>
      <c r="AI267" s="129"/>
    </row>
    <row r="268" spans="1:35" ht="14.25" customHeight="1">
      <c r="A268" s="129"/>
      <c r="B268" s="219"/>
      <c r="C268" s="219"/>
      <c r="D268" s="139"/>
      <c r="E268" s="134"/>
      <c r="F268" s="46"/>
      <c r="G268" s="46"/>
      <c r="H268" s="46"/>
      <c r="I268" s="46"/>
      <c r="J268" s="129"/>
      <c r="K268" s="129"/>
      <c r="L268" s="129"/>
      <c r="M268" s="129"/>
      <c r="N268" s="129"/>
      <c r="O268" s="129"/>
      <c r="P268" s="129"/>
      <c r="Q268" s="129"/>
      <c r="R268" s="129"/>
      <c r="S268" s="129"/>
      <c r="T268" s="129"/>
      <c r="U268" s="129"/>
      <c r="V268" s="129"/>
      <c r="W268" s="129"/>
      <c r="X268" s="129"/>
      <c r="Y268" s="129"/>
      <c r="Z268" s="129"/>
      <c r="AA268" s="129"/>
      <c r="AB268" s="129"/>
      <c r="AC268" s="129"/>
      <c r="AD268" s="129"/>
      <c r="AE268" s="129"/>
      <c r="AF268" s="129"/>
      <c r="AG268" s="129"/>
      <c r="AH268" s="129"/>
      <c r="AI268" s="129"/>
    </row>
    <row r="269" spans="1:35" ht="14.25" customHeight="1">
      <c r="A269" s="129"/>
      <c r="B269" s="219"/>
      <c r="C269" s="219"/>
      <c r="D269" s="139"/>
      <c r="E269" s="134"/>
      <c r="F269" s="46"/>
      <c r="G269" s="46"/>
      <c r="H269" s="46"/>
      <c r="I269" s="46"/>
      <c r="J269" s="129"/>
      <c r="K269" s="129"/>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row>
    <row r="270" spans="1:35" ht="14.25" customHeight="1">
      <c r="A270" s="129"/>
      <c r="B270" s="219"/>
      <c r="C270" s="219"/>
      <c r="D270" s="139"/>
      <c r="E270" s="134"/>
      <c r="F270" s="46"/>
      <c r="G270" s="46"/>
      <c r="H270" s="46"/>
      <c r="I270" s="46"/>
      <c r="J270" s="129"/>
      <c r="K270" s="129"/>
      <c r="L270" s="129"/>
      <c r="M270" s="129"/>
      <c r="N270" s="129"/>
      <c r="O270" s="129"/>
      <c r="P270" s="129"/>
      <c r="Q270" s="129"/>
      <c r="R270" s="129"/>
      <c r="S270" s="129"/>
      <c r="T270" s="129"/>
      <c r="U270" s="129"/>
      <c r="V270" s="129"/>
      <c r="W270" s="129"/>
      <c r="X270" s="129"/>
      <c r="Y270" s="129"/>
      <c r="Z270" s="129"/>
      <c r="AA270" s="129"/>
      <c r="AB270" s="129"/>
      <c r="AC270" s="129"/>
      <c r="AD270" s="129"/>
      <c r="AE270" s="129"/>
      <c r="AF270" s="129"/>
      <c r="AG270" s="129"/>
      <c r="AH270" s="129"/>
      <c r="AI270" s="129"/>
    </row>
    <row r="271" spans="1:35" ht="14.25" customHeight="1">
      <c r="A271" s="129"/>
      <c r="B271" s="219"/>
      <c r="C271" s="219"/>
      <c r="D271" s="139"/>
      <c r="E271" s="134"/>
      <c r="F271" s="46"/>
      <c r="G271" s="46"/>
      <c r="H271" s="46"/>
      <c r="I271" s="46"/>
      <c r="J271" s="129"/>
      <c r="K271" s="129"/>
      <c r="L271" s="129"/>
      <c r="M271" s="129"/>
      <c r="N271" s="129"/>
      <c r="O271" s="129"/>
      <c r="P271" s="129"/>
      <c r="Q271" s="129"/>
      <c r="R271" s="129"/>
      <c r="S271" s="129"/>
      <c r="T271" s="129"/>
      <c r="U271" s="129"/>
      <c r="V271" s="129"/>
      <c r="W271" s="129"/>
      <c r="X271" s="129"/>
      <c r="Y271" s="129"/>
      <c r="Z271" s="129"/>
      <c r="AA271" s="129"/>
      <c r="AB271" s="129"/>
      <c r="AC271" s="129"/>
      <c r="AD271" s="129"/>
      <c r="AE271" s="129"/>
      <c r="AF271" s="129"/>
      <c r="AG271" s="129"/>
      <c r="AH271" s="129"/>
      <c r="AI271" s="129"/>
    </row>
    <row r="272" spans="1:35" ht="14.25" customHeight="1">
      <c r="A272" s="129"/>
      <c r="B272" s="219"/>
      <c r="C272" s="219"/>
      <c r="D272" s="139"/>
      <c r="E272" s="134"/>
      <c r="F272" s="46"/>
      <c r="G272" s="46"/>
      <c r="H272" s="46"/>
      <c r="I272" s="46"/>
      <c r="J272" s="129"/>
      <c r="K272" s="129"/>
      <c r="L272" s="129"/>
      <c r="M272" s="129"/>
      <c r="N272" s="129"/>
      <c r="O272" s="129"/>
      <c r="P272" s="129"/>
      <c r="Q272" s="129"/>
      <c r="R272" s="129"/>
      <c r="S272" s="129"/>
      <c r="T272" s="129"/>
      <c r="U272" s="129"/>
      <c r="V272" s="129"/>
      <c r="W272" s="129"/>
      <c r="X272" s="129"/>
      <c r="Y272" s="129"/>
      <c r="Z272" s="129"/>
      <c r="AA272" s="129"/>
      <c r="AB272" s="129"/>
      <c r="AC272" s="129"/>
      <c r="AD272" s="129"/>
      <c r="AE272" s="129"/>
      <c r="AF272" s="129"/>
      <c r="AG272" s="129"/>
      <c r="AH272" s="129"/>
      <c r="AI272" s="129"/>
    </row>
    <row r="273" spans="1:35" ht="14.25" customHeight="1">
      <c r="A273" s="129"/>
      <c r="B273" s="219"/>
      <c r="C273" s="219"/>
      <c r="D273" s="139"/>
      <c r="E273" s="134"/>
      <c r="F273" s="46"/>
      <c r="G273" s="46"/>
      <c r="H273" s="46"/>
      <c r="I273" s="46"/>
      <c r="J273" s="129"/>
      <c r="K273" s="129"/>
      <c r="L273" s="129"/>
      <c r="M273" s="129"/>
      <c r="N273" s="129"/>
      <c r="O273" s="129"/>
      <c r="P273" s="129"/>
      <c r="Q273" s="129"/>
      <c r="R273" s="129"/>
      <c r="S273" s="129"/>
      <c r="T273" s="129"/>
      <c r="U273" s="129"/>
      <c r="V273" s="129"/>
      <c r="W273" s="129"/>
      <c r="X273" s="129"/>
      <c r="Y273" s="129"/>
      <c r="Z273" s="129"/>
      <c r="AA273" s="129"/>
      <c r="AB273" s="129"/>
      <c r="AC273" s="129"/>
      <c r="AD273" s="129"/>
      <c r="AE273" s="129"/>
      <c r="AF273" s="129"/>
      <c r="AG273" s="129"/>
      <c r="AH273" s="129"/>
      <c r="AI273" s="129"/>
    </row>
    <row r="274" spans="1:35" ht="14.25" customHeight="1">
      <c r="A274" s="129"/>
      <c r="B274" s="219"/>
      <c r="C274" s="219"/>
      <c r="D274" s="139"/>
      <c r="E274" s="134"/>
      <c r="F274" s="46"/>
      <c r="G274" s="46"/>
      <c r="H274" s="46"/>
      <c r="I274" s="46"/>
      <c r="J274" s="129"/>
      <c r="K274" s="129"/>
      <c r="L274" s="129"/>
      <c r="M274" s="129"/>
      <c r="N274" s="129"/>
      <c r="O274" s="129"/>
      <c r="P274" s="129"/>
      <c r="Q274" s="129"/>
      <c r="R274" s="129"/>
      <c r="S274" s="129"/>
      <c r="T274" s="129"/>
      <c r="U274" s="129"/>
      <c r="V274" s="129"/>
      <c r="W274" s="129"/>
      <c r="X274" s="129"/>
      <c r="Y274" s="129"/>
      <c r="Z274" s="129"/>
      <c r="AA274" s="129"/>
      <c r="AB274" s="129"/>
      <c r="AC274" s="129"/>
      <c r="AD274" s="129"/>
      <c r="AE274" s="129"/>
      <c r="AF274" s="129"/>
      <c r="AG274" s="129"/>
      <c r="AH274" s="129"/>
      <c r="AI274" s="129"/>
    </row>
    <row r="275" spans="1:35" ht="14.25" customHeight="1">
      <c r="A275" s="129"/>
      <c r="B275" s="219"/>
      <c r="C275" s="219"/>
      <c r="D275" s="139"/>
      <c r="E275" s="134"/>
      <c r="F275" s="46"/>
      <c r="G275" s="46"/>
      <c r="H275" s="46"/>
      <c r="I275" s="46"/>
      <c r="J275" s="129"/>
      <c r="K275" s="129"/>
      <c r="L275" s="129"/>
      <c r="M275" s="129"/>
      <c r="N275" s="129"/>
      <c r="O275" s="129"/>
      <c r="P275" s="129"/>
      <c r="Q275" s="129"/>
      <c r="R275" s="129"/>
      <c r="S275" s="129"/>
      <c r="T275" s="129"/>
      <c r="U275" s="129"/>
      <c r="V275" s="129"/>
      <c r="W275" s="129"/>
      <c r="X275" s="129"/>
      <c r="Y275" s="129"/>
      <c r="Z275" s="129"/>
      <c r="AA275" s="129"/>
      <c r="AB275" s="129"/>
      <c r="AC275" s="129"/>
      <c r="AD275" s="129"/>
      <c r="AE275" s="129"/>
      <c r="AF275" s="129"/>
      <c r="AG275" s="129"/>
      <c r="AH275" s="129"/>
      <c r="AI275" s="129"/>
    </row>
    <row r="276" spans="1:35" ht="14.25" customHeight="1">
      <c r="A276" s="129"/>
      <c r="B276" s="219"/>
      <c r="C276" s="219"/>
      <c r="D276" s="139"/>
      <c r="E276" s="134"/>
      <c r="F276" s="46"/>
      <c r="G276" s="46"/>
      <c r="H276" s="46"/>
      <c r="I276" s="46"/>
      <c r="J276" s="129"/>
      <c r="K276" s="129"/>
      <c r="L276" s="129"/>
      <c r="M276" s="129"/>
      <c r="N276" s="129"/>
      <c r="O276" s="129"/>
      <c r="P276" s="129"/>
      <c r="Q276" s="129"/>
      <c r="R276" s="129"/>
      <c r="S276" s="129"/>
      <c r="T276" s="129"/>
      <c r="U276" s="129"/>
      <c r="V276" s="129"/>
      <c r="W276" s="129"/>
      <c r="X276" s="129"/>
      <c r="Y276" s="129"/>
      <c r="Z276" s="129"/>
      <c r="AA276" s="129"/>
      <c r="AB276" s="129"/>
      <c r="AC276" s="129"/>
      <c r="AD276" s="129"/>
      <c r="AE276" s="129"/>
      <c r="AF276" s="129"/>
      <c r="AG276" s="129"/>
      <c r="AH276" s="129"/>
      <c r="AI276" s="129"/>
    </row>
    <row r="277" spans="1:35" ht="14.25" customHeight="1">
      <c r="A277" s="129"/>
      <c r="B277" s="219"/>
      <c r="C277" s="219"/>
      <c r="D277" s="139"/>
      <c r="E277" s="134"/>
      <c r="F277" s="46"/>
      <c r="G277" s="46"/>
      <c r="H277" s="46"/>
      <c r="I277" s="46"/>
      <c r="J277" s="129"/>
      <c r="K277" s="129"/>
      <c r="L277" s="129"/>
      <c r="M277" s="129"/>
      <c r="N277" s="129"/>
      <c r="O277" s="129"/>
      <c r="P277" s="129"/>
      <c r="Q277" s="129"/>
      <c r="R277" s="129"/>
      <c r="S277" s="129"/>
      <c r="T277" s="129"/>
      <c r="U277" s="129"/>
      <c r="V277" s="129"/>
      <c r="W277" s="129"/>
      <c r="X277" s="129"/>
      <c r="Y277" s="129"/>
      <c r="Z277" s="129"/>
      <c r="AA277" s="129"/>
      <c r="AB277" s="129"/>
      <c r="AC277" s="129"/>
      <c r="AD277" s="129"/>
      <c r="AE277" s="129"/>
      <c r="AF277" s="129"/>
      <c r="AG277" s="129"/>
      <c r="AH277" s="129"/>
      <c r="AI277" s="129"/>
    </row>
    <row r="278" spans="1:35" ht="14.25" customHeight="1">
      <c r="A278" s="129"/>
      <c r="B278" s="219"/>
      <c r="C278" s="219"/>
      <c r="D278" s="139"/>
      <c r="E278" s="134"/>
      <c r="F278" s="46"/>
      <c r="G278" s="46"/>
      <c r="H278" s="46"/>
      <c r="I278" s="46"/>
      <c r="J278" s="129"/>
      <c r="K278" s="129"/>
      <c r="L278" s="129"/>
      <c r="M278" s="129"/>
      <c r="N278" s="129"/>
      <c r="O278" s="129"/>
      <c r="P278" s="129"/>
      <c r="Q278" s="129"/>
      <c r="R278" s="129"/>
      <c r="S278" s="129"/>
      <c r="T278" s="129"/>
      <c r="U278" s="129"/>
      <c r="V278" s="129"/>
      <c r="W278" s="129"/>
      <c r="X278" s="129"/>
      <c r="Y278" s="129"/>
      <c r="Z278" s="129"/>
      <c r="AA278" s="129"/>
      <c r="AB278" s="129"/>
      <c r="AC278" s="129"/>
      <c r="AD278" s="129"/>
      <c r="AE278" s="129"/>
      <c r="AF278" s="129"/>
      <c r="AG278" s="129"/>
      <c r="AH278" s="129"/>
      <c r="AI278" s="129"/>
    </row>
    <row r="279" spans="1:35" ht="14.25" customHeight="1">
      <c r="A279" s="129"/>
      <c r="B279" s="219"/>
      <c r="C279" s="219"/>
      <c r="D279" s="139"/>
      <c r="E279" s="134"/>
      <c r="F279" s="46"/>
      <c r="G279" s="46"/>
      <c r="H279" s="46"/>
      <c r="I279" s="46"/>
      <c r="J279" s="129"/>
      <c r="K279" s="129"/>
      <c r="L279" s="129"/>
      <c r="M279" s="129"/>
      <c r="N279" s="129"/>
      <c r="O279" s="129"/>
      <c r="P279" s="129"/>
      <c r="Q279" s="129"/>
      <c r="R279" s="129"/>
      <c r="S279" s="129"/>
      <c r="T279" s="129"/>
      <c r="U279" s="129"/>
      <c r="V279" s="129"/>
      <c r="W279" s="129"/>
      <c r="X279" s="129"/>
      <c r="Y279" s="129"/>
      <c r="Z279" s="129"/>
      <c r="AA279" s="129"/>
      <c r="AB279" s="129"/>
      <c r="AC279" s="129"/>
      <c r="AD279" s="129"/>
      <c r="AE279" s="129"/>
      <c r="AF279" s="129"/>
      <c r="AG279" s="129"/>
      <c r="AH279" s="129"/>
      <c r="AI279" s="129"/>
    </row>
    <row r="280" spans="1:35" ht="14.25" customHeight="1">
      <c r="A280" s="129"/>
      <c r="B280" s="219"/>
      <c r="C280" s="219"/>
      <c r="D280" s="139"/>
      <c r="E280" s="134"/>
      <c r="F280" s="46"/>
      <c r="G280" s="46"/>
      <c r="H280" s="46"/>
      <c r="I280" s="46"/>
      <c r="J280" s="129"/>
      <c r="K280" s="129"/>
      <c r="L280" s="129"/>
      <c r="M280" s="129"/>
      <c r="N280" s="129"/>
      <c r="O280" s="129"/>
      <c r="P280" s="129"/>
      <c r="Q280" s="129"/>
      <c r="R280" s="129"/>
      <c r="S280" s="129"/>
      <c r="T280" s="129"/>
      <c r="U280" s="129"/>
      <c r="V280" s="129"/>
      <c r="W280" s="129"/>
      <c r="X280" s="129"/>
      <c r="Y280" s="129"/>
      <c r="Z280" s="129"/>
      <c r="AA280" s="129"/>
      <c r="AB280" s="129"/>
      <c r="AC280" s="129"/>
      <c r="AD280" s="129"/>
      <c r="AE280" s="129"/>
      <c r="AF280" s="129"/>
      <c r="AG280" s="129"/>
      <c r="AH280" s="129"/>
      <c r="AI280" s="129"/>
    </row>
    <row r="281" spans="1:35" ht="14.25" customHeight="1">
      <c r="A281" s="129"/>
      <c r="B281" s="219"/>
      <c r="C281" s="219"/>
      <c r="D281" s="139"/>
      <c r="E281" s="134"/>
      <c r="F281" s="46"/>
      <c r="G281" s="46"/>
      <c r="H281" s="46"/>
      <c r="I281" s="46"/>
      <c r="J281" s="129"/>
      <c r="K281" s="129"/>
      <c r="L281" s="129"/>
      <c r="M281" s="129"/>
      <c r="N281" s="129"/>
      <c r="O281" s="129"/>
      <c r="P281" s="129"/>
      <c r="Q281" s="129"/>
      <c r="R281" s="129"/>
      <c r="S281" s="129"/>
      <c r="T281" s="129"/>
      <c r="U281" s="129"/>
      <c r="V281" s="129"/>
      <c r="W281" s="129"/>
      <c r="X281" s="129"/>
      <c r="Y281" s="129"/>
      <c r="Z281" s="129"/>
      <c r="AA281" s="129"/>
      <c r="AB281" s="129"/>
      <c r="AC281" s="129"/>
      <c r="AD281" s="129"/>
      <c r="AE281" s="129"/>
      <c r="AF281" s="129"/>
      <c r="AG281" s="129"/>
      <c r="AH281" s="129"/>
      <c r="AI281" s="129"/>
    </row>
    <row r="282" spans="1:35" ht="14.25" customHeight="1">
      <c r="A282" s="129"/>
      <c r="B282" s="219"/>
      <c r="C282" s="219"/>
      <c r="D282" s="139"/>
      <c r="E282" s="134"/>
      <c r="F282" s="46"/>
      <c r="G282" s="46"/>
      <c r="H282" s="46"/>
      <c r="I282" s="46"/>
      <c r="J282" s="129"/>
      <c r="K282" s="129"/>
      <c r="L282" s="129"/>
      <c r="M282" s="129"/>
      <c r="N282" s="129"/>
      <c r="O282" s="129"/>
      <c r="P282" s="129"/>
      <c r="Q282" s="129"/>
      <c r="R282" s="129"/>
      <c r="S282" s="129"/>
      <c r="T282" s="129"/>
      <c r="U282" s="129"/>
      <c r="V282" s="129"/>
      <c r="W282" s="129"/>
      <c r="X282" s="129"/>
      <c r="Y282" s="129"/>
      <c r="Z282" s="129"/>
      <c r="AA282" s="129"/>
      <c r="AB282" s="129"/>
      <c r="AC282" s="129"/>
      <c r="AD282" s="129"/>
      <c r="AE282" s="129"/>
      <c r="AF282" s="129"/>
      <c r="AG282" s="129"/>
      <c r="AH282" s="129"/>
      <c r="AI282" s="129"/>
    </row>
    <row r="283" spans="1:35" ht="14.25" customHeight="1">
      <c r="A283" s="129"/>
      <c r="B283" s="219"/>
      <c r="C283" s="219"/>
      <c r="D283" s="139"/>
      <c r="E283" s="134"/>
      <c r="F283" s="46"/>
      <c r="G283" s="46"/>
      <c r="H283" s="46"/>
      <c r="I283" s="46"/>
      <c r="J283" s="129"/>
      <c r="K283" s="129"/>
      <c r="L283" s="129"/>
      <c r="M283" s="129"/>
      <c r="N283" s="129"/>
      <c r="O283" s="129"/>
      <c r="P283" s="129"/>
      <c r="Q283" s="129"/>
      <c r="R283" s="129"/>
      <c r="S283" s="129"/>
      <c r="T283" s="129"/>
      <c r="U283" s="129"/>
      <c r="V283" s="129"/>
      <c r="W283" s="129"/>
      <c r="X283" s="129"/>
      <c r="Y283" s="129"/>
      <c r="Z283" s="129"/>
      <c r="AA283" s="129"/>
      <c r="AB283" s="129"/>
      <c r="AC283" s="129"/>
      <c r="AD283" s="129"/>
      <c r="AE283" s="129"/>
      <c r="AF283" s="129"/>
      <c r="AG283" s="129"/>
      <c r="AH283" s="129"/>
      <c r="AI283" s="129"/>
    </row>
    <row r="284" spans="1:35" ht="14.25" customHeight="1">
      <c r="A284" s="129"/>
      <c r="B284" s="219"/>
      <c r="C284" s="219"/>
      <c r="D284" s="139"/>
      <c r="E284" s="134"/>
      <c r="F284" s="46"/>
      <c r="G284" s="46"/>
      <c r="H284" s="46"/>
      <c r="I284" s="46"/>
      <c r="J284" s="129"/>
      <c r="K284" s="129"/>
      <c r="L284" s="129"/>
      <c r="M284" s="129"/>
      <c r="N284" s="129"/>
      <c r="O284" s="129"/>
      <c r="P284" s="129"/>
      <c r="Q284" s="129"/>
      <c r="R284" s="129"/>
      <c r="S284" s="129"/>
      <c r="T284" s="129"/>
      <c r="U284" s="129"/>
      <c r="V284" s="129"/>
      <c r="W284" s="129"/>
      <c r="X284" s="129"/>
      <c r="Y284" s="129"/>
      <c r="Z284" s="129"/>
      <c r="AA284" s="129"/>
      <c r="AB284" s="129"/>
      <c r="AC284" s="129"/>
      <c r="AD284" s="129"/>
      <c r="AE284" s="129"/>
      <c r="AF284" s="129"/>
      <c r="AG284" s="129"/>
      <c r="AH284" s="129"/>
      <c r="AI284" s="129"/>
    </row>
    <row r="285" spans="1:35" ht="14.25" customHeight="1">
      <c r="A285" s="129"/>
      <c r="B285" s="219"/>
      <c r="C285" s="219"/>
      <c r="D285" s="139"/>
      <c r="E285" s="134"/>
      <c r="F285" s="46"/>
      <c r="G285" s="46"/>
      <c r="H285" s="46"/>
      <c r="I285" s="46"/>
      <c r="J285" s="129"/>
      <c r="K285" s="129"/>
      <c r="L285" s="129"/>
      <c r="M285" s="129"/>
      <c r="N285" s="129"/>
      <c r="O285" s="129"/>
      <c r="P285" s="129"/>
      <c r="Q285" s="129"/>
      <c r="R285" s="129"/>
      <c r="S285" s="129"/>
      <c r="T285" s="129"/>
      <c r="U285" s="129"/>
      <c r="V285" s="129"/>
      <c r="W285" s="129"/>
      <c r="X285" s="129"/>
      <c r="Y285" s="129"/>
      <c r="Z285" s="129"/>
      <c r="AA285" s="129"/>
      <c r="AB285" s="129"/>
      <c r="AC285" s="129"/>
      <c r="AD285" s="129"/>
      <c r="AE285" s="129"/>
      <c r="AF285" s="129"/>
      <c r="AG285" s="129"/>
      <c r="AH285" s="129"/>
      <c r="AI285" s="129"/>
    </row>
    <row r="286" spans="1:35" ht="14.25" customHeight="1">
      <c r="A286" s="129"/>
      <c r="B286" s="219"/>
      <c r="C286" s="219"/>
      <c r="D286" s="139"/>
      <c r="E286" s="134"/>
      <c r="F286" s="46"/>
      <c r="G286" s="46"/>
      <c r="H286" s="46"/>
      <c r="I286" s="46"/>
      <c r="J286" s="129"/>
      <c r="K286" s="129"/>
      <c r="L286" s="129"/>
      <c r="M286" s="129"/>
      <c r="N286" s="129"/>
      <c r="O286" s="129"/>
      <c r="P286" s="129"/>
      <c r="Q286" s="129"/>
      <c r="R286" s="129"/>
      <c r="S286" s="129"/>
      <c r="T286" s="129"/>
      <c r="U286" s="129"/>
      <c r="V286" s="129"/>
      <c r="W286" s="129"/>
      <c r="X286" s="129"/>
      <c r="Y286" s="129"/>
      <c r="Z286" s="129"/>
      <c r="AA286" s="129"/>
      <c r="AB286" s="129"/>
      <c r="AC286" s="129"/>
      <c r="AD286" s="129"/>
      <c r="AE286" s="129"/>
      <c r="AF286" s="129"/>
      <c r="AG286" s="129"/>
      <c r="AH286" s="129"/>
      <c r="AI286" s="129"/>
    </row>
    <row r="287" spans="1:35" ht="14.25" customHeight="1">
      <c r="A287" s="129"/>
      <c r="B287" s="219"/>
      <c r="C287" s="219"/>
      <c r="D287" s="139"/>
      <c r="E287" s="134"/>
      <c r="F287" s="46"/>
      <c r="G287" s="46"/>
      <c r="H287" s="46"/>
      <c r="I287" s="46"/>
      <c r="J287" s="129"/>
      <c r="K287" s="129"/>
      <c r="L287" s="129"/>
      <c r="M287" s="129"/>
      <c r="N287" s="129"/>
      <c r="O287" s="129"/>
      <c r="P287" s="129"/>
      <c r="Q287" s="129"/>
      <c r="R287" s="129"/>
      <c r="S287" s="129"/>
      <c r="T287" s="129"/>
      <c r="U287" s="129"/>
      <c r="V287" s="129"/>
      <c r="W287" s="129"/>
      <c r="X287" s="129"/>
      <c r="Y287" s="129"/>
      <c r="Z287" s="129"/>
      <c r="AA287" s="129"/>
      <c r="AB287" s="129"/>
      <c r="AC287" s="129"/>
      <c r="AD287" s="129"/>
      <c r="AE287" s="129"/>
      <c r="AF287" s="129"/>
      <c r="AG287" s="129"/>
      <c r="AH287" s="129"/>
      <c r="AI287" s="129"/>
    </row>
    <row r="288" spans="1:35" ht="14.25" customHeight="1">
      <c r="A288" s="129"/>
      <c r="B288" s="219"/>
      <c r="C288" s="219"/>
      <c r="D288" s="139"/>
      <c r="E288" s="134"/>
      <c r="F288" s="46"/>
      <c r="G288" s="46"/>
      <c r="H288" s="46"/>
      <c r="I288" s="46"/>
      <c r="J288" s="129"/>
      <c r="K288" s="129"/>
      <c r="L288" s="129"/>
      <c r="M288" s="129"/>
      <c r="N288" s="129"/>
      <c r="O288" s="129"/>
      <c r="P288" s="129"/>
      <c r="Q288" s="129"/>
      <c r="R288" s="129"/>
      <c r="S288" s="129"/>
      <c r="T288" s="129"/>
      <c r="U288" s="129"/>
      <c r="V288" s="129"/>
      <c r="W288" s="129"/>
      <c r="X288" s="129"/>
      <c r="Y288" s="129"/>
      <c r="Z288" s="129"/>
      <c r="AA288" s="129"/>
      <c r="AB288" s="129"/>
      <c r="AC288" s="129"/>
      <c r="AD288" s="129"/>
      <c r="AE288" s="129"/>
      <c r="AF288" s="129"/>
      <c r="AG288" s="129"/>
      <c r="AH288" s="129"/>
      <c r="AI288" s="129"/>
    </row>
    <row r="289" spans="1:35" ht="14.25" customHeight="1">
      <c r="A289" s="129"/>
      <c r="B289" s="219"/>
      <c r="C289" s="219"/>
      <c r="D289" s="139"/>
      <c r="E289" s="134"/>
      <c r="F289" s="46"/>
      <c r="G289" s="46"/>
      <c r="H289" s="46"/>
      <c r="I289" s="46"/>
      <c r="J289" s="129"/>
      <c r="K289" s="129"/>
      <c r="L289" s="129"/>
      <c r="M289" s="129"/>
      <c r="N289" s="129"/>
      <c r="O289" s="129"/>
      <c r="P289" s="129"/>
      <c r="Q289" s="129"/>
      <c r="R289" s="129"/>
      <c r="S289" s="129"/>
      <c r="T289" s="129"/>
      <c r="U289" s="129"/>
      <c r="V289" s="129"/>
      <c r="W289" s="129"/>
      <c r="X289" s="129"/>
      <c r="Y289" s="129"/>
      <c r="Z289" s="129"/>
      <c r="AA289" s="129"/>
      <c r="AB289" s="129"/>
      <c r="AC289" s="129"/>
      <c r="AD289" s="129"/>
      <c r="AE289" s="129"/>
      <c r="AF289" s="129"/>
      <c r="AG289" s="129"/>
      <c r="AH289" s="129"/>
      <c r="AI289" s="129"/>
    </row>
    <row r="290" spans="1:35" ht="14.25" customHeight="1">
      <c r="A290" s="129"/>
      <c r="B290" s="219"/>
      <c r="C290" s="219"/>
      <c r="D290" s="139"/>
      <c r="E290" s="134"/>
      <c r="F290" s="46"/>
      <c r="G290" s="46"/>
      <c r="H290" s="46"/>
      <c r="I290" s="46"/>
      <c r="J290" s="129"/>
      <c r="K290" s="129"/>
      <c r="L290" s="129"/>
      <c r="M290" s="129"/>
      <c r="N290" s="129"/>
      <c r="O290" s="129"/>
      <c r="P290" s="129"/>
      <c r="Q290" s="129"/>
      <c r="R290" s="129"/>
      <c r="S290" s="129"/>
      <c r="T290" s="129"/>
      <c r="U290" s="129"/>
      <c r="V290" s="129"/>
      <c r="W290" s="129"/>
      <c r="X290" s="129"/>
      <c r="Y290" s="129"/>
      <c r="Z290" s="129"/>
      <c r="AA290" s="129"/>
      <c r="AB290" s="129"/>
      <c r="AC290" s="129"/>
      <c r="AD290" s="129"/>
      <c r="AE290" s="129"/>
      <c r="AF290" s="129"/>
      <c r="AG290" s="129"/>
      <c r="AH290" s="129"/>
      <c r="AI290" s="129"/>
    </row>
    <row r="291" spans="1:35" ht="14.25" customHeight="1">
      <c r="A291" s="129"/>
      <c r="B291" s="219"/>
      <c r="C291" s="219"/>
      <c r="D291" s="139"/>
      <c r="E291" s="134"/>
      <c r="F291" s="46"/>
      <c r="G291" s="46"/>
      <c r="H291" s="46"/>
      <c r="I291" s="46"/>
      <c r="J291" s="129"/>
      <c r="K291" s="129"/>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c r="AI291" s="129"/>
    </row>
    <row r="292" spans="1:35" ht="14.25" customHeight="1">
      <c r="A292" s="129"/>
      <c r="B292" s="219"/>
      <c r="C292" s="219"/>
      <c r="D292" s="139"/>
      <c r="E292" s="134"/>
      <c r="F292" s="46"/>
      <c r="G292" s="46"/>
      <c r="H292" s="46"/>
      <c r="I292" s="46"/>
      <c r="J292" s="129"/>
      <c r="K292" s="129"/>
      <c r="L292" s="129"/>
      <c r="M292" s="129"/>
      <c r="N292" s="129"/>
      <c r="O292" s="129"/>
      <c r="P292" s="129"/>
      <c r="Q292" s="129"/>
      <c r="R292" s="129"/>
      <c r="S292" s="129"/>
      <c r="T292" s="129"/>
      <c r="U292" s="129"/>
      <c r="V292" s="129"/>
      <c r="W292" s="129"/>
      <c r="X292" s="129"/>
      <c r="Y292" s="129"/>
      <c r="Z292" s="129"/>
      <c r="AA292" s="129"/>
      <c r="AB292" s="129"/>
      <c r="AC292" s="129"/>
      <c r="AD292" s="129"/>
      <c r="AE292" s="129"/>
      <c r="AF292" s="129"/>
      <c r="AG292" s="129"/>
      <c r="AH292" s="129"/>
      <c r="AI292" s="129"/>
    </row>
    <row r="293" spans="1:35" ht="14.25" customHeight="1">
      <c r="A293" s="129"/>
      <c r="B293" s="219"/>
      <c r="C293" s="219"/>
      <c r="D293" s="139"/>
      <c r="E293" s="134"/>
      <c r="F293" s="46"/>
      <c r="G293" s="46"/>
      <c r="H293" s="46"/>
      <c r="I293" s="46"/>
      <c r="J293" s="129"/>
      <c r="K293" s="129"/>
      <c r="L293" s="129"/>
      <c r="M293" s="129"/>
      <c r="N293" s="129"/>
      <c r="O293" s="129"/>
      <c r="P293" s="129"/>
      <c r="Q293" s="129"/>
      <c r="R293" s="129"/>
      <c r="S293" s="129"/>
      <c r="T293" s="129"/>
      <c r="U293" s="129"/>
      <c r="V293" s="129"/>
      <c r="W293" s="129"/>
      <c r="X293" s="129"/>
      <c r="Y293" s="129"/>
      <c r="Z293" s="129"/>
      <c r="AA293" s="129"/>
      <c r="AB293" s="129"/>
      <c r="AC293" s="129"/>
      <c r="AD293" s="129"/>
      <c r="AE293" s="129"/>
      <c r="AF293" s="129"/>
      <c r="AG293" s="129"/>
      <c r="AH293" s="129"/>
      <c r="AI293" s="129"/>
    </row>
    <row r="294" spans="1:35" ht="14.25" customHeight="1">
      <c r="A294" s="129"/>
      <c r="B294" s="219"/>
      <c r="C294" s="219"/>
      <c r="D294" s="139"/>
      <c r="E294" s="134"/>
      <c r="F294" s="46"/>
      <c r="G294" s="46"/>
      <c r="H294" s="46"/>
      <c r="I294" s="46"/>
      <c r="J294" s="129"/>
      <c r="K294" s="129"/>
      <c r="L294" s="129"/>
      <c r="M294" s="129"/>
      <c r="N294" s="129"/>
      <c r="O294" s="129"/>
      <c r="P294" s="129"/>
      <c r="Q294" s="129"/>
      <c r="R294" s="129"/>
      <c r="S294" s="129"/>
      <c r="T294" s="129"/>
      <c r="U294" s="129"/>
      <c r="V294" s="129"/>
      <c r="W294" s="129"/>
      <c r="X294" s="129"/>
      <c r="Y294" s="129"/>
      <c r="Z294" s="129"/>
      <c r="AA294" s="129"/>
      <c r="AB294" s="129"/>
      <c r="AC294" s="129"/>
      <c r="AD294" s="129"/>
      <c r="AE294" s="129"/>
      <c r="AF294" s="129"/>
      <c r="AG294" s="129"/>
      <c r="AH294" s="129"/>
      <c r="AI294" s="129"/>
    </row>
    <row r="295" spans="1:35" ht="14.25" customHeight="1">
      <c r="A295" s="129"/>
      <c r="B295" s="219"/>
      <c r="C295" s="219"/>
      <c r="D295" s="139"/>
      <c r="E295" s="134"/>
      <c r="F295" s="46"/>
      <c r="G295" s="46"/>
      <c r="H295" s="46"/>
      <c r="I295" s="46"/>
      <c r="J295" s="129"/>
      <c r="K295" s="129"/>
      <c r="L295" s="129"/>
      <c r="M295" s="129"/>
      <c r="N295" s="129"/>
      <c r="O295" s="129"/>
      <c r="P295" s="129"/>
      <c r="Q295" s="129"/>
      <c r="R295" s="129"/>
      <c r="S295" s="129"/>
      <c r="T295" s="129"/>
      <c r="U295" s="129"/>
      <c r="V295" s="129"/>
      <c r="W295" s="129"/>
      <c r="X295" s="129"/>
      <c r="Y295" s="129"/>
      <c r="Z295" s="129"/>
      <c r="AA295" s="129"/>
      <c r="AB295" s="129"/>
      <c r="AC295" s="129"/>
      <c r="AD295" s="129"/>
      <c r="AE295" s="129"/>
      <c r="AF295" s="129"/>
      <c r="AG295" s="129"/>
      <c r="AH295" s="129"/>
      <c r="AI295" s="129"/>
    </row>
    <row r="296" spans="1:35" ht="14.25" customHeight="1">
      <c r="A296" s="129"/>
      <c r="B296" s="219"/>
      <c r="C296" s="219"/>
      <c r="D296" s="139"/>
      <c r="E296" s="134"/>
      <c r="F296" s="46"/>
      <c r="G296" s="46"/>
      <c r="H296" s="46"/>
      <c r="I296" s="46"/>
      <c r="J296" s="129"/>
      <c r="K296" s="129"/>
      <c r="L296" s="129"/>
      <c r="M296" s="129"/>
      <c r="N296" s="129"/>
      <c r="O296" s="129"/>
      <c r="P296" s="129"/>
      <c r="Q296" s="129"/>
      <c r="R296" s="129"/>
      <c r="S296" s="129"/>
      <c r="T296" s="129"/>
      <c r="U296" s="129"/>
      <c r="V296" s="129"/>
      <c r="W296" s="129"/>
      <c r="X296" s="129"/>
      <c r="Y296" s="129"/>
      <c r="Z296" s="129"/>
      <c r="AA296" s="129"/>
      <c r="AB296" s="129"/>
      <c r="AC296" s="129"/>
      <c r="AD296" s="129"/>
      <c r="AE296" s="129"/>
      <c r="AF296" s="129"/>
      <c r="AG296" s="129"/>
      <c r="AH296" s="129"/>
      <c r="AI296" s="129"/>
    </row>
    <row r="297" spans="1:35" ht="14.25" customHeight="1">
      <c r="A297" s="129"/>
      <c r="B297" s="219"/>
      <c r="C297" s="219"/>
      <c r="D297" s="139"/>
      <c r="E297" s="134"/>
      <c r="F297" s="46"/>
      <c r="G297" s="46"/>
      <c r="H297" s="46"/>
      <c r="I297" s="46"/>
      <c r="J297" s="129"/>
      <c r="K297" s="129"/>
      <c r="L297" s="129"/>
      <c r="M297" s="129"/>
      <c r="N297" s="129"/>
      <c r="O297" s="129"/>
      <c r="P297" s="129"/>
      <c r="Q297" s="129"/>
      <c r="R297" s="129"/>
      <c r="S297" s="129"/>
      <c r="T297" s="129"/>
      <c r="U297" s="129"/>
      <c r="V297" s="129"/>
      <c r="W297" s="129"/>
      <c r="X297" s="129"/>
      <c r="Y297" s="129"/>
      <c r="Z297" s="129"/>
      <c r="AA297" s="129"/>
      <c r="AB297" s="129"/>
      <c r="AC297" s="129"/>
      <c r="AD297" s="129"/>
      <c r="AE297" s="129"/>
      <c r="AF297" s="129"/>
      <c r="AG297" s="129"/>
      <c r="AH297" s="129"/>
      <c r="AI297" s="129"/>
    </row>
    <row r="298" spans="1:35" ht="14.25" customHeight="1">
      <c r="A298" s="129"/>
      <c r="B298" s="219"/>
      <c r="C298" s="219"/>
      <c r="D298" s="139"/>
      <c r="E298" s="134"/>
      <c r="F298" s="46"/>
      <c r="G298" s="46"/>
      <c r="H298" s="46"/>
      <c r="I298" s="46"/>
      <c r="J298" s="129"/>
      <c r="K298" s="129"/>
      <c r="L298" s="129"/>
      <c r="M298" s="129"/>
      <c r="N298" s="129"/>
      <c r="O298" s="129"/>
      <c r="P298" s="129"/>
      <c r="Q298" s="129"/>
      <c r="R298" s="129"/>
      <c r="S298" s="129"/>
      <c r="T298" s="129"/>
      <c r="U298" s="129"/>
      <c r="V298" s="129"/>
      <c r="W298" s="129"/>
      <c r="X298" s="129"/>
      <c r="Y298" s="129"/>
      <c r="Z298" s="129"/>
      <c r="AA298" s="129"/>
      <c r="AB298" s="129"/>
      <c r="AC298" s="129"/>
      <c r="AD298" s="129"/>
      <c r="AE298" s="129"/>
      <c r="AF298" s="129"/>
      <c r="AG298" s="129"/>
      <c r="AH298" s="129"/>
      <c r="AI298" s="129"/>
    </row>
    <row r="299" spans="1:35" ht="14.25" customHeight="1">
      <c r="A299" s="129"/>
      <c r="B299" s="219"/>
      <c r="C299" s="219"/>
      <c r="D299" s="139"/>
      <c r="E299" s="134"/>
      <c r="F299" s="46"/>
      <c r="G299" s="46"/>
      <c r="H299" s="46"/>
      <c r="I299" s="46"/>
      <c r="J299" s="129"/>
      <c r="K299" s="129"/>
      <c r="L299" s="129"/>
      <c r="M299" s="129"/>
      <c r="N299" s="129"/>
      <c r="O299" s="129"/>
      <c r="P299" s="129"/>
      <c r="Q299" s="129"/>
      <c r="R299" s="129"/>
      <c r="S299" s="129"/>
      <c r="T299" s="129"/>
      <c r="U299" s="129"/>
      <c r="V299" s="129"/>
      <c r="W299" s="129"/>
      <c r="X299" s="129"/>
      <c r="Y299" s="129"/>
      <c r="Z299" s="129"/>
      <c r="AA299" s="129"/>
      <c r="AB299" s="129"/>
      <c r="AC299" s="129"/>
      <c r="AD299" s="129"/>
      <c r="AE299" s="129"/>
      <c r="AF299" s="129"/>
      <c r="AG299" s="129"/>
      <c r="AH299" s="129"/>
      <c r="AI299" s="129"/>
    </row>
    <row r="300" spans="1:35" ht="14.25" customHeight="1">
      <c r="A300" s="129"/>
      <c r="B300" s="219"/>
      <c r="C300" s="219"/>
      <c r="D300" s="139"/>
      <c r="E300" s="134"/>
      <c r="F300" s="46"/>
      <c r="G300" s="46"/>
      <c r="H300" s="46"/>
      <c r="I300" s="46"/>
      <c r="J300" s="129"/>
      <c r="K300" s="129"/>
      <c r="L300" s="129"/>
      <c r="M300" s="129"/>
      <c r="N300" s="129"/>
      <c r="O300" s="129"/>
      <c r="P300" s="129"/>
      <c r="Q300" s="129"/>
      <c r="R300" s="129"/>
      <c r="S300" s="129"/>
      <c r="T300" s="129"/>
      <c r="U300" s="129"/>
      <c r="V300" s="129"/>
      <c r="W300" s="129"/>
      <c r="X300" s="129"/>
      <c r="Y300" s="129"/>
      <c r="Z300" s="129"/>
      <c r="AA300" s="129"/>
      <c r="AB300" s="129"/>
      <c r="AC300" s="129"/>
      <c r="AD300" s="129"/>
      <c r="AE300" s="129"/>
      <c r="AF300" s="129"/>
      <c r="AG300" s="129"/>
      <c r="AH300" s="129"/>
      <c r="AI300" s="129"/>
    </row>
    <row r="301" spans="1:35" ht="14.25" customHeight="1">
      <c r="A301" s="129"/>
      <c r="B301" s="219"/>
      <c r="C301" s="219"/>
      <c r="D301" s="139"/>
      <c r="E301" s="134"/>
      <c r="F301" s="46"/>
      <c r="G301" s="46"/>
      <c r="H301" s="46"/>
      <c r="I301" s="46"/>
      <c r="J301" s="129"/>
      <c r="K301" s="129"/>
      <c r="L301" s="129"/>
      <c r="M301" s="129"/>
      <c r="N301" s="129"/>
      <c r="O301" s="129"/>
      <c r="P301" s="129"/>
      <c r="Q301" s="129"/>
      <c r="R301" s="129"/>
      <c r="S301" s="129"/>
      <c r="T301" s="129"/>
      <c r="U301" s="129"/>
      <c r="V301" s="129"/>
      <c r="W301" s="129"/>
      <c r="X301" s="129"/>
      <c r="Y301" s="129"/>
      <c r="Z301" s="129"/>
      <c r="AA301" s="129"/>
      <c r="AB301" s="129"/>
      <c r="AC301" s="129"/>
      <c r="AD301" s="129"/>
      <c r="AE301" s="129"/>
      <c r="AF301" s="129"/>
      <c r="AG301" s="129"/>
      <c r="AH301" s="129"/>
      <c r="AI301" s="129"/>
    </row>
    <row r="302" spans="1:35" ht="14.25" customHeight="1">
      <c r="A302" s="129"/>
      <c r="B302" s="219"/>
      <c r="C302" s="219"/>
      <c r="D302" s="139"/>
      <c r="E302" s="134"/>
      <c r="F302" s="46"/>
      <c r="G302" s="46"/>
      <c r="H302" s="46"/>
      <c r="I302" s="46"/>
      <c r="J302" s="129"/>
      <c r="K302" s="129"/>
      <c r="L302" s="129"/>
      <c r="M302" s="129"/>
      <c r="N302" s="129"/>
      <c r="O302" s="129"/>
      <c r="P302" s="129"/>
      <c r="Q302" s="129"/>
      <c r="R302" s="129"/>
      <c r="S302" s="129"/>
      <c r="T302" s="129"/>
      <c r="U302" s="129"/>
      <c r="V302" s="129"/>
      <c r="W302" s="129"/>
      <c r="X302" s="129"/>
      <c r="Y302" s="129"/>
      <c r="Z302" s="129"/>
      <c r="AA302" s="129"/>
      <c r="AB302" s="129"/>
      <c r="AC302" s="129"/>
      <c r="AD302" s="129"/>
      <c r="AE302" s="129"/>
      <c r="AF302" s="129"/>
      <c r="AG302" s="129"/>
      <c r="AH302" s="129"/>
      <c r="AI302" s="129"/>
    </row>
    <row r="303" spans="1:35" ht="14.25" customHeight="1">
      <c r="A303" s="129"/>
      <c r="B303" s="219"/>
      <c r="C303" s="219"/>
      <c r="D303" s="139"/>
      <c r="E303" s="134"/>
      <c r="F303" s="46"/>
      <c r="G303" s="46"/>
      <c r="H303" s="46"/>
      <c r="I303" s="46"/>
      <c r="J303" s="129"/>
      <c r="K303" s="129"/>
      <c r="L303" s="129"/>
      <c r="M303" s="129"/>
      <c r="N303" s="129"/>
      <c r="O303" s="129"/>
      <c r="P303" s="129"/>
      <c r="Q303" s="129"/>
      <c r="R303" s="129"/>
      <c r="S303" s="129"/>
      <c r="T303" s="129"/>
      <c r="U303" s="129"/>
      <c r="V303" s="129"/>
      <c r="W303" s="129"/>
      <c r="X303" s="129"/>
      <c r="Y303" s="129"/>
      <c r="Z303" s="129"/>
      <c r="AA303" s="129"/>
      <c r="AB303" s="129"/>
      <c r="AC303" s="129"/>
      <c r="AD303" s="129"/>
      <c r="AE303" s="129"/>
      <c r="AF303" s="129"/>
      <c r="AG303" s="129"/>
      <c r="AH303" s="129"/>
      <c r="AI303" s="129"/>
    </row>
    <row r="304" spans="1:35" ht="14.25" customHeight="1">
      <c r="A304" s="129"/>
      <c r="B304" s="219"/>
      <c r="C304" s="219"/>
      <c r="D304" s="139"/>
      <c r="E304" s="134"/>
      <c r="F304" s="46"/>
      <c r="G304" s="46"/>
      <c r="H304" s="46"/>
      <c r="I304" s="46"/>
      <c r="J304" s="129"/>
      <c r="K304" s="129"/>
      <c r="L304" s="129"/>
      <c r="M304" s="129"/>
      <c r="N304" s="129"/>
      <c r="O304" s="129"/>
      <c r="P304" s="129"/>
      <c r="Q304" s="129"/>
      <c r="R304" s="129"/>
      <c r="S304" s="129"/>
      <c r="T304" s="129"/>
      <c r="U304" s="129"/>
      <c r="V304" s="129"/>
      <c r="W304" s="129"/>
      <c r="X304" s="129"/>
      <c r="Y304" s="129"/>
      <c r="Z304" s="129"/>
      <c r="AA304" s="129"/>
      <c r="AB304" s="129"/>
      <c r="AC304" s="129"/>
      <c r="AD304" s="129"/>
      <c r="AE304" s="129"/>
      <c r="AF304" s="129"/>
      <c r="AG304" s="129"/>
      <c r="AH304" s="129"/>
      <c r="AI304" s="129"/>
    </row>
    <row r="305" spans="1:35" ht="14.25" customHeight="1">
      <c r="A305" s="129"/>
      <c r="B305" s="219"/>
      <c r="C305" s="219"/>
      <c r="D305" s="139"/>
      <c r="E305" s="134"/>
      <c r="F305" s="46"/>
      <c r="G305" s="46"/>
      <c r="H305" s="46"/>
      <c r="I305" s="46"/>
      <c r="J305" s="129"/>
      <c r="K305" s="129"/>
      <c r="L305" s="129"/>
      <c r="M305" s="129"/>
      <c r="N305" s="129"/>
      <c r="O305" s="129"/>
      <c r="P305" s="129"/>
      <c r="Q305" s="129"/>
      <c r="R305" s="129"/>
      <c r="S305" s="129"/>
      <c r="T305" s="129"/>
      <c r="U305" s="129"/>
      <c r="V305" s="129"/>
      <c r="W305" s="129"/>
      <c r="X305" s="129"/>
      <c r="Y305" s="129"/>
      <c r="Z305" s="129"/>
      <c r="AA305" s="129"/>
      <c r="AB305" s="129"/>
      <c r="AC305" s="129"/>
      <c r="AD305" s="129"/>
      <c r="AE305" s="129"/>
      <c r="AF305" s="129"/>
      <c r="AG305" s="129"/>
      <c r="AH305" s="129"/>
      <c r="AI305" s="129"/>
    </row>
    <row r="306" spans="1:35" ht="14.25" customHeight="1">
      <c r="A306" s="129"/>
      <c r="B306" s="219"/>
      <c r="C306" s="219"/>
      <c r="D306" s="139"/>
      <c r="E306" s="134"/>
      <c r="F306" s="46"/>
      <c r="G306" s="46"/>
      <c r="H306" s="46"/>
      <c r="I306" s="46"/>
      <c r="J306" s="129"/>
      <c r="K306" s="129"/>
      <c r="L306" s="129"/>
      <c r="M306" s="129"/>
      <c r="N306" s="129"/>
      <c r="O306" s="129"/>
      <c r="P306" s="129"/>
      <c r="Q306" s="129"/>
      <c r="R306" s="129"/>
      <c r="S306" s="129"/>
      <c r="T306" s="129"/>
      <c r="U306" s="129"/>
      <c r="V306" s="129"/>
      <c r="W306" s="129"/>
      <c r="X306" s="129"/>
      <c r="Y306" s="129"/>
      <c r="Z306" s="129"/>
      <c r="AA306" s="129"/>
      <c r="AB306" s="129"/>
      <c r="AC306" s="129"/>
      <c r="AD306" s="129"/>
      <c r="AE306" s="129"/>
      <c r="AF306" s="129"/>
      <c r="AG306" s="129"/>
      <c r="AH306" s="129"/>
      <c r="AI306" s="129"/>
    </row>
    <row r="307" spans="1:35" ht="14.25" customHeight="1">
      <c r="A307" s="129"/>
      <c r="B307" s="219"/>
      <c r="C307" s="219"/>
      <c r="D307" s="139"/>
      <c r="E307" s="134"/>
      <c r="F307" s="46"/>
      <c r="G307" s="46"/>
      <c r="H307" s="46"/>
      <c r="I307" s="46"/>
      <c r="J307" s="129"/>
      <c r="K307" s="129"/>
      <c r="L307" s="129"/>
      <c r="M307" s="129"/>
      <c r="N307" s="129"/>
      <c r="O307" s="129"/>
      <c r="P307" s="129"/>
      <c r="Q307" s="129"/>
      <c r="R307" s="129"/>
      <c r="S307" s="129"/>
      <c r="T307" s="129"/>
      <c r="U307" s="129"/>
      <c r="V307" s="129"/>
      <c r="W307" s="129"/>
      <c r="X307" s="129"/>
      <c r="Y307" s="129"/>
      <c r="Z307" s="129"/>
      <c r="AA307" s="129"/>
      <c r="AB307" s="129"/>
      <c r="AC307" s="129"/>
      <c r="AD307" s="129"/>
      <c r="AE307" s="129"/>
      <c r="AF307" s="129"/>
      <c r="AG307" s="129"/>
      <c r="AH307" s="129"/>
      <c r="AI307" s="129"/>
    </row>
    <row r="308" spans="1:35" ht="14.25" customHeight="1">
      <c r="A308" s="129"/>
      <c r="B308" s="219"/>
      <c r="C308" s="219"/>
      <c r="D308" s="139"/>
      <c r="E308" s="134"/>
      <c r="F308" s="46"/>
      <c r="G308" s="46"/>
      <c r="H308" s="46"/>
      <c r="I308" s="46"/>
      <c r="J308" s="129"/>
      <c r="K308" s="129"/>
      <c r="L308" s="129"/>
      <c r="M308" s="129"/>
      <c r="N308" s="129"/>
      <c r="O308" s="129"/>
      <c r="P308" s="129"/>
      <c r="Q308" s="129"/>
      <c r="R308" s="129"/>
      <c r="S308" s="129"/>
      <c r="T308" s="129"/>
      <c r="U308" s="129"/>
      <c r="V308" s="129"/>
      <c r="W308" s="129"/>
      <c r="X308" s="129"/>
      <c r="Y308" s="129"/>
      <c r="Z308" s="129"/>
      <c r="AA308" s="129"/>
      <c r="AB308" s="129"/>
      <c r="AC308" s="129"/>
      <c r="AD308" s="129"/>
      <c r="AE308" s="129"/>
      <c r="AF308" s="129"/>
      <c r="AG308" s="129"/>
      <c r="AH308" s="129"/>
      <c r="AI308" s="129"/>
    </row>
    <row r="309" spans="1:35" ht="14.25" customHeight="1">
      <c r="A309" s="129"/>
      <c r="B309" s="219"/>
      <c r="C309" s="219"/>
      <c r="D309" s="139"/>
      <c r="E309" s="134"/>
      <c r="F309" s="46"/>
      <c r="G309" s="46"/>
      <c r="H309" s="46"/>
      <c r="I309" s="46"/>
      <c r="J309" s="129"/>
      <c r="K309" s="129"/>
      <c r="L309" s="129"/>
      <c r="M309" s="129"/>
      <c r="N309" s="129"/>
      <c r="O309" s="129"/>
      <c r="P309" s="129"/>
      <c r="Q309" s="129"/>
      <c r="R309" s="129"/>
      <c r="S309" s="129"/>
      <c r="T309" s="129"/>
      <c r="U309" s="129"/>
      <c r="V309" s="129"/>
      <c r="W309" s="129"/>
      <c r="X309" s="129"/>
      <c r="Y309" s="129"/>
      <c r="Z309" s="129"/>
      <c r="AA309" s="129"/>
      <c r="AB309" s="129"/>
      <c r="AC309" s="129"/>
      <c r="AD309" s="129"/>
      <c r="AE309" s="129"/>
      <c r="AF309" s="129"/>
      <c r="AG309" s="129"/>
      <c r="AH309" s="129"/>
      <c r="AI309" s="129"/>
    </row>
    <row r="310" spans="1:35" ht="14.25" customHeight="1">
      <c r="A310" s="129"/>
      <c r="B310" s="219"/>
      <c r="C310" s="219"/>
      <c r="D310" s="139"/>
      <c r="E310" s="134"/>
      <c r="F310" s="46"/>
      <c r="G310" s="46"/>
      <c r="H310" s="46"/>
      <c r="I310" s="46"/>
      <c r="J310" s="129"/>
      <c r="K310" s="129"/>
      <c r="L310" s="129"/>
      <c r="M310" s="129"/>
      <c r="N310" s="129"/>
      <c r="O310" s="129"/>
      <c r="P310" s="129"/>
      <c r="Q310" s="129"/>
      <c r="R310" s="129"/>
      <c r="S310" s="129"/>
      <c r="T310" s="129"/>
      <c r="U310" s="129"/>
      <c r="V310" s="129"/>
      <c r="W310" s="129"/>
      <c r="X310" s="129"/>
      <c r="Y310" s="129"/>
      <c r="Z310" s="129"/>
      <c r="AA310" s="129"/>
      <c r="AB310" s="129"/>
      <c r="AC310" s="129"/>
      <c r="AD310" s="129"/>
      <c r="AE310" s="129"/>
      <c r="AF310" s="129"/>
      <c r="AG310" s="129"/>
      <c r="AH310" s="129"/>
      <c r="AI310" s="129"/>
    </row>
    <row r="311" spans="1:35" ht="14.25" customHeight="1">
      <c r="A311" s="129"/>
      <c r="B311" s="219"/>
      <c r="C311" s="219"/>
      <c r="D311" s="139"/>
      <c r="E311" s="134"/>
      <c r="F311" s="46"/>
      <c r="G311" s="46"/>
      <c r="H311" s="46"/>
      <c r="I311" s="46"/>
      <c r="J311" s="129"/>
      <c r="K311" s="129"/>
      <c r="L311" s="129"/>
      <c r="M311" s="129"/>
      <c r="N311" s="129"/>
      <c r="O311" s="129"/>
      <c r="P311" s="129"/>
      <c r="Q311" s="129"/>
      <c r="R311" s="129"/>
      <c r="S311" s="129"/>
      <c r="T311" s="129"/>
      <c r="U311" s="129"/>
      <c r="V311" s="129"/>
      <c r="W311" s="129"/>
      <c r="X311" s="129"/>
      <c r="Y311" s="129"/>
      <c r="Z311" s="129"/>
      <c r="AA311" s="129"/>
      <c r="AB311" s="129"/>
      <c r="AC311" s="129"/>
      <c r="AD311" s="129"/>
      <c r="AE311" s="129"/>
      <c r="AF311" s="129"/>
      <c r="AG311" s="129"/>
      <c r="AH311" s="129"/>
      <c r="AI311" s="129"/>
    </row>
    <row r="312" spans="1:35" ht="14.25" customHeight="1">
      <c r="A312" s="129"/>
      <c r="B312" s="219"/>
      <c r="C312" s="219"/>
      <c r="D312" s="139"/>
      <c r="E312" s="134"/>
      <c r="F312" s="46"/>
      <c r="G312" s="46"/>
      <c r="H312" s="46"/>
      <c r="I312" s="46"/>
      <c r="J312" s="129"/>
      <c r="K312" s="129"/>
      <c r="L312" s="129"/>
      <c r="M312" s="129"/>
      <c r="N312" s="129"/>
      <c r="O312" s="129"/>
      <c r="P312" s="129"/>
      <c r="Q312" s="129"/>
      <c r="R312" s="129"/>
      <c r="S312" s="129"/>
      <c r="T312" s="129"/>
      <c r="U312" s="129"/>
      <c r="V312" s="129"/>
      <c r="W312" s="129"/>
      <c r="X312" s="129"/>
      <c r="Y312" s="129"/>
      <c r="Z312" s="129"/>
      <c r="AA312" s="129"/>
      <c r="AB312" s="129"/>
      <c r="AC312" s="129"/>
      <c r="AD312" s="129"/>
      <c r="AE312" s="129"/>
      <c r="AF312" s="129"/>
      <c r="AG312" s="129"/>
      <c r="AH312" s="129"/>
      <c r="AI312" s="129"/>
    </row>
    <row r="313" spans="1:35" ht="14.25" customHeight="1">
      <c r="A313" s="129"/>
      <c r="B313" s="219"/>
      <c r="C313" s="219"/>
      <c r="D313" s="139"/>
      <c r="E313" s="134"/>
      <c r="F313" s="46"/>
      <c r="G313" s="46"/>
      <c r="H313" s="46"/>
      <c r="I313" s="46"/>
      <c r="J313" s="129"/>
      <c r="K313" s="129"/>
      <c r="L313" s="129"/>
      <c r="M313" s="129"/>
      <c r="N313" s="129"/>
      <c r="O313" s="129"/>
      <c r="P313" s="129"/>
      <c r="Q313" s="129"/>
      <c r="R313" s="129"/>
      <c r="S313" s="129"/>
      <c r="T313" s="129"/>
      <c r="U313" s="129"/>
      <c r="V313" s="129"/>
      <c r="W313" s="129"/>
      <c r="X313" s="129"/>
      <c r="Y313" s="129"/>
      <c r="Z313" s="129"/>
      <c r="AA313" s="129"/>
      <c r="AB313" s="129"/>
      <c r="AC313" s="129"/>
      <c r="AD313" s="129"/>
      <c r="AE313" s="129"/>
      <c r="AF313" s="129"/>
      <c r="AG313" s="129"/>
      <c r="AH313" s="129"/>
      <c r="AI313" s="129"/>
    </row>
    <row r="314" spans="1:35" ht="14.25" customHeight="1">
      <c r="A314" s="129"/>
      <c r="B314" s="219"/>
      <c r="C314" s="219"/>
      <c r="D314" s="139"/>
      <c r="E314" s="134"/>
      <c r="F314" s="46"/>
      <c r="G314" s="46"/>
      <c r="H314" s="46"/>
      <c r="I314" s="46"/>
      <c r="J314" s="129"/>
      <c r="K314" s="129"/>
      <c r="L314" s="129"/>
      <c r="M314" s="129"/>
      <c r="N314" s="129"/>
      <c r="O314" s="129"/>
      <c r="P314" s="129"/>
      <c r="Q314" s="129"/>
      <c r="R314" s="129"/>
      <c r="S314" s="129"/>
      <c r="T314" s="129"/>
      <c r="U314" s="129"/>
      <c r="V314" s="129"/>
      <c r="W314" s="129"/>
      <c r="X314" s="129"/>
      <c r="Y314" s="129"/>
      <c r="Z314" s="129"/>
      <c r="AA314" s="129"/>
      <c r="AB314" s="129"/>
      <c r="AC314" s="129"/>
      <c r="AD314" s="129"/>
      <c r="AE314" s="129"/>
      <c r="AF314" s="129"/>
      <c r="AG314" s="129"/>
      <c r="AH314" s="129"/>
      <c r="AI314" s="129"/>
    </row>
    <row r="315" spans="1:35" ht="14.25" customHeight="1">
      <c r="A315" s="129"/>
      <c r="B315" s="219"/>
      <c r="C315" s="219"/>
      <c r="D315" s="139"/>
      <c r="E315" s="134"/>
      <c r="F315" s="46"/>
      <c r="G315" s="46"/>
      <c r="H315" s="46"/>
      <c r="I315" s="46"/>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29"/>
      <c r="AG315" s="129"/>
      <c r="AH315" s="129"/>
      <c r="AI315" s="129"/>
    </row>
    <row r="316" spans="1:35" ht="14.25" customHeight="1">
      <c r="A316" s="129"/>
      <c r="B316" s="219"/>
      <c r="C316" s="219"/>
      <c r="D316" s="139"/>
      <c r="E316" s="134"/>
      <c r="F316" s="46"/>
      <c r="G316" s="46"/>
      <c r="H316" s="46"/>
      <c r="I316" s="46"/>
      <c r="J316" s="129"/>
      <c r="K316" s="129"/>
      <c r="L316" s="129"/>
      <c r="M316" s="129"/>
      <c r="N316" s="129"/>
      <c r="O316" s="129"/>
      <c r="P316" s="129"/>
      <c r="Q316" s="129"/>
      <c r="R316" s="129"/>
      <c r="S316" s="129"/>
      <c r="T316" s="129"/>
      <c r="U316" s="129"/>
      <c r="V316" s="129"/>
      <c r="W316" s="129"/>
      <c r="X316" s="129"/>
      <c r="Y316" s="129"/>
      <c r="Z316" s="129"/>
      <c r="AA316" s="129"/>
      <c r="AB316" s="129"/>
      <c r="AC316" s="129"/>
      <c r="AD316" s="129"/>
      <c r="AE316" s="129"/>
      <c r="AF316" s="129"/>
      <c r="AG316" s="129"/>
      <c r="AH316" s="129"/>
      <c r="AI316" s="129"/>
    </row>
    <row r="317" spans="1:35" ht="14.25" customHeight="1">
      <c r="A317" s="129"/>
      <c r="B317" s="219"/>
      <c r="C317" s="219"/>
      <c r="D317" s="139"/>
      <c r="E317" s="134"/>
      <c r="F317" s="46"/>
      <c r="G317" s="46"/>
      <c r="H317" s="46"/>
      <c r="I317" s="46"/>
      <c r="J317" s="129"/>
      <c r="K317" s="129"/>
      <c r="L317" s="129"/>
      <c r="M317" s="129"/>
      <c r="N317" s="129"/>
      <c r="O317" s="129"/>
      <c r="P317" s="129"/>
      <c r="Q317" s="129"/>
      <c r="R317" s="129"/>
      <c r="S317" s="129"/>
      <c r="T317" s="129"/>
      <c r="U317" s="129"/>
      <c r="V317" s="129"/>
      <c r="W317" s="129"/>
      <c r="X317" s="129"/>
      <c r="Y317" s="129"/>
      <c r="Z317" s="129"/>
      <c r="AA317" s="129"/>
      <c r="AB317" s="129"/>
      <c r="AC317" s="129"/>
      <c r="AD317" s="129"/>
      <c r="AE317" s="129"/>
      <c r="AF317" s="129"/>
      <c r="AG317" s="129"/>
      <c r="AH317" s="129"/>
      <c r="AI317" s="129"/>
    </row>
    <row r="318" spans="1:35" ht="14.25" customHeight="1">
      <c r="A318" s="129"/>
      <c r="B318" s="219"/>
      <c r="C318" s="219"/>
      <c r="D318" s="139"/>
      <c r="E318" s="134"/>
      <c r="F318" s="46"/>
      <c r="G318" s="46"/>
      <c r="H318" s="46"/>
      <c r="I318" s="46"/>
      <c r="J318" s="129"/>
      <c r="K318" s="129"/>
      <c r="L318" s="129"/>
      <c r="M318" s="129"/>
      <c r="N318" s="129"/>
      <c r="O318" s="129"/>
      <c r="P318" s="129"/>
      <c r="Q318" s="129"/>
      <c r="R318" s="129"/>
      <c r="S318" s="129"/>
      <c r="T318" s="129"/>
      <c r="U318" s="129"/>
      <c r="V318" s="129"/>
      <c r="W318" s="129"/>
      <c r="X318" s="129"/>
      <c r="Y318" s="129"/>
      <c r="Z318" s="129"/>
      <c r="AA318" s="129"/>
      <c r="AB318" s="129"/>
      <c r="AC318" s="129"/>
      <c r="AD318" s="129"/>
      <c r="AE318" s="129"/>
      <c r="AF318" s="129"/>
      <c r="AG318" s="129"/>
      <c r="AH318" s="129"/>
      <c r="AI318" s="129"/>
    </row>
    <row r="319" spans="1:35" ht="14.25" customHeight="1">
      <c r="A319" s="129"/>
      <c r="B319" s="219"/>
      <c r="C319" s="219"/>
      <c r="D319" s="139"/>
      <c r="E319" s="134"/>
      <c r="F319" s="46"/>
      <c r="G319" s="46"/>
      <c r="H319" s="46"/>
      <c r="I319" s="46"/>
      <c r="J319" s="129"/>
      <c r="K319" s="129"/>
      <c r="L319" s="129"/>
      <c r="M319" s="129"/>
      <c r="N319" s="129"/>
      <c r="O319" s="129"/>
      <c r="P319" s="129"/>
      <c r="Q319" s="129"/>
      <c r="R319" s="129"/>
      <c r="S319" s="129"/>
      <c r="T319" s="129"/>
      <c r="U319" s="129"/>
      <c r="V319" s="129"/>
      <c r="W319" s="129"/>
      <c r="X319" s="129"/>
      <c r="Y319" s="129"/>
      <c r="Z319" s="129"/>
      <c r="AA319" s="129"/>
      <c r="AB319" s="129"/>
      <c r="AC319" s="129"/>
      <c r="AD319" s="129"/>
      <c r="AE319" s="129"/>
      <c r="AF319" s="129"/>
      <c r="AG319" s="129"/>
      <c r="AH319" s="129"/>
      <c r="AI319" s="129"/>
    </row>
    <row r="320" spans="1:35" ht="14.25" customHeight="1">
      <c r="A320" s="129"/>
      <c r="B320" s="219"/>
      <c r="C320" s="219"/>
      <c r="D320" s="139"/>
      <c r="E320" s="134"/>
      <c r="F320" s="46"/>
      <c r="G320" s="46"/>
      <c r="H320" s="46"/>
      <c r="I320" s="46"/>
      <c r="J320" s="129"/>
      <c r="K320" s="129"/>
      <c r="L320" s="129"/>
      <c r="M320" s="129"/>
      <c r="N320" s="129"/>
      <c r="O320" s="129"/>
      <c r="P320" s="129"/>
      <c r="Q320" s="129"/>
      <c r="R320" s="129"/>
      <c r="S320" s="129"/>
      <c r="T320" s="129"/>
      <c r="U320" s="129"/>
      <c r="V320" s="129"/>
      <c r="W320" s="129"/>
      <c r="X320" s="129"/>
      <c r="Y320" s="129"/>
      <c r="Z320" s="129"/>
      <c r="AA320" s="129"/>
      <c r="AB320" s="129"/>
      <c r="AC320" s="129"/>
      <c r="AD320" s="129"/>
      <c r="AE320" s="129"/>
      <c r="AF320" s="129"/>
      <c r="AG320" s="129"/>
      <c r="AH320" s="129"/>
      <c r="AI320" s="129"/>
    </row>
    <row r="321" spans="1:35" ht="14.25" customHeight="1">
      <c r="A321" s="129"/>
      <c r="B321" s="219"/>
      <c r="C321" s="219"/>
      <c r="D321" s="139"/>
      <c r="E321" s="134"/>
      <c r="F321" s="46"/>
      <c r="G321" s="46"/>
      <c r="H321" s="46"/>
      <c r="I321" s="46"/>
      <c r="J321" s="129"/>
      <c r="K321" s="129"/>
      <c r="L321" s="129"/>
      <c r="M321" s="129"/>
      <c r="N321" s="129"/>
      <c r="O321" s="129"/>
      <c r="P321" s="129"/>
      <c r="Q321" s="129"/>
      <c r="R321" s="129"/>
      <c r="S321" s="129"/>
      <c r="T321" s="129"/>
      <c r="U321" s="129"/>
      <c r="V321" s="129"/>
      <c r="W321" s="129"/>
      <c r="X321" s="129"/>
      <c r="Y321" s="129"/>
      <c r="Z321" s="129"/>
      <c r="AA321" s="129"/>
      <c r="AB321" s="129"/>
      <c r="AC321" s="129"/>
      <c r="AD321" s="129"/>
      <c r="AE321" s="129"/>
      <c r="AF321" s="129"/>
      <c r="AG321" s="129"/>
      <c r="AH321" s="129"/>
      <c r="AI321" s="129"/>
    </row>
    <row r="322" spans="1:35" ht="14.25" customHeight="1">
      <c r="A322" s="129"/>
      <c r="B322" s="219"/>
      <c r="C322" s="219"/>
      <c r="D322" s="139"/>
      <c r="E322" s="134"/>
      <c r="F322" s="46"/>
      <c r="G322" s="46"/>
      <c r="H322" s="46"/>
      <c r="I322" s="46"/>
      <c r="J322" s="129"/>
      <c r="K322" s="129"/>
      <c r="L322" s="129"/>
      <c r="M322" s="129"/>
      <c r="N322" s="129"/>
      <c r="O322" s="129"/>
      <c r="P322" s="129"/>
      <c r="Q322" s="129"/>
      <c r="R322" s="129"/>
      <c r="S322" s="129"/>
      <c r="T322" s="129"/>
      <c r="U322" s="129"/>
      <c r="V322" s="129"/>
      <c r="W322" s="129"/>
      <c r="X322" s="129"/>
      <c r="Y322" s="129"/>
      <c r="Z322" s="129"/>
      <c r="AA322" s="129"/>
      <c r="AB322" s="129"/>
      <c r="AC322" s="129"/>
      <c r="AD322" s="129"/>
      <c r="AE322" s="129"/>
      <c r="AF322" s="129"/>
      <c r="AG322" s="129"/>
      <c r="AH322" s="129"/>
      <c r="AI322" s="129"/>
    </row>
    <row r="323" spans="1:35" ht="14.25" customHeight="1">
      <c r="A323" s="129"/>
      <c r="B323" s="219"/>
      <c r="C323" s="219"/>
      <c r="D323" s="139"/>
      <c r="E323" s="134"/>
      <c r="F323" s="46"/>
      <c r="G323" s="46"/>
      <c r="H323" s="46"/>
      <c r="I323" s="46"/>
      <c r="J323" s="129"/>
      <c r="K323" s="129"/>
      <c r="L323" s="129"/>
      <c r="M323" s="129"/>
      <c r="N323" s="129"/>
      <c r="O323" s="129"/>
      <c r="P323" s="129"/>
      <c r="Q323" s="129"/>
      <c r="R323" s="129"/>
      <c r="S323" s="129"/>
      <c r="T323" s="129"/>
      <c r="U323" s="129"/>
      <c r="V323" s="129"/>
      <c r="W323" s="129"/>
      <c r="X323" s="129"/>
      <c r="Y323" s="129"/>
      <c r="Z323" s="129"/>
      <c r="AA323" s="129"/>
      <c r="AB323" s="129"/>
      <c r="AC323" s="129"/>
      <c r="AD323" s="129"/>
      <c r="AE323" s="129"/>
      <c r="AF323" s="129"/>
      <c r="AG323" s="129"/>
      <c r="AH323" s="129"/>
      <c r="AI323" s="129"/>
    </row>
    <row r="324" spans="1:35" ht="14.25" customHeight="1">
      <c r="A324" s="129"/>
      <c r="B324" s="219"/>
      <c r="C324" s="219"/>
      <c r="D324" s="139"/>
      <c r="E324" s="134"/>
      <c r="F324" s="46"/>
      <c r="G324" s="46"/>
      <c r="H324" s="46"/>
      <c r="I324" s="46"/>
      <c r="J324" s="129"/>
      <c r="K324" s="129"/>
      <c r="L324" s="129"/>
      <c r="M324" s="129"/>
      <c r="N324" s="129"/>
      <c r="O324" s="129"/>
      <c r="P324" s="129"/>
      <c r="Q324" s="129"/>
      <c r="R324" s="129"/>
      <c r="S324" s="129"/>
      <c r="T324" s="129"/>
      <c r="U324" s="129"/>
      <c r="V324" s="129"/>
      <c r="W324" s="129"/>
      <c r="X324" s="129"/>
      <c r="Y324" s="129"/>
      <c r="Z324" s="129"/>
      <c r="AA324" s="129"/>
      <c r="AB324" s="129"/>
      <c r="AC324" s="129"/>
      <c r="AD324" s="129"/>
      <c r="AE324" s="129"/>
      <c r="AF324" s="129"/>
      <c r="AG324" s="129"/>
      <c r="AH324" s="129"/>
      <c r="AI324" s="129"/>
    </row>
    <row r="325" spans="1:35" ht="14.25" customHeight="1">
      <c r="A325" s="129"/>
      <c r="B325" s="219"/>
      <c r="C325" s="219"/>
      <c r="D325" s="139"/>
      <c r="E325" s="134"/>
      <c r="F325" s="46"/>
      <c r="G325" s="46"/>
      <c r="H325" s="46"/>
      <c r="I325" s="46"/>
      <c r="J325" s="129"/>
      <c r="K325" s="129"/>
      <c r="L325" s="129"/>
      <c r="M325" s="129"/>
      <c r="N325" s="129"/>
      <c r="O325" s="129"/>
      <c r="P325" s="129"/>
      <c r="Q325" s="129"/>
      <c r="R325" s="129"/>
      <c r="S325" s="129"/>
      <c r="T325" s="129"/>
      <c r="U325" s="129"/>
      <c r="V325" s="129"/>
      <c r="W325" s="129"/>
      <c r="X325" s="129"/>
      <c r="Y325" s="129"/>
      <c r="Z325" s="129"/>
      <c r="AA325" s="129"/>
      <c r="AB325" s="129"/>
      <c r="AC325" s="129"/>
      <c r="AD325" s="129"/>
      <c r="AE325" s="129"/>
      <c r="AF325" s="129"/>
      <c r="AG325" s="129"/>
      <c r="AH325" s="129"/>
      <c r="AI325" s="129"/>
    </row>
    <row r="326" spans="1:35" ht="14.25" customHeight="1">
      <c r="A326" s="129"/>
      <c r="B326" s="219"/>
      <c r="C326" s="219"/>
      <c r="D326" s="139"/>
      <c r="E326" s="134"/>
      <c r="F326" s="46"/>
      <c r="G326" s="46"/>
      <c r="H326" s="46"/>
      <c r="I326" s="46"/>
      <c r="J326" s="129"/>
      <c r="K326" s="129"/>
      <c r="L326" s="129"/>
      <c r="M326" s="129"/>
      <c r="N326" s="129"/>
      <c r="O326" s="129"/>
      <c r="P326" s="129"/>
      <c r="Q326" s="129"/>
      <c r="R326" s="129"/>
      <c r="S326" s="129"/>
      <c r="T326" s="129"/>
      <c r="U326" s="129"/>
      <c r="V326" s="129"/>
      <c r="W326" s="129"/>
      <c r="X326" s="129"/>
      <c r="Y326" s="129"/>
      <c r="Z326" s="129"/>
      <c r="AA326" s="129"/>
      <c r="AB326" s="129"/>
      <c r="AC326" s="129"/>
      <c r="AD326" s="129"/>
      <c r="AE326" s="129"/>
      <c r="AF326" s="129"/>
      <c r="AG326" s="129"/>
      <c r="AH326" s="129"/>
      <c r="AI326" s="129"/>
    </row>
    <row r="327" spans="1:35" ht="14.25" customHeight="1">
      <c r="A327" s="129"/>
      <c r="B327" s="219"/>
      <c r="C327" s="219"/>
      <c r="D327" s="139"/>
      <c r="E327" s="134"/>
      <c r="F327" s="46"/>
      <c r="G327" s="46"/>
      <c r="H327" s="46"/>
      <c r="I327" s="46"/>
      <c r="J327" s="129"/>
      <c r="K327" s="129"/>
      <c r="L327" s="129"/>
      <c r="M327" s="129"/>
      <c r="N327" s="129"/>
      <c r="O327" s="129"/>
      <c r="P327" s="129"/>
      <c r="Q327" s="129"/>
      <c r="R327" s="129"/>
      <c r="S327" s="129"/>
      <c r="T327" s="129"/>
      <c r="U327" s="129"/>
      <c r="V327" s="129"/>
      <c r="W327" s="129"/>
      <c r="X327" s="129"/>
      <c r="Y327" s="129"/>
      <c r="Z327" s="129"/>
      <c r="AA327" s="129"/>
      <c r="AB327" s="129"/>
      <c r="AC327" s="129"/>
      <c r="AD327" s="129"/>
      <c r="AE327" s="129"/>
      <c r="AF327" s="129"/>
      <c r="AG327" s="129"/>
      <c r="AH327" s="129"/>
      <c r="AI327" s="129"/>
    </row>
    <row r="328" spans="1:35" ht="14.25" customHeight="1">
      <c r="A328" s="129"/>
      <c r="B328" s="219"/>
      <c r="C328" s="219"/>
      <c r="D328" s="139"/>
      <c r="E328" s="134"/>
      <c r="F328" s="46"/>
      <c r="G328" s="46"/>
      <c r="H328" s="46"/>
      <c r="I328" s="46"/>
      <c r="J328" s="129"/>
      <c r="K328" s="129"/>
      <c r="L328" s="129"/>
      <c r="M328" s="129"/>
      <c r="N328" s="129"/>
      <c r="O328" s="129"/>
      <c r="P328" s="129"/>
      <c r="Q328" s="129"/>
      <c r="R328" s="129"/>
      <c r="S328" s="129"/>
      <c r="T328" s="129"/>
      <c r="U328" s="129"/>
      <c r="V328" s="129"/>
      <c r="W328" s="129"/>
      <c r="X328" s="129"/>
      <c r="Y328" s="129"/>
      <c r="Z328" s="129"/>
      <c r="AA328" s="129"/>
      <c r="AB328" s="129"/>
      <c r="AC328" s="129"/>
      <c r="AD328" s="129"/>
      <c r="AE328" s="129"/>
      <c r="AF328" s="129"/>
      <c r="AG328" s="129"/>
      <c r="AH328" s="129"/>
      <c r="AI328" s="129"/>
    </row>
    <row r="329" spans="1:35" ht="14.25" customHeight="1">
      <c r="A329" s="129"/>
      <c r="B329" s="219"/>
      <c r="C329" s="219"/>
      <c r="D329" s="139"/>
      <c r="E329" s="134"/>
      <c r="F329" s="46"/>
      <c r="G329" s="46"/>
      <c r="H329" s="46"/>
      <c r="I329" s="46"/>
      <c r="J329" s="129"/>
      <c r="K329" s="129"/>
      <c r="L329" s="129"/>
      <c r="M329" s="129"/>
      <c r="N329" s="129"/>
      <c r="O329" s="129"/>
      <c r="P329" s="129"/>
      <c r="Q329" s="129"/>
      <c r="R329" s="129"/>
      <c r="S329" s="129"/>
      <c r="T329" s="129"/>
      <c r="U329" s="129"/>
      <c r="V329" s="129"/>
      <c r="W329" s="129"/>
      <c r="X329" s="129"/>
      <c r="Y329" s="129"/>
      <c r="Z329" s="129"/>
      <c r="AA329" s="129"/>
      <c r="AB329" s="129"/>
      <c r="AC329" s="129"/>
      <c r="AD329" s="129"/>
      <c r="AE329" s="129"/>
      <c r="AF329" s="129"/>
      <c r="AG329" s="129"/>
      <c r="AH329" s="129"/>
      <c r="AI329" s="129"/>
    </row>
    <row r="330" spans="1:35" ht="14.25" customHeight="1">
      <c r="A330" s="129"/>
      <c r="B330" s="219"/>
      <c r="C330" s="219"/>
      <c r="D330" s="139"/>
      <c r="E330" s="134"/>
      <c r="F330" s="46"/>
      <c r="G330" s="46"/>
      <c r="H330" s="46"/>
      <c r="I330" s="46"/>
      <c r="J330" s="129"/>
      <c r="K330" s="129"/>
      <c r="L330" s="129"/>
      <c r="M330" s="129"/>
      <c r="N330" s="129"/>
      <c r="O330" s="129"/>
      <c r="P330" s="129"/>
      <c r="Q330" s="129"/>
      <c r="R330" s="129"/>
      <c r="S330" s="129"/>
      <c r="T330" s="129"/>
      <c r="U330" s="129"/>
      <c r="V330" s="129"/>
      <c r="W330" s="129"/>
      <c r="X330" s="129"/>
      <c r="Y330" s="129"/>
      <c r="Z330" s="129"/>
      <c r="AA330" s="129"/>
      <c r="AB330" s="129"/>
      <c r="AC330" s="129"/>
      <c r="AD330" s="129"/>
      <c r="AE330" s="129"/>
      <c r="AF330" s="129"/>
      <c r="AG330" s="129"/>
      <c r="AH330" s="129"/>
      <c r="AI330" s="129"/>
    </row>
    <row r="331" spans="1:35" ht="14.25" customHeight="1">
      <c r="A331" s="129"/>
      <c r="B331" s="219"/>
      <c r="C331" s="219"/>
      <c r="D331" s="139"/>
      <c r="E331" s="134"/>
      <c r="F331" s="46"/>
      <c r="G331" s="46"/>
      <c r="H331" s="46"/>
      <c r="I331" s="46"/>
      <c r="J331" s="129"/>
      <c r="K331" s="129"/>
      <c r="L331" s="129"/>
      <c r="M331" s="129"/>
      <c r="N331" s="129"/>
      <c r="O331" s="129"/>
      <c r="P331" s="129"/>
      <c r="Q331" s="129"/>
      <c r="R331" s="129"/>
      <c r="S331" s="129"/>
      <c r="T331" s="129"/>
      <c r="U331" s="129"/>
      <c r="V331" s="129"/>
      <c r="W331" s="129"/>
      <c r="X331" s="129"/>
      <c r="Y331" s="129"/>
      <c r="Z331" s="129"/>
      <c r="AA331" s="129"/>
      <c r="AB331" s="129"/>
      <c r="AC331" s="129"/>
      <c r="AD331" s="129"/>
      <c r="AE331" s="129"/>
      <c r="AF331" s="129"/>
      <c r="AG331" s="129"/>
      <c r="AH331" s="129"/>
      <c r="AI331" s="129"/>
    </row>
    <row r="332" spans="1:35" ht="14.25" customHeight="1">
      <c r="A332" s="129"/>
      <c r="B332" s="219"/>
      <c r="C332" s="219"/>
      <c r="D332" s="139"/>
      <c r="E332" s="134"/>
      <c r="F332" s="46"/>
      <c r="G332" s="46"/>
      <c r="H332" s="46"/>
      <c r="I332" s="46"/>
      <c r="J332" s="129"/>
      <c r="K332" s="129"/>
      <c r="L332" s="129"/>
      <c r="M332" s="129"/>
      <c r="N332" s="129"/>
      <c r="O332" s="129"/>
      <c r="P332" s="129"/>
      <c r="Q332" s="129"/>
      <c r="R332" s="129"/>
      <c r="S332" s="129"/>
      <c r="T332" s="129"/>
      <c r="U332" s="129"/>
      <c r="V332" s="129"/>
      <c r="W332" s="129"/>
      <c r="X332" s="129"/>
      <c r="Y332" s="129"/>
      <c r="Z332" s="129"/>
      <c r="AA332" s="129"/>
      <c r="AB332" s="129"/>
      <c r="AC332" s="129"/>
      <c r="AD332" s="129"/>
      <c r="AE332" s="129"/>
      <c r="AF332" s="129"/>
      <c r="AG332" s="129"/>
      <c r="AH332" s="129"/>
      <c r="AI332" s="129"/>
    </row>
    <row r="333" spans="1:35" ht="14.25" customHeight="1">
      <c r="A333" s="129"/>
      <c r="B333" s="219"/>
      <c r="C333" s="219"/>
      <c r="D333" s="139"/>
      <c r="E333" s="134"/>
      <c r="F333" s="46"/>
      <c r="G333" s="46"/>
      <c r="H333" s="46"/>
      <c r="I333" s="46"/>
      <c r="J333" s="129"/>
      <c r="K333" s="129"/>
      <c r="L333" s="129"/>
      <c r="M333" s="129"/>
      <c r="N333" s="129"/>
      <c r="O333" s="129"/>
      <c r="P333" s="129"/>
      <c r="Q333" s="129"/>
      <c r="R333" s="129"/>
      <c r="S333" s="129"/>
      <c r="T333" s="129"/>
      <c r="U333" s="129"/>
      <c r="V333" s="129"/>
      <c r="W333" s="129"/>
      <c r="X333" s="129"/>
      <c r="Y333" s="129"/>
      <c r="Z333" s="129"/>
      <c r="AA333" s="129"/>
      <c r="AB333" s="129"/>
      <c r="AC333" s="129"/>
      <c r="AD333" s="129"/>
      <c r="AE333" s="129"/>
      <c r="AF333" s="129"/>
      <c r="AG333" s="129"/>
      <c r="AH333" s="129"/>
      <c r="AI333" s="129"/>
    </row>
    <row r="334" spans="1:35" ht="14.25" customHeight="1">
      <c r="A334" s="129"/>
      <c r="B334" s="219"/>
      <c r="C334" s="219"/>
      <c r="D334" s="139"/>
      <c r="E334" s="134"/>
      <c r="F334" s="46"/>
      <c r="G334" s="46"/>
      <c r="H334" s="46"/>
      <c r="I334" s="46"/>
      <c r="J334" s="129"/>
      <c r="K334" s="129"/>
      <c r="L334" s="129"/>
      <c r="M334" s="129"/>
      <c r="N334" s="129"/>
      <c r="O334" s="129"/>
      <c r="P334" s="129"/>
      <c r="Q334" s="129"/>
      <c r="R334" s="129"/>
      <c r="S334" s="129"/>
      <c r="T334" s="129"/>
      <c r="U334" s="129"/>
      <c r="V334" s="129"/>
      <c r="W334" s="129"/>
      <c r="X334" s="129"/>
      <c r="Y334" s="129"/>
      <c r="Z334" s="129"/>
      <c r="AA334" s="129"/>
      <c r="AB334" s="129"/>
      <c r="AC334" s="129"/>
      <c r="AD334" s="129"/>
      <c r="AE334" s="129"/>
      <c r="AF334" s="129"/>
      <c r="AG334" s="129"/>
      <c r="AH334" s="129"/>
      <c r="AI334" s="129"/>
    </row>
    <row r="335" spans="1:35" ht="14.25" customHeight="1">
      <c r="A335" s="129"/>
      <c r="B335" s="219"/>
      <c r="C335" s="219"/>
      <c r="D335" s="139"/>
      <c r="E335" s="134"/>
      <c r="F335" s="46"/>
      <c r="G335" s="46"/>
      <c r="H335" s="46"/>
      <c r="I335" s="46"/>
      <c r="J335" s="129"/>
      <c r="K335" s="129"/>
      <c r="L335" s="129"/>
      <c r="M335" s="129"/>
      <c r="N335" s="129"/>
      <c r="O335" s="129"/>
      <c r="P335" s="129"/>
      <c r="Q335" s="129"/>
      <c r="R335" s="129"/>
      <c r="S335" s="129"/>
      <c r="T335" s="129"/>
      <c r="U335" s="129"/>
      <c r="V335" s="129"/>
      <c r="W335" s="129"/>
      <c r="X335" s="129"/>
      <c r="Y335" s="129"/>
      <c r="Z335" s="129"/>
      <c r="AA335" s="129"/>
      <c r="AB335" s="129"/>
      <c r="AC335" s="129"/>
      <c r="AD335" s="129"/>
      <c r="AE335" s="129"/>
      <c r="AF335" s="129"/>
      <c r="AG335" s="129"/>
      <c r="AH335" s="129"/>
      <c r="AI335" s="129"/>
    </row>
    <row r="336" spans="1:35" ht="14.25" customHeight="1">
      <c r="A336" s="129"/>
      <c r="B336" s="219"/>
      <c r="C336" s="219"/>
      <c r="D336" s="139"/>
      <c r="E336" s="134"/>
      <c r="F336" s="46"/>
      <c r="G336" s="46"/>
      <c r="H336" s="46"/>
      <c r="I336" s="46"/>
      <c r="J336" s="129"/>
      <c r="K336" s="129"/>
      <c r="L336" s="129"/>
      <c r="M336" s="129"/>
      <c r="N336" s="129"/>
      <c r="O336" s="129"/>
      <c r="P336" s="129"/>
      <c r="Q336" s="129"/>
      <c r="R336" s="129"/>
      <c r="S336" s="129"/>
      <c r="T336" s="129"/>
      <c r="U336" s="129"/>
      <c r="V336" s="129"/>
      <c r="W336" s="129"/>
      <c r="X336" s="129"/>
      <c r="Y336" s="129"/>
      <c r="Z336" s="129"/>
      <c r="AA336" s="129"/>
      <c r="AB336" s="129"/>
      <c r="AC336" s="129"/>
      <c r="AD336" s="129"/>
      <c r="AE336" s="129"/>
      <c r="AF336" s="129"/>
      <c r="AG336" s="129"/>
      <c r="AH336" s="129"/>
      <c r="AI336" s="129"/>
    </row>
    <row r="337" spans="1:35" ht="14.25" customHeight="1">
      <c r="A337" s="129"/>
      <c r="B337" s="219"/>
      <c r="C337" s="219"/>
      <c r="D337" s="139"/>
      <c r="E337" s="134"/>
      <c r="F337" s="46"/>
      <c r="G337" s="46"/>
      <c r="H337" s="46"/>
      <c r="I337" s="46"/>
      <c r="J337" s="129"/>
      <c r="K337" s="129"/>
      <c r="L337" s="129"/>
      <c r="M337" s="129"/>
      <c r="N337" s="129"/>
      <c r="O337" s="129"/>
      <c r="P337" s="129"/>
      <c r="Q337" s="129"/>
      <c r="R337" s="129"/>
      <c r="S337" s="129"/>
      <c r="T337" s="129"/>
      <c r="U337" s="129"/>
      <c r="V337" s="129"/>
      <c r="W337" s="129"/>
      <c r="X337" s="129"/>
      <c r="Y337" s="129"/>
      <c r="Z337" s="129"/>
      <c r="AA337" s="129"/>
      <c r="AB337" s="129"/>
      <c r="AC337" s="129"/>
      <c r="AD337" s="129"/>
      <c r="AE337" s="129"/>
      <c r="AF337" s="129"/>
      <c r="AG337" s="129"/>
      <c r="AH337" s="129"/>
      <c r="AI337" s="129"/>
    </row>
    <row r="338" spans="1:35" ht="14.25" customHeight="1">
      <c r="A338" s="129"/>
      <c r="B338" s="219"/>
      <c r="C338" s="219"/>
      <c r="D338" s="139"/>
      <c r="E338" s="134"/>
      <c r="F338" s="46"/>
      <c r="G338" s="46"/>
      <c r="H338" s="46"/>
      <c r="I338" s="46"/>
      <c r="J338" s="129"/>
      <c r="K338" s="129"/>
      <c r="L338" s="129"/>
      <c r="M338" s="129"/>
      <c r="N338" s="129"/>
      <c r="O338" s="129"/>
      <c r="P338" s="129"/>
      <c r="Q338" s="129"/>
      <c r="R338" s="129"/>
      <c r="S338" s="129"/>
      <c r="T338" s="129"/>
      <c r="U338" s="129"/>
      <c r="V338" s="129"/>
      <c r="W338" s="129"/>
      <c r="X338" s="129"/>
      <c r="Y338" s="129"/>
      <c r="Z338" s="129"/>
      <c r="AA338" s="129"/>
      <c r="AB338" s="129"/>
      <c r="AC338" s="129"/>
      <c r="AD338" s="129"/>
      <c r="AE338" s="129"/>
      <c r="AF338" s="129"/>
      <c r="AG338" s="129"/>
      <c r="AH338" s="129"/>
      <c r="AI338" s="129"/>
    </row>
    <row r="339" spans="1:35" ht="14.25" customHeight="1">
      <c r="A339" s="129"/>
      <c r="B339" s="219"/>
      <c r="C339" s="219"/>
      <c r="D339" s="139"/>
      <c r="E339" s="134"/>
      <c r="F339" s="46"/>
      <c r="G339" s="46"/>
      <c r="H339" s="46"/>
      <c r="I339" s="46"/>
      <c r="J339" s="129"/>
      <c r="K339" s="129"/>
      <c r="L339" s="129"/>
      <c r="M339" s="129"/>
      <c r="N339" s="129"/>
      <c r="O339" s="129"/>
      <c r="P339" s="129"/>
      <c r="Q339" s="129"/>
      <c r="R339" s="129"/>
      <c r="S339" s="129"/>
      <c r="T339" s="129"/>
      <c r="U339" s="129"/>
      <c r="V339" s="129"/>
      <c r="W339" s="129"/>
      <c r="X339" s="129"/>
      <c r="Y339" s="129"/>
      <c r="Z339" s="129"/>
      <c r="AA339" s="129"/>
      <c r="AB339" s="129"/>
      <c r="AC339" s="129"/>
      <c r="AD339" s="129"/>
      <c r="AE339" s="129"/>
      <c r="AF339" s="129"/>
      <c r="AG339" s="129"/>
      <c r="AH339" s="129"/>
      <c r="AI339" s="129"/>
    </row>
    <row r="340" spans="1:35" ht="14.25" customHeight="1">
      <c r="A340" s="129"/>
      <c r="B340" s="219"/>
      <c r="C340" s="219"/>
      <c r="D340" s="139"/>
      <c r="E340" s="134"/>
      <c r="F340" s="46"/>
      <c r="G340" s="46"/>
      <c r="H340" s="46"/>
      <c r="I340" s="46"/>
      <c r="J340" s="129"/>
      <c r="K340" s="129"/>
      <c r="L340" s="129"/>
      <c r="M340" s="129"/>
      <c r="N340" s="129"/>
      <c r="O340" s="129"/>
      <c r="P340" s="129"/>
      <c r="Q340" s="129"/>
      <c r="R340" s="129"/>
      <c r="S340" s="129"/>
      <c r="T340" s="129"/>
      <c r="U340" s="129"/>
      <c r="V340" s="129"/>
      <c r="W340" s="129"/>
      <c r="X340" s="129"/>
      <c r="Y340" s="129"/>
      <c r="Z340" s="129"/>
      <c r="AA340" s="129"/>
      <c r="AB340" s="129"/>
      <c r="AC340" s="129"/>
      <c r="AD340" s="129"/>
      <c r="AE340" s="129"/>
      <c r="AF340" s="129"/>
      <c r="AG340" s="129"/>
      <c r="AH340" s="129"/>
      <c r="AI340" s="129"/>
    </row>
    <row r="341" spans="1:35" ht="14.25" customHeight="1">
      <c r="A341" s="129"/>
      <c r="B341" s="219"/>
      <c r="C341" s="219"/>
      <c r="D341" s="139"/>
      <c r="E341" s="134"/>
      <c r="F341" s="46"/>
      <c r="G341" s="46"/>
      <c r="H341" s="46"/>
      <c r="I341" s="46"/>
      <c r="J341" s="129"/>
      <c r="K341" s="129"/>
      <c r="L341" s="129"/>
      <c r="M341" s="129"/>
      <c r="N341" s="129"/>
      <c r="O341" s="129"/>
      <c r="P341" s="129"/>
      <c r="Q341" s="129"/>
      <c r="R341" s="129"/>
      <c r="S341" s="129"/>
      <c r="T341" s="129"/>
      <c r="U341" s="129"/>
      <c r="V341" s="129"/>
      <c r="W341" s="129"/>
      <c r="X341" s="129"/>
      <c r="Y341" s="129"/>
      <c r="Z341" s="129"/>
      <c r="AA341" s="129"/>
      <c r="AB341" s="129"/>
      <c r="AC341" s="129"/>
      <c r="AD341" s="129"/>
      <c r="AE341" s="129"/>
      <c r="AF341" s="129"/>
      <c r="AG341" s="129"/>
      <c r="AH341" s="129"/>
      <c r="AI341" s="129"/>
    </row>
    <row r="342" spans="1:35" ht="14.25" customHeight="1">
      <c r="A342" s="129"/>
      <c r="B342" s="219"/>
      <c r="C342" s="219"/>
      <c r="D342" s="139"/>
      <c r="E342" s="134"/>
      <c r="F342" s="46"/>
      <c r="G342" s="46"/>
      <c r="H342" s="46"/>
      <c r="I342" s="46"/>
      <c r="J342" s="129"/>
      <c r="K342" s="129"/>
      <c r="L342" s="129"/>
      <c r="M342" s="129"/>
      <c r="N342" s="129"/>
      <c r="O342" s="129"/>
      <c r="P342" s="129"/>
      <c r="Q342" s="129"/>
      <c r="R342" s="129"/>
      <c r="S342" s="129"/>
      <c r="T342" s="129"/>
      <c r="U342" s="129"/>
      <c r="V342" s="129"/>
      <c r="W342" s="129"/>
      <c r="X342" s="129"/>
      <c r="Y342" s="129"/>
      <c r="Z342" s="129"/>
      <c r="AA342" s="129"/>
      <c r="AB342" s="129"/>
      <c r="AC342" s="129"/>
      <c r="AD342" s="129"/>
      <c r="AE342" s="129"/>
      <c r="AF342" s="129"/>
      <c r="AG342" s="129"/>
      <c r="AH342" s="129"/>
      <c r="AI342" s="129"/>
    </row>
    <row r="343" spans="1:35" ht="14.25" customHeight="1">
      <c r="A343" s="129"/>
      <c r="B343" s="219"/>
      <c r="C343" s="219"/>
      <c r="D343" s="139"/>
      <c r="E343" s="134"/>
      <c r="F343" s="46"/>
      <c r="G343" s="46"/>
      <c r="H343" s="46"/>
      <c r="I343" s="46"/>
      <c r="J343" s="129"/>
      <c r="K343" s="129"/>
      <c r="L343" s="129"/>
      <c r="M343" s="129"/>
      <c r="N343" s="129"/>
      <c r="O343" s="129"/>
      <c r="P343" s="129"/>
      <c r="Q343" s="129"/>
      <c r="R343" s="129"/>
      <c r="S343" s="129"/>
      <c r="T343" s="129"/>
      <c r="U343" s="129"/>
      <c r="V343" s="129"/>
      <c r="W343" s="129"/>
      <c r="X343" s="129"/>
      <c r="Y343" s="129"/>
      <c r="Z343" s="129"/>
      <c r="AA343" s="129"/>
      <c r="AB343" s="129"/>
      <c r="AC343" s="129"/>
      <c r="AD343" s="129"/>
      <c r="AE343" s="129"/>
      <c r="AF343" s="129"/>
      <c r="AG343" s="129"/>
      <c r="AH343" s="129"/>
      <c r="AI343" s="129"/>
    </row>
    <row r="344" spans="1:35" ht="14.25" customHeight="1">
      <c r="A344" s="129"/>
      <c r="B344" s="219"/>
      <c r="C344" s="219"/>
      <c r="D344" s="139"/>
      <c r="E344" s="134"/>
      <c r="F344" s="46"/>
      <c r="G344" s="46"/>
      <c r="H344" s="46"/>
      <c r="I344" s="46"/>
      <c r="J344" s="129"/>
      <c r="K344" s="129"/>
      <c r="L344" s="129"/>
      <c r="M344" s="129"/>
      <c r="N344" s="129"/>
      <c r="O344" s="129"/>
      <c r="P344" s="129"/>
      <c r="Q344" s="129"/>
      <c r="R344" s="129"/>
      <c r="S344" s="129"/>
      <c r="T344" s="129"/>
      <c r="U344" s="129"/>
      <c r="V344" s="129"/>
      <c r="W344" s="129"/>
      <c r="X344" s="129"/>
      <c r="Y344" s="129"/>
      <c r="Z344" s="129"/>
      <c r="AA344" s="129"/>
      <c r="AB344" s="129"/>
      <c r="AC344" s="129"/>
      <c r="AD344" s="129"/>
      <c r="AE344" s="129"/>
      <c r="AF344" s="129"/>
      <c r="AG344" s="129"/>
      <c r="AH344" s="129"/>
      <c r="AI344" s="129"/>
    </row>
    <row r="345" spans="1:35" ht="14.25" customHeight="1">
      <c r="A345" s="129"/>
      <c r="B345" s="219"/>
      <c r="C345" s="219"/>
      <c r="D345" s="139"/>
      <c r="E345" s="134"/>
      <c r="F345" s="46"/>
      <c r="G345" s="46"/>
      <c r="H345" s="46"/>
      <c r="I345" s="46"/>
      <c r="J345" s="129"/>
      <c r="K345" s="129"/>
      <c r="L345" s="129"/>
      <c r="M345" s="129"/>
      <c r="N345" s="129"/>
      <c r="O345" s="129"/>
      <c r="P345" s="129"/>
      <c r="Q345" s="129"/>
      <c r="R345" s="129"/>
      <c r="S345" s="129"/>
      <c r="T345" s="129"/>
      <c r="U345" s="129"/>
      <c r="V345" s="129"/>
      <c r="W345" s="129"/>
      <c r="X345" s="129"/>
      <c r="Y345" s="129"/>
      <c r="Z345" s="129"/>
      <c r="AA345" s="129"/>
      <c r="AB345" s="129"/>
      <c r="AC345" s="129"/>
      <c r="AD345" s="129"/>
      <c r="AE345" s="129"/>
      <c r="AF345" s="129"/>
      <c r="AG345" s="129"/>
      <c r="AH345" s="129"/>
      <c r="AI345" s="129"/>
    </row>
    <row r="346" spans="1:35" ht="14.25" customHeight="1">
      <c r="A346" s="129"/>
      <c r="B346" s="219"/>
      <c r="C346" s="219"/>
      <c r="D346" s="139"/>
      <c r="E346" s="134"/>
      <c r="F346" s="46"/>
      <c r="G346" s="46"/>
      <c r="H346" s="46"/>
      <c r="I346" s="46"/>
      <c r="J346" s="129"/>
      <c r="K346" s="129"/>
      <c r="L346" s="129"/>
      <c r="M346" s="129"/>
      <c r="N346" s="129"/>
      <c r="O346" s="129"/>
      <c r="P346" s="129"/>
      <c r="Q346" s="129"/>
      <c r="R346" s="129"/>
      <c r="S346" s="129"/>
      <c r="T346" s="129"/>
      <c r="U346" s="129"/>
      <c r="V346" s="129"/>
      <c r="W346" s="129"/>
      <c r="X346" s="129"/>
      <c r="Y346" s="129"/>
      <c r="Z346" s="129"/>
      <c r="AA346" s="129"/>
      <c r="AB346" s="129"/>
      <c r="AC346" s="129"/>
      <c r="AD346" s="129"/>
      <c r="AE346" s="129"/>
      <c r="AF346" s="129"/>
      <c r="AG346" s="129"/>
      <c r="AH346" s="129"/>
      <c r="AI346" s="129"/>
    </row>
    <row r="347" spans="1:35" ht="14.25" customHeight="1">
      <c r="A347" s="129"/>
      <c r="B347" s="219"/>
      <c r="C347" s="219"/>
      <c r="D347" s="139"/>
      <c r="E347" s="134"/>
      <c r="F347" s="46"/>
      <c r="G347" s="46"/>
      <c r="H347" s="46"/>
      <c r="I347" s="46"/>
      <c r="J347" s="129"/>
      <c r="K347" s="129"/>
      <c r="L347" s="129"/>
      <c r="M347" s="129"/>
      <c r="N347" s="129"/>
      <c r="O347" s="129"/>
      <c r="P347" s="129"/>
      <c r="Q347" s="129"/>
      <c r="R347" s="129"/>
      <c r="S347" s="129"/>
      <c r="T347" s="129"/>
      <c r="U347" s="129"/>
      <c r="V347" s="129"/>
      <c r="W347" s="129"/>
      <c r="X347" s="129"/>
      <c r="Y347" s="129"/>
      <c r="Z347" s="129"/>
      <c r="AA347" s="129"/>
      <c r="AB347" s="129"/>
      <c r="AC347" s="129"/>
      <c r="AD347" s="129"/>
      <c r="AE347" s="129"/>
      <c r="AF347" s="129"/>
      <c r="AG347" s="129"/>
      <c r="AH347" s="129"/>
      <c r="AI347" s="129"/>
    </row>
    <row r="348" spans="1:35" ht="15.75" customHeight="1"/>
    <row r="349" spans="1:35" ht="15.75" customHeight="1"/>
    <row r="350" spans="1:35" ht="15.75" customHeight="1"/>
    <row r="351" spans="1:35" ht="15.75" customHeight="1"/>
    <row r="352" spans="1:35"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0">
    <mergeCell ref="A147:E147"/>
    <mergeCell ref="C14:C16"/>
    <mergeCell ref="F1:F26"/>
    <mergeCell ref="G53:G55"/>
    <mergeCell ref="H53:H55"/>
    <mergeCell ref="I1:I26"/>
    <mergeCell ref="A14:B16"/>
    <mergeCell ref="D14:E16"/>
    <mergeCell ref="A1:E2"/>
    <mergeCell ref="A43:C45"/>
    <mergeCell ref="G61:H70"/>
    <mergeCell ref="A82:C85"/>
    <mergeCell ref="A113:C118"/>
    <mergeCell ref="B136:D136"/>
    <mergeCell ref="B137:D137"/>
    <mergeCell ref="B138:D138"/>
    <mergeCell ref="B139:D139"/>
    <mergeCell ref="A141:C141"/>
    <mergeCell ref="B142:D142"/>
    <mergeCell ref="A143:D143"/>
    <mergeCell ref="J143:K143"/>
    <mergeCell ref="A146:E146"/>
    <mergeCell ref="A119:D119"/>
    <mergeCell ref="B120:C120"/>
    <mergeCell ref="C121:D121"/>
    <mergeCell ref="C122:D122"/>
    <mergeCell ref="C123:D123"/>
    <mergeCell ref="A132:D132"/>
    <mergeCell ref="A133:D133"/>
    <mergeCell ref="A134:E134"/>
    <mergeCell ref="A135:D135"/>
    <mergeCell ref="B101:D101"/>
    <mergeCell ref="A105:D105"/>
    <mergeCell ref="A106:D106"/>
    <mergeCell ref="B107:C107"/>
    <mergeCell ref="C108:D108"/>
    <mergeCell ref="C109:D109"/>
    <mergeCell ref="C110:D110"/>
    <mergeCell ref="C111:D111"/>
    <mergeCell ref="A112:D112"/>
    <mergeCell ref="B91:C91"/>
    <mergeCell ref="B92:C92"/>
    <mergeCell ref="B93:C93"/>
    <mergeCell ref="B94:C94"/>
    <mergeCell ref="A95:C95"/>
    <mergeCell ref="A96:E96"/>
    <mergeCell ref="B98:C98"/>
    <mergeCell ref="A99:C99"/>
    <mergeCell ref="A100:E100"/>
    <mergeCell ref="B77:C77"/>
    <mergeCell ref="B78:C78"/>
    <mergeCell ref="B79:C79"/>
    <mergeCell ref="B80:C80"/>
    <mergeCell ref="A81:D81"/>
    <mergeCell ref="A86:D86"/>
    <mergeCell ref="A87:E87"/>
    <mergeCell ref="B89:C89"/>
    <mergeCell ref="B90:C90"/>
    <mergeCell ref="B64:C64"/>
    <mergeCell ref="B65:C65"/>
    <mergeCell ref="A66:D66"/>
    <mergeCell ref="A67:E67"/>
    <mergeCell ref="B68:D68"/>
    <mergeCell ref="A73:E73"/>
    <mergeCell ref="B74:D74"/>
    <mergeCell ref="B75:C75"/>
    <mergeCell ref="B76:C76"/>
    <mergeCell ref="B55:C55"/>
    <mergeCell ref="A56:C56"/>
    <mergeCell ref="B57:E57"/>
    <mergeCell ref="B58:C58"/>
    <mergeCell ref="B59:C59"/>
    <mergeCell ref="B60:C60"/>
    <mergeCell ref="B61:C61"/>
    <mergeCell ref="B62:C62"/>
    <mergeCell ref="B63:C63"/>
    <mergeCell ref="B48:C48"/>
    <mergeCell ref="B49:C49"/>
    <mergeCell ref="B50:C50"/>
    <mergeCell ref="G50:H50"/>
    <mergeCell ref="B51:C51"/>
    <mergeCell ref="G51:H51"/>
    <mergeCell ref="B52:C52"/>
    <mergeCell ref="B53:C53"/>
    <mergeCell ref="B54:C54"/>
    <mergeCell ref="A34:D34"/>
    <mergeCell ref="A35:D35"/>
    <mergeCell ref="A36:D36"/>
    <mergeCell ref="B37:E37"/>
    <mergeCell ref="B38:C38"/>
    <mergeCell ref="A41:C41"/>
    <mergeCell ref="A42:D42"/>
    <mergeCell ref="B46:D46"/>
    <mergeCell ref="B47:C47"/>
    <mergeCell ref="A25:D25"/>
    <mergeCell ref="B26:C26"/>
    <mergeCell ref="C27:D27"/>
    <mergeCell ref="C28:D28"/>
    <mergeCell ref="C29:D29"/>
    <mergeCell ref="C30:D30"/>
    <mergeCell ref="C31:D31"/>
    <mergeCell ref="C32:D32"/>
    <mergeCell ref="C33:D33"/>
    <mergeCell ref="B20:C20"/>
    <mergeCell ref="D20:E20"/>
    <mergeCell ref="B21:C21"/>
    <mergeCell ref="D21:E21"/>
    <mergeCell ref="B22:C22"/>
    <mergeCell ref="B23:C23"/>
    <mergeCell ref="D23:E23"/>
    <mergeCell ref="B24:C24"/>
    <mergeCell ref="D24:E24"/>
    <mergeCell ref="C10:E10"/>
    <mergeCell ref="C11:E11"/>
    <mergeCell ref="A12:E12"/>
    <mergeCell ref="A13:B13"/>
    <mergeCell ref="D13:E13"/>
    <mergeCell ref="G15:H15"/>
    <mergeCell ref="A17:E17"/>
    <mergeCell ref="A18:E18"/>
    <mergeCell ref="A19:D19"/>
    <mergeCell ref="A3:C3"/>
    <mergeCell ref="A4:C4"/>
    <mergeCell ref="D4:E4"/>
    <mergeCell ref="A5:C5"/>
    <mergeCell ref="D5:E5"/>
    <mergeCell ref="B6:E6"/>
    <mergeCell ref="A7:E7"/>
    <mergeCell ref="C8:E8"/>
    <mergeCell ref="C9:E9"/>
  </mergeCells>
  <hyperlinks>
    <hyperlink ref="B53" r:id="rId1"/>
    <hyperlink ref="B78" location="null!A1" display="Aviso Prévio Trabalhado"/>
    <hyperlink ref="I78" location="null!A1" display="M APÓS PRORROGAÇÃO = 0.194%"/>
    <hyperlink ref="B79" location="null!A1" display="Incidência dos encargos do submódulo 2.2 sobre o Aviso Prévio Trabalhado "/>
  </hyperlinks>
  <pageMargins left="0.78749999999999998" right="0.78749999999999998" top="1.05277777777778" bottom="1.05277777777778" header="0" footer="0"/>
  <pageSetup paperSize="9" fitToHeight="0" orientation="portrait"/>
  <headerFooter>
    <oddHeader>&amp;C&amp;A</oddHeader>
    <oddFooter>&amp;CPágina &amp;P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showGridLines="0" workbookViewId="0">
      <selection sqref="A1:J1"/>
    </sheetView>
  </sheetViews>
  <sheetFormatPr defaultColWidth="14.42578125" defaultRowHeight="15" customHeight="1"/>
  <cols>
    <col min="1" max="1" width="7.42578125" customWidth="1"/>
    <col min="2" max="2" width="14.7109375" customWidth="1"/>
    <col min="3" max="4" width="9.140625" customWidth="1"/>
    <col min="5" max="5" width="4.85546875" customWidth="1"/>
    <col min="6" max="6" width="20.42578125" customWidth="1"/>
    <col min="7" max="7" width="16.5703125" customWidth="1"/>
    <col min="8" max="8" width="17.85546875" customWidth="1"/>
    <col min="9" max="9" width="11.85546875" customWidth="1"/>
    <col min="10" max="10" width="24.7109375" customWidth="1"/>
    <col min="11" max="11" width="15" customWidth="1"/>
    <col min="12" max="12" width="16.5703125" customWidth="1"/>
    <col min="13" max="13" width="9.140625" customWidth="1"/>
    <col min="14" max="14" width="14.28515625" customWidth="1"/>
  </cols>
  <sheetData>
    <row r="1" spans="1:14" ht="14.25" customHeight="1">
      <c r="A1" s="311" t="s">
        <v>0</v>
      </c>
      <c r="B1" s="312"/>
      <c r="C1" s="312"/>
      <c r="D1" s="312"/>
      <c r="E1" s="312"/>
      <c r="F1" s="312"/>
      <c r="G1" s="312"/>
      <c r="H1" s="312"/>
      <c r="I1" s="312"/>
      <c r="J1" s="313"/>
    </row>
    <row r="2" spans="1:14" ht="14.25" customHeight="1">
      <c r="A2" s="433" t="s">
        <v>302</v>
      </c>
      <c r="B2" s="418"/>
      <c r="C2" s="418"/>
      <c r="D2" s="418"/>
      <c r="E2" s="418"/>
      <c r="F2" s="418"/>
      <c r="G2" s="418"/>
      <c r="H2" s="418"/>
      <c r="I2" s="418"/>
      <c r="J2" s="419"/>
    </row>
    <row r="3" spans="1:14" ht="14.25" customHeight="1">
      <c r="A3" s="1"/>
      <c r="B3" s="1"/>
      <c r="C3" s="1"/>
      <c r="D3" s="1"/>
      <c r="E3" s="1"/>
      <c r="F3" s="1"/>
      <c r="G3" s="1"/>
      <c r="H3" s="1"/>
      <c r="I3" s="1"/>
      <c r="J3" s="1"/>
    </row>
    <row r="4" spans="1:14" ht="14.25" customHeight="1">
      <c r="A4" s="2" t="s">
        <v>303</v>
      </c>
      <c r="B4" s="1"/>
      <c r="C4" s="2"/>
      <c r="D4" s="2"/>
      <c r="E4" s="2"/>
      <c r="F4" s="2"/>
      <c r="G4" s="2"/>
      <c r="H4" s="2"/>
      <c r="I4" s="2"/>
      <c r="J4" s="2"/>
    </row>
    <row r="5" spans="1:14" ht="14.25" customHeight="1">
      <c r="A5" s="1"/>
      <c r="B5" s="1"/>
      <c r="C5" s="1"/>
      <c r="D5" s="1"/>
      <c r="E5" s="3"/>
      <c r="F5" s="1"/>
      <c r="G5" s="3"/>
      <c r="H5" s="3"/>
      <c r="I5" s="1"/>
      <c r="J5" s="1"/>
    </row>
    <row r="6" spans="1:14" ht="30.75" customHeight="1">
      <c r="A6" s="434" t="s">
        <v>304</v>
      </c>
      <c r="B6" s="402"/>
      <c r="C6" s="402"/>
      <c r="D6" s="402"/>
      <c r="E6" s="402"/>
      <c r="F6" s="402"/>
      <c r="G6" s="402"/>
      <c r="H6" s="402"/>
      <c r="I6" s="402"/>
      <c r="J6" s="402"/>
      <c r="K6" s="402"/>
      <c r="L6" s="379"/>
    </row>
    <row r="7" spans="1:14" ht="46.5" customHeight="1">
      <c r="A7" s="4" t="s">
        <v>305</v>
      </c>
      <c r="B7" s="5" t="s">
        <v>306</v>
      </c>
      <c r="C7" s="435" t="s">
        <v>307</v>
      </c>
      <c r="D7" s="418"/>
      <c r="E7" s="436"/>
      <c r="F7" s="6" t="s">
        <v>308</v>
      </c>
      <c r="G7" s="6" t="s">
        <v>309</v>
      </c>
      <c r="H7" s="6" t="s">
        <v>310</v>
      </c>
      <c r="I7" s="6" t="s">
        <v>311</v>
      </c>
      <c r="J7" s="16" t="s">
        <v>312</v>
      </c>
      <c r="K7" s="6" t="s">
        <v>313</v>
      </c>
      <c r="L7" s="16" t="s">
        <v>314</v>
      </c>
    </row>
    <row r="8" spans="1:14" ht="14.25" customHeight="1">
      <c r="A8" s="442">
        <v>1</v>
      </c>
      <c r="B8" s="442" t="s">
        <v>315</v>
      </c>
      <c r="C8" s="437" t="str">
        <f>Informações!A12</f>
        <v>Portaria CES (D-44h)</v>
      </c>
      <c r="D8" s="346"/>
      <c r="E8" s="347"/>
      <c r="F8" s="7">
        <f>'Portaria CES D-44h'!E143</f>
        <v>3774.59</v>
      </c>
      <c r="G8" s="8">
        <v>1</v>
      </c>
      <c r="H8" s="7">
        <f t="shared" ref="H8:H9" si="0">TRUNC(F8*G8,2)</f>
        <v>3774.59</v>
      </c>
      <c r="I8" s="17">
        <v>4</v>
      </c>
      <c r="J8" s="18">
        <f t="shared" ref="J8:J9" si="1">TRUNC(I8*H8,2)</f>
        <v>15098.36</v>
      </c>
      <c r="K8" s="17">
        <v>12</v>
      </c>
      <c r="L8" s="18">
        <f t="shared" ref="L8:L9" si="2">TRUNC(K8*J8,2)</f>
        <v>181180.32</v>
      </c>
    </row>
    <row r="9" spans="1:14" ht="14.25" customHeight="1">
      <c r="A9" s="443"/>
      <c r="B9" s="443"/>
      <c r="C9" s="438" t="str">
        <f>Informações!A13</f>
        <v>Portaria CES (D-12x36h)</v>
      </c>
      <c r="D9" s="439"/>
      <c r="E9" s="440"/>
      <c r="F9" s="9">
        <f>'Portaria CES D-12x36'!E143</f>
        <v>3961.8</v>
      </c>
      <c r="G9" s="10">
        <v>2</v>
      </c>
      <c r="H9" s="9">
        <f t="shared" si="0"/>
        <v>7923.6</v>
      </c>
      <c r="I9" s="19">
        <v>4</v>
      </c>
      <c r="J9" s="20">
        <f t="shared" si="1"/>
        <v>31694.400000000001</v>
      </c>
      <c r="K9" s="19">
        <v>12</v>
      </c>
      <c r="L9" s="20">
        <f t="shared" si="2"/>
        <v>380332.79999999999</v>
      </c>
    </row>
    <row r="10" spans="1:14" ht="14.25" customHeight="1">
      <c r="A10" s="441" t="s">
        <v>316</v>
      </c>
      <c r="B10" s="312"/>
      <c r="C10" s="312"/>
      <c r="D10" s="312"/>
      <c r="E10" s="312"/>
      <c r="F10" s="312"/>
      <c r="G10" s="312"/>
      <c r="H10" s="312"/>
      <c r="I10" s="21">
        <f>SUM(I8:I9)</f>
        <v>8</v>
      </c>
      <c r="J10" s="22">
        <f>TRUNC(SUM(J8:J9),2)</f>
        <v>46792.76</v>
      </c>
      <c r="K10" s="23"/>
      <c r="L10" s="24">
        <f>TRUNC(SUM(L8:L9),2)</f>
        <v>561513.12</v>
      </c>
      <c r="N10" s="25"/>
    </row>
    <row r="11" spans="1:14" ht="14.25" customHeight="1">
      <c r="A11" s="11"/>
      <c r="B11" s="11"/>
      <c r="C11" s="12"/>
      <c r="D11" s="12"/>
      <c r="E11" s="12"/>
      <c r="F11" s="12"/>
      <c r="G11" s="12"/>
      <c r="H11" s="12"/>
      <c r="I11" s="12"/>
      <c r="J11" s="12"/>
      <c r="L11" s="26"/>
    </row>
    <row r="12" spans="1:14" ht="14.25" customHeight="1">
      <c r="C12" s="13"/>
      <c r="D12" s="13"/>
      <c r="E12" s="13"/>
      <c r="F12" s="13"/>
      <c r="G12" s="13"/>
      <c r="H12" s="13"/>
      <c r="I12" s="13"/>
      <c r="J12" s="27"/>
      <c r="L12" s="28"/>
    </row>
    <row r="13" spans="1:14" ht="14.25" customHeight="1">
      <c r="C13" s="13"/>
      <c r="D13" s="13"/>
      <c r="E13" s="14" t="s">
        <v>317</v>
      </c>
      <c r="F13" s="14"/>
      <c r="G13" s="14"/>
      <c r="H13" s="13"/>
      <c r="I13" s="13"/>
      <c r="J13" s="29"/>
      <c r="L13" s="30"/>
    </row>
    <row r="14" spans="1:14" ht="14.25" customHeight="1">
      <c r="C14" s="13"/>
      <c r="D14" s="13"/>
      <c r="E14" s="13"/>
      <c r="F14" s="13"/>
      <c r="G14" s="13"/>
      <c r="H14" s="15"/>
      <c r="I14" s="31"/>
      <c r="J14" s="27"/>
    </row>
    <row r="15" spans="1:14" ht="14.25" customHeight="1">
      <c r="H15" s="15"/>
      <c r="I15" s="32"/>
    </row>
    <row r="16" spans="1:1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C9:E9"/>
    <mergeCell ref="A10:H10"/>
    <mergeCell ref="A8:A9"/>
    <mergeCell ref="B8:B9"/>
    <mergeCell ref="A1:J1"/>
    <mergeCell ref="A2:J2"/>
    <mergeCell ref="A6:L6"/>
    <mergeCell ref="C7:E7"/>
    <mergeCell ref="C8:E8"/>
  </mergeCells>
  <pageMargins left="0.51180555555555496" right="0.51180555555555496" top="0.78680555555555598" bottom="0.78680555555555598" header="0" footer="0"/>
  <pageSetup paperSize="9" scale="8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Informações</vt:lpstr>
      <vt:lpstr>Seguro</vt:lpstr>
      <vt:lpstr>Uniformes</vt:lpstr>
      <vt:lpstr>Portaria CES D-44h</vt:lpstr>
      <vt:lpstr>Portaria CES D-12x36</vt:lpstr>
      <vt:lpstr>Planilha Resumo</vt:lpstr>
      <vt:lpstr>Uniformes!Print_Area_0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Profº Walter Gouvea</dc:creator>
  <cp:lastModifiedBy>Leide Adriana</cp:lastModifiedBy>
  <dcterms:created xsi:type="dcterms:W3CDTF">2017-09-20T01:52:00Z</dcterms:created>
  <dcterms:modified xsi:type="dcterms:W3CDTF">2025-01-20T16:35:03Z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ICV">
    <vt:lpwstr>EC168A597B794724A40020AC7615C18E_13</vt:lpwstr>
  </property>
  <property fmtid="{D5CDD505-2E9C-101B-9397-08002B2CF9AE}" pid="6" name="KSOProductBuildVer">
    <vt:lpwstr>1046-12.2.0.19307</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