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95\d\LICITAÇÃO 2025\PEDIDO DE LICITAÇÃO 2025\Concorrencia Publica 001-2025-  MATERNIDADE\4-ORÇAMENTO\"/>
    </mc:Choice>
  </mc:AlternateContent>
  <bookViews>
    <workbookView xWindow="0" yWindow="0" windowWidth="24000" windowHeight="9735" tabRatio="880" activeTab="3"/>
  </bookViews>
  <sheets>
    <sheet name="BDI" sheetId="21" r:id="rId1"/>
    <sheet name="BDI-DIF." sheetId="64" r:id="rId2"/>
    <sheet name="ENC.SOC." sheetId="22" r:id="rId3"/>
    <sheet name="CFF" sheetId="4" r:id="rId4"/>
    <sheet name="MAPA COTAÇÃO" sheetId="23" r:id="rId5"/>
    <sheet name="COMP.PROPRIA" sheetId="63" r:id="rId6"/>
    <sheet name="ORÇ" sheetId="3" r:id="rId7"/>
    <sheet name="Planilha1" sheetId="65" r:id="rId8"/>
    <sheet name="2.MC_ ADM." sheetId="24" r:id="rId9"/>
  </sheets>
  <externalReferences>
    <externalReference r:id="rId10"/>
  </externalReferences>
  <definedNames>
    <definedName name="_xlnm._FilterDatabase" localSheetId="6" hidden="1">ORÇ!$A$12:$K$230</definedName>
    <definedName name="_xlnm.Print_Area" localSheetId="0">BDI!$A$1:$I$89</definedName>
    <definedName name="_xlnm.Print_Area" localSheetId="3">CFF!$A$1:$S$100</definedName>
    <definedName name="_xlnm.Print_Area" localSheetId="2">ENC.SOC.!$A$1:$F$55</definedName>
    <definedName name="_xlnm.Print_Area" localSheetId="6">ORÇ!$A$1:$J$751</definedName>
    <definedName name="_xlnm.Print_Titles" localSheetId="0">BDI!$9:$11</definedName>
    <definedName name="_xlnm.Print_Titles" localSheetId="3">CFF!$7:$12</definedName>
    <definedName name="_xlnm.Print_Titles" localSheetId="5">COMP.PROPRIA!$7:$25</definedName>
    <definedName name="_xlnm.Print_Titles" localSheetId="2">ENC.SOC.!$8:$12</definedName>
    <definedName name="_xlnm.Print_Titles" localSheetId="6">ORÇ!$1:$10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3" l="1"/>
  <c r="J46" i="3"/>
  <c r="J63" i="3"/>
  <c r="J97" i="3"/>
  <c r="J113" i="3"/>
  <c r="J125" i="3"/>
  <c r="J128" i="3"/>
  <c r="J170" i="3"/>
  <c r="J177" i="3"/>
  <c r="J188" i="3"/>
  <c r="J194" i="3"/>
  <c r="J198" i="3"/>
  <c r="J201" i="3"/>
  <c r="J215" i="3"/>
  <c r="J218" i="3"/>
  <c r="J256" i="3"/>
  <c r="J266" i="3"/>
  <c r="J434" i="3"/>
  <c r="J550" i="3"/>
  <c r="J666" i="3"/>
  <c r="J699" i="3"/>
  <c r="J738" i="3"/>
  <c r="J751" i="3"/>
  <c r="J748" i="3"/>
  <c r="I196" i="3"/>
  <c r="I197" i="3"/>
  <c r="I195" i="3"/>
  <c r="I193" i="3"/>
  <c r="I192" i="3" s="1"/>
  <c r="H197" i="3"/>
  <c r="I11" i="3"/>
  <c r="I746" i="3"/>
  <c r="I748" i="3"/>
  <c r="H66" i="3"/>
  <c r="H67" i="3"/>
  <c r="H68" i="3"/>
  <c r="H69" i="3"/>
  <c r="H70" i="3"/>
  <c r="H71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47" i="3"/>
  <c r="H14" i="3"/>
  <c r="H15" i="3"/>
  <c r="H16" i="3"/>
  <c r="H17" i="3"/>
  <c r="H18" i="3"/>
  <c r="H19" i="3"/>
  <c r="H20" i="3"/>
  <c r="H21" i="3"/>
  <c r="H22" i="3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13" i="3"/>
  <c r="I189" i="3"/>
  <c r="I186" i="3"/>
  <c r="I184" i="3"/>
  <c r="I182" i="3"/>
  <c r="I178" i="3"/>
  <c r="I177" i="3" s="1"/>
  <c r="I175" i="3"/>
  <c r="I171" i="3"/>
  <c r="I170" i="3" s="1"/>
  <c r="I158" i="3"/>
  <c r="I156" i="3"/>
  <c r="I155" i="3"/>
  <c r="I150" i="3"/>
  <c r="I141" i="3" s="1"/>
  <c r="I142" i="3"/>
  <c r="I130" i="3"/>
  <c r="I125" i="3"/>
  <c r="I121" i="3"/>
  <c r="I117" i="3"/>
  <c r="I114" i="3"/>
  <c r="I111" i="3"/>
  <c r="I105" i="3"/>
  <c r="I98" i="3"/>
  <c r="I84" i="3"/>
  <c r="H737" i="3"/>
  <c r="H633" i="3"/>
  <c r="H610" i="3"/>
  <c r="H613" i="3"/>
  <c r="H620" i="3"/>
  <c r="H621" i="3"/>
  <c r="H622" i="3"/>
  <c r="H623" i="3"/>
  <c r="H626" i="3"/>
  <c r="H627" i="3"/>
  <c r="H629" i="3"/>
  <c r="H630" i="3"/>
  <c r="H631" i="3"/>
  <c r="H632" i="3"/>
  <c r="H635" i="3"/>
  <c r="H636" i="3"/>
  <c r="H637" i="3"/>
  <c r="H638" i="3"/>
  <c r="H639" i="3"/>
  <c r="H640" i="3"/>
  <c r="H643" i="3"/>
  <c r="H644" i="3"/>
  <c r="H646" i="3"/>
  <c r="H647" i="3"/>
  <c r="H648" i="3"/>
  <c r="H649" i="3"/>
  <c r="H651" i="3"/>
  <c r="H652" i="3"/>
  <c r="H653" i="3"/>
  <c r="H654" i="3"/>
  <c r="H655" i="3"/>
  <c r="H656" i="3"/>
  <c r="H659" i="3"/>
  <c r="H660" i="3"/>
  <c r="H662" i="3"/>
  <c r="H663" i="3"/>
  <c r="H664" i="3"/>
  <c r="H665" i="3"/>
  <c r="J4" i="3"/>
  <c r="H609" i="3" s="1"/>
  <c r="H608" i="3"/>
  <c r="H320" i="3"/>
  <c r="I320" i="3" s="1"/>
  <c r="H148" i="3"/>
  <c r="I148" i="3" s="1"/>
  <c r="H146" i="3"/>
  <c r="I146" i="3" s="1"/>
  <c r="H147" i="3"/>
  <c r="I147" i="3" s="1"/>
  <c r="H149" i="3"/>
  <c r="I149" i="3" s="1"/>
  <c r="H96" i="3"/>
  <c r="I96" i="3" s="1"/>
  <c r="J28" i="64"/>
  <c r="I41" i="3"/>
  <c r="I188" i="3" l="1"/>
  <c r="I113" i="3"/>
  <c r="I97" i="3"/>
  <c r="H619" i="3"/>
  <c r="H618" i="3"/>
  <c r="H650" i="3"/>
  <c r="H634" i="3"/>
  <c r="H617" i="3"/>
  <c r="H616" i="3"/>
  <c r="H615" i="3"/>
  <c r="H614" i="3"/>
  <c r="H661" i="3"/>
  <c r="H645" i="3"/>
  <c r="H628" i="3"/>
  <c r="H612" i="3"/>
  <c r="H611" i="3"/>
  <c r="H658" i="3"/>
  <c r="H642" i="3"/>
  <c r="H625" i="3"/>
  <c r="H657" i="3"/>
  <c r="H641" i="3"/>
  <c r="H624" i="3"/>
  <c r="I37" i="3"/>
  <c r="I39" i="3"/>
  <c r="I29" i="3"/>
  <c r="I30" i="3"/>
  <c r="I31" i="3"/>
  <c r="I32" i="3"/>
  <c r="I33" i="3"/>
  <c r="I34" i="3"/>
  <c r="I35" i="3"/>
  <c r="I36" i="3"/>
  <c r="H104" i="3"/>
  <c r="E437" i="3"/>
  <c r="A320" i="63"/>
  <c r="G323" i="63"/>
  <c r="G322" i="63"/>
  <c r="E417" i="3"/>
  <c r="A313" i="63"/>
  <c r="G316" i="63"/>
  <c r="G315" i="63"/>
  <c r="E524" i="3"/>
  <c r="A345" i="63"/>
  <c r="G348" i="63"/>
  <c r="G349" i="63"/>
  <c r="G350" i="63"/>
  <c r="G352" i="63"/>
  <c r="G351" i="63"/>
  <c r="G347" i="63"/>
  <c r="E387" i="3"/>
  <c r="G265" i="63"/>
  <c r="A261" i="63"/>
  <c r="G267" i="63"/>
  <c r="G266" i="63"/>
  <c r="G264" i="63"/>
  <c r="G263" i="63"/>
  <c r="E319" i="3"/>
  <c r="G253" i="63"/>
  <c r="A251" i="63"/>
  <c r="G257" i="63"/>
  <c r="G256" i="63"/>
  <c r="G255" i="63"/>
  <c r="G254" i="63"/>
  <c r="E250" i="3"/>
  <c r="A240" i="63"/>
  <c r="G243" i="63"/>
  <c r="G244" i="63"/>
  <c r="G245" i="63"/>
  <c r="G246" i="63"/>
  <c r="G247" i="63"/>
  <c r="G242" i="63"/>
  <c r="G224" i="63"/>
  <c r="G225" i="63"/>
  <c r="G226" i="63"/>
  <c r="G227" i="63"/>
  <c r="A221" i="63"/>
  <c r="G223" i="63"/>
  <c r="G189" i="63"/>
  <c r="G188" i="63"/>
  <c r="G187" i="63"/>
  <c r="G186" i="63"/>
  <c r="G170" i="63"/>
  <c r="G169" i="63"/>
  <c r="G168" i="63"/>
  <c r="G167" i="63"/>
  <c r="G166" i="63"/>
  <c r="G165" i="63"/>
  <c r="G164" i="63"/>
  <c r="G163" i="63"/>
  <c r="G157" i="63"/>
  <c r="G156" i="63"/>
  <c r="G155" i="63"/>
  <c r="G154" i="63"/>
  <c r="G153" i="63"/>
  <c r="G152" i="63"/>
  <c r="G151" i="63"/>
  <c r="G150" i="63"/>
  <c r="G144" i="63"/>
  <c r="G143" i="63"/>
  <c r="G142" i="63"/>
  <c r="G141" i="63"/>
  <c r="E138" i="3"/>
  <c r="A184" i="63"/>
  <c r="E136" i="3"/>
  <c r="E135" i="3"/>
  <c r="A161" i="63"/>
  <c r="G317" i="63" l="1"/>
  <c r="G324" i="63"/>
  <c r="G353" i="63"/>
  <c r="G268" i="63"/>
  <c r="G258" i="63"/>
  <c r="G248" i="63"/>
  <c r="G228" i="63"/>
  <c r="G158" i="63"/>
  <c r="G171" i="63"/>
  <c r="G190" i="63"/>
  <c r="E494" i="3" l="1"/>
  <c r="A336" i="63"/>
  <c r="G341" i="63"/>
  <c r="G340" i="63"/>
  <c r="G339" i="63"/>
  <c r="G338" i="63"/>
  <c r="E491" i="3"/>
  <c r="A327" i="63"/>
  <c r="G330" i="63"/>
  <c r="G331" i="63"/>
  <c r="G332" i="63"/>
  <c r="G329" i="63"/>
  <c r="G342" i="63" l="1"/>
  <c r="G333" i="63"/>
  <c r="A306" i="63" l="1"/>
  <c r="G309" i="63"/>
  <c r="G308" i="63"/>
  <c r="A299" i="63"/>
  <c r="G302" i="63"/>
  <c r="G301" i="63"/>
  <c r="A292" i="63"/>
  <c r="G295" i="63"/>
  <c r="G294" i="63"/>
  <c r="E398" i="3"/>
  <c r="A285" i="63"/>
  <c r="G288" i="63"/>
  <c r="G287" i="63"/>
  <c r="A278" i="63"/>
  <c r="G281" i="63"/>
  <c r="G280" i="63"/>
  <c r="E394" i="3"/>
  <c r="A271" i="63"/>
  <c r="G274" i="63"/>
  <c r="G273" i="63"/>
  <c r="A231" i="63"/>
  <c r="G236" i="63"/>
  <c r="G235" i="63"/>
  <c r="G234" i="63"/>
  <c r="G233" i="63"/>
  <c r="A211" i="63"/>
  <c r="G214" i="63"/>
  <c r="G215" i="63"/>
  <c r="G217" i="63"/>
  <c r="G216" i="63"/>
  <c r="G213" i="63"/>
  <c r="A202" i="63"/>
  <c r="G207" i="63"/>
  <c r="G206" i="63"/>
  <c r="G205" i="63"/>
  <c r="G204" i="63"/>
  <c r="E159" i="3"/>
  <c r="G195" i="63"/>
  <c r="K159" i="3"/>
  <c r="A193" i="63"/>
  <c r="G197" i="63"/>
  <c r="G198" i="63"/>
  <c r="G196" i="63"/>
  <c r="E137" i="3"/>
  <c r="A174" i="63"/>
  <c r="G179" i="63"/>
  <c r="G180" i="63"/>
  <c r="G178" i="63"/>
  <c r="G177" i="63"/>
  <c r="G176" i="63"/>
  <c r="E133" i="3"/>
  <c r="A139" i="63"/>
  <c r="A130" i="63"/>
  <c r="E132" i="3"/>
  <c r="G135" i="63"/>
  <c r="G134" i="63"/>
  <c r="G133" i="63"/>
  <c r="G132" i="63"/>
  <c r="H263" i="3"/>
  <c r="H145" i="3"/>
  <c r="I145" i="3" s="1"/>
  <c r="E108" i="3"/>
  <c r="A114" i="63"/>
  <c r="G118" i="63"/>
  <c r="G119" i="63"/>
  <c r="G120" i="63"/>
  <c r="G121" i="63"/>
  <c r="G122" i="63"/>
  <c r="G123" i="63"/>
  <c r="G124" i="63"/>
  <c r="G126" i="63"/>
  <c r="G125" i="63"/>
  <c r="G117" i="63"/>
  <c r="G116" i="63"/>
  <c r="G181" i="63" l="1"/>
  <c r="G282" i="63"/>
  <c r="G199" i="63"/>
  <c r="G310" i="63"/>
  <c r="G303" i="63"/>
  <c r="G296" i="63"/>
  <c r="G289" i="63"/>
  <c r="G275" i="63"/>
  <c r="G237" i="63"/>
  <c r="G218" i="63"/>
  <c r="G208" i="63"/>
  <c r="G136" i="63"/>
  <c r="H132" i="3" s="1"/>
  <c r="I132" i="3" s="1"/>
  <c r="G145" i="63"/>
  <c r="H133" i="3" s="1"/>
  <c r="I133" i="3" s="1"/>
  <c r="K134" i="3"/>
  <c r="G127" i="63"/>
  <c r="H122" i="3" l="1"/>
  <c r="E94" i="3"/>
  <c r="A102" i="63"/>
  <c r="G104" i="63"/>
  <c r="G105" i="63"/>
  <c r="G106" i="63"/>
  <c r="G107" i="63"/>
  <c r="G108" i="63"/>
  <c r="G109" i="63"/>
  <c r="G110" i="63"/>
  <c r="D82" i="3"/>
  <c r="D71" i="3"/>
  <c r="E5" i="63"/>
  <c r="G111" i="63" l="1"/>
  <c r="A92" i="63"/>
  <c r="G98" i="63"/>
  <c r="G97" i="63"/>
  <c r="G96" i="63"/>
  <c r="G95" i="63"/>
  <c r="G94" i="63"/>
  <c r="A85" i="63"/>
  <c r="G99" i="63" l="1"/>
  <c r="A11" i="63" l="1"/>
  <c r="E22" i="63"/>
  <c r="G22" i="63" s="1"/>
  <c r="E18" i="63"/>
  <c r="G18" i="63" s="1"/>
  <c r="E17" i="63"/>
  <c r="G17" i="63" s="1"/>
  <c r="E14" i="63"/>
  <c r="G14" i="63" s="1"/>
  <c r="L60" i="24"/>
  <c r="E23" i="63" s="1"/>
  <c r="G23" i="63" s="1"/>
  <c r="L56" i="24"/>
  <c r="L52" i="24"/>
  <c r="E21" i="63" s="1"/>
  <c r="G21" i="63" s="1"/>
  <c r="L48" i="24"/>
  <c r="E20" i="63" s="1"/>
  <c r="G20" i="63" s="1"/>
  <c r="L44" i="24"/>
  <c r="E19" i="63" s="1"/>
  <c r="G19" i="63" s="1"/>
  <c r="L40" i="24"/>
  <c r="L36" i="24"/>
  <c r="L32" i="24"/>
  <c r="E16" i="63" s="1"/>
  <c r="G16" i="63" s="1"/>
  <c r="L28" i="24"/>
  <c r="E15" i="63" s="1"/>
  <c r="G15" i="63" s="1"/>
  <c r="L24" i="24"/>
  <c r="L20" i="24"/>
  <c r="E13" i="63" s="1"/>
  <c r="G13" i="63" s="1"/>
  <c r="B13" i="24"/>
  <c r="A13" i="24"/>
  <c r="B12" i="24"/>
  <c r="A12" i="24"/>
  <c r="A78" i="63"/>
  <c r="G81" i="63"/>
  <c r="G80" i="63"/>
  <c r="G24" i="63" l="1"/>
  <c r="G82" i="63"/>
  <c r="A71" i="63" l="1"/>
  <c r="G74" i="63"/>
  <c r="G73" i="63"/>
  <c r="G63" i="63"/>
  <c r="G66" i="63"/>
  <c r="G65" i="63"/>
  <c r="G64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43" i="63"/>
  <c r="G42" i="63"/>
  <c r="G41" i="63"/>
  <c r="A37" i="63"/>
  <c r="G40" i="63"/>
  <c r="G39" i="63"/>
  <c r="A27" i="63"/>
  <c r="G75" i="63" l="1"/>
  <c r="G68" i="63"/>
  <c r="I15" i="3" s="1"/>
  <c r="G88" i="63" l="1"/>
  <c r="G87" i="63"/>
  <c r="G33" i="63"/>
  <c r="G32" i="63"/>
  <c r="G31" i="63"/>
  <c r="G30" i="63"/>
  <c r="G29" i="63"/>
  <c r="G89" i="63" l="1"/>
  <c r="G34" i="63"/>
  <c r="I14" i="3" s="1"/>
  <c r="H750" i="3" l="1"/>
  <c r="I750" i="3" s="1"/>
  <c r="H749" i="3"/>
  <c r="I749" i="3" s="1"/>
  <c r="H747" i="3"/>
  <c r="I747" i="3" s="1"/>
  <c r="H745" i="3"/>
  <c r="I745" i="3" s="1"/>
  <c r="I744" i="3" s="1"/>
  <c r="H743" i="3"/>
  <c r="I743" i="3" s="1"/>
  <c r="H742" i="3"/>
  <c r="I742" i="3" s="1"/>
  <c r="H741" i="3"/>
  <c r="I741" i="3" s="1"/>
  <c r="H740" i="3"/>
  <c r="I740" i="3" s="1"/>
  <c r="I739" i="3" s="1"/>
  <c r="I737" i="3"/>
  <c r="H736" i="3"/>
  <c r="I736" i="3" s="1"/>
  <c r="H735" i="3"/>
  <c r="I735" i="3" s="1"/>
  <c r="H734" i="3"/>
  <c r="I734" i="3" s="1"/>
  <c r="H733" i="3"/>
  <c r="I733" i="3" s="1"/>
  <c r="H732" i="3"/>
  <c r="I732" i="3" s="1"/>
  <c r="H731" i="3"/>
  <c r="I731" i="3" s="1"/>
  <c r="H730" i="3"/>
  <c r="I730" i="3" s="1"/>
  <c r="H729" i="3"/>
  <c r="I729" i="3" s="1"/>
  <c r="H728" i="3"/>
  <c r="I728" i="3" s="1"/>
  <c r="H727" i="3"/>
  <c r="I727" i="3" s="1"/>
  <c r="H726" i="3"/>
  <c r="I726" i="3" s="1"/>
  <c r="H725" i="3"/>
  <c r="I725" i="3" s="1"/>
  <c r="H724" i="3"/>
  <c r="I724" i="3" s="1"/>
  <c r="H723" i="3"/>
  <c r="I723" i="3" s="1"/>
  <c r="H722" i="3"/>
  <c r="I722" i="3" s="1"/>
  <c r="H721" i="3"/>
  <c r="I721" i="3" s="1"/>
  <c r="H720" i="3"/>
  <c r="I720" i="3" s="1"/>
  <c r="H719" i="3"/>
  <c r="I719" i="3" s="1"/>
  <c r="H718" i="3"/>
  <c r="I718" i="3" s="1"/>
  <c r="H717" i="3"/>
  <c r="I717" i="3" s="1"/>
  <c r="H716" i="3"/>
  <c r="I716" i="3" s="1"/>
  <c r="H715" i="3"/>
  <c r="I715" i="3" s="1"/>
  <c r="H714" i="3"/>
  <c r="I714" i="3" s="1"/>
  <c r="H713" i="3"/>
  <c r="I713" i="3" s="1"/>
  <c r="H712" i="3"/>
  <c r="I712" i="3" s="1"/>
  <c r="H711" i="3"/>
  <c r="I711" i="3" s="1"/>
  <c r="H710" i="3"/>
  <c r="I710" i="3" s="1"/>
  <c r="H709" i="3"/>
  <c r="I709" i="3" s="1"/>
  <c r="H708" i="3"/>
  <c r="I708" i="3" s="1"/>
  <c r="H707" i="3"/>
  <c r="I707" i="3" s="1"/>
  <c r="H706" i="3"/>
  <c r="I706" i="3" s="1"/>
  <c r="H705" i="3"/>
  <c r="I705" i="3" s="1"/>
  <c r="H704" i="3"/>
  <c r="I704" i="3" s="1"/>
  <c r="H703" i="3"/>
  <c r="I703" i="3" s="1"/>
  <c r="H702" i="3"/>
  <c r="I702" i="3" s="1"/>
  <c r="H701" i="3"/>
  <c r="I701" i="3" s="1"/>
  <c r="H700" i="3"/>
  <c r="I700" i="3" s="1"/>
  <c r="H698" i="3"/>
  <c r="I698" i="3" s="1"/>
  <c r="H697" i="3"/>
  <c r="I697" i="3" s="1"/>
  <c r="H696" i="3"/>
  <c r="I696" i="3" s="1"/>
  <c r="H695" i="3"/>
  <c r="I695" i="3" s="1"/>
  <c r="H694" i="3"/>
  <c r="I694" i="3" s="1"/>
  <c r="H693" i="3"/>
  <c r="I693" i="3" s="1"/>
  <c r="H692" i="3"/>
  <c r="I692" i="3" s="1"/>
  <c r="H691" i="3"/>
  <c r="I691" i="3" s="1"/>
  <c r="H690" i="3"/>
  <c r="I690" i="3" s="1"/>
  <c r="H689" i="3"/>
  <c r="I689" i="3" s="1"/>
  <c r="H688" i="3"/>
  <c r="I688" i="3" s="1"/>
  <c r="H687" i="3"/>
  <c r="I687" i="3" s="1"/>
  <c r="H686" i="3"/>
  <c r="I686" i="3" s="1"/>
  <c r="H685" i="3"/>
  <c r="I685" i="3" s="1"/>
  <c r="H684" i="3"/>
  <c r="I684" i="3" s="1"/>
  <c r="H683" i="3"/>
  <c r="I683" i="3" s="1"/>
  <c r="H682" i="3"/>
  <c r="I682" i="3" s="1"/>
  <c r="H681" i="3"/>
  <c r="I681" i="3" s="1"/>
  <c r="H680" i="3"/>
  <c r="I680" i="3" s="1"/>
  <c r="H679" i="3"/>
  <c r="I679" i="3" s="1"/>
  <c r="H678" i="3"/>
  <c r="I678" i="3" s="1"/>
  <c r="H677" i="3"/>
  <c r="I677" i="3" s="1"/>
  <c r="H676" i="3"/>
  <c r="I676" i="3" s="1"/>
  <c r="H675" i="3"/>
  <c r="I675" i="3" s="1"/>
  <c r="H674" i="3"/>
  <c r="I674" i="3" s="1"/>
  <c r="H673" i="3"/>
  <c r="I673" i="3" s="1"/>
  <c r="H672" i="3"/>
  <c r="I672" i="3" s="1"/>
  <c r="H671" i="3"/>
  <c r="I671" i="3" s="1"/>
  <c r="H670" i="3"/>
  <c r="I670" i="3" s="1"/>
  <c r="H669" i="3"/>
  <c r="I669" i="3" s="1"/>
  <c r="H668" i="3"/>
  <c r="I668" i="3" s="1"/>
  <c r="H667" i="3"/>
  <c r="I667" i="3" s="1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H607" i="3"/>
  <c r="I607" i="3" s="1"/>
  <c r="H605" i="3"/>
  <c r="I605" i="3" s="1"/>
  <c r="H604" i="3"/>
  <c r="I604" i="3" s="1"/>
  <c r="H603" i="3"/>
  <c r="I603" i="3" s="1"/>
  <c r="H602" i="3"/>
  <c r="I602" i="3" s="1"/>
  <c r="H601" i="3"/>
  <c r="I601" i="3" s="1"/>
  <c r="H600" i="3"/>
  <c r="I600" i="3" s="1"/>
  <c r="H599" i="3"/>
  <c r="I599" i="3" s="1"/>
  <c r="H598" i="3"/>
  <c r="I598" i="3" s="1"/>
  <c r="H597" i="3"/>
  <c r="I597" i="3" s="1"/>
  <c r="H596" i="3"/>
  <c r="I596" i="3" s="1"/>
  <c r="H595" i="3"/>
  <c r="I595" i="3" s="1"/>
  <c r="H594" i="3"/>
  <c r="I594" i="3" s="1"/>
  <c r="H593" i="3"/>
  <c r="I593" i="3" s="1"/>
  <c r="H592" i="3"/>
  <c r="I592" i="3" s="1"/>
  <c r="H591" i="3"/>
  <c r="I591" i="3" s="1"/>
  <c r="H590" i="3"/>
  <c r="I590" i="3" s="1"/>
  <c r="H589" i="3"/>
  <c r="I589" i="3" s="1"/>
  <c r="H588" i="3"/>
  <c r="I588" i="3" s="1"/>
  <c r="H587" i="3"/>
  <c r="I587" i="3" s="1"/>
  <c r="H586" i="3"/>
  <c r="I586" i="3" s="1"/>
  <c r="H585" i="3"/>
  <c r="I585" i="3" s="1"/>
  <c r="H584" i="3"/>
  <c r="I584" i="3" s="1"/>
  <c r="H583" i="3"/>
  <c r="I583" i="3" s="1"/>
  <c r="H582" i="3"/>
  <c r="I582" i="3" s="1"/>
  <c r="H581" i="3"/>
  <c r="I581" i="3" s="1"/>
  <c r="H580" i="3"/>
  <c r="I580" i="3" s="1"/>
  <c r="H579" i="3"/>
  <c r="I579" i="3" s="1"/>
  <c r="H578" i="3"/>
  <c r="I578" i="3" s="1"/>
  <c r="H577" i="3"/>
  <c r="I577" i="3" s="1"/>
  <c r="H576" i="3"/>
  <c r="I576" i="3" s="1"/>
  <c r="H575" i="3"/>
  <c r="I575" i="3" s="1"/>
  <c r="H574" i="3"/>
  <c r="I574" i="3" s="1"/>
  <c r="H573" i="3"/>
  <c r="I573" i="3" s="1"/>
  <c r="H572" i="3"/>
  <c r="I572" i="3" s="1"/>
  <c r="H571" i="3"/>
  <c r="I571" i="3" s="1"/>
  <c r="H570" i="3"/>
  <c r="I570" i="3" s="1"/>
  <c r="H569" i="3"/>
  <c r="I569" i="3" s="1"/>
  <c r="H568" i="3"/>
  <c r="I568" i="3" s="1"/>
  <c r="H567" i="3"/>
  <c r="I567" i="3" s="1"/>
  <c r="H566" i="3"/>
  <c r="I566" i="3" s="1"/>
  <c r="H565" i="3"/>
  <c r="I565" i="3" s="1"/>
  <c r="H564" i="3"/>
  <c r="I564" i="3" s="1"/>
  <c r="H563" i="3"/>
  <c r="I563" i="3" s="1"/>
  <c r="H562" i="3"/>
  <c r="I562" i="3" s="1"/>
  <c r="H561" i="3"/>
  <c r="I561" i="3" s="1"/>
  <c r="H560" i="3"/>
  <c r="I560" i="3" s="1"/>
  <c r="H559" i="3"/>
  <c r="I559" i="3" s="1"/>
  <c r="H558" i="3"/>
  <c r="I558" i="3" s="1"/>
  <c r="H557" i="3"/>
  <c r="I557" i="3" s="1"/>
  <c r="H556" i="3"/>
  <c r="I556" i="3" s="1"/>
  <c r="H555" i="3"/>
  <c r="I555" i="3" s="1"/>
  <c r="H554" i="3"/>
  <c r="I554" i="3" s="1"/>
  <c r="H553" i="3"/>
  <c r="I553" i="3" s="1"/>
  <c r="H552" i="3"/>
  <c r="I552" i="3" s="1"/>
  <c r="H549" i="3"/>
  <c r="I549" i="3" s="1"/>
  <c r="H548" i="3"/>
  <c r="I548" i="3" s="1"/>
  <c r="H547" i="3"/>
  <c r="I547" i="3" s="1"/>
  <c r="H546" i="3"/>
  <c r="I546" i="3" s="1"/>
  <c r="H545" i="3"/>
  <c r="I545" i="3" s="1"/>
  <c r="H544" i="3"/>
  <c r="I544" i="3" s="1"/>
  <c r="H543" i="3"/>
  <c r="I543" i="3" s="1"/>
  <c r="H542" i="3"/>
  <c r="I542" i="3" s="1"/>
  <c r="H541" i="3"/>
  <c r="I541" i="3" s="1"/>
  <c r="H540" i="3"/>
  <c r="I540" i="3" s="1"/>
  <c r="H539" i="3"/>
  <c r="I539" i="3" s="1"/>
  <c r="H538" i="3"/>
  <c r="I538" i="3" s="1"/>
  <c r="H537" i="3"/>
  <c r="I537" i="3" s="1"/>
  <c r="H535" i="3"/>
  <c r="I535" i="3" s="1"/>
  <c r="H534" i="3"/>
  <c r="I534" i="3" s="1"/>
  <c r="H533" i="3"/>
  <c r="I533" i="3" s="1"/>
  <c r="H532" i="3"/>
  <c r="I532" i="3" s="1"/>
  <c r="H531" i="3"/>
  <c r="I531" i="3" s="1"/>
  <c r="H530" i="3"/>
  <c r="I530" i="3" s="1"/>
  <c r="H529" i="3"/>
  <c r="I529" i="3" s="1"/>
  <c r="H527" i="3"/>
  <c r="I527" i="3" s="1"/>
  <c r="H526" i="3"/>
  <c r="I526" i="3" s="1"/>
  <c r="H525" i="3"/>
  <c r="I525" i="3" s="1"/>
  <c r="H524" i="3"/>
  <c r="I524" i="3" s="1"/>
  <c r="H523" i="3"/>
  <c r="I523" i="3" s="1"/>
  <c r="H522" i="3"/>
  <c r="I522" i="3" s="1"/>
  <c r="H521" i="3"/>
  <c r="I521" i="3" s="1"/>
  <c r="H520" i="3"/>
  <c r="I520" i="3" s="1"/>
  <c r="H519" i="3"/>
  <c r="I519" i="3" s="1"/>
  <c r="H518" i="3"/>
  <c r="I518" i="3" s="1"/>
  <c r="H517" i="3"/>
  <c r="I517" i="3" s="1"/>
  <c r="H516" i="3"/>
  <c r="I516" i="3" s="1"/>
  <c r="H515" i="3"/>
  <c r="I515" i="3" s="1"/>
  <c r="H514" i="3"/>
  <c r="I514" i="3" s="1"/>
  <c r="H513" i="3"/>
  <c r="I513" i="3" s="1"/>
  <c r="H512" i="3"/>
  <c r="I512" i="3" s="1"/>
  <c r="H511" i="3"/>
  <c r="I511" i="3" s="1"/>
  <c r="H510" i="3"/>
  <c r="I510" i="3" s="1"/>
  <c r="H509" i="3"/>
  <c r="I509" i="3" s="1"/>
  <c r="H508" i="3"/>
  <c r="I508" i="3" s="1"/>
  <c r="H507" i="3"/>
  <c r="I507" i="3" s="1"/>
  <c r="H506" i="3"/>
  <c r="I506" i="3" s="1"/>
  <c r="H505" i="3"/>
  <c r="I505" i="3" s="1"/>
  <c r="H504" i="3"/>
  <c r="I504" i="3" s="1"/>
  <c r="H503" i="3"/>
  <c r="I503" i="3" s="1"/>
  <c r="H502" i="3"/>
  <c r="I502" i="3" s="1"/>
  <c r="H501" i="3"/>
  <c r="I501" i="3" s="1"/>
  <c r="H500" i="3"/>
  <c r="I500" i="3" s="1"/>
  <c r="H499" i="3"/>
  <c r="I499" i="3" s="1"/>
  <c r="H498" i="3"/>
  <c r="I498" i="3" s="1"/>
  <c r="H497" i="3"/>
  <c r="I497" i="3" s="1"/>
  <c r="H496" i="3"/>
  <c r="I496" i="3" s="1"/>
  <c r="H495" i="3"/>
  <c r="I495" i="3" s="1"/>
  <c r="H494" i="3"/>
  <c r="I494" i="3" s="1"/>
  <c r="H493" i="3"/>
  <c r="I493" i="3" s="1"/>
  <c r="H492" i="3"/>
  <c r="I492" i="3" s="1"/>
  <c r="H491" i="3"/>
  <c r="I491" i="3" s="1"/>
  <c r="H490" i="3"/>
  <c r="I490" i="3" s="1"/>
  <c r="H489" i="3"/>
  <c r="I489" i="3" s="1"/>
  <c r="H488" i="3"/>
  <c r="I488" i="3" s="1"/>
  <c r="H487" i="3"/>
  <c r="I487" i="3" s="1"/>
  <c r="H486" i="3"/>
  <c r="I486" i="3" s="1"/>
  <c r="H485" i="3"/>
  <c r="I485" i="3" s="1"/>
  <c r="H484" i="3"/>
  <c r="I484" i="3" s="1"/>
  <c r="H483" i="3"/>
  <c r="I483" i="3" s="1"/>
  <c r="H482" i="3"/>
  <c r="I482" i="3" s="1"/>
  <c r="H481" i="3"/>
  <c r="I481" i="3" s="1"/>
  <c r="H480" i="3"/>
  <c r="I480" i="3" s="1"/>
  <c r="H479" i="3"/>
  <c r="I479" i="3" s="1"/>
  <c r="H478" i="3"/>
  <c r="I478" i="3" s="1"/>
  <c r="H477" i="3"/>
  <c r="I477" i="3" s="1"/>
  <c r="H476" i="3"/>
  <c r="I476" i="3" s="1"/>
  <c r="H475" i="3"/>
  <c r="I475" i="3" s="1"/>
  <c r="H474" i="3"/>
  <c r="I474" i="3" s="1"/>
  <c r="H473" i="3"/>
  <c r="I473" i="3" s="1"/>
  <c r="H472" i="3"/>
  <c r="I472" i="3" s="1"/>
  <c r="H471" i="3"/>
  <c r="I471" i="3" s="1"/>
  <c r="H470" i="3"/>
  <c r="I470" i="3" s="1"/>
  <c r="H469" i="3"/>
  <c r="I469" i="3" s="1"/>
  <c r="H468" i="3"/>
  <c r="I468" i="3" s="1"/>
  <c r="H467" i="3"/>
  <c r="I467" i="3" s="1"/>
  <c r="H466" i="3"/>
  <c r="I466" i="3" s="1"/>
  <c r="H465" i="3"/>
  <c r="I465" i="3" s="1"/>
  <c r="H464" i="3"/>
  <c r="I464" i="3" s="1"/>
  <c r="H463" i="3"/>
  <c r="I463" i="3" s="1"/>
  <c r="H462" i="3"/>
  <c r="I462" i="3" s="1"/>
  <c r="H461" i="3"/>
  <c r="I461" i="3" s="1"/>
  <c r="H460" i="3"/>
  <c r="I460" i="3" s="1"/>
  <c r="H459" i="3"/>
  <c r="I459" i="3" s="1"/>
  <c r="H458" i="3"/>
  <c r="I458" i="3" s="1"/>
  <c r="H457" i="3"/>
  <c r="I457" i="3" s="1"/>
  <c r="H456" i="3"/>
  <c r="I456" i="3" s="1"/>
  <c r="H455" i="3"/>
  <c r="I455" i="3" s="1"/>
  <c r="H454" i="3"/>
  <c r="I454" i="3" s="1"/>
  <c r="H453" i="3"/>
  <c r="I453" i="3" s="1"/>
  <c r="H452" i="3"/>
  <c r="I452" i="3" s="1"/>
  <c r="H451" i="3"/>
  <c r="I451" i="3" s="1"/>
  <c r="H450" i="3"/>
  <c r="I450" i="3" s="1"/>
  <c r="H449" i="3"/>
  <c r="I449" i="3" s="1"/>
  <c r="H448" i="3"/>
  <c r="I448" i="3" s="1"/>
  <c r="H447" i="3"/>
  <c r="I447" i="3" s="1"/>
  <c r="H446" i="3"/>
  <c r="I446" i="3" s="1"/>
  <c r="H445" i="3"/>
  <c r="I445" i="3" s="1"/>
  <c r="H444" i="3"/>
  <c r="I444" i="3" s="1"/>
  <c r="H443" i="3"/>
  <c r="I443" i="3" s="1"/>
  <c r="H442" i="3"/>
  <c r="I442" i="3" s="1"/>
  <c r="H441" i="3"/>
  <c r="I441" i="3" s="1"/>
  <c r="H440" i="3"/>
  <c r="I440" i="3" s="1"/>
  <c r="H439" i="3"/>
  <c r="I439" i="3" s="1"/>
  <c r="H438" i="3"/>
  <c r="I438" i="3" s="1"/>
  <c r="H437" i="3"/>
  <c r="I437" i="3" s="1"/>
  <c r="H436" i="3"/>
  <c r="I436" i="3" s="1"/>
  <c r="H433" i="3"/>
  <c r="I433" i="3" s="1"/>
  <c r="H432" i="3"/>
  <c r="I432" i="3" s="1"/>
  <c r="H431" i="3"/>
  <c r="I431" i="3" s="1"/>
  <c r="H430" i="3"/>
  <c r="I430" i="3" s="1"/>
  <c r="H429" i="3"/>
  <c r="I429" i="3" s="1"/>
  <c r="H428" i="3"/>
  <c r="I428" i="3" s="1"/>
  <c r="H427" i="3"/>
  <c r="I427" i="3" s="1"/>
  <c r="H426" i="3"/>
  <c r="I426" i="3" s="1"/>
  <c r="H425" i="3"/>
  <c r="I425" i="3" s="1"/>
  <c r="H424" i="3"/>
  <c r="I424" i="3" s="1"/>
  <c r="H423" i="3"/>
  <c r="I423" i="3" s="1"/>
  <c r="H422" i="3"/>
  <c r="I422" i="3" s="1"/>
  <c r="H421" i="3"/>
  <c r="I421" i="3" s="1"/>
  <c r="H420" i="3"/>
  <c r="I420" i="3" s="1"/>
  <c r="H419" i="3"/>
  <c r="I419" i="3" s="1"/>
  <c r="H418" i="3"/>
  <c r="I418" i="3" s="1"/>
  <c r="H417" i="3"/>
  <c r="I417" i="3" s="1"/>
  <c r="H416" i="3"/>
  <c r="I416" i="3" s="1"/>
  <c r="H415" i="3"/>
  <c r="I415" i="3" s="1"/>
  <c r="H413" i="3"/>
  <c r="I413" i="3" s="1"/>
  <c r="H412" i="3"/>
  <c r="I412" i="3" s="1"/>
  <c r="H411" i="3"/>
  <c r="I411" i="3" s="1"/>
  <c r="H410" i="3"/>
  <c r="I410" i="3" s="1"/>
  <c r="H408" i="3"/>
  <c r="I408" i="3" s="1"/>
  <c r="H407" i="3"/>
  <c r="I407" i="3" s="1"/>
  <c r="H406" i="3"/>
  <c r="I406" i="3" s="1"/>
  <c r="H405" i="3"/>
  <c r="I405" i="3" s="1"/>
  <c r="H404" i="3"/>
  <c r="I404" i="3" s="1"/>
  <c r="H403" i="3"/>
  <c r="I403" i="3" s="1"/>
  <c r="H402" i="3"/>
  <c r="I402" i="3" s="1"/>
  <c r="H401" i="3"/>
  <c r="I401" i="3" s="1"/>
  <c r="H400" i="3"/>
  <c r="I400" i="3" s="1"/>
  <c r="H399" i="3"/>
  <c r="I399" i="3" s="1"/>
  <c r="H398" i="3"/>
  <c r="I398" i="3" s="1"/>
  <c r="H397" i="3"/>
  <c r="I397" i="3" s="1"/>
  <c r="H396" i="3"/>
  <c r="I396" i="3" s="1"/>
  <c r="H395" i="3"/>
  <c r="I395" i="3" s="1"/>
  <c r="H394" i="3"/>
  <c r="I394" i="3" s="1"/>
  <c r="H393" i="3"/>
  <c r="I393" i="3" s="1"/>
  <c r="H392" i="3"/>
  <c r="I392" i="3" s="1"/>
  <c r="H389" i="3"/>
  <c r="I389" i="3" s="1"/>
  <c r="H388" i="3"/>
  <c r="I388" i="3" s="1"/>
  <c r="H387" i="3"/>
  <c r="I387" i="3" s="1"/>
  <c r="H386" i="3"/>
  <c r="I386" i="3" s="1"/>
  <c r="H385" i="3"/>
  <c r="I385" i="3" s="1"/>
  <c r="H384" i="3"/>
  <c r="I384" i="3" s="1"/>
  <c r="H383" i="3"/>
  <c r="I383" i="3" s="1"/>
  <c r="H382" i="3"/>
  <c r="I382" i="3" s="1"/>
  <c r="H381" i="3"/>
  <c r="I381" i="3" s="1"/>
  <c r="H379" i="3"/>
  <c r="I379" i="3" s="1"/>
  <c r="H378" i="3"/>
  <c r="I378" i="3" s="1"/>
  <c r="H377" i="3"/>
  <c r="I377" i="3" s="1"/>
  <c r="H376" i="3"/>
  <c r="I376" i="3" s="1"/>
  <c r="H375" i="3"/>
  <c r="I375" i="3" s="1"/>
  <c r="H374" i="3"/>
  <c r="I374" i="3" s="1"/>
  <c r="H373" i="3"/>
  <c r="I373" i="3" s="1"/>
  <c r="H372" i="3"/>
  <c r="I372" i="3" s="1"/>
  <c r="H371" i="3"/>
  <c r="I371" i="3" s="1"/>
  <c r="H370" i="3"/>
  <c r="I370" i="3" s="1"/>
  <c r="H369" i="3"/>
  <c r="I369" i="3" s="1"/>
  <c r="H368" i="3"/>
  <c r="I368" i="3" s="1"/>
  <c r="H367" i="3"/>
  <c r="I367" i="3" s="1"/>
  <c r="H366" i="3"/>
  <c r="I366" i="3" s="1"/>
  <c r="H365" i="3"/>
  <c r="I365" i="3" s="1"/>
  <c r="H364" i="3"/>
  <c r="I364" i="3" s="1"/>
  <c r="H363" i="3"/>
  <c r="I363" i="3" s="1"/>
  <c r="H362" i="3"/>
  <c r="I362" i="3" s="1"/>
  <c r="H361" i="3"/>
  <c r="I361" i="3" s="1"/>
  <c r="H360" i="3"/>
  <c r="I360" i="3" s="1"/>
  <c r="H359" i="3"/>
  <c r="I359" i="3" s="1"/>
  <c r="H358" i="3"/>
  <c r="I358" i="3" s="1"/>
  <c r="H357" i="3"/>
  <c r="I357" i="3" s="1"/>
  <c r="H356" i="3"/>
  <c r="I356" i="3" s="1"/>
  <c r="H355" i="3"/>
  <c r="I355" i="3" s="1"/>
  <c r="H354" i="3"/>
  <c r="I354" i="3" s="1"/>
  <c r="H353" i="3"/>
  <c r="I353" i="3" s="1"/>
  <c r="H352" i="3"/>
  <c r="I352" i="3" s="1"/>
  <c r="H351" i="3"/>
  <c r="I351" i="3" s="1"/>
  <c r="H350" i="3"/>
  <c r="I350" i="3" s="1"/>
  <c r="H349" i="3"/>
  <c r="I349" i="3" s="1"/>
  <c r="H348" i="3"/>
  <c r="I348" i="3" s="1"/>
  <c r="H347" i="3"/>
  <c r="I347" i="3" s="1"/>
  <c r="H346" i="3"/>
  <c r="I346" i="3" s="1"/>
  <c r="H345" i="3"/>
  <c r="I345" i="3" s="1"/>
  <c r="H344" i="3"/>
  <c r="I344" i="3" s="1"/>
  <c r="H343" i="3"/>
  <c r="I343" i="3" s="1"/>
  <c r="H342" i="3"/>
  <c r="I342" i="3" s="1"/>
  <c r="H341" i="3"/>
  <c r="I341" i="3" s="1"/>
  <c r="H340" i="3"/>
  <c r="I340" i="3" s="1"/>
  <c r="H339" i="3"/>
  <c r="I339" i="3" s="1"/>
  <c r="H338" i="3"/>
  <c r="I338" i="3" s="1"/>
  <c r="H337" i="3"/>
  <c r="I337" i="3" s="1"/>
  <c r="H336" i="3"/>
  <c r="I336" i="3" s="1"/>
  <c r="H335" i="3"/>
  <c r="I335" i="3" s="1"/>
  <c r="H334" i="3"/>
  <c r="I334" i="3" s="1"/>
  <c r="H333" i="3"/>
  <c r="I333" i="3" s="1"/>
  <c r="H332" i="3"/>
  <c r="I332" i="3" s="1"/>
  <c r="H331" i="3"/>
  <c r="I331" i="3" s="1"/>
  <c r="H330" i="3"/>
  <c r="I330" i="3" s="1"/>
  <c r="H329" i="3"/>
  <c r="I329" i="3" s="1"/>
  <c r="H328" i="3"/>
  <c r="I328" i="3" s="1"/>
  <c r="H327" i="3"/>
  <c r="I327" i="3" s="1"/>
  <c r="H326" i="3"/>
  <c r="I326" i="3" s="1"/>
  <c r="H325" i="3"/>
  <c r="I325" i="3" s="1"/>
  <c r="H324" i="3"/>
  <c r="I324" i="3" s="1"/>
  <c r="H323" i="3"/>
  <c r="I323" i="3" s="1"/>
  <c r="H322" i="3"/>
  <c r="I322" i="3" s="1"/>
  <c r="H319" i="3"/>
  <c r="I319" i="3" s="1"/>
  <c r="H318" i="3"/>
  <c r="I318" i="3" s="1"/>
  <c r="H317" i="3"/>
  <c r="I317" i="3" s="1"/>
  <c r="H316" i="3"/>
  <c r="I316" i="3" s="1"/>
  <c r="H315" i="3"/>
  <c r="I315" i="3" s="1"/>
  <c r="H314" i="3"/>
  <c r="I314" i="3" s="1"/>
  <c r="H313" i="3"/>
  <c r="I313" i="3" s="1"/>
  <c r="H312" i="3"/>
  <c r="I312" i="3" s="1"/>
  <c r="H311" i="3"/>
  <c r="I311" i="3" s="1"/>
  <c r="H310" i="3"/>
  <c r="I310" i="3" s="1"/>
  <c r="H309" i="3"/>
  <c r="I309" i="3" s="1"/>
  <c r="H308" i="3"/>
  <c r="I308" i="3" s="1"/>
  <c r="H307" i="3"/>
  <c r="I307" i="3" s="1"/>
  <c r="H306" i="3"/>
  <c r="I306" i="3" s="1"/>
  <c r="H305" i="3"/>
  <c r="I305" i="3" s="1"/>
  <c r="H304" i="3"/>
  <c r="I304" i="3" s="1"/>
  <c r="H303" i="3"/>
  <c r="I303" i="3" s="1"/>
  <c r="H302" i="3"/>
  <c r="I302" i="3" s="1"/>
  <c r="H301" i="3"/>
  <c r="I301" i="3" s="1"/>
  <c r="H300" i="3"/>
  <c r="I300" i="3" s="1"/>
  <c r="H299" i="3"/>
  <c r="I299" i="3" s="1"/>
  <c r="H298" i="3"/>
  <c r="I298" i="3" s="1"/>
  <c r="H297" i="3"/>
  <c r="I297" i="3" s="1"/>
  <c r="H296" i="3"/>
  <c r="I296" i="3" s="1"/>
  <c r="H295" i="3"/>
  <c r="I295" i="3" s="1"/>
  <c r="H294" i="3"/>
  <c r="I294" i="3" s="1"/>
  <c r="H293" i="3"/>
  <c r="I293" i="3" s="1"/>
  <c r="H292" i="3"/>
  <c r="I292" i="3" s="1"/>
  <c r="H291" i="3"/>
  <c r="I291" i="3" s="1"/>
  <c r="H290" i="3"/>
  <c r="I290" i="3" s="1"/>
  <c r="H289" i="3"/>
  <c r="I289" i="3" s="1"/>
  <c r="H288" i="3"/>
  <c r="I288" i="3" s="1"/>
  <c r="H287" i="3"/>
  <c r="I287" i="3" s="1"/>
  <c r="H286" i="3"/>
  <c r="I286" i="3" s="1"/>
  <c r="H285" i="3"/>
  <c r="I285" i="3" s="1"/>
  <c r="H284" i="3"/>
  <c r="I284" i="3" s="1"/>
  <c r="H283" i="3"/>
  <c r="I283" i="3" s="1"/>
  <c r="H282" i="3"/>
  <c r="I282" i="3" s="1"/>
  <c r="H281" i="3"/>
  <c r="I281" i="3" s="1"/>
  <c r="H280" i="3"/>
  <c r="I280" i="3" s="1"/>
  <c r="H279" i="3"/>
  <c r="I279" i="3" s="1"/>
  <c r="H278" i="3"/>
  <c r="I278" i="3" s="1"/>
  <c r="H277" i="3"/>
  <c r="I277" i="3" s="1"/>
  <c r="H276" i="3"/>
  <c r="I276" i="3" s="1"/>
  <c r="H275" i="3"/>
  <c r="I275" i="3" s="1"/>
  <c r="H274" i="3"/>
  <c r="I274" i="3" s="1"/>
  <c r="H273" i="3"/>
  <c r="I273" i="3" s="1"/>
  <c r="H272" i="3"/>
  <c r="I272" i="3" s="1"/>
  <c r="H271" i="3"/>
  <c r="I271" i="3" s="1"/>
  <c r="H270" i="3"/>
  <c r="I270" i="3" s="1"/>
  <c r="H269" i="3"/>
  <c r="I269" i="3" s="1"/>
  <c r="H268" i="3"/>
  <c r="I268" i="3" s="1"/>
  <c r="H265" i="3"/>
  <c r="I265" i="3" s="1"/>
  <c r="I264" i="3" s="1"/>
  <c r="I263" i="3"/>
  <c r="H262" i="3"/>
  <c r="I262" i="3" s="1"/>
  <c r="H261" i="3"/>
  <c r="I261" i="3" s="1"/>
  <c r="H259" i="3"/>
  <c r="I259" i="3" s="1"/>
  <c r="H258" i="3"/>
  <c r="I258" i="3" s="1"/>
  <c r="H255" i="3"/>
  <c r="I255" i="3" s="1"/>
  <c r="H254" i="3"/>
  <c r="I254" i="3" s="1"/>
  <c r="H253" i="3"/>
  <c r="I253" i="3" s="1"/>
  <c r="H252" i="3"/>
  <c r="I252" i="3" s="1"/>
  <c r="H251" i="3"/>
  <c r="I251" i="3" s="1"/>
  <c r="H250" i="3"/>
  <c r="I250" i="3" s="1"/>
  <c r="H249" i="3"/>
  <c r="I249" i="3" s="1"/>
  <c r="H248" i="3"/>
  <c r="I248" i="3" s="1"/>
  <c r="H247" i="3"/>
  <c r="I247" i="3" s="1"/>
  <c r="H246" i="3"/>
  <c r="I246" i="3" s="1"/>
  <c r="H245" i="3"/>
  <c r="I245" i="3" s="1"/>
  <c r="H244" i="3"/>
  <c r="I244" i="3" s="1"/>
  <c r="H243" i="3"/>
  <c r="I243" i="3" s="1"/>
  <c r="H242" i="3"/>
  <c r="I242" i="3" s="1"/>
  <c r="H241" i="3"/>
  <c r="I241" i="3" s="1"/>
  <c r="H240" i="3"/>
  <c r="I240" i="3" s="1"/>
  <c r="H239" i="3"/>
  <c r="I239" i="3" s="1"/>
  <c r="H238" i="3"/>
  <c r="I238" i="3" s="1"/>
  <c r="H237" i="3"/>
  <c r="I237" i="3" s="1"/>
  <c r="H236" i="3"/>
  <c r="I236" i="3" s="1"/>
  <c r="H235" i="3"/>
  <c r="I235" i="3" s="1"/>
  <c r="H234" i="3"/>
  <c r="I234" i="3" s="1"/>
  <c r="H233" i="3"/>
  <c r="I233" i="3" s="1"/>
  <c r="H232" i="3"/>
  <c r="I232" i="3" s="1"/>
  <c r="H231" i="3"/>
  <c r="I231" i="3" s="1"/>
  <c r="H229" i="3"/>
  <c r="I229" i="3" s="1"/>
  <c r="H228" i="3"/>
  <c r="I228" i="3" s="1"/>
  <c r="H227" i="3"/>
  <c r="I227" i="3" s="1"/>
  <c r="H226" i="3"/>
  <c r="I226" i="3" s="1"/>
  <c r="H225" i="3"/>
  <c r="I225" i="3" s="1"/>
  <c r="H224" i="3"/>
  <c r="I224" i="3" s="1"/>
  <c r="H223" i="3"/>
  <c r="I223" i="3" s="1"/>
  <c r="H222" i="3"/>
  <c r="I222" i="3" s="1"/>
  <c r="H220" i="3"/>
  <c r="I220" i="3" s="1"/>
  <c r="I219" i="3" s="1"/>
  <c r="H217" i="3"/>
  <c r="I217" i="3" s="1"/>
  <c r="H216" i="3"/>
  <c r="I216" i="3" s="1"/>
  <c r="H214" i="3"/>
  <c r="I214" i="3" s="1"/>
  <c r="H213" i="3"/>
  <c r="I213" i="3" s="1"/>
  <c r="H211" i="3"/>
  <c r="I211" i="3" s="1"/>
  <c r="H210" i="3"/>
  <c r="I210" i="3" s="1"/>
  <c r="H209" i="3"/>
  <c r="I209" i="3" s="1"/>
  <c r="H207" i="3"/>
  <c r="I207" i="3" s="1"/>
  <c r="H206" i="3"/>
  <c r="I206" i="3" s="1"/>
  <c r="H205" i="3"/>
  <c r="I205" i="3" s="1"/>
  <c r="H204" i="3"/>
  <c r="I204" i="3" s="1"/>
  <c r="H203" i="3"/>
  <c r="I203" i="3" s="1"/>
  <c r="H200" i="3"/>
  <c r="I200" i="3" s="1"/>
  <c r="H199" i="3"/>
  <c r="I199" i="3" s="1"/>
  <c r="I198" i="3" s="1"/>
  <c r="H196" i="3"/>
  <c r="H195" i="3"/>
  <c r="H193" i="3"/>
  <c r="H192" i="3"/>
  <c r="H191" i="3"/>
  <c r="I191" i="3" s="1"/>
  <c r="H190" i="3"/>
  <c r="I190" i="3" s="1"/>
  <c r="H187" i="3"/>
  <c r="I187" i="3" s="1"/>
  <c r="H185" i="3"/>
  <c r="I185" i="3" s="1"/>
  <c r="H183" i="3"/>
  <c r="I183" i="3" s="1"/>
  <c r="H181" i="3"/>
  <c r="I181" i="3" s="1"/>
  <c r="H180" i="3"/>
  <c r="I180" i="3" s="1"/>
  <c r="H179" i="3"/>
  <c r="I179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6" i="3"/>
  <c r="I166" i="3" s="1"/>
  <c r="H165" i="3"/>
  <c r="I165" i="3" s="1"/>
  <c r="H164" i="3"/>
  <c r="I164" i="3" s="1"/>
  <c r="H163" i="3"/>
  <c r="I163" i="3" s="1"/>
  <c r="H162" i="3"/>
  <c r="I162" i="3" s="1"/>
  <c r="H161" i="3"/>
  <c r="I161" i="3" s="1"/>
  <c r="H160" i="3"/>
  <c r="I160" i="3" s="1"/>
  <c r="H159" i="3"/>
  <c r="I159" i="3" s="1"/>
  <c r="H157" i="3"/>
  <c r="I157" i="3" s="1"/>
  <c r="H154" i="3"/>
  <c r="I154" i="3" s="1"/>
  <c r="H153" i="3"/>
  <c r="I153" i="3" s="1"/>
  <c r="H152" i="3"/>
  <c r="I152" i="3" s="1"/>
  <c r="H151" i="3"/>
  <c r="I151" i="3" s="1"/>
  <c r="H144" i="3"/>
  <c r="I144" i="3" s="1"/>
  <c r="H143" i="3"/>
  <c r="I143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1" i="3"/>
  <c r="I131" i="3" s="1"/>
  <c r="H127" i="3"/>
  <c r="I127" i="3" s="1"/>
  <c r="H126" i="3"/>
  <c r="I126" i="3" s="1"/>
  <c r="H124" i="3"/>
  <c r="I124" i="3" s="1"/>
  <c r="H123" i="3"/>
  <c r="I123" i="3" s="1"/>
  <c r="I122" i="3"/>
  <c r="H120" i="3"/>
  <c r="I120" i="3" s="1"/>
  <c r="H119" i="3"/>
  <c r="I119" i="3" s="1"/>
  <c r="H118" i="3"/>
  <c r="I118" i="3" s="1"/>
  <c r="H116" i="3"/>
  <c r="I116" i="3" s="1"/>
  <c r="H115" i="3"/>
  <c r="I115" i="3" s="1"/>
  <c r="H112" i="3"/>
  <c r="I112" i="3" s="1"/>
  <c r="H94" i="3"/>
  <c r="I94" i="3" s="1"/>
  <c r="H93" i="3"/>
  <c r="I93" i="3" s="1"/>
  <c r="H92" i="3"/>
  <c r="I92" i="3" s="1"/>
  <c r="H91" i="3"/>
  <c r="I91" i="3" s="1"/>
  <c r="H90" i="3"/>
  <c r="I90" i="3" s="1"/>
  <c r="H89" i="3"/>
  <c r="I89" i="3" s="1"/>
  <c r="H88" i="3"/>
  <c r="I88" i="3" s="1"/>
  <c r="H87" i="3"/>
  <c r="I87" i="3" s="1"/>
  <c r="H82" i="3"/>
  <c r="I82" i="3" s="1"/>
  <c r="H81" i="3"/>
  <c r="I81" i="3" s="1"/>
  <c r="H80" i="3"/>
  <c r="I80" i="3" s="1"/>
  <c r="H79" i="3"/>
  <c r="I79" i="3" s="1"/>
  <c r="H78" i="3"/>
  <c r="I78" i="3" s="1"/>
  <c r="H77" i="3"/>
  <c r="I77" i="3" s="1"/>
  <c r="H76" i="3"/>
  <c r="I76" i="3" s="1"/>
  <c r="I59" i="3"/>
  <c r="I58" i="3"/>
  <c r="I57" i="3"/>
  <c r="I56" i="3"/>
  <c r="I55" i="3"/>
  <c r="I54" i="3"/>
  <c r="I53" i="3"/>
  <c r="I52" i="3"/>
  <c r="I51" i="3"/>
  <c r="I50" i="3"/>
  <c r="I49" i="3"/>
  <c r="I43" i="3"/>
  <c r="I20" i="3"/>
  <c r="I19" i="3"/>
  <c r="I18" i="3"/>
  <c r="I17" i="3"/>
  <c r="I16" i="3"/>
  <c r="E19" i="23"/>
  <c r="I194" i="3" l="1"/>
  <c r="I699" i="3"/>
  <c r="I267" i="3"/>
  <c r="I738" i="3"/>
  <c r="I260" i="3"/>
  <c r="I208" i="3"/>
  <c r="I551" i="3"/>
  <c r="I221" i="3"/>
  <c r="I409" i="3"/>
  <c r="I129" i="3"/>
  <c r="I128" i="3" s="1"/>
  <c r="I202" i="3"/>
  <c r="I212" i="3"/>
  <c r="I391" i="3"/>
  <c r="I435" i="3"/>
  <c r="I230" i="3"/>
  <c r="I257" i="3"/>
  <c r="I666" i="3"/>
  <c r="I528" i="3"/>
  <c r="I536" i="3"/>
  <c r="I321" i="3"/>
  <c r="I414" i="3"/>
  <c r="I215" i="3"/>
  <c r="I380" i="3"/>
  <c r="I606" i="3"/>
  <c r="A10" i="23"/>
  <c r="I256" i="3" l="1"/>
  <c r="I201" i="3"/>
  <c r="I550" i="3"/>
  <c r="I218" i="3"/>
  <c r="I434" i="3"/>
  <c r="I390" i="3"/>
  <c r="I266" i="3" s="1"/>
  <c r="B82" i="4" l="1"/>
  <c r="B79" i="4"/>
  <c r="B76" i="4"/>
  <c r="T82" i="4"/>
  <c r="T79" i="4"/>
  <c r="T76" i="4"/>
  <c r="H8" i="64" l="1"/>
  <c r="D8" i="64"/>
  <c r="D7" i="64"/>
  <c r="D6" i="64"/>
  <c r="D5" i="64"/>
  <c r="D4" i="64"/>
  <c r="J26" i="64"/>
  <c r="H7" i="64"/>
  <c r="H4" i="64"/>
  <c r="G7" i="23"/>
  <c r="H86" i="3"/>
  <c r="I86" i="3" s="1"/>
  <c r="H75" i="3"/>
  <c r="I75" i="3" s="1"/>
  <c r="I104" i="3"/>
  <c r="E378" i="23"/>
  <c r="S82" i="4" l="1"/>
  <c r="Q84" i="4" s="1"/>
  <c r="S79" i="4" l="1"/>
  <c r="M81" i="4" s="1"/>
  <c r="Q81" i="4" l="1"/>
  <c r="K81" i="4"/>
  <c r="O81" i="4"/>
  <c r="H108" i="3" l="1"/>
  <c r="I108" i="3" s="1"/>
  <c r="H99" i="3"/>
  <c r="I99" i="3" s="1"/>
  <c r="H100" i="3"/>
  <c r="I100" i="3" s="1"/>
  <c r="H101" i="3"/>
  <c r="I101" i="3" s="1"/>
  <c r="H102" i="3"/>
  <c r="I102" i="3" s="1"/>
  <c r="H103" i="3"/>
  <c r="I103" i="3" s="1"/>
  <c r="I66" i="3"/>
  <c r="I67" i="3"/>
  <c r="I68" i="3"/>
  <c r="I69" i="3"/>
  <c r="I70" i="3"/>
  <c r="I71" i="3"/>
  <c r="H72" i="3"/>
  <c r="I72" i="3" s="1"/>
  <c r="H65" i="3"/>
  <c r="I65" i="3" s="1"/>
  <c r="I48" i="3"/>
  <c r="I60" i="3"/>
  <c r="I61" i="3"/>
  <c r="I62" i="3"/>
  <c r="I47" i="3"/>
  <c r="I44" i="3"/>
  <c r="I45" i="3"/>
  <c r="I42" i="3"/>
  <c r="I40" i="3"/>
  <c r="I46" i="3" l="1"/>
  <c r="I22" i="3"/>
  <c r="I21" i="3"/>
  <c r="S55" i="4" l="1"/>
  <c r="E374" i="23"/>
  <c r="C5" i="24"/>
  <c r="J2" i="24"/>
  <c r="E2" i="63"/>
  <c r="E6" i="63"/>
  <c r="B6" i="63"/>
  <c r="B5" i="63"/>
  <c r="B4" i="63"/>
  <c r="B6" i="23"/>
  <c r="B5" i="23"/>
  <c r="H3" i="23"/>
  <c r="B73" i="4"/>
  <c r="B70" i="4"/>
  <c r="B67" i="4"/>
  <c r="B64" i="4"/>
  <c r="B61" i="4"/>
  <c r="B58" i="4"/>
  <c r="B55" i="4"/>
  <c r="B52" i="4"/>
  <c r="B49" i="4"/>
  <c r="B46" i="4"/>
  <c r="B43" i="4"/>
  <c r="B40" i="4"/>
  <c r="B37" i="4"/>
  <c r="B34" i="4"/>
  <c r="B31" i="4"/>
  <c r="B28" i="4"/>
  <c r="B25" i="4"/>
  <c r="B22" i="4"/>
  <c r="B19" i="4"/>
  <c r="B16" i="4"/>
  <c r="B13" i="4"/>
  <c r="T73" i="4"/>
  <c r="T70" i="4"/>
  <c r="T67" i="4"/>
  <c r="T64" i="4"/>
  <c r="T61" i="4"/>
  <c r="T58" i="4"/>
  <c r="T55" i="4"/>
  <c r="T52" i="4"/>
  <c r="T49" i="4"/>
  <c r="T46" i="4"/>
  <c r="T43" i="4"/>
  <c r="T40" i="4"/>
  <c r="T37" i="4"/>
  <c r="T34" i="4"/>
  <c r="T31" i="4"/>
  <c r="T28" i="4"/>
  <c r="T25" i="4"/>
  <c r="C6" i="4"/>
  <c r="C5" i="4"/>
  <c r="C4" i="4"/>
  <c r="C3" i="4"/>
  <c r="C2" i="4"/>
  <c r="P5" i="4" l="1"/>
  <c r="E2" i="22"/>
  <c r="C7" i="21"/>
  <c r="E367" i="23" l="1"/>
  <c r="H109" i="3" l="1"/>
  <c r="I109" i="3" s="1"/>
  <c r="H110" i="3"/>
  <c r="I110" i="3" s="1"/>
  <c r="E360" i="23"/>
  <c r="E353" i="23"/>
  <c r="E346" i="23"/>
  <c r="E339" i="23"/>
  <c r="E332" i="23"/>
  <c r="E325" i="23"/>
  <c r="E317" i="23"/>
  <c r="E308" i="23"/>
  <c r="E301" i="23"/>
  <c r="E294" i="23"/>
  <c r="E287" i="23"/>
  <c r="E280" i="23"/>
  <c r="E273" i="23"/>
  <c r="E266" i="23"/>
  <c r="A257" i="23" l="1"/>
  <c r="E259" i="23"/>
  <c r="A250" i="23"/>
  <c r="E252" i="23"/>
  <c r="E245" i="23"/>
  <c r="E238" i="23"/>
  <c r="E231" i="23"/>
  <c r="E224" i="23"/>
  <c r="A243" i="23"/>
  <c r="E216" i="23" l="1"/>
  <c r="E208" i="23"/>
  <c r="E201" i="23"/>
  <c r="A192" i="23"/>
  <c r="E194" i="23"/>
  <c r="E187" i="23" l="1"/>
  <c r="E180" i="23"/>
  <c r="E173" i="23"/>
  <c r="E166" i="23" l="1"/>
  <c r="E159" i="23"/>
  <c r="E152" i="23"/>
  <c r="E145" i="23"/>
  <c r="E138" i="23"/>
  <c r="A129" i="23"/>
  <c r="E131" i="23"/>
  <c r="E124" i="23"/>
  <c r="E117" i="23" l="1"/>
  <c r="E110" i="23"/>
  <c r="E103" i="23"/>
  <c r="E96" i="23"/>
  <c r="E89" i="23"/>
  <c r="E82" i="23"/>
  <c r="E75" i="23"/>
  <c r="E68" i="23"/>
  <c r="E61" i="23" l="1"/>
  <c r="E54" i="23"/>
  <c r="E47" i="23"/>
  <c r="E40" i="23"/>
  <c r="E33" i="23"/>
  <c r="A24" i="23"/>
  <c r="E26" i="23"/>
  <c r="A38" i="23" l="1"/>
  <c r="A31" i="23"/>
  <c r="H107" i="3" l="1"/>
  <c r="I107" i="3" s="1"/>
  <c r="H95" i="3" l="1"/>
  <c r="I95" i="3" s="1"/>
  <c r="H106" i="3" l="1"/>
  <c r="I106" i="3" s="1"/>
  <c r="H83" i="3" l="1"/>
  <c r="I83" i="3" s="1"/>
  <c r="H85" i="3" l="1"/>
  <c r="I85" i="3" s="1"/>
  <c r="I38" i="3" l="1"/>
  <c r="B3" i="63"/>
  <c r="B2" i="63"/>
  <c r="I13" i="3" l="1"/>
  <c r="I12" i="3" s="1"/>
  <c r="S73" i="4" l="1"/>
  <c r="S70" i="4" l="1"/>
  <c r="Q72" i="4" s="1"/>
  <c r="Q75" i="4"/>
  <c r="T81" i="4"/>
  <c r="T84" i="4"/>
  <c r="Q57" i="4"/>
  <c r="O57" i="4"/>
  <c r="M57" i="4"/>
  <c r="K57" i="4"/>
  <c r="I57" i="4"/>
  <c r="O72" i="4" l="1"/>
  <c r="S64" i="4"/>
  <c r="O66" i="4" s="1"/>
  <c r="S61" i="4"/>
  <c r="S58" i="4"/>
  <c r="O60" i="4" s="1"/>
  <c r="S67" i="4"/>
  <c r="S34" i="4"/>
  <c r="S49" i="4"/>
  <c r="Q51" i="4" s="1"/>
  <c r="S31" i="4"/>
  <c r="K33" i="4" s="1"/>
  <c r="I60" i="4" l="1"/>
  <c r="K60" i="4"/>
  <c r="Q66" i="4"/>
  <c r="M60" i="4"/>
  <c r="Q60" i="4"/>
  <c r="G60" i="4"/>
  <c r="S25" i="4"/>
  <c r="S43" i="4"/>
  <c r="E60" i="4"/>
  <c r="O51" i="4"/>
  <c r="I33" i="4"/>
  <c r="M33" i="4"/>
  <c r="E63" i="4"/>
  <c r="C63" i="4"/>
  <c r="Q63" i="4"/>
  <c r="O63" i="4"/>
  <c r="I63" i="4"/>
  <c r="M63" i="4"/>
  <c r="K63" i="4"/>
  <c r="G63" i="4"/>
  <c r="I69" i="4"/>
  <c r="Q69" i="4"/>
  <c r="K69" i="4"/>
  <c r="O69" i="4"/>
  <c r="M69" i="4"/>
  <c r="G69" i="4"/>
  <c r="T66" i="4" l="1"/>
  <c r="T69" i="4"/>
  <c r="T63" i="4"/>
  <c r="T75" i="4"/>
  <c r="T72" i="4"/>
  <c r="T57" i="4"/>
  <c r="T51" i="4"/>
  <c r="T33" i="4"/>
  <c r="T60" i="4"/>
  <c r="S46" i="4" l="1"/>
  <c r="O48" i="4" s="1"/>
  <c r="S52" i="4"/>
  <c r="K54" i="4" s="1"/>
  <c r="K36" i="4"/>
  <c r="Q45" i="4"/>
  <c r="O45" i="4"/>
  <c r="M45" i="4"/>
  <c r="K45" i="4"/>
  <c r="I36" i="4"/>
  <c r="B6" i="22"/>
  <c r="O54" i="4" l="1"/>
  <c r="M54" i="4"/>
  <c r="E54" i="4"/>
  <c r="Q54" i="4"/>
  <c r="Q48" i="4"/>
  <c r="T48" i="4" s="1"/>
  <c r="G54" i="4"/>
  <c r="S37" i="4"/>
  <c r="I39" i="4" s="1"/>
  <c r="S28" i="4"/>
  <c r="I30" i="4" s="1"/>
  <c r="I54" i="4"/>
  <c r="S40" i="4"/>
  <c r="M36" i="4"/>
  <c r="Q36" i="4"/>
  <c r="O36" i="4"/>
  <c r="I27" i="4"/>
  <c r="T45" i="4"/>
  <c r="K27" i="4"/>
  <c r="G30" i="4" l="1"/>
  <c r="T54" i="4"/>
  <c r="E30" i="4"/>
  <c r="K39" i="4"/>
  <c r="M39" i="4"/>
  <c r="O39" i="4"/>
  <c r="M42" i="4"/>
  <c r="O42" i="4"/>
  <c r="T36" i="4"/>
  <c r="G27" i="4"/>
  <c r="T27" i="4" s="1"/>
  <c r="I64" i="3"/>
  <c r="B7" i="23"/>
  <c r="T30" i="4" l="1"/>
  <c r="T39" i="4"/>
  <c r="S13" i="4"/>
  <c r="T42" i="4"/>
  <c r="J95" i="3"/>
  <c r="J71" i="3"/>
  <c r="J69" i="3"/>
  <c r="J72" i="3"/>
  <c r="J68" i="3"/>
  <c r="J70" i="3"/>
  <c r="S19" i="4" l="1"/>
  <c r="C4" i="24"/>
  <c r="C2" i="24" l="1"/>
  <c r="I5" i="24"/>
  <c r="C3" i="24"/>
  <c r="J6" i="24"/>
  <c r="C6" i="24"/>
  <c r="G6" i="23" l="1"/>
  <c r="B4" i="23"/>
  <c r="B3" i="23"/>
  <c r="G6" i="21" l="1"/>
  <c r="G3" i="21"/>
  <c r="T22" i="4" l="1"/>
  <c r="T19" i="4"/>
  <c r="T16" i="4"/>
  <c r="S16" i="4" l="1"/>
  <c r="E4" i="22"/>
  <c r="E18" i="4" l="1"/>
  <c r="I25" i="21"/>
  <c r="I18" i="21" s="1"/>
  <c r="I27" i="21" l="1"/>
  <c r="H5" i="3" s="1"/>
  <c r="B5" i="22" l="1"/>
  <c r="I18" i="4" l="1"/>
  <c r="O18" i="4"/>
  <c r="K18" i="4"/>
  <c r="G18" i="4"/>
  <c r="Q18" i="4"/>
  <c r="M18" i="4"/>
  <c r="I15" i="4" l="1"/>
  <c r="B2" i="22"/>
  <c r="E7" i="22" l="1"/>
  <c r="B4" i="22"/>
  <c r="B3" i="22"/>
  <c r="G7" i="21"/>
  <c r="C4" i="21"/>
  <c r="C3" i="21"/>
  <c r="C5" i="21" l="1"/>
  <c r="F45" i="22" l="1"/>
  <c r="E45" i="22"/>
  <c r="D45" i="22"/>
  <c r="C45" i="22"/>
  <c r="F41" i="22"/>
  <c r="E41" i="22"/>
  <c r="D41" i="22"/>
  <c r="C41" i="22"/>
  <c r="F34" i="22"/>
  <c r="E34" i="22"/>
  <c r="D34" i="22"/>
  <c r="C34" i="22"/>
  <c r="F22" i="22"/>
  <c r="E22" i="22"/>
  <c r="D22" i="22"/>
  <c r="C22" i="22"/>
  <c r="E46" i="22" l="1"/>
  <c r="F46" i="22"/>
  <c r="C46" i="22"/>
  <c r="D46" i="22"/>
  <c r="C18" i="4" l="1"/>
  <c r="T18" i="4" l="1"/>
  <c r="C6" i="21" l="1"/>
  <c r="K15" i="4" l="1"/>
  <c r="M15" i="4"/>
  <c r="O15" i="4" l="1"/>
  <c r="Q15" i="4"/>
  <c r="G15" i="4" l="1"/>
  <c r="V74" i="4" l="1"/>
  <c r="E15" i="4"/>
  <c r="T13" i="4" l="1"/>
  <c r="C15" i="4"/>
  <c r="T15" i="4" l="1"/>
  <c r="H74" i="3" l="1"/>
  <c r="I74" i="3" s="1"/>
  <c r="I73" i="3" l="1"/>
  <c r="I63" i="3" s="1"/>
  <c r="I751" i="3" s="1"/>
  <c r="S22" i="4" l="1"/>
  <c r="J75" i="3"/>
  <c r="J74" i="3"/>
  <c r="I755" i="3" l="1"/>
  <c r="K22" i="3" s="1"/>
  <c r="K24" i="4"/>
  <c r="M24" i="4"/>
  <c r="V24" i="4" l="1"/>
  <c r="T24" i="4"/>
  <c r="E21" i="4"/>
  <c r="G21" i="4"/>
  <c r="C21" i="4"/>
  <c r="T21" i="4" l="1"/>
  <c r="S76" i="4" l="1"/>
  <c r="M78" i="4" s="1"/>
  <c r="M87" i="4" s="1"/>
  <c r="S85" i="4" l="1"/>
  <c r="C78" i="4"/>
  <c r="Q78" i="4"/>
  <c r="Q87" i="4" s="1"/>
  <c r="E78" i="4"/>
  <c r="E87" i="4" s="1"/>
  <c r="O78" i="4"/>
  <c r="O87" i="4" s="1"/>
  <c r="K78" i="4"/>
  <c r="K87" i="4" s="1"/>
  <c r="G78" i="4"/>
  <c r="G87" i="4" s="1"/>
  <c r="I78" i="4"/>
  <c r="I87" i="4" s="1"/>
  <c r="C87" i="4" l="1"/>
  <c r="T78" i="4"/>
  <c r="S87" i="4" l="1"/>
  <c r="C88" i="4" s="1"/>
  <c r="C89" i="4"/>
  <c r="E89" i="4" l="1"/>
  <c r="C90" i="4"/>
  <c r="M88" i="4"/>
  <c r="I88" i="4"/>
  <c r="K88" i="4"/>
  <c r="O88" i="4"/>
  <c r="E88" i="4"/>
  <c r="G88" i="4"/>
  <c r="Q88" i="4"/>
  <c r="S88" i="4" l="1"/>
  <c r="G89" i="4"/>
  <c r="E90" i="4"/>
  <c r="I89" i="4" l="1"/>
  <c r="G90" i="4"/>
  <c r="K89" i="4" l="1"/>
  <c r="I90" i="4"/>
  <c r="K90" i="4" l="1"/>
  <c r="M89" i="4"/>
  <c r="O89" i="4" l="1"/>
  <c r="M90" i="4"/>
  <c r="Q89" i="4" l="1"/>
  <c r="Q90" i="4" s="1"/>
  <c r="O90" i="4"/>
</calcChain>
</file>

<file path=xl/comments1.xml><?xml version="1.0" encoding="utf-8"?>
<comments xmlns="http://schemas.openxmlformats.org/spreadsheetml/2006/main">
  <authors>
    <author>Iago Santana</author>
  </authors>
  <commentList>
    <comment ref="B552" authorId="0" shapeId="0">
      <text>
        <r>
          <rPr>
            <b/>
            <sz val="9"/>
            <color indexed="81"/>
            <rFont val="Segoe UI"/>
            <family val="2"/>
          </rPr>
          <t>Iago Santana:</t>
        </r>
        <r>
          <rPr>
            <sz val="9"/>
            <color indexed="81"/>
            <rFont val="Segoe UI"/>
            <family val="2"/>
          </rPr>
          <t xml:space="preserve">
CPU PRÓPRIO - PRÓPRIO</t>
        </r>
      </text>
    </comment>
  </commentList>
</comments>
</file>

<file path=xl/sharedStrings.xml><?xml version="1.0" encoding="utf-8"?>
<sst xmlns="http://schemas.openxmlformats.org/spreadsheetml/2006/main" count="5353" uniqueCount="2619">
  <si>
    <t>6.1</t>
  </si>
  <si>
    <t>6.2</t>
  </si>
  <si>
    <t>6.3</t>
  </si>
  <si>
    <t>Item</t>
  </si>
  <si>
    <t>Descrição dos Serviços</t>
  </si>
  <si>
    <t>Unid.</t>
  </si>
  <si>
    <t>Quant.</t>
  </si>
  <si>
    <t>Valor Unit.(R$)</t>
  </si>
  <si>
    <t>Valor Total(R$)</t>
  </si>
  <si>
    <t>CRONOGRAMA FÍSICO - FINANCEIRO</t>
  </si>
  <si>
    <t>ITEM</t>
  </si>
  <si>
    <t>DESCRIÇÃO</t>
  </si>
  <si>
    <t>1º MÊS</t>
  </si>
  <si>
    <t>2º MÊS</t>
  </si>
  <si>
    <t>3º MÊS</t>
  </si>
  <si>
    <t>4º MÊS</t>
  </si>
  <si>
    <t>5º MÊS</t>
  </si>
  <si>
    <t>6º MÊS</t>
  </si>
  <si>
    <t>TOTAL</t>
  </si>
  <si>
    <t>15 dias</t>
  </si>
  <si>
    <t>TOTAL DO MÊS (R$)</t>
  </si>
  <si>
    <t>TOTAL (%)</t>
  </si>
  <si>
    <t>ACUMULADO NO MÊS (R$)</t>
  </si>
  <si>
    <t>ACUMULADO (%)</t>
  </si>
  <si>
    <t>TOTAL DO GERAL (R$)</t>
  </si>
  <si>
    <t>%</t>
  </si>
  <si>
    <t>Valor BDI(R$)</t>
  </si>
  <si>
    <t>Total</t>
  </si>
  <si>
    <t>Código</t>
  </si>
  <si>
    <t>Data Base:</t>
  </si>
  <si>
    <t>Parcela do BDI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</si>
  <si>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</si>
  <si>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</si>
  <si>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</si>
  <si>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</si>
  <si>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</si>
  <si>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</si>
  <si>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</si>
  <si>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ISS</t>
  </si>
  <si>
    <t>PIS</t>
  </si>
  <si>
    <t>COFINS</t>
  </si>
  <si>
    <t>6.4</t>
  </si>
  <si>
    <t>CPRB</t>
  </si>
  <si>
    <t>Total Impostos =</t>
  </si>
  <si>
    <t>Fórmula para o cálculo de BDI</t>
  </si>
  <si>
    <t>1) Alíquota de ISS é determinada pela “Relação de Serviços”  do município onde se prestará o serviço conforme art. 1º e art.8º da Lei Complementar nº116/2001.</t>
  </si>
  <si>
    <t>2) Alíquota máxima de PIS é de até 1,65% conforme Lei nº10.637/02 em consonância com o Regime de Tributação da Empresa</t>
  </si>
  <si>
    <t>3) Alíquota máxima de COFINS é de 3% conforme inciso XX do art. 10 da Lei nº10.833/03.</t>
  </si>
  <si>
    <t>COMPOSIÇÃO ANALÍTICA DA TAXA DE BENEFÍCIO E DESPESAS INDIRETAS (BDI)</t>
  </si>
  <si>
    <t>Proponente:</t>
  </si>
  <si>
    <t>Objeto:</t>
  </si>
  <si>
    <t>BDI</t>
  </si>
  <si>
    <t xml:space="preserve">Responsável Técnico:    </t>
  </si>
  <si>
    <t xml:space="preserve">Registro Profissional:  </t>
  </si>
  <si>
    <t>Município/UF:</t>
  </si>
  <si>
    <t>ENCARGOS SOCIAIS SOBRE A MÃO DE OBRA</t>
  </si>
  <si>
    <t>CÓDIGO</t>
  </si>
  <si>
    <t>COM DESONERAÇÃO</t>
  </si>
  <si>
    <t>SEM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</si>
  <si>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</si>
  <si>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</si>
  <si>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</si>
  <si>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</si>
  <si>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</si>
  <si>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</si>
  <si>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</si>
  <si>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</si>
  <si>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</si>
  <si>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</si>
  <si>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</si>
  <si>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</si>
  <si>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</si>
  <si>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</si>
  <si>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</si>
  <si>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</si>
  <si>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</si>
  <si>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</si>
  <si>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</si>
  <si>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</si>
  <si>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</si>
  <si>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</si>
  <si>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</si>
  <si>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</si>
  <si>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</si>
  <si>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</si>
  <si>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</si>
  <si>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</si>
  <si>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</si>
  <si>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</si>
  <si>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</si>
  <si>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</si>
  <si>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</si>
  <si>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</si>
  <si>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</si>
  <si>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</si>
  <si>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</si>
  <si>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</si>
  <si>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</si>
  <si>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</si>
  <si>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</si>
  <si>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</si>
  <si>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</si>
  <si>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</si>
  <si>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</si>
  <si>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</si>
  <si>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</si>
  <si>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</si>
  <si>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</si>
  <si>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</si>
  <si>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</si>
  <si>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</si>
  <si>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</si>
  <si>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</si>
  <si>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</si>
  <si>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</si>
  <si>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</si>
  <si>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</si>
  <si>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</si>
  <si>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</si>
  <si>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</si>
  <si>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</si>
  <si>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</si>
  <si>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Local:</t>
  </si>
  <si>
    <t>UND</t>
  </si>
  <si>
    <t xml:space="preserve">Data Base:  </t>
  </si>
  <si>
    <t>Registro Profissional</t>
  </si>
  <si>
    <t>SINAPI</t>
  </si>
  <si>
    <t>Fonte</t>
  </si>
  <si>
    <t>CAU: 28510-2 A</t>
  </si>
  <si>
    <t>CONSTRUÇÃO DE EDIFICIOS</t>
  </si>
  <si>
    <t>M2</t>
  </si>
  <si>
    <t>UN</t>
  </si>
  <si>
    <t>M3</t>
  </si>
  <si>
    <t>MARUZA BAPTISTA</t>
  </si>
  <si>
    <t>Faltas Justificadas</t>
  </si>
  <si>
    <t>VALOR TOTAL DO BDI SEM DESONERAÇÃO DOS ENCARGOS SOCIAIS</t>
  </si>
  <si>
    <t>CONSTRUÇÃO DE EDIFÍCIOS</t>
  </si>
  <si>
    <t>MIN</t>
  </si>
  <si>
    <t>MED</t>
  </si>
  <si>
    <t>MAX</t>
  </si>
  <si>
    <t>Obs.: Para os casos de obra em que se adote o regime de tributação desonerado, deve-se aplicar a taxa de CPRB conforme a fórmula para o cálculo do BDI.  Nestes casos, o percentual total do BDI poderá ficar superior ao quadro apresentado.</t>
  </si>
  <si>
    <t>VALOR DAS TAXAS DOS ITENS QUE COMPÕE O BDI CONFORME TIPO DE OBRA</t>
  </si>
  <si>
    <t>4) Os percentuais dos itens que compõem analiticamente o BDI são so limites referenciais máximos adotados pela Administração consoante com o art.40 inciso X da Lei 8.666/93.</t>
  </si>
  <si>
    <t>5) Antes da aplicação do BDI (Teto Empresa de Lucros Real ) os insumos constantes do art.3º da Lei nº10.637/02 deverão sofrer redução de 1,65%, após 31/12/2008, reduzir também do insumoo percentual de 7,6% da COFINS conforme art. 3º da Lei nº10.833/03 combinado com o inciso XX do art.10 da mesma Lei.</t>
  </si>
  <si>
    <t>________________________________________________________</t>
  </si>
  <si>
    <t>7º MÊS</t>
  </si>
  <si>
    <t>8º MÊS</t>
  </si>
  <si>
    <t>COMPOSIÇÃO DE CUSTOS</t>
  </si>
  <si>
    <t>UNID</t>
  </si>
  <si>
    <t>PLANILHA ORÇAMENTÁRIA</t>
  </si>
  <si>
    <t>Base</t>
  </si>
  <si>
    <t>Regist.</t>
  </si>
  <si>
    <t>MAPA DE COTAÇÕES</t>
  </si>
  <si>
    <t>FORNECEDORES</t>
  </si>
  <si>
    <t>UNIDADE</t>
  </si>
  <si>
    <t>PREÇO UNIT</t>
  </si>
  <si>
    <t>MEDIANA</t>
  </si>
  <si>
    <t>SITE/E-MAIL</t>
  </si>
  <si>
    <t xml:space="preserve">Resp. Técnico:    </t>
  </si>
  <si>
    <t>x</t>
  </si>
  <si>
    <t>=</t>
  </si>
  <si>
    <t>M</t>
  </si>
  <si>
    <t>SEOP</t>
  </si>
  <si>
    <t>PINTURA</t>
  </si>
  <si>
    <t>FONTE</t>
  </si>
  <si>
    <t>UNID.</t>
  </si>
  <si>
    <t>QUANT.</t>
  </si>
  <si>
    <t>VALOR UNIT.</t>
  </si>
  <si>
    <t>VALOR TOTAL</t>
  </si>
  <si>
    <t>SINAPI-I</t>
  </si>
  <si>
    <t>PEDREIRO COM ENCARGOS COMPLEMENTARES</t>
  </si>
  <si>
    <t>H</t>
  </si>
  <si>
    <t>SERVENTE COM ENCARGOS COMPLEMENTARES</t>
  </si>
  <si>
    <t>PILARES</t>
  </si>
  <si>
    <t>PAREDES</t>
  </si>
  <si>
    <t>Local da Obra:</t>
  </si>
  <si>
    <t>Fator de Redução:</t>
  </si>
  <si>
    <t>Concedente::</t>
  </si>
  <si>
    <t>Concedente:</t>
  </si>
  <si>
    <t>CJ</t>
  </si>
  <si>
    <t>ENGENHEIRO CIVIL DE OBRA JUNIOR COM ENCARGOS COMPLEMENTARES</t>
  </si>
  <si>
    <t>VIGIA NOTURNO COM ENCARGOS COMPLEMENTARES</t>
  </si>
  <si>
    <t>h/dia</t>
  </si>
  <si>
    <t>dias/mês</t>
  </si>
  <si>
    <t>L=</t>
  </si>
  <si>
    <t>und</t>
  </si>
  <si>
    <t xml:space="preserve">: </t>
  </si>
  <si>
    <t>NOTA:</t>
  </si>
  <si>
    <t>PRAZO DE EXECUÇÃO:</t>
  </si>
  <si>
    <t xml:space="preserve">    De acordo com o Cronograma Físico Financeiro</t>
  </si>
  <si>
    <t>Horas</t>
  </si>
  <si>
    <t>CARPINTEIRO DE ESQUADRIA COM ENCARGOS COMPLEMENTARES</t>
  </si>
  <si>
    <t>88316</t>
  </si>
  <si>
    <t>KG</t>
  </si>
  <si>
    <t>MARUZA NORONHA BAPTISTA</t>
  </si>
  <si>
    <t>ARQUITETA - CAU  28510 - 2-A</t>
  </si>
  <si>
    <t>MARABÁ/PA</t>
  </si>
  <si>
    <t>CANTEIRO DE OBRAS</t>
  </si>
  <si>
    <t>m²</t>
  </si>
  <si>
    <t>m³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</si>
  <si>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</si>
  <si>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</si>
  <si>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</si>
  <si>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VIGAS</t>
  </si>
  <si>
    <t>COBERTURA</t>
  </si>
  <si>
    <t>IMPERMEABILIZAÇÃO</t>
  </si>
  <si>
    <t>PORTAS DE MADEIRA</t>
  </si>
  <si>
    <t>RODAPÉ</t>
  </si>
  <si>
    <t>m</t>
  </si>
  <si>
    <t>REVESTIMENTO ACÚSTICO "SONIQUE"</t>
  </si>
  <si>
    <t>DIVISÓRIAS</t>
  </si>
  <si>
    <t>EQUIPAMENTOS</t>
  </si>
  <si>
    <t>NO BREAK 20KVA, INCLUSO BANCO DE BATERIAS, CONFORME ESPECIFICAÇÃO EM MEMORIAL</t>
  </si>
  <si>
    <t>CORDOALHA DE COBRE NÚ 6mm²</t>
  </si>
  <si>
    <t>ALICATE Z-201</t>
  </si>
  <si>
    <t>BARRAMENTO DE COBRE PARA EQUIPOTENCIALIZAÇÃO COM 11 TERMINAIS PARA USO INTERNO. 300X100mm.</t>
  </si>
  <si>
    <t>BARRAS REDONDAS DE AÇO GALVANIZADAS A FOGO ( RE-BAR Ø8mm x 3,00 m - 50mm²</t>
  </si>
  <si>
    <t>CARTUCHO 90</t>
  </si>
  <si>
    <t>CLIPS PARA EMENDA DE RE-BAR Ø8 - 10mm</t>
  </si>
  <si>
    <t>CONJUNTO DE ESTAIS TUBULARES TIPO RIGÍDO 3 m PARA MASTRO Ø2"</t>
  </si>
  <si>
    <t>FIXADOR UNIVERSAL EM LATÃO ESTANHADO PARA CABOS DE 16 A 35 mm²</t>
  </si>
  <si>
    <t>MOLDE HCL 3/4. 35-5</t>
  </si>
  <si>
    <t>MOLDE HCL 3/4. 50-5</t>
  </si>
  <si>
    <t>TERMINAL TIPO CRUZ / PRENSA EM LATÃO ESTANHADO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</si>
  <si>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</si>
  <si>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</si>
  <si>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RÍGIDO ISOLADO, 300 MM², ANTI-CHAMA 450/750 V, PARA DISTRIBUIÇÃO - FORNECIMENTO E INSTALAÇÃO. AF_12/2015</t>
  </si>
  <si>
    <t>DISJUNTOR TRIPOLAR TIPO DIN, CORRENTE NOMINAL DE 10A - FORNECIMENTO E INSTALAÇÃO. AF_10/2020</t>
  </si>
  <si>
    <t>DISJUNTOR TRIPOLAR TIPO DIN, CORRENTE NOMINAL DE 20A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</si>
  <si>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</si>
  <si>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</si>
  <si>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</si>
  <si>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</si>
  <si>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</si>
  <si>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QUADRO DISTRIB. ENERGIA, EMBUTIDO OU SEMI EMBUTIDO, CAPAC. P/ 56 DISJ. DIN, C/BARRAM TRIF. 225A BARRA. NEUTRO E TERRA, FAB. EM CHAPA DE AÇO 12 USG COM PORTA, ESPELHO, TRINCO COM FECHAD CH</t>
  </si>
  <si>
    <t>LUMINÁRIA EMBUTIR LED QUADRADA COM LAMPADA LED INCLUSIVE INSTALAÇÃO</t>
  </si>
  <si>
    <t>SUBESTAÇÃO EXT. AÉREA TRIFÁS. 150KVA, COMPLETA, C/ QUADROS DE MEDIÇÃO, TRANSF. A ÓLEO, CHAVE GERAL TRIP., POSTE E ACESSÓRIOS, CONF. NOR-TEC-01 DA ESCELSA, INCL. MURETA REV. C/ ARG. CIMENTO, CAL HIDRAT. CH1 E AREIA TRAÇO 1:0.5:6</t>
  </si>
  <si>
    <t>SERVIÇOS COMPLEMENTARES</t>
  </si>
  <si>
    <t>SINALIZAÇÃO</t>
  </si>
  <si>
    <t>PLACA DE SINALIZAÇÃO DE SEGURANÇA CODIGO 14 - 315/158(NBR 13.434); CÓDIGO S3(NT 14/2010-ES) ("SAIDA DE EMERGÊNCIA" - SETA VERTICAL)</t>
  </si>
  <si>
    <t>CENTRAL DE ALARME</t>
  </si>
  <si>
    <t>AVISADOR AUDIO VISUAL DE ALARME DE INCÊNDIO</t>
  </si>
  <si>
    <t>BOTOEIRA DE ALARME DE INCÊNDIO</t>
  </si>
  <si>
    <t>REDE DE HIDRANTES</t>
  </si>
  <si>
    <t>TANQUE DE PRESSÃO 10 LT</t>
  </si>
  <si>
    <t>HIDRANTE COMPLETO d=65 (válvula angular, adaptador storz)</t>
  </si>
  <si>
    <t>ELETROÍMÃ FS200 24V COM SUPORTE PARA PORTE DE AÇO (ABRE PARA FORA) – AUTOMATIZA OU EQUIVALENTE TECNICO</t>
  </si>
  <si>
    <t>INSTALAÇÕES HIDROSSANITÁRIAS</t>
  </si>
  <si>
    <t>TANQUE DE LOUÇA BRANCA COM COLUNA, 30L OU EQUIVALENTE, INCLUSO SIFÃO FLEXÍVEL EM PVC, VÁLVULA METÁLICA E TORNEIRA DE METAL CROMADO PADRÃO MÉDIO - FORNECIMENTO E INSTALAÇÃO. AF_01/2020</t>
  </si>
  <si>
    <t>ACESSÓRIOS</t>
  </si>
  <si>
    <t>AQUECEDOR INDIVIDUAL ELETROAUTOMÁTICO COM REGULAGEM PARA 4 TEMPERATURAS - CARDAL OU EQUIVALENTE- POTENCIA 6 400W</t>
  </si>
  <si>
    <t>BLOCO DE ENGATE RAPIDO 10 PARES COM MODULO MPEI PARA PROTEÇÃO ELÉTRICA</t>
  </si>
  <si>
    <t>ELETROCALHA PERFURADA, TIPO C, 100x50 mm, COM TAMPA, CHAPA 18, COM ACESSÓRIOS DE FIXAÇÃO INCLUSIVE CONEXÕES</t>
  </si>
  <si>
    <t>TOMADA DE REDE RJ45 - FORNECIMENTO E INSTALAÇÃO. AF_11/2019</t>
  </si>
  <si>
    <t>RACK DE PISO DESMONTÁVEL 44U - FORNECIMENTO E INSTALAÇÃO</t>
  </si>
  <si>
    <t>SWITCH (10/100BASE TX - 10/100/1000 BASE FX) MBPS,  48 PORTAS, FORNECIMENTO E INSTALAÇÃO</t>
  </si>
  <si>
    <t>CALHA DE TOMADAS, COM 10 TOMADAS</t>
  </si>
  <si>
    <t>GUIA DE CABOS FECHADOS, 2U</t>
  </si>
  <si>
    <t>CÂMERA IP INTELBRAS VIP1020 B</t>
  </si>
  <si>
    <t>DVR NVD 32  NVD 1232 INTELBRAS</t>
  </si>
  <si>
    <t>CENTRAL TELEFONICA DIGITAL, INSTALADA EM RACK, REFERÊNCIA IMPACTA 300</t>
  </si>
  <si>
    <t>CERTIFICAÇÃO DE REDE LÓGICA - ATÉ 50 PONTOS</t>
  </si>
  <si>
    <t>TELEFONE IP INTELBRAS TIP 120I</t>
  </si>
  <si>
    <t xml:space="preserve">Data Base: </t>
  </si>
  <si>
    <t>Município/UF: PA</t>
  </si>
  <si>
    <t>COMPOSIÇÃO PROPRIA 001</t>
  </si>
  <si>
    <t>COMPOSIÇÃO PROPRIA 004</t>
  </si>
  <si>
    <t>h</t>
  </si>
  <si>
    <t>m2</t>
  </si>
  <si>
    <t>COMPOSIÇÃO PROPRIA 013</t>
  </si>
  <si>
    <t>COMPOSIÇÃO PROPRIA 016</t>
  </si>
  <si>
    <t>COMPOSIÇÃO PROPRIA 017</t>
  </si>
  <si>
    <t>un</t>
  </si>
  <si>
    <t>MONTADOR DE ESTRUTURA METÁLICA COM ENCARGOS COMPLEMENTARES</t>
  </si>
  <si>
    <t>COMPOSIÇÃO PROPRIA 019</t>
  </si>
  <si>
    <t>COMPOSIÇÃO PROPRIA 021</t>
  </si>
  <si>
    <t>ELETRICISTA COM ENCARGOS COMPLEMENTARES</t>
  </si>
  <si>
    <t>COMPOSIÇÃO PROPRIA 022</t>
  </si>
  <si>
    <t>COMPOSIÇÃO PROPRIA 023</t>
  </si>
  <si>
    <t>(19)99904674  /  061.740.510/00019-02</t>
  </si>
  <si>
    <t xml:space="preserve"> COTAÇÃO 04</t>
  </si>
  <si>
    <t>ELETRONOR</t>
  </si>
  <si>
    <t>NEW ELECTRIC</t>
  </si>
  <si>
    <t>45.297.228/0001-23</t>
  </si>
  <si>
    <t>COMPOSIÇÃO PROPRIA 024</t>
  </si>
  <si>
    <t xml:space="preserve"> COTAÇÃO 05</t>
  </si>
  <si>
    <t>DIMENCIONAL</t>
  </si>
  <si>
    <t>06.913.480/0020-20</t>
  </si>
  <si>
    <t>COMPOSIÇÃO PROPRIA 025</t>
  </si>
  <si>
    <t xml:space="preserve">FRITZ REPRESENTAÇÕES </t>
  </si>
  <si>
    <t>COMPOSIÇÃO PROPRIA 026</t>
  </si>
  <si>
    <t>COMPOSIÇÃO PROPRIA 027</t>
  </si>
  <si>
    <t xml:space="preserve"> COTAÇÃO 06</t>
  </si>
  <si>
    <t>43.945.460/0001-03</t>
  </si>
  <si>
    <t>COMPOSIÇÃO PROPRIA 028</t>
  </si>
  <si>
    <t xml:space="preserve"> COTAÇÃO 07</t>
  </si>
  <si>
    <t>COMPOSIÇÃO PROPRIA 029</t>
  </si>
  <si>
    <t>COMPOSIÇÃO PROPRIA 030</t>
  </si>
  <si>
    <t>COMPOSIÇÃO PROPRIA 031</t>
  </si>
  <si>
    <t>COMPOSIÇÃO PROPRIA 032</t>
  </si>
  <si>
    <t xml:space="preserve"> COTAÇÃO 08</t>
  </si>
  <si>
    <t xml:space="preserve">ELETRO FM </t>
  </si>
  <si>
    <t>00.617.983/0001-00</t>
  </si>
  <si>
    <t>AUXILIAR DE ELETRICISTA COM ENCARGOS COMPLEMENTARES</t>
  </si>
  <si>
    <t xml:space="preserve"> COTAÇÃO 09</t>
  </si>
  <si>
    <t>03.361.252-0001-34</t>
  </si>
  <si>
    <t xml:space="preserve">MERCADO LIVRE </t>
  </si>
  <si>
    <t>ELETROCENTER</t>
  </si>
  <si>
    <t>49.696.078/0001-81</t>
  </si>
  <si>
    <t xml:space="preserve"> COTAÇÃO 11</t>
  </si>
  <si>
    <t xml:space="preserve"> COTAÇÃO 12</t>
  </si>
  <si>
    <t xml:space="preserve"> COTAÇÃO 13</t>
  </si>
  <si>
    <t xml:space="preserve">G4 ELETRIC </t>
  </si>
  <si>
    <t>25.194.516/0001-45</t>
  </si>
  <si>
    <t xml:space="preserve"> COTAÇÃO 14</t>
  </si>
  <si>
    <t xml:space="preserve">ELETRO NUNES </t>
  </si>
  <si>
    <t>21.912.725/0001-26</t>
  </si>
  <si>
    <t xml:space="preserve"> COTAÇÃO 15</t>
  </si>
  <si>
    <t xml:space="preserve">ELETROTÉCNICA VERA CRUZ </t>
  </si>
  <si>
    <t>59.107.417/0001-09</t>
  </si>
  <si>
    <t xml:space="preserve"> COTAÇÃO 16</t>
  </si>
  <si>
    <t xml:space="preserve"> COTAÇÃO 17</t>
  </si>
  <si>
    <t xml:space="preserve"> COTAÇÃO 18</t>
  </si>
  <si>
    <t>CENTRAL ELETRICO</t>
  </si>
  <si>
    <t>22.334.296/0004-62   -     (38)99734-0497</t>
  </si>
  <si>
    <t xml:space="preserve"> COTAÇÃO 19</t>
  </si>
  <si>
    <t>46.844.998/0001-01</t>
  </si>
  <si>
    <t>CONECTOR CORDOALHA FLEXIVEIS JUMPERS 25 x 300mm - COM 2 FUROS Ø11mm</t>
  </si>
  <si>
    <t xml:space="preserve"> COTAÇÃO 20</t>
  </si>
  <si>
    <t>MULTISEG</t>
  </si>
  <si>
    <t>10.498.304/0001-84</t>
  </si>
  <si>
    <t>MERCADOLIVRE</t>
  </si>
  <si>
    <t>CONJUNTO DE ESTAIS COM CORDOALHAS E ESTICADORES TIPO RIGÍDO 12 m PARA MASTRO Ø1.1/2" hà Ø2"</t>
  </si>
  <si>
    <t>LOJA ELÉTRICA LTDA</t>
  </si>
  <si>
    <t>17.155.342/0011-55</t>
  </si>
  <si>
    <t xml:space="preserve"> COTAÇÃO 21</t>
  </si>
  <si>
    <t xml:space="preserve"> COTAÇÃO 22</t>
  </si>
  <si>
    <t xml:space="preserve"> COTAÇÃO 23</t>
  </si>
  <si>
    <t xml:space="preserve"> COTAÇÃO 24</t>
  </si>
  <si>
    <t xml:space="preserve"> COTAÇÃO 25</t>
  </si>
  <si>
    <t>ELETRIZA</t>
  </si>
  <si>
    <t>02.607.022/0001-40</t>
  </si>
  <si>
    <t xml:space="preserve"> COTAÇÃO 26</t>
  </si>
  <si>
    <t xml:space="preserve"> COTAÇÃO 28</t>
  </si>
  <si>
    <t xml:space="preserve"> COTAÇÃO 27</t>
  </si>
  <si>
    <t xml:space="preserve">QUALITY TUBOS </t>
  </si>
  <si>
    <t>11.818.296/0001-79</t>
  </si>
  <si>
    <t>ENCANADOR OU BOMBEIRO HIDRÁULICO COM ENCARGOS COMPLEMENTARES</t>
  </si>
  <si>
    <t xml:space="preserve"> COTAÇÃO 29</t>
  </si>
  <si>
    <t xml:space="preserve"> COTAÇÃO 30</t>
  </si>
  <si>
    <t xml:space="preserve"> COTAÇÃO 31</t>
  </si>
  <si>
    <t>72.804.057/0002-35 /  (11) 2723-9300</t>
  </si>
  <si>
    <t>ARICAN EQUIPAMENTOS</t>
  </si>
  <si>
    <t>TAMPA DE FERRO FUNDIDO PARA HIDRANTE DE RECALQUE</t>
  </si>
  <si>
    <t xml:space="preserve">TAMPÃO PARA HIDRANTE DE RECALQUE </t>
  </si>
  <si>
    <t>PONTO FRIO</t>
  </si>
  <si>
    <t>10.623.410/0001-42 / (31) 3077-2848</t>
  </si>
  <si>
    <t xml:space="preserve"> COTAÇÃO 32</t>
  </si>
  <si>
    <t xml:space="preserve">EXPRESSOR EXTINTORES </t>
  </si>
  <si>
    <t>33.041.260./0652-90  /  0800-200-8388</t>
  </si>
  <si>
    <t xml:space="preserve"> COTAÇÃO 33</t>
  </si>
  <si>
    <t>PT</t>
  </si>
  <si>
    <t xml:space="preserve"> COTAÇÃO 34</t>
  </si>
  <si>
    <t xml:space="preserve">LUMINÁRIA DE EMERGENCIA 2 FAROIS </t>
  </si>
  <si>
    <t>34.422.017/0001-59  /  (47) 33272973</t>
  </si>
  <si>
    <t>BRAVA LUMI</t>
  </si>
  <si>
    <t xml:space="preserve"> COTAÇÃO 35</t>
  </si>
  <si>
    <t xml:space="preserve">UPPER SEG </t>
  </si>
  <si>
    <t>17.354.683/0001-88 / (43) 30245144</t>
  </si>
  <si>
    <t xml:space="preserve"> COTAÇÃO 36</t>
  </si>
  <si>
    <t xml:space="preserve"> COTAÇÃO 37</t>
  </si>
  <si>
    <t xml:space="preserve">AMAZON.COM.BR </t>
  </si>
  <si>
    <t>15.436.940/0001-03</t>
  </si>
  <si>
    <t xml:space="preserve"> COTAÇÃO 38</t>
  </si>
  <si>
    <t>02.723.191/0001-45  / (18) 36592597</t>
  </si>
  <si>
    <t>FAZ FORTE Nº 231555</t>
  </si>
  <si>
    <t xml:space="preserve"> COTAÇÃO 39</t>
  </si>
  <si>
    <t xml:space="preserve">CORRÊA </t>
  </si>
  <si>
    <t>02.559.947/0001-05  /  (47) 30361800</t>
  </si>
  <si>
    <t xml:space="preserve"> COTAÇÃO 40</t>
  </si>
  <si>
    <t xml:space="preserve">RECIFE TRONIC </t>
  </si>
  <si>
    <t>17.849.761/0001-37  /  (81) 4113-0042</t>
  </si>
  <si>
    <t xml:space="preserve"> COTAÇÃO 41</t>
  </si>
  <si>
    <t>DZ MATERIAS DE CONSTRUÇÃO</t>
  </si>
  <si>
    <t>78.718.673/0001-79  /  (45)32209561</t>
  </si>
  <si>
    <t xml:space="preserve"> COTAÇÃO 42</t>
  </si>
  <si>
    <t xml:space="preserve"> COTAÇÃO 43</t>
  </si>
  <si>
    <t xml:space="preserve"> COTAÇÃO 44</t>
  </si>
  <si>
    <t xml:space="preserve">CASA DO PROVEDOR </t>
  </si>
  <si>
    <t>30.184.999/0001-37  / (43) 33057707</t>
  </si>
  <si>
    <t xml:space="preserve"> COTAÇÃO 45</t>
  </si>
  <si>
    <t xml:space="preserve">CENTRAL DE CABOS </t>
  </si>
  <si>
    <t>08.629.431/0001-70  /  (11)3334-3720</t>
  </si>
  <si>
    <t xml:space="preserve"> COTAÇÃO 46</t>
  </si>
  <si>
    <t xml:space="preserve">WA DISTRIBUIDORA </t>
  </si>
  <si>
    <t>44.803.098/0001-90 /  (11) 22567151</t>
  </si>
  <si>
    <t xml:space="preserve"> COTAÇÃO 47</t>
  </si>
  <si>
    <t xml:space="preserve"> COTAÇÃO 48</t>
  </si>
  <si>
    <t xml:space="preserve"> COTAÇÃO 49</t>
  </si>
  <si>
    <t xml:space="preserve"> COTAÇÃO 50</t>
  </si>
  <si>
    <t>TLK SERVIÇOS</t>
  </si>
  <si>
    <t>(11) 99855-6066</t>
  </si>
  <si>
    <t xml:space="preserve"> COTAÇÃO 51</t>
  </si>
  <si>
    <t xml:space="preserve"> COTAÇÃO 52</t>
  </si>
  <si>
    <t xml:space="preserve"> COTAÇÃO 53</t>
  </si>
  <si>
    <t>ELETRAFO</t>
  </si>
  <si>
    <t>50.389.010/0001-39</t>
  </si>
  <si>
    <t>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</t>
  </si>
  <si>
    <t xml:space="preserve">SINAPI DEZ/ 2024 NÃO DESONERADO  </t>
  </si>
  <si>
    <t>NOTAS:</t>
  </si>
  <si>
    <t>Fator:</t>
  </si>
  <si>
    <t xml:space="preserve">Reg. Profissional:  </t>
  </si>
  <si>
    <t>Local/Obra:</t>
  </si>
  <si>
    <t>Minicípio/UF</t>
  </si>
  <si>
    <t>1.1</t>
  </si>
  <si>
    <t>MEMÓRIA DE CÁLCULO - 02</t>
  </si>
  <si>
    <t>ADMINISTRAÇÃO LOCAL DA OBRA</t>
  </si>
  <si>
    <t xml:space="preserve"> COTAÇÃO 54</t>
  </si>
  <si>
    <t>MERCADO LIVRE</t>
  </si>
  <si>
    <t>https://produto.mercadolivre.com.br/MLB-3382460269-revestimento-acustico-sonique-wave-grafite-625-x-625cm-_JM</t>
  </si>
  <si>
    <t xml:space="preserve">SERVIÇOS PRELIMINARES </t>
  </si>
  <si>
    <t>ARMAÇÃO DE LAJE DE ESTRUTURA CONVENCIONAL DE CONCRETO ARMADO UTILIZANDO AÇO CA-60 DE 5,0 MM - MONTAGEM. AF_06/2022</t>
  </si>
  <si>
    <t>CHP</t>
  </si>
  <si>
    <t>GUINDASTE HIDRÁULICO AUTOPROPELIDO, COM LANÇA TELESCÓPICA 40 M, CAPACIDADE MÁXIMA 60 T, POTÊNCIA 260 KW - CHP DIURNO. AF_03/2016</t>
  </si>
  <si>
    <t>CHI</t>
  </si>
  <si>
    <t>CHAPA ACO INOX AISI 304 NUMERO 9 (E = 4 MM), ACABAMENTO NUMERO 1 (LAMINADO A QUENTE, FOSCO)</t>
  </si>
  <si>
    <t xml:space="preserve"> COTAÇÃO 55</t>
  </si>
  <si>
    <t>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</t>
  </si>
  <si>
    <t>FERRAGENS PARA JANELA BASCULANTE EM VIDRO TEMPERADO</t>
  </si>
  <si>
    <t>COMPOSIÇÃO PROPRIA 002</t>
  </si>
  <si>
    <t>COMPOSIÇÃO PROPRIA 003</t>
  </si>
  <si>
    <t>ENGENHEIRO CIVIL DE OBRA SENIOR COM ENCARGOS COMPLEMENTARES</t>
  </si>
  <si>
    <t>COMPOSIÇÃO PROPRIA 005</t>
  </si>
  <si>
    <t>COMPOSIÇÃO PROPRIA 006</t>
  </si>
  <si>
    <t>COMPOSIÇÃO PROPRIA 009</t>
  </si>
  <si>
    <t>COMPOSIÇÃO PROPRIA 011</t>
  </si>
  <si>
    <t>COMPOSIÇÃO PROPRIA 014</t>
  </si>
  <si>
    <t>COMPOSIÇÃO PROPRIA 015</t>
  </si>
  <si>
    <t>COMPOSIÇÃO PROPRIA 018</t>
  </si>
  <si>
    <t>COMPOSIÇÃO PROPRIA 020</t>
  </si>
  <si>
    <t>COMPOSIÇÃO ANALÍTICA DA TAXA DE BENEFÍCIO E DESPESAS INDIRETAS (BDI) - DIFERENCIADO</t>
  </si>
  <si>
    <t>BDI DIFERENCIADO</t>
  </si>
  <si>
    <t>URBANIZAÇÃO</t>
  </si>
  <si>
    <t>PAISAGISMO</t>
  </si>
  <si>
    <t>CABO DE COBRE FLEXÍVEL ISOLADO, 4 MM², ANTI-CHAMA 0,6/1,0 KV, PARA CIRCUITOS TERMINAIS - FORNECIMENTO E INSTALAÇÃO. AF_03/2023</t>
  </si>
  <si>
    <t>QUADRO DE DISTRIBUIÇÃO DE ENERGIA EM CHAPA DE AÇO GALVANIZADO, DE EMBUTIR, COM BARRAMENTO TRIFÁSICO, PARA 40 DISJUNTORES DIN 100A - FORNECIMENTO E INSTALAÇÃO. AF_10/2020</t>
  </si>
  <si>
    <t>DISJUNTOR BIPOLAR TIPO DIN, CORRENTE NOMINAL DE 40A - FORNECIMENTO E INSTALAÇÃO. AF_10/2020</t>
  </si>
  <si>
    <t>CAIXA DE INSPEÇÃO PARA ATERRAMENTO, CIRCULAR, EM POLIETILENO, DIÂMETRO INTERNO = 0,3 M. AF_12/2020</t>
  </si>
  <si>
    <t>INFRAESTRUTURA</t>
  </si>
  <si>
    <t>TELHAMENTO COM TELHA METÁLICA TERMOACÚSTICA E = 30 MM, COM ATÉ 2 ÁGUAS, INCLUSO IÇAMENTO. AF_07/2019</t>
  </si>
  <si>
    <t>CALHA EM CHAPA DE AÇO GALVANIZADO NÚMERO 24, DESENVOLVIMENTO DE 100 CM, INCLUSO TRANSPORTE VERTICAL. AF_07/2019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</si>
  <si>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</si>
  <si>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</si>
  <si>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</si>
  <si>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ESQUADRIAS</t>
  </si>
  <si>
    <t>INSTALAÇÕES ELÉTRICAS</t>
  </si>
  <si>
    <t>INTERRUPTOR SIMPLES (1 MÓDULO), 10A/250V, INCLUINDO SUPORTE E PLACA - FORNECIMENTO E INSTALAÇÃO. AF_03/2023</t>
  </si>
  <si>
    <t>TOMADA MÉDIA DE EMBUTIR (1 MÓDULO), 2P+T 10 A, SEM SUPORTE E SEM PLACA - FORNECIMENTO E INSTALAÇÃO. AF_03/2023</t>
  </si>
  <si>
    <t>CAIXA RETANGULAR 4" X 2" MÉDIA (1,30 M DO PISO), PVC, INSTALADA EM PAREDE - FORNECIMENTO E INSTALAÇÃO. AF_03/2023</t>
  </si>
  <si>
    <t>REGISTRO DE GAVETA BRUTO, LATÃO, ROSCÁVEL, 3/4", COM ACABAMENTO E CANOPLA CROMADOS - FORNECIMENTO E INSTALAÇÃO. AF_08/2021</t>
  </si>
  <si>
    <t>JOELHO 90 GRAUS, PVC, SERIE NORMAL, ESGOTO PREDIAL, DN 40 MM, JUNTA SOLDÁVEL,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</si>
  <si>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</si>
  <si>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CARPINTEIRO COM ENCARGOS COMPLEMENTARES</t>
  </si>
  <si>
    <t>D00281</t>
  </si>
  <si>
    <t>Pernamanca 3" x 2" 4 m - madeira branca</t>
  </si>
  <si>
    <t>DZ</t>
  </si>
  <si>
    <t>AUXILIAR DE ENCANADOR OU BOMBEIRO HIDRÁULICO COM ENCARGOS COMPLEMENTARES</t>
  </si>
  <si>
    <t>SERRALHEIRO COM ENCARGOS COMPLEMENTARES</t>
  </si>
  <si>
    <t>ORSE</t>
  </si>
  <si>
    <t>ELETRODO REVESTIDO AWS - E6013, DIAMETRO IGUAL A 2,50 MM</t>
  </si>
  <si>
    <t xml:space="preserve">UNID. </t>
  </si>
  <si>
    <t xml:space="preserve"> COTAÇÃO 01</t>
  </si>
  <si>
    <t xml:space="preserve"> COTAÇÃO 02</t>
  </si>
  <si>
    <t>Kit Perfil Sobrepor 3m 40x20 + Fita 240 Leds Dupla + Fonte Cor da luz Perfil Branco 3000k - Branco Quente</t>
  </si>
  <si>
    <t>https://www.mercadolivre.com.br/kit-perfil-sobrepor-3m-40x20-fita-240-leds-dupla-fonte-cor-da-luz-perfil-branco-3000k-branco-quente/p/MLB28547860#polycard_client=search-nordic&amp;searchVariation=MLB28547860&amp;wid=MLB3538138883&amp;position=30&amp;search_layout=grid&amp;type=product&amp;tracking_id=66e0f517-b0e5-48ad-9c95-7d53e0c0fdd4&amp;sid=search</t>
  </si>
  <si>
    <t>Maternidade Porte I - Área Construída: 8.205,64m²</t>
  </si>
  <si>
    <t xml:space="preserve"> 1.1.1 </t>
  </si>
  <si>
    <t>FORNECIMENTO E INSTALAÇÃO DE PLACA DE OBRA COM CHAPA GALVANIZADA E ESTRUTURA DE MADEIRA. AF_03/2022_PS</t>
  </si>
  <si>
    <t>REMOÇÃO DE ENTULHO SEPARADO DE OBRA COM CAÇAMBA METÁLICA - TERRA, ALVENARIA, CONCRETO, ARGAMASSA, MADEIRA, PAPEL, PLÁSTICO OU METAL</t>
  </si>
  <si>
    <t>MES</t>
  </si>
  <si>
    <t>MESTRE DE OBRAS COM ENCARGOS COMPLEMENTARES</t>
  </si>
  <si>
    <t>ENCARREGADO GERAL DE OBRAS COM ENCARGOS COMPLEMENTARES</t>
  </si>
  <si>
    <t>ALMOXARIFE COM ENCARGOS COMPLEMENTARES</t>
  </si>
  <si>
    <t>VIGIA DIURNO COM ENCARGOS COMPLEMENTARES</t>
  </si>
  <si>
    <t>TOPOGRAFO COM ENCARGOS COMPLEMENTARES</t>
  </si>
  <si>
    <t>TÉCNICO EM SEGURANÇA DO TRABALHO COM ENCARGOS COMPLEMENTARES</t>
  </si>
  <si>
    <t>AUXILIAR DE ESCRITORIO COM ENCARGOS COMPLEMENTARES</t>
  </si>
  <si>
    <t>AUXILIAR DE SERVIÇOS GERAIS COM ENCARGOS COMPLEMENTARES</t>
  </si>
  <si>
    <t>MOBILIZAÇÃO E DESMOBILIZAÇÃO DE OBRA - PARA OBRAS EXECUTADAS EM CENTROS URBANOS OU PRÓXIMOS DE CENTROS URBANOS OBRAS COM VALORES ACIMA DE 3.000.000,01 (0,20%)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</si>
  <si>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</si>
  <si>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CONSUMO AGUA E ESGOTO OBRAS ATE 15.000m2</t>
  </si>
  <si>
    <t>CONSUMO DE ENERGIA (LUZ E FORCA) EM SERVICOS DE OBRAS</t>
  </si>
  <si>
    <t>CONSUMO MATERIAIS ESCRITORIO</t>
  </si>
  <si>
    <t>CONSUMO MATERIAL DE LIMPEZA</t>
  </si>
  <si>
    <t>FUNDAÇÃO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</si>
  <si>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</si>
  <si>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</si>
  <si>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</si>
  <si>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</si>
  <si>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</si>
  <si>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</si>
  <si>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</si>
  <si>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</si>
  <si>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</si>
  <si>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</si>
  <si>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</si>
  <si>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</si>
  <si>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>CONCRETAGEM DE BLOCOS DE COROAMENTO E VIGAS BALDRAMES, FCK 35 MPA, COM USO DE BOMBA  LANÇAMENTO, ADENSAMENTO E ACABAMENTO</t>
  </si>
  <si>
    <t xml:space="preserve"> 2.13 </t>
  </si>
  <si>
    <t xml:space="preserve"> 2.14 </t>
  </si>
  <si>
    <t>REATERRO MANUAL DE VALAS, COM COMPACTADOR DE SOLOS DE PERCUSSÃO. AF_08/2023</t>
  </si>
  <si>
    <t xml:space="preserve"> 2.15 </t>
  </si>
  <si>
    <t>IMPERMEABILIZAÇÃO DE SUPERFÍCIE COM EMULSÃO ASFÁLTICA, 2 DEMÃOS. AF_09/2023</t>
  </si>
  <si>
    <t xml:space="preserve"> 2.16 </t>
  </si>
  <si>
    <t>CONTROLE TECNOLOGICO DE CONCRETOS</t>
  </si>
  <si>
    <t>ESTRUTURA</t>
  </si>
  <si>
    <t xml:space="preserve"> 3.1 </t>
  </si>
  <si>
    <t xml:space="preserve"> 3.1.1 </t>
  </si>
  <si>
    <t>MONTAGEM E DESMONTAGEM DE FÔRMA DE PILARES RETANGULARES E ESTRUTURAS SIMILARES, PÉ-DIREITO SIMPLES, EM CHAPA DE MADEIRA COMPENSADA RESINADA, 2 UTILIZAÇÕES. AF_09/2020</t>
  </si>
  <si>
    <t xml:space="preserve"> 3.1.2 </t>
  </si>
  <si>
    <t>ARMAÇÃO DE PILAR OU VIGA DE ESTRUTURA CONVENCIONAL DE CONCRETO ARMADO UTILIZANDO AÇO CA-50 DE 10,0 MM - MONTAGEM. AF_06/2022</t>
  </si>
  <si>
    <t xml:space="preserve"> 3.1.3 </t>
  </si>
  <si>
    <t>ARMAÇÃO DE PILAR OU VIGA DE ESTRUTURA CONVENCIONAL DE CONCRETO ARMADO UTILIZANDO AÇO CA-50 DE 12,5 MM - MONTAGEM. AF_06/2022</t>
  </si>
  <si>
    <t xml:space="preserve"> 3.1.4 </t>
  </si>
  <si>
    <t>ARMAÇÃO DE PILAR OU VIGA DE ESTRUTURA CONVENCIONAL DE CONCRETO ARMADO UTILIZANDO AÇO CA-50 DE 16,0 MM - MONTAGEM. AF_06/2022</t>
  </si>
  <si>
    <t xml:space="preserve"> 3.1.5 </t>
  </si>
  <si>
    <t>ARMAÇÃO DE PILAR OU VIGA DE ESTRUTURA CONVENCIONAL DE CONCRETO ARMADO UTILIZANDO AÇO CA-50 DE 20,0 MM - MONTAGEM. AF_06/2022</t>
  </si>
  <si>
    <t xml:space="preserve"> 3.1.6 </t>
  </si>
  <si>
    <t>ARMAÇÃO DE PILAR OU VIGA DE ESTRUTURA CONVENCIONAL DE CONCRETO ARMADO UTILIZANDO AÇO CA-60 DE 5,0 MM - MONTAGEM. AF_06/2022</t>
  </si>
  <si>
    <t xml:space="preserve"> 3.1.7 </t>
  </si>
  <si>
    <t xml:space="preserve"> 3.1.8 </t>
  </si>
  <si>
    <t xml:space="preserve"> 3.2 </t>
  </si>
  <si>
    <t xml:space="preserve"> 3.2.1 </t>
  </si>
  <si>
    <t>MONTAGEM E DESMONTAGEM DE FÔRMA DE VIGA, ESCORAMENTO METÁLICO, PÉ-DIREITO SIMPLES, EM CHAPA DE MADEIRA RESINADA, 2 UTILIZAÇÕES. AF_09/2020</t>
  </si>
  <si>
    <t xml:space="preserve"> 3.2.2 </t>
  </si>
  <si>
    <t>ARMAÇÃO DE PILAR OU VIGA DE ESTRUTURA CONVENCIONAL DE CONCRETO ARMADO UTILIZANDO AÇO CA-50 DE 6,3 MM - MONTAGEM. AF_06/2022</t>
  </si>
  <si>
    <t xml:space="preserve"> 3.2.3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</si>
  <si>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</si>
  <si>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</si>
  <si>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</si>
  <si>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</si>
  <si>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</si>
  <si>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</si>
  <si>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</si>
  <si>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3.2.10 </t>
  </si>
  <si>
    <t xml:space="preserve"> 3.3 </t>
  </si>
  <si>
    <t>LAJE E ESCADA</t>
  </si>
  <si>
    <t xml:space="preserve"> 3.3.1 </t>
  </si>
  <si>
    <t>MONTAGEM E DESMONTAGEM DE FÔRMA PARA ESCADAS, COM 1 LANCE E LAJE PLANA, EM MADEIRA SERRADA, 2 UTILIZAÇÕES. AF_11/2020</t>
  </si>
  <si>
    <t xml:space="preserve"> 3.3.2 </t>
  </si>
  <si>
    <t xml:space="preserve"> 3.3.3 </t>
  </si>
  <si>
    <t xml:space="preserve"> 3.3.4 </t>
  </si>
  <si>
    <t>ARMAÇÃO DE LAJE DE ESTRUTURA CONVENCIONAL DE CONCRETO ARMADO UTILIZANDO AÇO CA-50 DE 6,3 MM - MONTAGEM. AF_06/2022</t>
  </si>
  <si>
    <t xml:space="preserve"> 3.3.5 </t>
  </si>
  <si>
    <t xml:space="preserve"> 3.3.6 </t>
  </si>
  <si>
    <t xml:space="preserve"> 3.3.7 </t>
  </si>
  <si>
    <t xml:space="preserve"> 3.3.8 </t>
  </si>
  <si>
    <t>ARMAÇÃO DE LAJE DE ESTRUTURA CONVENCIONAL DE CONCRETO ARMADO UTILIZANDO AÇO CA-50 DE 16,0 MM - MONTAGEM. AF_06/2022</t>
  </si>
  <si>
    <t xml:space="preserve"> 3.3.9 </t>
  </si>
  <si>
    <t xml:space="preserve"> 3.3.10 </t>
  </si>
  <si>
    <t>ESCORAMENTO DE FÔRMAS DE LAJE EM MADEIRA NÃO APARELHADA, PÉ-DIREITO SIMPLES, INCLUSO TRAVAMENTO, 4 UTILIZAÇÕES. AF_09/2020</t>
  </si>
  <si>
    <t>ALVENARIA, VEDAÇÕES E DIVISÓRIAS</t>
  </si>
  <si>
    <t xml:space="preserve"> 4.1 </t>
  </si>
  <si>
    <t>ALVENARIA DE VEDAÇÃO</t>
  </si>
  <si>
    <t xml:space="preserve"> 4.1.1 </t>
  </si>
  <si>
    <t>ALVENARIA DE VEDAÇÃO DE BLOCOS  VAZADOS DE CONCRETO APARENTE DE 9X19X39 CM (ESPESSURA 9 CM) E ARGAMASSA DE ASSENTAMENTO COM PREPARO EM BETONEIRA. AF_12/2021</t>
  </si>
  <si>
    <t>ALVENARIA DE VEDAÇÃO DE BLOCOS VAZADOS DE CONCRETO DE 14X19X39 CM (ESPESSURA 14 CM)  E ARGAMASSA DE ASSENTAMENTO COM PREPARO EM BETONEIRA. AF_12/2021</t>
  </si>
  <si>
    <t xml:space="preserve"> 4.1.3 </t>
  </si>
  <si>
    <t>Cobogo de cimento (elemento vazado, circular), 30 x 30 x 5cm, assentado com argamassa de cimento e areia</t>
  </si>
  <si>
    <t xml:space="preserve"> 4.1.4 </t>
  </si>
  <si>
    <t xml:space="preserve"> 4.1.5 </t>
  </si>
  <si>
    <t xml:space="preserve"> 4.1.6 </t>
  </si>
  <si>
    <t xml:space="preserve"> 4.2 </t>
  </si>
  <si>
    <t>DRYWALL</t>
  </si>
  <si>
    <t xml:space="preserve"> 4.2.1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</si>
  <si>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</si>
  <si>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</si>
  <si>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>PAREDE COM SISTEMA EM CHAPAS DE GESSO PARA DRYWALL, USO INTERNO, COM DUAS FACES DUPLAS E ESTRUTURA METÁLICA COM GUIAS SIMPLES PARA PAREDES COM ÁREA LÍQUIDA MAIOR OU IGUAL A 6 M2, COM VÃOS. AF_07/2023_PS</t>
  </si>
  <si>
    <t xml:space="preserve"> 4.2.3 </t>
  </si>
  <si>
    <t xml:space="preserve"> 4.2.4 </t>
  </si>
  <si>
    <t>INSTALAÇÃO DE REFORÇO DE MADEIRA EM PAREDE DRYWALL. AF_07/2023</t>
  </si>
  <si>
    <t xml:space="preserve"> 4.2.5 </t>
  </si>
  <si>
    <t>Isolamento acústico c/ painel  em lã de vidro e = 50mm (isover-santa marina ref psi - 30/50mm ou similar)</t>
  </si>
  <si>
    <t xml:space="preserve"> 4.3 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</si>
  <si>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</si>
  <si>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</si>
  <si>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</si>
  <si>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5.1 </t>
  </si>
  <si>
    <t xml:space="preserve"> 5.1.1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</si>
  <si>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</si>
  <si>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</si>
  <si>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</si>
  <si>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</si>
  <si>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</si>
  <si>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</si>
  <si>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</si>
  <si>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</si>
  <si>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</si>
  <si>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</si>
  <si>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5.2.3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</si>
  <si>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</si>
  <si>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</si>
  <si>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5.3 </t>
  </si>
  <si>
    <t>COMPLEMENTOS</t>
  </si>
  <si>
    <t xml:space="preserve"> 5.3.1 </t>
  </si>
  <si>
    <t xml:space="preserve"> 5.3.2 </t>
  </si>
  <si>
    <t>RUFO EM CHAPA DE AÇO GALVANIZADO NÚMERO 24, CORTE DE 25 CM, INCLUSO TRANSPORTE VERTICAL. AF_07/2019</t>
  </si>
  <si>
    <t xml:space="preserve"> 5.3.3 </t>
  </si>
  <si>
    <t>Cumeeira termoacústica</t>
  </si>
  <si>
    <t xml:space="preserve"> 6.1 </t>
  </si>
  <si>
    <t>PROTEÇÃO MECÂNICA DE SUPERFICIE HORIZONTAL COM ARGAMASSA DE CIMENTO E AREIA, TRAÇO 1:3, E=3CM. AF_09/2023</t>
  </si>
  <si>
    <t xml:space="preserve"> 6.2 </t>
  </si>
  <si>
    <t>IMPERMEABILIZIMPERMEABILIZAÇÃO DE SUPERFÍCIE COM ARGAMASSA POLIMÉRICA / MEMBRANA ACRÍLICA, 4 DEMÃOS, REFORÇADA COM VÉU DE POLIÉSTER (MAV). AF_09/2023</t>
  </si>
  <si>
    <t xml:space="preserve"> 7.1 </t>
  </si>
  <si>
    <t>ESQUADRIAS DE MADEIRA</t>
  </si>
  <si>
    <t xml:space="preserve"> 7.1.1 </t>
  </si>
  <si>
    <t xml:space="preserve"> 7.1.1.1 </t>
  </si>
  <si>
    <t xml:space="preserve"> 7.1.1.4 </t>
  </si>
  <si>
    <t>PORTA PARA CENTRO RADIOLOGICO,REVESTIDA DE LENCOL DE CHUMBODE 2MM,COM ACABAMENTO EM PLACA DE FIBRA DE MADEIRA PRENSADA,REVESTIDA DE CHAPA DE LAMINADO MELAMINICO,INCLUSIVE FERRAGENS.FORNECIMENTO E COLOCACAO</t>
  </si>
  <si>
    <t xml:space="preserve"> 7.1.1.5 </t>
  </si>
  <si>
    <t>PORTA COMPLETA MADEIRA 2 FL.1,60x2,10m COM VISOR/VIDRO</t>
  </si>
  <si>
    <t xml:space="preserve"> 7.1.1.6 </t>
  </si>
  <si>
    <t>PORTA COMPLETA MADEIRA 2 FL.2,00x2,10m COM VISOR/VIDRO</t>
  </si>
  <si>
    <t xml:space="preserve"> 7.1.1.7 </t>
  </si>
  <si>
    <t>PORTA COMPLETA MADEIRA 1 FL.0,90x2,10m-CORRER-LISA</t>
  </si>
  <si>
    <t xml:space="preserve"> 7.1.1.8 </t>
  </si>
  <si>
    <t>PORTA COMPLETA MADEIRA 1 FL.1,30x2,10m-CORRER-LISA</t>
  </si>
  <si>
    <t xml:space="preserve"> 7.1.1.9 </t>
  </si>
  <si>
    <t>PORTA COMPLETA MADEIRA 2,20m CORRER COM FERRAGENS</t>
  </si>
  <si>
    <t xml:space="preserve"> 7.1.1.10 </t>
  </si>
  <si>
    <t>Porta em madeira compensada (canela), lisa, semi-ôca, (0.60 x 1,60 a 2.10 m), revestida c/fórmica, inclusive ferragens (livre/ocupado), para uso em divisórias granito ou mármore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</si>
  <si>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</si>
  <si>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</si>
  <si>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</si>
  <si>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</si>
  <si>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</si>
  <si>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</si>
  <si>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</si>
  <si>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 xml:space="preserve"> 7.2.2 </t>
  </si>
  <si>
    <t>JANELAS DE ALUMÍNIO</t>
  </si>
  <si>
    <t xml:space="preserve"> 7.2.2.1 </t>
  </si>
  <si>
    <t xml:space="preserve"> 7.2.2.2 </t>
  </si>
  <si>
    <t xml:space="preserve"> 7.2.2.3 </t>
  </si>
  <si>
    <t xml:space="preserve"> 7.2.2.4 </t>
  </si>
  <si>
    <t>Visor plumbífero com moldura, esp=60mm (nacional)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</si>
  <si>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</si>
  <si>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</si>
  <si>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</si>
  <si>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</si>
  <si>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</si>
  <si>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</si>
  <si>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7.4 </t>
  </si>
  <si>
    <t xml:space="preserve"> 7.4.1 </t>
  </si>
  <si>
    <t xml:space="preserve"> 7.4.2 </t>
  </si>
  <si>
    <t>PUXADOR DUPLO EM AÇO INOXIDÁVEL, PARA PORTA DE MADEIRA, ALUMÍNIO OU VIDRO, DE 350 MM</t>
  </si>
  <si>
    <t xml:space="preserve"> 7.4.3 </t>
  </si>
  <si>
    <t>TELA DE PROTEÇÃO TIPO MOSQUITEIRA EM AÇO GALVANIZADO, COM REQUADRO EM PERFIS DE FERRO</t>
  </si>
  <si>
    <t xml:space="preserve"> 7.4.4 </t>
  </si>
  <si>
    <t>Barra de apoio, reta, fixa, em aço inox, l=40cm, d=1 1/4", Jackwal ou similar</t>
  </si>
  <si>
    <t xml:space="preserve"> 7.4.5 </t>
  </si>
  <si>
    <t>Fechadura ou fecho eletromagnético para controle de acesso ref:HDL,12volts, modelo FEC-91LA, ou similar, para embutir no batente (exceto fechadura convencional)</t>
  </si>
  <si>
    <t xml:space="preserve"> 7.4.6 </t>
  </si>
  <si>
    <t>ALIZAR ALUMINIO PINTURA ELETROSTATICA BRANCA</t>
  </si>
  <si>
    <t xml:space="preserve"> 7.4.7 </t>
  </si>
  <si>
    <t>ALIZAR DE 5X1,5CM PARA PORTA FIXADO COM PREGOS, PADRÃO MÉDIO - FORNECIMENTO E INSTALAÇÃO. AF_12/2019</t>
  </si>
  <si>
    <t xml:space="preserve"> 7.4.8 </t>
  </si>
  <si>
    <t>GRELHAS E GRADES PARA VENTILACAO COM FORNECIMENTO</t>
  </si>
  <si>
    <t xml:space="preserve"> 7.4.9 </t>
  </si>
  <si>
    <t>MOLA AEREA COM CALHA/BRACO DESLIZANTE</t>
  </si>
  <si>
    <t xml:space="preserve"> 7.4.10 </t>
  </si>
  <si>
    <t xml:space="preserve"> 7.4.11 </t>
  </si>
  <si>
    <t>DOBRADIÇA EM AÇO/FERRO, 3" X 21/2", E=1,9 A 2MM, SEN ANEL, CROMADO OU ZINCADO, TAMPA BOLA, COM PARAFUSOS. AF_12/2019</t>
  </si>
  <si>
    <t>REVESTIMENTO DE PAREDE</t>
  </si>
  <si>
    <t xml:space="preserve"> 8.1 </t>
  </si>
  <si>
    <t>REVESTIMENTO ARGAMASSADO</t>
  </si>
  <si>
    <t xml:space="preserve"> 8.1.1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</si>
  <si>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</si>
  <si>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</si>
  <si>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8.1.3 </t>
  </si>
  <si>
    <t>Revestimento para parede com barita, e= 2cm</t>
  </si>
  <si>
    <t xml:space="preserve"> 8.2 </t>
  </si>
  <si>
    <t>REVESTIMENTO CERÂMICO</t>
  </si>
  <si>
    <t xml:space="preserve"> 8.2.1 </t>
  </si>
  <si>
    <t>Revestimento cerâmico para piso ou parede, 30 x 60 cm, aplicado com argamassa industrializada ac-i, rejuntado</t>
  </si>
  <si>
    <t>REVESTIMENTO DE PISO INTERNO</t>
  </si>
  <si>
    <t xml:space="preserve"> 9.1 </t>
  </si>
  <si>
    <t xml:space="preserve"> 9.1.1 </t>
  </si>
  <si>
    <t>EXECUÇÃO DE PASSEIO (CALÇADA) OU PISO DE CONCRETO COM CONCRETO MOLDADO IN LOCO, USINADO, ACABAMENTO CONVENCIONAL, ESPESSURA 8 CM, ARMADO. AF_08/2022</t>
  </si>
  <si>
    <t xml:space="preserve"> 9.1.2 </t>
  </si>
  <si>
    <t>Regularização de base para revest. de pisos com arg. traço t4, esp. média = 2,5cm</t>
  </si>
  <si>
    <t xml:space="preserve"> 9.1.3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</si>
  <si>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</si>
  <si>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</si>
  <si>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</si>
  <si>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</si>
  <si>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>Piso alta resistencia, colorido, e=10mm, aplicado com juntas, polido até o esmeril 400 e encerado</t>
  </si>
  <si>
    <t xml:space="preserve"> 9.3 </t>
  </si>
  <si>
    <t>VINÍLICO</t>
  </si>
  <si>
    <t xml:space="preserve"> 9.3.1 </t>
  </si>
  <si>
    <t>Fornecimento e instalação de manta vinílica condutiva PLL ou similar</t>
  </si>
  <si>
    <t xml:space="preserve"> 9.4 </t>
  </si>
  <si>
    <t xml:space="preserve"> 9.4.1 </t>
  </si>
  <si>
    <t>Rodapé alta resistência, h = 10 cm, meia-cana</t>
  </si>
  <si>
    <t>REVESTIMENTO DE PISO EXTERNO</t>
  </si>
  <si>
    <t xml:space="preserve"> 10.1 </t>
  </si>
  <si>
    <t xml:space="preserve"> 10.1.1 </t>
  </si>
  <si>
    <t xml:space="preserve"> 10.1.2 </t>
  </si>
  <si>
    <t xml:space="preserve"> 10.2 </t>
  </si>
  <si>
    <t xml:space="preserve"> 10.2.1 </t>
  </si>
  <si>
    <t>Piso alta resistência ou industrial de 12 mm, comum, cor cinza, com juntas plásticas, sem polimento, ecclusive argamassa de regularização, aplicado</t>
  </si>
  <si>
    <t>REVESTIMENTO DE TETO</t>
  </si>
  <si>
    <t xml:space="preserve"> 11.1 </t>
  </si>
  <si>
    <t>FORRO EM DRYWALL, PARA AMBIENTES COMERCIAIS, INCLUSIVE ESTRUTURA BIRECIONAL DE FIXAÇÃO. AF_08/2023_PS</t>
  </si>
  <si>
    <t xml:space="preserve"> 11.2 </t>
  </si>
  <si>
    <t>Tabica metálica 3x3cm para forro de gesso (fornecimento e montagem)</t>
  </si>
  <si>
    <t xml:space="preserve"> 11.3 </t>
  </si>
  <si>
    <t>Forro acústico em placas de fibra mineral 1250x625x15mm,  absorção sonora NRC = 0,55, reflexão luz = 0,86, marca Armstrong, ref. Georgian, ou similar, resist. fogo: classe A. Inclusive perfís metálicos</t>
  </si>
  <si>
    <t>FACHADA</t>
  </si>
  <si>
    <t xml:space="preserve"> 12.1 </t>
  </si>
  <si>
    <t>Brise metálico Hunter Douglas ref. Miniware # 103 cor prata ou similar, com estrutura e montagem, exclusive Andaimes ou plataforma</t>
  </si>
  <si>
    <t xml:space="preserve"> 13.1 </t>
  </si>
  <si>
    <t xml:space="preserve"> 13.1.1 </t>
  </si>
  <si>
    <t xml:space="preserve"> 88485 </t>
  </si>
  <si>
    <t xml:space="preserve"> 13.1.2 </t>
  </si>
  <si>
    <t xml:space="preserve"> 88497 </t>
  </si>
  <si>
    <t xml:space="preserve"> 13.1.3 </t>
  </si>
  <si>
    <t xml:space="preserve"> 88489 </t>
  </si>
  <si>
    <t xml:space="preserve"> 13.1.4 </t>
  </si>
  <si>
    <t xml:space="preserve"> 88423 </t>
  </si>
  <si>
    <t>APLICAÇÃO MANUAL DE PINTURA COM TINTA TEXTURIZADA ACRÍLICA EM PAREDES EXTERNAS DE CASAS, UMA COR. AF_06/2014</t>
  </si>
  <si>
    <t xml:space="preserve"> 13.1.5 </t>
  </si>
  <si>
    <t xml:space="preserve"> 5040 </t>
  </si>
  <si>
    <t>Pintura de acabamento com aplicação de 02 demãos de tinta epoximastic de alumínio modificado, bicomponente, SUMATANE HS BRILHANTE, da Sherwin Williams - Sumaré ou similar - R2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</si>
  <si>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</si>
  <si>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</si>
  <si>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</si>
  <si>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</si>
  <si>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</si>
  <si>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</si>
  <si>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</si>
  <si>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</si>
  <si>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</si>
  <si>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>PINTURA LÁTEX ACRÍLICA PREMIUM,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</si>
  <si>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</si>
  <si>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</si>
  <si>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</si>
  <si>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</si>
  <si>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</si>
  <si>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</si>
  <si>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</si>
  <si>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>MARMORARIA</t>
  </si>
  <si>
    <t xml:space="preserve"> 14.1 </t>
  </si>
  <si>
    <t>Tampo/bancada em granito branco siena, e=2cm</t>
  </si>
  <si>
    <t xml:space="preserve"> 14.2 </t>
  </si>
  <si>
    <t>PEITORIL LINEAR EM GRANITO OU MÁRMORE, L = 15CM, COMPRIMENTO DE ATÉ 2M, ASSENTADO COM ARGAMASSA 1:6 COM ADITIVO. AF_11/2020</t>
  </si>
  <si>
    <t>LOUÇAS, METAIS E ACESSÓRIOS</t>
  </si>
  <si>
    <t xml:space="preserve"> 15.1 </t>
  </si>
  <si>
    <t xml:space="preserve"> 15.1.1 </t>
  </si>
  <si>
    <t xml:space="preserve"> 15.2 </t>
  </si>
  <si>
    <t>LOUÇAS</t>
  </si>
  <si>
    <t xml:space="preserve"> 15.2.1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</si>
  <si>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</si>
  <si>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</si>
  <si>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15.2.3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</si>
  <si>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</si>
  <si>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</si>
  <si>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15.2.5 </t>
  </si>
  <si>
    <t xml:space="preserve"> 15.2.6 </t>
  </si>
  <si>
    <t xml:space="preserve"> 15.2.7 </t>
  </si>
  <si>
    <t>CUBA DE EMBUTIR OVAL EM LOUÇA BRANCA, 35 X 50CM OU EQUIVALENTE - FORNECIMENTO E INSTALAÇÃO. AF_01/2020</t>
  </si>
  <si>
    <t xml:space="preserve"> 15.2.8 </t>
  </si>
  <si>
    <t xml:space="preserve"> 15.3 </t>
  </si>
  <si>
    <t>METAIS E ACESSÓRIOS</t>
  </si>
  <si>
    <t xml:space="preserve"> 15.3.1 </t>
  </si>
  <si>
    <t>TAMPO/BANCADA EM CONCRETO ARMADO, REVESTIDO EM AÇO INOXIDÁVEL FOSCO POLIDO</t>
  </si>
  <si>
    <t xml:space="preserve"> 15.3.2 </t>
  </si>
  <si>
    <t>Funil Expurgo Hospitalar de aço inox 304  290x300mm e= 0,8mm Sem mesa para embutir - Mirnox ou similar</t>
  </si>
  <si>
    <t xml:space="preserve"> 15.3.3 </t>
  </si>
  <si>
    <t>Lavatório Hospitalar coletivo aço inox AISI 304, chapa 1,0mm, tipo calha, med. 1000x340x520mm C/ acabamento escovado- Modelo Especial A - Palmetal ou similar</t>
  </si>
  <si>
    <t xml:space="preserve"> 15.3.4 </t>
  </si>
  <si>
    <t xml:space="preserve"> 15.3.5 </t>
  </si>
  <si>
    <t>Torneira de mesa com fechamento automático, linha Decamatic Eco, ref.1173.C, DECA ou similar</t>
  </si>
  <si>
    <t>Torneira para lavatório, de mesa, cromada, bica alta, ref.: Flex Plus, 1198 C21, da DECA ou similar, inclusive furo para instalação em bancada</t>
  </si>
  <si>
    <t>Ducha higiênica com registro, linha Dream, ref. 1984.C87.ACT.CR, da DECA ou similar</t>
  </si>
  <si>
    <t>BANHEIRA HIDROMASSAGEM OURO FINO SOFTCRIL 1,80x1,2m</t>
  </si>
  <si>
    <t>Barra de apoio, reta, fixa, em aço inox, l=80cm, d=1 1/4", Jackwal ou similar</t>
  </si>
  <si>
    <t xml:space="preserve"> 15.3.14 </t>
  </si>
  <si>
    <t xml:space="preserve"> 15.3.15 </t>
  </si>
  <si>
    <t>BARRA DE APOIO RETA, EM ACO INOX POLIDO, COMPRIMENTO 70 CM,  FIXADA NA PAREDE - FORNECIMENTO E INSTALAÇÃO. AF_01/2020</t>
  </si>
  <si>
    <t xml:space="preserve"> 15.3.16 </t>
  </si>
  <si>
    <t>Coifa em aço inox escovado G-220 AISI 304 liga 18.8, tipo parede, com filtros inercias, calha coletora de gordura e luminária, dimensões:Larg.=1700 x Prof.=1300 x alt.=450mm</t>
  </si>
  <si>
    <t xml:space="preserve"> 15.3.17 </t>
  </si>
  <si>
    <t>BANCO ARTICULADO, EM ACO INOX, PARA PCD, FIXADO NA PAREDE - FORNECIMENTO E INSTALAÇÃO. AF_01/2020</t>
  </si>
  <si>
    <t xml:space="preserve"> 15.3.18 </t>
  </si>
  <si>
    <t>PISTOLA DE ÁGUA OU AR, COM JOGO DE BICO EM AÇO E INOX PARA DIFERENTES INSTRUMENTAIS MÉDICOS, COM MANGUEIRA EM ESPIRAL FLEXÍVEL E ENGATE RÁPIDO. ADAPTADORES PARA REDE DE ÁGUA OU AR E MANGUEIRA.</t>
  </si>
  <si>
    <t xml:space="preserve"> 15.3.19 </t>
  </si>
  <si>
    <t xml:space="preserve"> 15.3.20 </t>
  </si>
  <si>
    <t>RALO SECO PVC QUADRADO 15x15 COM GRELHA</t>
  </si>
  <si>
    <t xml:space="preserve"> 15.3.21 </t>
  </si>
  <si>
    <t>Ralo seco linear pvc sanitário d=90 com grelha aluminio</t>
  </si>
  <si>
    <t xml:space="preserve"> 15.3.22 </t>
  </si>
  <si>
    <t>CUBA DE EMBUTIR RETANGULAR DE AÇO INOXIDÁVEL, 56 X 33 X 12 CM - FORNECIMENTO E INSTALAÇÃO. AF_01/2020</t>
  </si>
  <si>
    <t xml:space="preserve"> 15.3.23 </t>
  </si>
  <si>
    <t>CUBA DE EMBUTIR RETANGULAR DE AÇO INOXIDÁVEL, 46 X 30 X 12 CM - FORNECIMENTO E INSTALAÇÃO. AF_01/2020</t>
  </si>
  <si>
    <t xml:space="preserve"> 15.3.24 </t>
  </si>
  <si>
    <t>Cuba de aço inox 304, dimensões 80 x 50 x 30cm, e=0,8mm, com válvula cromada, sifão cromado (deca ref c1680), torneira cromada (deca linha c40 ref 1159) e engate de plástico ou similares - Rev 03</t>
  </si>
  <si>
    <t xml:space="preserve"> 15.3.25 </t>
  </si>
  <si>
    <t>ESTACAO DE CHAMADA DE LEITO,COM INTERRUPTOR DE EMBUTIR COM COMANDOS DE CHAMADAS,EMERGENCIA E PRESENCA,FIXADA SOBRE CAIXA4"X4" EMBUTIDA NA PAREDE.FORNECIMENTO E COLOCACAO</t>
  </si>
  <si>
    <t>CORRIMÃO, GUARDA CORPO, PROTETOR DE PAREDE E CATRACAS</t>
  </si>
  <si>
    <t xml:space="preserve"> 16.1 </t>
  </si>
  <si>
    <t>PROTETOR DE PAREDE</t>
  </si>
  <si>
    <t xml:space="preserve"> 16.1.1 </t>
  </si>
  <si>
    <t xml:space="preserve"> 13.205.0015-A </t>
  </si>
  <si>
    <t>PROTETOR DE PAREDE(BATE-MACA),TIPO CORRIMAO,COM LARGURA DE APROXIMADAMENTE 14CM,VINIL DE ALTO IMPACTO,ANTICHAMA E LAVAVEL,ACABAMENTO TEXTURIZADO,REFORCOS EM NEOPRENE E FIXADO COM SUPORTES DE ALUMINIO RESISTENTES.FORNECIMENTO E COLOCACAO</t>
  </si>
  <si>
    <t xml:space="preserve"> 16.1.2 </t>
  </si>
  <si>
    <t xml:space="preserve"> 13.205.0022-0 </t>
  </si>
  <si>
    <t>PROTETOR DE CANTOS,PRODUZIDO COM ESTRUTURA INTERNA DE SUPORTE EM ALUMINIO E PVC,COM REFORCOS EM NEOPRENE E EXTERNAMENTECOM CAPAS DE VINIL DE ALTO IMPACTO COM ACABAMENTO TEXTURIZADO,NAS CORES PADRONIZADAS DO FABRICANTE,COM LARGURA DE 5CM EPECAS COM 1,20M E 2,40M.FORNECIMENTO E COLOCACAO</t>
  </si>
  <si>
    <t xml:space="preserve"> 16.2 </t>
  </si>
  <si>
    <t>CORRIMÃO E GUARDA-CORPO</t>
  </si>
  <si>
    <t xml:space="preserve"> 16.2.1 </t>
  </si>
  <si>
    <t xml:space="preserve"> 99855 </t>
  </si>
  <si>
    <t>CORRIMÃO SIMPLES, DIÂMETRO EXTERNO = 1 1/2, EM AÇO GALVANIZADO. AF_04/2019_PS</t>
  </si>
  <si>
    <t xml:space="preserve"> 16.2.2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</si>
  <si>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</si>
  <si>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</si>
  <si>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16.2.3 </t>
  </si>
  <si>
    <t xml:space="preserve"> 16.3 </t>
  </si>
  <si>
    <t>CATRACAS</t>
  </si>
  <si>
    <t xml:space="preserve"> 16.3.1 </t>
  </si>
  <si>
    <t xml:space="preserve"> 10287 </t>
  </si>
  <si>
    <t>Fornecimento e instalação de catracas eletrônicas, para deficiente, com leitor de proximidade, tipo Pedestal, da Prime ou similar, inclusive frete, treinamento, software, cartões de proximidade e cofre coletor</t>
  </si>
  <si>
    <t xml:space="preserve"> 17.1 </t>
  </si>
  <si>
    <t>HIDRÁULICA</t>
  </si>
  <si>
    <t xml:space="preserve"> 17.1.1 </t>
  </si>
  <si>
    <t>ACOPLAMENTO RANHURADO EM FERRO FUNDIDO DN 60,3mm 2""</t>
  </si>
  <si>
    <t xml:space="preserve"> 17.1.2 </t>
  </si>
  <si>
    <t>REGISTRO DE ESFERA, PVC, ROSCÁVEL, COM VOLANTE, 1 1/2" - FORNECIMENTO E INSTALAÇÃO. AF_08/2021</t>
  </si>
  <si>
    <t xml:space="preserve"> 17.1.3 </t>
  </si>
  <si>
    <t>REGISTRO DE GAVETA BRUTO, LATÃO, ROSCÁVEL, 1 1/2", COM ACABAMENTO E CANOPLA CROMADOS - FORNECIMENTO E INSTALAÇÃO. AF_08/2021</t>
  </si>
  <si>
    <t xml:space="preserve"> 17.1.4 </t>
  </si>
  <si>
    <t xml:space="preserve"> 17.1.5 </t>
  </si>
  <si>
    <t xml:space="preserve"> 17.1.6 </t>
  </si>
  <si>
    <t>CURVA 90 GRAUS, PVC, SOLDÁVEL, DN 50MM, INSTALADO EM RAMAL DE DISTRIBUIÇÃO DE ÁGUA - FORNECIMENTO E INSTALAÇÃO. AF_06/2022</t>
  </si>
  <si>
    <t xml:space="preserve"> 17.1.7 </t>
  </si>
  <si>
    <t xml:space="preserve"> 17.1.8 </t>
  </si>
  <si>
    <t>TE DE REDUÇÃO, 90 GRAUS, PVC, SOLDÁVEL, DN 50 MM X 32 MM, INSTALADO EM RAMAL DE DISTRIBUIÇÃO DE ÁGUA - FORNECIMENTO E INSTALAÇÃO. AF_06/2022</t>
  </si>
  <si>
    <t xml:space="preserve"> 17.1.9 </t>
  </si>
  <si>
    <t>cj</t>
  </si>
  <si>
    <t xml:space="preserve"> 17.1.10 </t>
  </si>
  <si>
    <t xml:space="preserve"> 17.1.11 </t>
  </si>
  <si>
    <t>REGISTRO DE PRESSÃO BRUTO, LATÃO, ROSCÁVEL, 3/4", COM ACABAMENTO E CANOPLA CROMADOS - FORNECIMENTO E INSTALAÇÃO. AF_08/2021</t>
  </si>
  <si>
    <t xml:space="preserve"> 17.1.12 </t>
  </si>
  <si>
    <t>TUBO DE AÇO GALVANIZADO COM COSTURA, CLASSE MÉDIA, DN 40 (1 1/2"), CONEXÃO ROSQUEADA, INSTALADO EM REDE DE ALIMENTAÇÃO PARA HIDRANTE - FORNECIMENTO E INSTALAÇÃO. AF_10/2020</t>
  </si>
  <si>
    <t xml:space="preserve"> 17.1.13 </t>
  </si>
  <si>
    <t>TUBO DE AÇO GALVANIZADO COM COSTURA, CLASSE MÉDIA, CONEXÃO RANHURADA, DN 65 (2 1/2"), INSTALADO EM PRUMADAS - FORNECIMENTO E INSTALAÇÃO. AF_10/2020</t>
  </si>
  <si>
    <t xml:space="preserve"> 17.1.14 </t>
  </si>
  <si>
    <t>LUVA DE REDUÇÃO, PVC, SOLDÁVEL, DN 25MM X 20MM, INSTALADO EM RAMAL OU SUB-RAMAL DE ÁGUA - FORNECIMENTO E INSTALAÇÃO. AF_06/2022</t>
  </si>
  <si>
    <t xml:space="preserve"> 17.1.15 </t>
  </si>
  <si>
    <t>LUVA COM ROSCA, PVC, SOLDÁVEL, DN 50MM X 1.1/2 , INSTALADO EM PRUMADA DE ÁGUA - FORNECIMENTO E INSTALAÇÃO. AF_06/2022</t>
  </si>
  <si>
    <t xml:space="preserve"> 17.1.16 </t>
  </si>
  <si>
    <t xml:space="preserve"> 17.1.17 </t>
  </si>
  <si>
    <t xml:space="preserve"> 17.1.18 </t>
  </si>
  <si>
    <t>BUCHA DE REDUÇÃO, CURTA, PVC, SOLDÁVEL, DN 60 X 50 MM, INSTALADO EM PRUMADA DE ÁGUA - FORNECIMENTO E INSTALAÇÃO. AF_06/2022</t>
  </si>
  <si>
    <t xml:space="preserve"> 17.1.19 </t>
  </si>
  <si>
    <t xml:space="preserve"> 17.1.20 </t>
  </si>
  <si>
    <t>BUCHA DE REDUÇÃO, LONGA, PVC, SOLDÁVEL, DN 50 X 25 MM, INSTALADO EM PRUMADA DE ÁGUA - FORNECIMENTO E INSTALAÇÃO. AF_06/2022</t>
  </si>
  <si>
    <t xml:space="preserve"> 17.1.21 </t>
  </si>
  <si>
    <t>CURVA 45 GRAUS, PVC, SOLDÁVEL, DN 25MM, INSTALADO EM PRUMADA DE ÁGUA - FORNECIMENTO E INSTALAÇÃO. AF_06/2022</t>
  </si>
  <si>
    <t xml:space="preserve"> 17.1.22 </t>
  </si>
  <si>
    <t>CURVA 45 GRAUS, PVC, SOLDÁVEL, DN 50MM, INSTALADO EM RAMAL DE DISTRIBUIÇÃO DE ÁGUA - FORNECIMENTO E INSTALAÇÃO. AF_06/2022</t>
  </si>
  <si>
    <t xml:space="preserve"> 17.1.23 </t>
  </si>
  <si>
    <t>CURVA 90 GRAUS, PVC, SOLDÁVEL, DN 25MM, INSTALADO EM PRUMADA DE ÁGUA - FORNECIMENTO E INSTALAÇÃO. AF_06/2022</t>
  </si>
  <si>
    <t xml:space="preserve"> 17.1.24 </t>
  </si>
  <si>
    <t>CURVA 90 GRAUS, PVC, SOLDÁVEL, DN 60MM, INSTALADO EM PRUMADA DE ÁGUA - FORNECIMENTO E INSTALAÇÃO. AF_06/2022</t>
  </si>
  <si>
    <t xml:space="preserve"> 17.1.25 </t>
  </si>
  <si>
    <t xml:space="preserve"> 17.1.26 </t>
  </si>
  <si>
    <t>LUVA DE CORRER, PVC, SOLDÁVEL, DN 25MM, INSTALADO EM PRUMADA DE ÁGUA - FORNECIMENTO E INSTALAÇÃO. AF_06/2022</t>
  </si>
  <si>
    <t xml:space="preserve"> 17.1.27 </t>
  </si>
  <si>
    <t>LUVA DE CORRER, PVC, SOLDÁVEL, DN 50MM, INSTALADO EM PRUMADA DE ÁGUA - FORNECIMENTO E INSTALAÇÃO. AF_06/2022</t>
  </si>
  <si>
    <t xml:space="preserve"> 17.1.28 </t>
  </si>
  <si>
    <t xml:space="preserve"> 17.1.29 </t>
  </si>
  <si>
    <t xml:space="preserve"> 17.1.30 </t>
  </si>
  <si>
    <t xml:space="preserve"> 17.1.31 </t>
  </si>
  <si>
    <t>TE, PVC, SOLDÁVEL, DN 25MM, INSTALADO EM DRENO DE AR-CONDICIONADO - FORNECIMENTO E INSTALAÇÃO. AF_08/2022</t>
  </si>
  <si>
    <t xml:space="preserve"> 17.1.32 </t>
  </si>
  <si>
    <t>TE, PVC, SOLDÁVEL, DN 60MM, INSTALADO EM PRUMADA DE ÁGUA - FORNECIMENTO E INSTALAÇÃO. AF_06/2022</t>
  </si>
  <si>
    <t xml:space="preserve"> 17.1.33 </t>
  </si>
  <si>
    <t>TÊ DE REDUÇÃO, PVC, SOLDÁVEL, DN 50MM X 25MM, INSTALADO EM PRUMADA DE ÁGUA - FORNECIMENTO E INSTALAÇÃO. AF_06/2022</t>
  </si>
  <si>
    <t xml:space="preserve"> 17.1.34 </t>
  </si>
  <si>
    <t>Te redução 90 pvc soldavel marrom 60x25mm - fornecimento e instalação</t>
  </si>
  <si>
    <t xml:space="preserve"> 17.1.35 </t>
  </si>
  <si>
    <t>TE DE REDUCAO 90 PVC SOLDAVEL 60 x 50mm</t>
  </si>
  <si>
    <t xml:space="preserve"> 17.1.36 </t>
  </si>
  <si>
    <t>TE DE REDUÇÃO, PVC, SOLDÁVEL, DN 75MM X 50MM, INSTALADO EM PRUMADA DE ÁGUA - FORNECIMENTO E INSTALAÇÃO. AF_06/2022</t>
  </si>
  <si>
    <t xml:space="preserve"> 17.1.37 </t>
  </si>
  <si>
    <t>UNIÃO, PVC, SOLDÁVEL, DN 25MM, INSTALADO EM RAMAL DE DISTRIBUIÇÃO DE ÁGUA - FORNECIMENTO E INSTALAÇÃO. AF_06/2022</t>
  </si>
  <si>
    <t xml:space="preserve"> 17.1.38 </t>
  </si>
  <si>
    <t>JOELHO 90 GRAUS COM BUCHA DE LATÃO, PVC, SOLDÁVEL, DN 25MM, X 3/4  INSTALADO EM RAMAL OU SUB-RAMAL DE ÁGUA - FORNECIMENTO E INSTALAÇÃO. AF_06/2022</t>
  </si>
  <si>
    <t xml:space="preserve"> 17.1.39 </t>
  </si>
  <si>
    <t>JOELHO 90 GRAUS COM BUCHA DE LATÃO, PVC, SOLDÁVEL, DN 25MM, X 1/2  INSTALADO EM RAMAL OU SUB-RAMAL DE ÁGUA - FORNECIMENTO E INSTALAÇÃO. AF_06/2022</t>
  </si>
  <si>
    <t xml:space="preserve"> 17.1.40 </t>
  </si>
  <si>
    <t>TÊ COM BUCHA DE LATÃO NA BOLSA CENTRAL, PVC, SOLDÁVEL, DN 25MM X 1/2 , INSTALADO EM RAMAL OU SUB-RAMAL DE ÁGUA - FORNECIMENTO E INSTALAÇÃO. AF_06/2022</t>
  </si>
  <si>
    <t xml:space="preserve"> 17.1.41 </t>
  </si>
  <si>
    <t>RESERVATORIO METALICO,PADRAO SABESP OU SIMILAR,CAPAC.100M3,P/AGUA POTAVEL,ESTILO TACA AGUA TOTAL,ACO USI-SAC-41 OU COR-400,INCL.ENCANAMENTO INTERNO,ESCADAS(INT.E EXT.)ENTRADA E SAIDAS,SUPORTE CHAVE ELETRICA,DRENO AUTO LIMPANTE,GUARDA CORPODE PROTECAO,CORRIMAO SUPERIOR,ESCAVACAO E BASE DE CONCRETOARMADO COM FCK 25MPA,EXCLUSIVE FUNDACOES.FORN. E COLOCACAO</t>
  </si>
  <si>
    <t xml:space="preserve"> 17.1.44 </t>
  </si>
  <si>
    <t>REGISTRO DE ESFERA, PVC, SOLDÁVEL, COM VOLANTE, DN  32 MM - FORNECIMENTO E INSTALAÇÃO. AF_08/2021</t>
  </si>
  <si>
    <t xml:space="preserve"> 17.1.45 </t>
  </si>
  <si>
    <t>VÁLVULA DE RETENÇÃO HORIZONTAL, DE BRONZE, ROSCÁVEL, 1" - FORNECIMENTO E INSTALAÇÃO. AF_08/2021</t>
  </si>
  <si>
    <t xml:space="preserve"> 17.1.46 </t>
  </si>
  <si>
    <t>ADAPTADOR CURTO COM BOLSA E ROSCA PARA REGISTRO, PVC, SOLDÁVEL, DN 32MM X 1 , INSTALADO EM RAMAL DE DISTRIBUIÇÃO DE ÁGUA - FORNECIMENTO E INSTALAÇÃO. AF_06/2022</t>
  </si>
  <si>
    <t xml:space="preserve"> 17.1.47 </t>
  </si>
  <si>
    <t>BUCHA DE REDUÇÃO, CURTA, PVC, SOLDÁVEL, DN 32 X 25 MM, INSTALADO EM RAMAL OU SUB-RAMAL DE ÁGUA - FORNECIMENTO E INSTALAÇÃO. AF_06/2022</t>
  </si>
  <si>
    <t xml:space="preserve"> 17.1.48 </t>
  </si>
  <si>
    <t>CURVA 90 GRAUS, PVC, SOLDÁVEL, DN 32MM, INSTALADO EM RAMAL DE DISTRIBUIÇÃO DE ÁGUA - FORNECIMENTO E INSTALAÇÃO. AF_06/2022</t>
  </si>
  <si>
    <t xml:space="preserve"> 17.1.49 </t>
  </si>
  <si>
    <t xml:space="preserve"> 17.1.50 </t>
  </si>
  <si>
    <t xml:space="preserve"> 17.1.51 </t>
  </si>
  <si>
    <t>TÊ DE REDUÇÃO, PVC, SOLDÁVEL, DN 32MM X 25MM, INSTALADO EM RAMAL OU SUB-RAMAL DE ÁGUA - FORNECIMENTO E INSTALAÇÃO. AF_06/2022</t>
  </si>
  <si>
    <t>Pressurizador até 12mca/160w/220v</t>
  </si>
  <si>
    <t>Un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</si>
  <si>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</si>
  <si>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</si>
  <si>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</si>
  <si>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</si>
  <si>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</si>
  <si>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</si>
  <si>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17.2.3 </t>
  </si>
  <si>
    <t xml:space="preserve"> 17.2.4 </t>
  </si>
  <si>
    <t>CAIXA SIFONADA, COM GRELHA QUADRADA, PVC, DN 150 X 150 X 50 MM, JUNTA SOLDÁVEL, FORNECIDA E INSTALADA EM RAMAL DE DESCARGA OU EM RAMAL DE ESGOTO SANITÁRIO. AF_08/2022</t>
  </si>
  <si>
    <t xml:space="preserve"> 17.2.5 </t>
  </si>
  <si>
    <t>CAIXA SIFONADA, PVC, DN 150 X 185 X 75 MM, JUNTA ELÁSTICA, FORNECIDA E INSTALADA EM RAMAL DE DESCARGA OU EM RAMAL DE ESGOTO SANITÁRIO. AF_08/2022</t>
  </si>
  <si>
    <t>CAIXA SIFONADA DE PVC RÍGIDO DE 250 X 230 X 75 MM, COM TAMPA CEGA</t>
  </si>
  <si>
    <t xml:space="preserve"> 17.2.7 </t>
  </si>
  <si>
    <t>SIFÃO DO TIPO FLEXÍVEL EM PVC 1  X 1.1/2  - FORNECIMENTO E INSTALAÇÃO. AF_01/2020</t>
  </si>
  <si>
    <t xml:space="preserve"> 17.2.8 </t>
  </si>
  <si>
    <t xml:space="preserve"> 17.2.9 </t>
  </si>
  <si>
    <t xml:space="preserve"> 17.2.10 </t>
  </si>
  <si>
    <t xml:space="preserve"> 17.2.11 </t>
  </si>
  <si>
    <t>TUBO PVC RÍGIDO, TIPO COLETOR ESGOTO, JUNTA ELÁSTICA, DN= 200 MM, INCLUSIVE CONEXÕES</t>
  </si>
  <si>
    <t xml:space="preserve"> 17.2.12 </t>
  </si>
  <si>
    <t>ADAPTADOR CURTO COM BOLSA E ROSCA PARA REGISTRO, PVC, SOLDÁVEL, DN 40MM X 1.1/4 , INSTALADO EM PRUMADA DE ÁGUA - FORNECIMENTO E INSTALAÇÃO. AF_06/2022</t>
  </si>
  <si>
    <t xml:space="preserve"> 17.2.13 </t>
  </si>
  <si>
    <t>BUCHA DE REDUÇÃO, PVC, SOLDÁVEL, DN 40MM X 32MM, INSTALADO EM RAMAL DE DISTRIBUIÇÃO DE ÁGUA - FORNECIMENTO E INSTALAÇÃO. AF_06/2022</t>
  </si>
  <si>
    <t xml:space="preserve"> 17.2.14 </t>
  </si>
  <si>
    <t>CURVA LONGA, 45 GRAUS, PVC OCRE, JUNTA ELÁSTICA, DN 100 MM, PARA COLETOR PREDIAL DE ESGOTO. AF_06/2022</t>
  </si>
  <si>
    <t xml:space="preserve"> 17.2.15 </t>
  </si>
  <si>
    <t>CURVA CURTA 90 GRAUS, PVC, SERIE NORMAL, ESGOTO PREDIAL, DN 100 MM, JUNTA ELÁSTICA, FORNECIDO E INSTALADO EM PRUMADA DE ESGOTO SANITÁRIO OU VENTILAÇÃO. AF_08/2022</t>
  </si>
  <si>
    <t xml:space="preserve"> 17.2.16 </t>
  </si>
  <si>
    <t>CURVA CURTA 90 GRAUS, PVC, SERIE NORMAL, ESGOTO PREDIAL, DN 40 MM, JUNTA SOLDÁVEL, FORNECIDO E INSTALADO EM RAMAL DE DESCARGA OU RAMAL DE ESGOTO SANITÁRIO. AF_08/2022</t>
  </si>
  <si>
    <t xml:space="preserve"> 17.2.17 </t>
  </si>
  <si>
    <t>CURVA CURTA 90 GRAUS, PVC, SERIE NORMAL, ESGOTO PREDIAL, DN 50 MM, JUNTA ELÁSTICA, FORNECIDO E INSTALADO EM PRUMADA DE ESGOTO SANITÁRIO OU VENTILAÇÃO. AF_08/2022</t>
  </si>
  <si>
    <t xml:space="preserve"> 17.2.18 </t>
  </si>
  <si>
    <t>CURVA CURTA 90 GRAUS, PVC, SERIE NORMAL, ESGOTO PREDIAL, DN 75 MM, JUNTA ELÁSTICA, FORNECIDO E INSTALADO EM RAMAL DE DESCARGA OU RAMAL DE ESGOTO SANITÁRIO. AF_08/2022</t>
  </si>
  <si>
    <t xml:space="preserve"> 17.2.19 </t>
  </si>
  <si>
    <t>CURVA LONGA 90 GRAUS, PVC, SERIE NORMAL, ESGOTO PREDIAL, DN 100 MM, JUNTA ELÁSTICA, FORNECIDO E INSTALADO EM PRUMADA DE ESGOTO SANITÁRIO OU VENTILAÇÃO. AF_08/2022</t>
  </si>
  <si>
    <t xml:space="preserve"> 17.2.20 </t>
  </si>
  <si>
    <t>JOELHO 45 GRAUS, PVC, SERIE NORMAL, ESGOTO PREDIAL, DN 100 MM, JUNTA ELÁSTICA, FORNECIDO E INSTALADO EM RAMAL DE DESCARGA OU RAMAL DE ESGOTO SANITÁRIO. AF_08/2022</t>
  </si>
  <si>
    <t xml:space="preserve"> 17.2.21 </t>
  </si>
  <si>
    <t>JOELHO 45 GRAUS, PVC, SERIE NORMAL, ESGOTO PREDIAL, DN 40 MM, JUNTA SOLDÁVEL, FORNECIDO E INSTALADO EM RAMAL DE DESCARGA OU RAMAL DE ESGOTO SANITÁRIO. AF_08/2022</t>
  </si>
  <si>
    <t xml:space="preserve"> 17.2.22 </t>
  </si>
  <si>
    <t>JOELHO 45 GRAUS, PVC, SERIE NORMAL, ESGOTO PREDIAL, DN 50 MM, JUNTA ELÁSTICA, FORNECIDO E INSTALADO EM RAMAL DE DESCARGA OU RAMAL DE ESGOTO SANITÁRIO. AF_08/2022</t>
  </si>
  <si>
    <t xml:space="preserve"> 17.2.23 </t>
  </si>
  <si>
    <t>JOELHO 45 GRAUS, PVC, SERIE NORMAL, ESGOTO PREDIAL, DN 75 MM, JUNTA ELÁSTICA, FORNECIDO E INSTALADO EM RAMAL DE DESCARGA OU RAMAL DE ESGOTO SANITÁRIO. AF_08/2022</t>
  </si>
  <si>
    <t xml:space="preserve"> 17.2.24 </t>
  </si>
  <si>
    <t xml:space="preserve"> 17.2.25 </t>
  </si>
  <si>
    <t>JOELHO 90 GRAUS, PVC, SERIE NORMAL, ESGOTO PREDIAL, DN 50 MM, JUNTA ELÁSTICA, FORNECIDO E INSTALADO EM RAMAL DE DESCARGA OU RAMAL DE ESGOTO SANITÁRIO. AF_08/2022</t>
  </si>
  <si>
    <t xml:space="preserve"> 17.2.26 </t>
  </si>
  <si>
    <t>JUNÇÃO DE REDUÇÃO INVERTIDA, PVC, SÉRIE NORMAL, ESGOTO PREDIAL, DN 100 X 50 MM, JUNTA ELÁSTICA, FORNECIDO E INSTALADO EM RAMAL DE DESCARGA OU RAMAL DE ESGOTO SANITÁRIO. AF_08/2022</t>
  </si>
  <si>
    <t xml:space="preserve"> 17.2.27 </t>
  </si>
  <si>
    <t>JUNÇÃO DE REDUCAO INVERTIDA, PVC, SÉRIE NORMAL, ESGOTO PREDIAL, DN 100 X 75 MM, JUNTA ELÁSTICA, FORNECIDO E INSTALADO EM RAMAL DE DESCARGA OU RAMAL DE ESGOTO SANITÁRIO. AF_08/2022</t>
  </si>
  <si>
    <t xml:space="preserve"> 17.2.28 </t>
  </si>
  <si>
    <t>JUNÇÃO SIMPLES, PVC, SERIE NORMAL, ESGOTO PREDIAL, DN 100 X 100 MM, JUNTA ELÁSTICA, FORNECIDO E INSTALADO EM RAMAL DE DESCARGA OU RAMAL DE ESGOTO SANITÁRIO. AF_08/2022</t>
  </si>
  <si>
    <t xml:space="preserve"> 17.2.29 </t>
  </si>
  <si>
    <t>JUNÇÃO SIMPLES, PVC, SERIE R, ÁGUA PLUVIAL, DN 150 X 100 MM, JUNTA ELÁSTICA, FORNECIDO E INSTALADO EM RAMAL DE ENCAMINHAMENTO. AF_06/2022</t>
  </si>
  <si>
    <t xml:space="preserve"> 17.2.30 </t>
  </si>
  <si>
    <t>JUNÇÃO SIMPLES, PVC, SERIE NORMAL, ESGOTO PREDIAL, DN 40 MM, JUNTA SOLDÁVEL, FORNECIDO E INSTALADO EM RAMAL DE DESCARGA OU RAMAL DE ESGOTO SANITÁRIO. AF_08/2022</t>
  </si>
  <si>
    <t xml:space="preserve"> 17.2.31 </t>
  </si>
  <si>
    <t>JUNÇÃO DE REDUÇÃO INVERTIDA, PVC, SÉRIE NORMAL, ESGOTO PREDIAL, DN 75 X 50 MM, JUNTA ELÁSTICA, FORNECIDO E INSTALADO EM PRUMADA DE ESGOTO SANITÁRIO OU VENTILAÇÃO. AF_08/2022</t>
  </si>
  <si>
    <t xml:space="preserve"> 17.2.32 </t>
  </si>
  <si>
    <t>JUNÇÃO SIMPLES, PVC, SERIE NORMAL, ESGOTO PREDIAL, DN 75 X 75 MM, JUNTA ELÁSTICA, FORNECIDO E INSTALADO EM RAMAL DE DESCARGA OU RAMAL DE ESGOTO SANITÁRIO. AF_08/2022</t>
  </si>
  <si>
    <t xml:space="preserve"> 17.2.34 </t>
  </si>
  <si>
    <t>REDUÇÃO EXCÊNTRICA, PVC, SERIE R, ÁGUA PLUVIAL, DN 100 X 75 MM, JUNTA ELÁSTICA, FORNECIDO E INSTALADO EM RAMAL DE ENCAMINHAMENTO. AF_06/2022</t>
  </si>
  <si>
    <t xml:space="preserve"> 17.2.35 </t>
  </si>
  <si>
    <t>REDUÇÃO EXCÊNTRICA, PVC, SERIE R, ÁGUA PLUVIAL, DN 75 X 50 MM, JUNTA ELÁSTICA, FORNECIDO E INSTALADO EM RAMAL DE ENCAMINHAMENTO. AF_06/2022</t>
  </si>
  <si>
    <t xml:space="preserve"> 17.2.36 </t>
  </si>
  <si>
    <t xml:space="preserve"> 17.2.37 </t>
  </si>
  <si>
    <t xml:space="preserve"> 17.2.38 </t>
  </si>
  <si>
    <t xml:space="preserve"> 17.2.39 </t>
  </si>
  <si>
    <t xml:space="preserve"> 17.2.40 </t>
  </si>
  <si>
    <t xml:space="preserve"> 17.2.41 </t>
  </si>
  <si>
    <t xml:space="preserve"> 17.2.42 </t>
  </si>
  <si>
    <t>TE, PVC, SERIE NORMAL, ESGOTO PREDIAL, DN 40 X 40 MM, JUNTA SOLDÁVEL, FORNECIDO E INSTALADO EM RAMAL DE DESCARGA OU RAMAL DE ESGOTO SANITÁRIO. AF_08/2022</t>
  </si>
  <si>
    <t xml:space="preserve"> 17.2.43 </t>
  </si>
  <si>
    <t>Vedação para saída de vaso sanitário em  pvc rígido soldável, para esgoto primário, diâm = 100mm</t>
  </si>
  <si>
    <t xml:space="preserve"> 17.2.44 </t>
  </si>
  <si>
    <t>LUVA DE REDUÇÃO, PVC, SOLDÁVEL, DN 32MM X 25MM, INSTALADO EM PRUMADA DE ÁGUA - FORNECIMENTO E INSTALAÇÃO. AF_06/2022</t>
  </si>
  <si>
    <t xml:space="preserve"> 17.2.45 </t>
  </si>
  <si>
    <t xml:space="preserve"> 17.2.46 </t>
  </si>
  <si>
    <t xml:space="preserve"> 17.2.47 </t>
  </si>
  <si>
    <t>CURVA 45 GRAUS, PVC, SOLDÁVEL, DN 75MM, INSTALADO EM PRUMADA DE ÁGUA - FORNECIMENTO E INSTALAÇÃO. AF_06/2022</t>
  </si>
  <si>
    <t xml:space="preserve"> 17.2.48 </t>
  </si>
  <si>
    <t xml:space="preserve"> 17.2.49 </t>
  </si>
  <si>
    <t>Caixa de coletora de talvegue - CCT 02 (padrão DNIT)</t>
  </si>
  <si>
    <t xml:space="preserve"> 17.2.50 </t>
  </si>
  <si>
    <t>CONCRETO MAGRO PARA LASTRO, TRAÇO 1:4,5:4,5 (EM MASSA SECA DE CIMENTO/ AREIA MÉDIA/ BRITA 1) - PREPARO MECÂNICO COM BETONEIRA 400 L. AF_05/2021</t>
  </si>
  <si>
    <t xml:space="preserve"> 17.2.51 </t>
  </si>
  <si>
    <t>JOELHO 90 GRAUS, PVC, SERIE NORMAL, ESGOTO PREDIAL, DN 75 MM, JUNTA ELÁSTICA, FORNECIDO E INSTALADO EM RAMAL DE DESCARGA OU RAMAL DE ESGOTO SANITÁRIO. AF_08/2022</t>
  </si>
  <si>
    <t xml:space="preserve"> 17.2.52 </t>
  </si>
  <si>
    <t>JUNÇÃO SIMPLES, PVC, SERIE NORMAL, ESGOTO PREDIAL, DN 50 X 50 MM, JUNTA ELÁSTICA, FORNECIDO E INSTALADO EM RAMAL DE DESCARGA OU RAMAL DE ESGOTO SANITÁRIO. AF_08/2022</t>
  </si>
  <si>
    <t xml:space="preserve"> 17.2.53 </t>
  </si>
  <si>
    <t>LUVA DE CORRER, PVC, SERIE NORMAL, ESGOTO PREDIAL, DN 50 MM, JUNTA ELÁSTICA, FORNECIDO E INSTALADO EM RAMAL DE DESCARGA OU RAMAL DE ESGOTO SANITÁRIO. AF_08/2022</t>
  </si>
  <si>
    <t xml:space="preserve"> 17.2.54 </t>
  </si>
  <si>
    <t>TERMINAL DE VENTILAÇÃO, PVC, SÉRIE NORMAL, ESGOTO PREDIAL, DN 50 MM, JUNTA SOLDÁVEL, FORNECIDO E INSTALADO EM PRUMADA DE ESGOTO SANITÁRIO OU VENTILAÇÃO. AF_08/2022</t>
  </si>
  <si>
    <t xml:space="preserve"> 17.2.55 </t>
  </si>
  <si>
    <t>TERMINAL DE VENTILAÇÃO, PVC, SÉRIE NORMAL, ESGOTO PREDIAL, DN 75 MM, JUNTA SOLDÁVEL, FORNECIDO E INSTALADO EM PRUMADA DE ESGOTO SANITÁRIO OU VENTILAÇÃO. AF_08/2022</t>
  </si>
  <si>
    <t xml:space="preserve"> 17.2.56 </t>
  </si>
  <si>
    <t xml:space="preserve"> 17.2.57 </t>
  </si>
  <si>
    <t>TE, PVC, SERIE NORMAL, ESGOTO PREDIAL, DN 50 X 50 MM, JUNTA ELÁSTICA, FORNECIDO E INSTALADO EM PRUMADA DE ESGOTO SANITÁRIO OU VENTILAÇÃO. AF_08/2022</t>
  </si>
  <si>
    <t xml:space="preserve"> 17.2.58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</si>
  <si>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</si>
  <si>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</si>
  <si>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</si>
  <si>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</si>
  <si>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>Caixa de passagem em alvenaria de tijolos maciços esp. = 0,12m,  dim. int. =  0.50 x 0.50 x 0.60m, com grelha de ferro fundido</t>
  </si>
  <si>
    <t xml:space="preserve"> 17.3.2 </t>
  </si>
  <si>
    <t>CAIXA PARA BOCA DE LOBO COMBINADA COM GRELHA RETANGULAR, EM ALVENARIA COM BLOCOS DE CONCRETO, DIMENSÕES INTERNAS: 1,3X1X1,2 M. AF_12/2020</t>
  </si>
  <si>
    <t xml:space="preserve"> 17.3.3 </t>
  </si>
  <si>
    <t xml:space="preserve"> 17.3.4 </t>
  </si>
  <si>
    <t>TUBO PVC RÍGIDO, TIPO COLETOR ESGOTO, JUNTA ELÁSTICA, DN= 300 MM, INCLUSIVE CONEXÕES</t>
  </si>
  <si>
    <t xml:space="preserve"> 17.3.5 </t>
  </si>
  <si>
    <t>TUBO DE PVC CORRUGADO DE DUPLA PAREDE PARA REDE COLETORA DE ESGOTO, DN 350 MM, JUNTA ELÁSTICA - FORNECIMENTO E ASSENTAMENTO. AF_01/2021</t>
  </si>
  <si>
    <t xml:space="preserve"> 17.3.6 </t>
  </si>
  <si>
    <t>TUBO PVC RÍGIDO, TIPO COLETOR ESGOTO, JUNTA ELÁSTICA, DN= 400 MM, INCLUSIVE CONEXÕES</t>
  </si>
  <si>
    <t xml:space="preserve"> 17.3.7 </t>
  </si>
  <si>
    <t>CURVA PVC PARA REDE COLETOR ESGOTO, EB-644, 45 GR, 200 MM, COM JUNTA ELASTICA.</t>
  </si>
  <si>
    <t xml:space="preserve"> 17.3.8 </t>
  </si>
  <si>
    <t>TUBO DE PVC PARA REDE COLETORA DE ESGOTO DE PAREDE MACIÇA, DN 200 MM, JUNTA ELÁSTICA - FORNECIMENTO E ASSENTAMENTO. AF_01/2021</t>
  </si>
  <si>
    <t xml:space="preserve"> 17.3.9 </t>
  </si>
  <si>
    <t>TUBO DE PVC PARA REDE COLETORA DE ESGOTO DE PAREDE MACIÇA, DN 250 MM, JUNTA ELÁSTICA  - FORNECIMENTO E ASSENTAMENTO. AF_01/2021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</si>
  <si>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</si>
  <si>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</si>
  <si>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</si>
  <si>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</si>
  <si>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</si>
  <si>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>Placa de sinalizacao, fotoluminescente, em pvc , com logotipo "Cuidado risco de choque elétrico"- Placa E5</t>
  </si>
  <si>
    <t xml:space="preserve"> 17.4.1.2 </t>
  </si>
  <si>
    <t>EXTINTOR DE INCÊNDIO PORTÁTIL COM CARGA DE PQS DE 8 KG, CLASSE BC - FORNECIMENTO E INSTALAÇÃO. AF_10/2020_PE</t>
  </si>
  <si>
    <t xml:space="preserve"> 17.4.1.3 </t>
  </si>
  <si>
    <t>PLACA DE SINALIZAÇÃO EM PVC FOTOLUMINESCENTE (240X120MM), COM INDICAÇÃO DE ROTA DE EVACUAÇÃO E SAÍDA DE EMERGÊNCIA</t>
  </si>
  <si>
    <t xml:space="preserve"> 17.4.1.4 </t>
  </si>
  <si>
    <t>Placa de sinalizacao, fotoluminescente, em pvc , com logotipo "Extintor de incêndio portátil"- Placa E5</t>
  </si>
  <si>
    <t xml:space="preserve"> 17.4.1.5 </t>
  </si>
  <si>
    <t>PLACA DE SINALIZAÇÃO EM PVC FOTOLUMINESCENTE (200X200MM), COM INDICAÇÃO DE EQUIPAMENTOS DE ALARME, DETECÇÃO E EXTINÇÃO DE INCÊNDIO</t>
  </si>
  <si>
    <t xml:space="preserve"> 17.4.1.6 </t>
  </si>
  <si>
    <t>PINTURA DE PISO COM TINTA EPÓXI, APLICAÇÃO MANUAL, 2 DEMÃOS, INCLUSO PRIMER EPÓXI. AF_05/2021</t>
  </si>
  <si>
    <t xml:space="preserve"> 17.4.1.7 </t>
  </si>
  <si>
    <t>PLACA DE SINALIZAÇÃO EM PVC PARA AMBIENTES</t>
  </si>
  <si>
    <t xml:space="preserve"> 17.4.1.8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</si>
  <si>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</si>
  <si>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</si>
  <si>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>Placa de sinalizacao de seguranca contra incendio, fotoluminescente, retangular, *12 x 40* cm, em pvc *2* mm anti-chamas (simbolos, cores e pictogramas conforme nbr 13434)</t>
  </si>
  <si>
    <t xml:space="preserve"> 17.4.1.10 </t>
  </si>
  <si>
    <t>PLACA DE SINALIZAÇÃO EM PVC, COM INDICAÇÃO DE PROIBIÇÃO NORMATIVA</t>
  </si>
  <si>
    <t xml:space="preserve"> 17.4.1.11 </t>
  </si>
  <si>
    <t>Placa de sinalizacao, fotoluminescente, 38x19 cm, em pvc , com seta indicativa de sentido (esquerda ou direita) de saída de emergência- Placa S2</t>
  </si>
  <si>
    <t xml:space="preserve"> 17.4.1.12 </t>
  </si>
  <si>
    <t>Placa de sinalizacao de seguranca contra incendio, fotoluminescente, quadrada, *20 x 20* cm, em pvc *2* mm anti-chamas (simbolos, cores e pictogramas conforme nbr 13434)</t>
  </si>
  <si>
    <t xml:space="preserve"> 17.4.1.13 </t>
  </si>
  <si>
    <t xml:space="preserve"> 17.4.1.14 </t>
  </si>
  <si>
    <t>BLOCO AUTÔNOMO DE ILUMINAÇÃO DE EMERGÊNCIA LED, COM AUTONOMIA MÍNIMA DE 3 HORAS, FLUXO LUMINOSO DE 2.000 ATÉ 3.000 LÚMENS, EQUIPADO COM 2 FARÓIS</t>
  </si>
  <si>
    <t xml:space="preserve"> 17.4.1.15 </t>
  </si>
  <si>
    <t>Abrigo de sobrepor em chapa de aço carbono pintado com tinta a base de epoxi vermelha, dimensões 75x35x25cm</t>
  </si>
  <si>
    <t xml:space="preserve"> 17.4.1.16 </t>
  </si>
  <si>
    <t xml:space="preserve"> 17.4.1.17 </t>
  </si>
  <si>
    <t>PLACA FOTOLUMINESCENTE DE SINALIZACAO DE SEGURANCA CONTRA INCENDIO,PARA EQUIPAMENTOS DE COMBATE A INCENDIO E ALARME,EM PVC ANTICHAMA,DIMENSOES APROXIMADAS DE (20X15)CM,CONFORME ABNT NBR 16820.FORNECIMENTO E COLOCACAO</t>
  </si>
  <si>
    <t xml:space="preserve"> 17.4.2 </t>
  </si>
  <si>
    <t>SISTEMA DE DETECÇÃO E ALARME DE INCÊNDIO</t>
  </si>
  <si>
    <t xml:space="preserve"> 17.4.2.1 </t>
  </si>
  <si>
    <t xml:space="preserve"> 17.4.2.2 </t>
  </si>
  <si>
    <t>Central de alarme endereçável de incendio com sistema p/ até 250 dispositivos, marcal Verin ou similar, Modelo VRE-250 c/ bateria de 12V e 7Amperes</t>
  </si>
  <si>
    <t xml:space="preserve"> 17.4.2.3 </t>
  </si>
  <si>
    <t>Avisador sonoro tipo sirene para incêndio - Fornecimento</t>
  </si>
  <si>
    <t xml:space="preserve"> 17.4.2.4 </t>
  </si>
  <si>
    <t xml:space="preserve"> 17.4.3 </t>
  </si>
  <si>
    <t xml:space="preserve"> 17.4.3.1 </t>
  </si>
  <si>
    <t>TAMPA PARA CAIXA TIPO R1, EM FERRO FUNDIDO, DIMENSÕES INTERNAS: 0,40 X 0,60 M - FORNECIMENTO E INSTALAÇÃO. AF_12/2020</t>
  </si>
  <si>
    <t xml:space="preserve"> 17.4.3.2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</si>
  <si>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</si>
  <si>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</si>
  <si>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</si>
  <si>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</si>
  <si>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>CONJUNTO MOTOR-BOMBA (CENTRÍFUGA) 5 CV, MULTIESTÁGIO, HMAN= 25 A 50 MCA, Q= 21,0 A 13,3 M³/H</t>
  </si>
  <si>
    <t xml:space="preserve"> 17.4.3.5 </t>
  </si>
  <si>
    <t>REGISTRO DE GAVETA BRUTO, LATÃO, ROSCÁVEL, 2 1/2" - FORNECIMENTO E INSTALAÇÃO. AF_08/2021</t>
  </si>
  <si>
    <t xml:space="preserve"> 17.4.3.6 </t>
  </si>
  <si>
    <t>VÁLVULA DE RETENÇÃO HORIZONTAL, DE BRONZE, ROSCÁVEL, 2 1/2" - FORNECIMENTO E INSTALAÇÃO. AF_08/2021</t>
  </si>
  <si>
    <t xml:space="preserve"> 17.4.3.7 </t>
  </si>
  <si>
    <t>TÊ, EM AÇO, CONEXÃO SOLDADA, DN 65 (2 1/2"), INSTALADO EM REDE DE ALIMENTAÇÃO PARA HIDRANTE - FORNECIMENTO E INSTALAÇÃO. AF_10/2020</t>
  </si>
  <si>
    <t xml:space="preserve"> 17.4.3.8 </t>
  </si>
  <si>
    <t>MANÔMETRO 0 A 200 PSI (0 A 14 KGF/CM2), D = 50MM - FORNECIMENTO E INSTALAÇÃO. AF_10/2020</t>
  </si>
  <si>
    <t xml:space="preserve"> 17.4.3.10 </t>
  </si>
  <si>
    <t>TÊ, EM AÇO, CONEXÃO SOLDADA, DN 32 (1 1/4"), INSTALADO EM REDE DE ALIMENTAÇÃO PARA HIDRANTE - FORNECIMENTO E INSTALAÇÃO. AF_10/2020</t>
  </si>
  <si>
    <t xml:space="preserve"> 17.4.3.11 </t>
  </si>
  <si>
    <t>UNIÃO, EM FERRO GALVANIZADO, DN 32 (1 1/4"), CONEXÃO ROSQUEADA, INSTALADO EM REDE DE ALIMENTAÇÃO PARA HIDRANTE - FORNECIMENTO E INSTALAÇÃO. AF_10/2020</t>
  </si>
  <si>
    <t xml:space="preserve"> 17.4.3.12 </t>
  </si>
  <si>
    <t>PRESSOSTATO ALTA/BAIXA COM REARME MANUAL REF. KP15</t>
  </si>
  <si>
    <t xml:space="preserve"> 17.4.3.13 </t>
  </si>
  <si>
    <t xml:space="preserve"> 17.4.3.14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</si>
  <si>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</si>
  <si>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</si>
  <si>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</si>
  <si>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</si>
  <si>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>TÊ, EM AÇO, CONEXÃO RANHURADA, DN 65 (2 1/2"), INSTALADO EM PRUMADAS - FORNECIMENTO E INSTALAÇÃO. AF_10/2020</t>
  </si>
  <si>
    <t xml:space="preserve"> 17.4.3.17 </t>
  </si>
  <si>
    <t>CURVA 90 GRAUS, EM AÇO, CONEXÃO RANHURADA, DN 65 (2 1/2"), INSTALADO EM PRUMADAS - FORNECIMENTO E INSTALAÇÃO. AF_10/2020</t>
  </si>
  <si>
    <t xml:space="preserve"> 17.4.3.18 </t>
  </si>
  <si>
    <t>ACOPLAMENTO RÍGIDO EM AÇO, CONEXÃO RANHURADA, DN 65 (2 1/2"), INSTALADO EM PRUMADAS - FORNECIMENTO E INSTALAÇÃO. AF_10/2020</t>
  </si>
  <si>
    <t xml:space="preserve"> 17.4.3.19 </t>
  </si>
  <si>
    <t>ACOPLAMENTO RÍGIDO EM AÇO, CONEXÃO RANHURADA, DN 50 (2"), INSTALADO EM PRUMADAS - FORNECIMENTO E INSTALAÇÃO. AF_10/2020</t>
  </si>
  <si>
    <t xml:space="preserve"> 18.1 </t>
  </si>
  <si>
    <t xml:space="preserve"> 18.1.1 </t>
  </si>
  <si>
    <t>Bucha com arruela em liga especial zamak p/eletroduto 25mm, d=1"</t>
  </si>
  <si>
    <t xml:space="preserve"> 18.1.2 </t>
  </si>
  <si>
    <t>CABEÇOTE DE ALUMÍNIO DE 1 1/2"</t>
  </si>
  <si>
    <t xml:space="preserve"> 18.1.3 </t>
  </si>
  <si>
    <t xml:space="preserve"> 18.1.4 </t>
  </si>
  <si>
    <t>CAIXA OCTOGONAL 3" X 3", PVC, INSTALADA EM LAJE - FORNECIMENTO E INSTALAÇÃO. AF_03/2023</t>
  </si>
  <si>
    <t xml:space="preserve"> 18.1.5 </t>
  </si>
  <si>
    <t>CAIXA RETANGULAR 4" X 2" MÉDIA (1,30 M DO PISO), METÁLICA, INSTALADA EM PAREDE - FORNECIMENTO E INSTALAÇÃO. AF_03/2023</t>
  </si>
  <si>
    <t xml:space="preserve"> 18.1.6 </t>
  </si>
  <si>
    <t xml:space="preserve"> 18.1.7 </t>
  </si>
  <si>
    <t>Fita em aço inox, fusimec ou similar - Fornecimento</t>
  </si>
  <si>
    <t xml:space="preserve"> 18.1.8 </t>
  </si>
  <si>
    <t xml:space="preserve"> 18.1.9 </t>
  </si>
  <si>
    <t>Placa de identificação em aço escovado, dobrado nas extremidades dim. 21 x 11cm - Fornecimento e instalação</t>
  </si>
  <si>
    <t xml:space="preserve"> 18.1.10 </t>
  </si>
  <si>
    <t>LEITOS - PORCA E ARRUELA 1/4""</t>
  </si>
  <si>
    <t xml:space="preserve"> 18.1.11 </t>
  </si>
  <si>
    <t>LEITOS - PORCA E ARRUELA 3/8""</t>
  </si>
  <si>
    <t xml:space="preserve"> 18.1.12 </t>
  </si>
  <si>
    <t>CHUMBADOR 3/8"" X 2.1/2"" COM PARAFUSO CBA/CB/CBT ZINCADO</t>
  </si>
  <si>
    <t xml:space="preserve"> 18.1.13 </t>
  </si>
  <si>
    <t>PARAFUSO LENTILHA 42x13mm COM PORCA E ARRUELA</t>
  </si>
  <si>
    <t xml:space="preserve"> 18.1.14 </t>
  </si>
  <si>
    <t>SUPORTE PARA FIXACAO FITA ALUMINIO OU CABO COBRE NU</t>
  </si>
  <si>
    <t xml:space="preserve"> 18.1.15 </t>
  </si>
  <si>
    <t>VERGALHAO ACO GALV C/OM ROSCA TOTAL PARA PERFILADO 1/4""</t>
  </si>
  <si>
    <t xml:space="preserve"> 18.1.16 </t>
  </si>
  <si>
    <t>CABO DE COBRE FLEXÍVEL ISOLADO, 120 MM², ANTI-CHAMA 0,6/1,0 KV, PARA REDE ENTERRADA DE DISTRIBUIÇÃO DE ENERGIA ELÉTRICA - FORNECIMENTO E INSTALAÇÃO. AF_12/2021</t>
  </si>
  <si>
    <t xml:space="preserve"> 18.1.17 </t>
  </si>
  <si>
    <t>CABO DE COBRE FLEXÍVEL ISOLADO, 150 MM², ANTI-CHAMA 0,6/1,0 KV, PARA REDE ENTERRADA DE DISTRIBUIÇÃO DE ENERGIA ELÉTRICA - FORNECIMENTO E INSTALAÇÃO. AF_12/2021</t>
  </si>
  <si>
    <t xml:space="preserve"> 18.1.18 </t>
  </si>
  <si>
    <t>CABO DE COBRE FLEXÍVEL ISOLADO, 240 MM², ANTI-CHAMA 0,6/1,0 KV, PARA REDE ENTERRADA DE DISTRIBUIÇÃO DE ENERGIA ELÉTRICA - FORNECIMENTO E INSTALAÇÃO. AF_12/2021</t>
  </si>
  <si>
    <t xml:space="preserve"> 18.1.19 </t>
  </si>
  <si>
    <t>CABO DE COBRE FLEXÍVEL ISOLADO, 95 MM², ANTI-CHAMA 0,6/1,0 KV, PARA REDE ENTERRADA DE DISTRIBUIÇÃO DE ENERGIA ELÉTRICA - FORNECIMENTO E INSTALAÇÃO. AF_12/2021</t>
  </si>
  <si>
    <t xml:space="preserve"> 18.1.20 </t>
  </si>
  <si>
    <t>CABO DE COBRE FLEXÍVEL ISOLADO, 10 MM², 0,6/1,0 KV, PARA REDE AÉREA DE DISTRIBUIÇÃO DE ENERGIA ELÉTRICA DE BAIXA TENSÃO - FORNECIMENTO E INSTALAÇÃO. AF_07/2020</t>
  </si>
  <si>
    <t xml:space="preserve"> 18.1.21 </t>
  </si>
  <si>
    <t>CABO DE COBRE FLEXÍVEL ISOLADO, 120 MM², 0,6/1,0 KV, PARA REDE AÉREA DE DISTRIBUIÇÃO DE ENERGIA ELÉTRICA DE BAIXA TENSÃO - FORNECIMENTO E INSTALAÇÃO. AF_07/2020</t>
  </si>
  <si>
    <t xml:space="preserve"> 18.1.22 </t>
  </si>
  <si>
    <t>CABO DE COBRE FLEXÍVEL ISOLADO, 16 MM², 0,6/1,0 KV, PARA REDE AÉREA DE DISTRIBUIÇÃO DE ENERGIA ELÉTRICA DE BAIXA TENSÃO - FORNECIMENTO E INSTALAÇÃO. AF_07/2020</t>
  </si>
  <si>
    <t xml:space="preserve"> 18.1.23 </t>
  </si>
  <si>
    <t>CABO DE COBRE FLEXÍVEL ISOLADO, 185 MM², ANTI-CHAMA 0,6/1,0 KV, PARA REDE ENTERRADA DE DISTRIBUIÇÃO DE ENERGIA ELÉTRICA - FORNECIMENTO E INSTALAÇÃO. AF_12/2021</t>
  </si>
  <si>
    <t xml:space="preserve"> 18.1.24 </t>
  </si>
  <si>
    <t>CABO DE COBRE FLEXÍVEL ISOLADO, 25 MM², 0,6/1,0 KV, PARA REDE AÉREA DE DISTRIBUIÇÃO DE ENERGIA ELÉTRICA DE BAIXA TENSÃO - FORNECIMENTO E INSTALAÇÃO. AF_07/2020</t>
  </si>
  <si>
    <t xml:space="preserve"> 18.1.25 </t>
  </si>
  <si>
    <t>CABO DE COBRE FLEXÍVEL ISOLADO, 35 MM², 0,6/1,0 KV, PARA REDE AÉREA DE DISTRIBUIÇÃO DE ENERGIA ELÉTRICA DE BAIXA TENSÃO - FORNECIMENTO E INSTALAÇÃO. AF_07/2020</t>
  </si>
  <si>
    <t xml:space="preserve"> 18.1.26 </t>
  </si>
  <si>
    <t xml:space="preserve"> 18.1.27 </t>
  </si>
  <si>
    <t>CABO DE COBRE FLEXÍVEL ISOLADO, 50 MM², 0,6/1,0 KV, PARA REDE AÉREA DE DISTRIBUIÇÃO DE ENERGIA ELÉTRICA DE BAIXA TENSÃO - FORNECIMENTO E INSTALAÇÃO. AF_07/2020</t>
  </si>
  <si>
    <t xml:space="preserve"> 18.1.28 </t>
  </si>
  <si>
    <t>CABO DE COBRE FLEXÍVEL ISOLADO, 70 MM², 0,6/1,0 KV, PARA REDE AÉREA DE DISTRIBUIÇÃO DE ENERGIA ELÉTRICA DE BAIXA TENSÃO - FORNECIMENTO E INSTALAÇÃO. AF_07/2020</t>
  </si>
  <si>
    <t xml:space="preserve"> 18.1.29 </t>
  </si>
  <si>
    <t>CABO DE COBRE FLEXÍVEL ISOLADO, 95 MM², 0,6/1,0 KV, PARA REDE AÉREA DE DISTRIBUIÇÃO DE ENERGIA ELÉTRICA DE BAIXA TENSÃO - FORNECIMENTO E INSTALAÇÃO. AF_07/2020</t>
  </si>
  <si>
    <t xml:space="preserve"> 18.1.30 </t>
  </si>
  <si>
    <t>CABO DE COBRE FLEXÍVEL ISOLADO, 1,5 MM², ANTI-CHAMA 450/750 V, PARA CIRCUITOS TERMINAIS - FORNECIMENTO E INSTALAÇÃO. AF_03/2023</t>
  </si>
  <si>
    <t xml:space="preserve"> 18.1.31 </t>
  </si>
  <si>
    <t>CABO DE COBRE FLEXÍVEL ISOLADO, 16 MM², ANTI-CHAMA 450/750 V, PARA CIRCUITOS TERMINAIS - FORNECIMENTO E INSTALAÇÃO. AF_03/2023</t>
  </si>
  <si>
    <t xml:space="preserve"> 18.1.32 </t>
  </si>
  <si>
    <t xml:space="preserve"> 18.1.33 </t>
  </si>
  <si>
    <t xml:space="preserve"> 18.1.34 </t>
  </si>
  <si>
    <t>CAIXA DE PASSAGEM DE ACO C/ TAMPA APARAFUSADA 302X302X120</t>
  </si>
  <si>
    <t xml:space="preserve"> 18.1.35 </t>
  </si>
  <si>
    <t>CAIXA PASSAGEM CHAPA GALVAN.16 TAMPA CEGA PARAF.60x60x13cm</t>
  </si>
  <si>
    <t xml:space="preserve"> 18.1.36 </t>
  </si>
  <si>
    <t>INTERRUPTOR PARALELO (1 MÓDULO), 10A/250V, INCLUINDO SUPORTE E PLACA - FORNECIMENTO E INSTALAÇÃO. AF_03/2023</t>
  </si>
  <si>
    <t xml:space="preserve"> 18.1.37 </t>
  </si>
  <si>
    <t xml:space="preserve"> 18.1.38 </t>
  </si>
  <si>
    <t>PLACA COM UM FURO IMPERIA BRANCO IRIEL P/ SAIDA CABO DE SOM</t>
  </si>
  <si>
    <t xml:space="preserve"> 18.1.39 </t>
  </si>
  <si>
    <t>PLACA (ESPELHO) 1 POSTO HORIZONTAL 4x2 PIAL PLUS</t>
  </si>
  <si>
    <t xml:space="preserve"> 18.1.40 </t>
  </si>
  <si>
    <t>TOMADA MÉDIA DE EMBUTIR (1 MÓDULO), 2P+T 10 A, INCLUINDO SUPORTE E PLACA - FORNECIMENTO E INSTALAÇÃO. AF_03/2023</t>
  </si>
  <si>
    <t xml:space="preserve"> 18.1.41 </t>
  </si>
  <si>
    <t>INTERRUPTOR PARALELO (1 MÓDULO) COM 1 TOMADA DE EMBUTIR 2P+T 10 A, SEM SUPORTE E SEM PLACA - FORNECIMENTO E INSTALAÇÃO. AF_03/2023</t>
  </si>
  <si>
    <t xml:space="preserve"> 18.1.42 </t>
  </si>
  <si>
    <t>INTERRUPTOR SIMPLES (1 MÓDULO) COM 1 TOMADA DE EMBUTIR 2P+T 10 A, SEM SUPORTE E SEM PLACA - FORNECIMENTO E INSTALAÇÃO. AF_03/2023</t>
  </si>
  <si>
    <t xml:space="preserve"> 18.1.43 </t>
  </si>
  <si>
    <t>TOMADA MÉDIA DE EMBUTIR (2 MÓDULOS), 2P+T 10 A, SEM SUPORTE E SEM PLACA - FORNECIMENTO E INSTALAÇÃO. AF_03/2023</t>
  </si>
  <si>
    <t xml:space="preserve"> 18.1.44 </t>
  </si>
  <si>
    <t>TOMADA MÉDIA DE EMBUTIR (3 MÓDULOS), 2P+T 10 A, SEM SUPORTE E SEM PLACA - FORNECIMENTO E INSTALAÇÃO. AF_03/2023</t>
  </si>
  <si>
    <t xml:space="preserve"> 18.1.45 </t>
  </si>
  <si>
    <t xml:space="preserve"> 18.1.46 </t>
  </si>
  <si>
    <t>TOMADA MÉDIA DE EMBUTIR (1 MÓDULO), 2P+T 20 A, SEM SUPORTE E SEM PLACA - FORNECIMENTO E INSTALAÇÃO. AF_03/2023</t>
  </si>
  <si>
    <t xml:space="preserve"> 18.1.47 </t>
  </si>
  <si>
    <t xml:space="preserve"> 18.1.48 </t>
  </si>
  <si>
    <t xml:space="preserve"> 18.1.49 </t>
  </si>
  <si>
    <t xml:space="preserve"> 18.1.50 </t>
  </si>
  <si>
    <t xml:space="preserve"> 18.1.51 </t>
  </si>
  <si>
    <t xml:space="preserve"> 18.1.52 </t>
  </si>
  <si>
    <t>Disjuntor termomagnetico monopolar 70 A, padrão DIN (Europeu - linha branca), curva C, corrente 5KA</t>
  </si>
  <si>
    <t xml:space="preserve"> 18.1.53 </t>
  </si>
  <si>
    <t>Disjuntor termomagnetico monopolar 90 A, padrão NEMA (Americano - linha preta), 5KA</t>
  </si>
  <si>
    <t xml:space="preserve"> 18.1.54 </t>
  </si>
  <si>
    <t>DISJUNTOR BIPOLAR TIPO DIN, CORRENTE NOMINAL DE 20A - FORNECIMENTO E INSTALAÇÃO. AF_10/2020</t>
  </si>
  <si>
    <t xml:space="preserve"> 18.1.55 </t>
  </si>
  <si>
    <t xml:space="preserve"> 18.1.56 </t>
  </si>
  <si>
    <t xml:space="preserve"> 18.1.57 </t>
  </si>
  <si>
    <t>DISJUNTOR TRIPOLAR TIPO NEMA, CORRENTE NOMINAL DE 60 ATÉ 100A - FORNECIMENTO E INSTALAÇÃO. AF_10/2020</t>
  </si>
  <si>
    <t xml:space="preserve"> 18.1.58 </t>
  </si>
  <si>
    <t>DISJUNTOR TERMOMAGNÉTICO TRIPOLAR , CORRENTE NOMINAL DE 125A - FORNECIMENTO E INSTALAÇÃO. AF_10/2020</t>
  </si>
  <si>
    <t xml:space="preserve"> 18.1.59 </t>
  </si>
  <si>
    <t>Disjuntor termomagnetico tripolar 160 A, padrão DIN (Europeu - linha branca), 65KA</t>
  </si>
  <si>
    <t xml:space="preserve"> 18.1.60 </t>
  </si>
  <si>
    <t>DISJUNTOR EM CAIXA MOLDADA, TÉRMICO AJUSTÁVEL E MAGNÉTICO FIXO, TRIPOLAR 2000/1200 V, FAIXA DE AJUSTE DE 1600 ATÉ 2000 A</t>
  </si>
  <si>
    <t xml:space="preserve"> 18.1.61 </t>
  </si>
  <si>
    <t>DISJUNTOR COMPACTO EM CAIXA MOLDADA TRIPOLAR 200 A, 50KA 220/240V / 25KA 380/415V 20KA/440V (NBR IEC 60947-2), REF. SIEMENS, GE, SCHNEIDER OU EQUIVALENTE</t>
  </si>
  <si>
    <t xml:space="preserve"> 18.1.62 </t>
  </si>
  <si>
    <t xml:space="preserve"> 18.1.63 </t>
  </si>
  <si>
    <t xml:space="preserve"> 18.1.64 </t>
  </si>
  <si>
    <t>Disjuntor termomagnetico tripolar 500 A, padrão DIN (Europeu - linha branca), 65KA</t>
  </si>
  <si>
    <t xml:space="preserve"> 18.1.65 </t>
  </si>
  <si>
    <t>DISJUNTOR TERMOMAGNÉTICO TRIPOLAR , CORRENTE NOMINAL DE 600A - FORNECIMENTO E INSTALAÇÃO. AF_10/2020</t>
  </si>
  <si>
    <t xml:space="preserve"> 18.1.66 </t>
  </si>
  <si>
    <t>DISPOSITIVO PROTETOR DE SURTO 220V OU 127V, 20 KA, TRIFASICO</t>
  </si>
  <si>
    <t xml:space="preserve"> 18.1.67 </t>
  </si>
  <si>
    <t>DISPOSITIVO DIF.RESIDUAL DR ALTA SENS. TETRAP.100A</t>
  </si>
  <si>
    <t xml:space="preserve"> 18.1.68 </t>
  </si>
  <si>
    <t>DISPOSITIVO DIFERENCIAL DR ALTA SENSIB.(30mA)TETRAPOLAR 125A</t>
  </si>
  <si>
    <t xml:space="preserve"> 18.1.69 </t>
  </si>
  <si>
    <t>Dispositivo DR tetrapolar 100 A, tipo AC, 30MA</t>
  </si>
  <si>
    <t xml:space="preserve"> 18.1.70 </t>
  </si>
  <si>
    <t>SAIDA HORIZONTAL PARA ELETROCALHA 1 1/4""</t>
  </si>
  <si>
    <t xml:space="preserve"> 18.1.71 </t>
  </si>
  <si>
    <t>CURVA DE INVERSAO PARA ELETROCALHA 100X100MM CHAPA 20</t>
  </si>
  <si>
    <t xml:space="preserve"> 18.1.72 </t>
  </si>
  <si>
    <t>ELETROCALHA PERFURADA TIPO ""U"" 100X100 CHAPA 22 SEM TAMPA</t>
  </si>
  <si>
    <t xml:space="preserve"> 18.1.73 </t>
  </si>
  <si>
    <t>ELETROCALHA PERFURADA TIPO ""U"" 100x75mm CHAPA 20 S/ TAMPA</t>
  </si>
  <si>
    <t xml:space="preserve"> 18.1.74 </t>
  </si>
  <si>
    <t>Suporte vertical 150 x 150 mm para fixação de eletrocalha metálica (ref.: mopa ou similar)</t>
  </si>
  <si>
    <t xml:space="preserve"> 18.1.75 </t>
  </si>
  <si>
    <t>TE VERTICAL DE SUBIDA PARA ELETROCALHA 100x100 CHAPA 20</t>
  </si>
  <si>
    <t xml:space="preserve"> 18.1.76 </t>
  </si>
  <si>
    <t>EMENDA PARA ELETROCALHA TIPO U 100X100</t>
  </si>
  <si>
    <t xml:space="preserve"> 18.1.77 </t>
  </si>
  <si>
    <t>TERMINAL DE FECHAMENTO LISO,PARA ELETROCALHA PERFURADA OU LISA,100X100MM.FORNECIMENTO E COLOCACAO</t>
  </si>
  <si>
    <t xml:space="preserve"> 18.1.78 </t>
  </si>
  <si>
    <t xml:space="preserve"> 18.1.79 </t>
  </si>
  <si>
    <t xml:space="preserve"> 18.1.80 </t>
  </si>
  <si>
    <t>ELETRODUTO RÍGIDO ROSCÁVEL, PVC, DN 50 MM (1 1/2"), PARA REDE ENTERRADA DE DISTRIBUIÇÃO DE ENERGIA ELÉTRICA - FORNECIMENTO E INSTALAÇÃO. AF_12/2021</t>
  </si>
  <si>
    <t xml:space="preserve"> 18.1.81 </t>
  </si>
  <si>
    <t>ELETRODUTO RÍGIDO ROSCÁVEL, PVC, DN 40 MM (1 1/4"), PARA CIRCUITOS TERMINAIS, INSTALADO EM FORRO - FORNECIMENTO E INSTALAÇÃO. AF_03/2023</t>
  </si>
  <si>
    <t xml:space="preserve"> 18.1.82 </t>
  </si>
  <si>
    <t>ELETRODUTO RÍGIDO ROSCÁVEL, PVC, DN 60 MM (2"), PARA REDE ENTERRADA DE DISTRIBUIÇÃO DE ENERGIA ELÉTRICA - FORNECIMENTO E INSTALAÇÃO. AF_12/2021</t>
  </si>
  <si>
    <t xml:space="preserve"> 18.1.83 </t>
  </si>
  <si>
    <t>ELETRODUTO RÍGIDO ROSCÁVEL, PVC, DN 85 MM (3"), PARA REDE ENTERRADA DE DISTRIBUIÇÃO DE ENERGIA ELÉTRICA - FORNECIMENTO E INSTALAÇÃO. AF_12/2021</t>
  </si>
  <si>
    <t xml:space="preserve"> 18.1.84 </t>
  </si>
  <si>
    <t>ELETRODUTO RÍGIDO ROSCÁVEL, PVC, DN 110 MM (4"), PARA REDE ENTERRADA DE DISTRIBUIÇÃO DE ENERGIA ELÉTRICA - FORNECIMENTO E INSTALAÇÃO. AF_12/2021</t>
  </si>
  <si>
    <t xml:space="preserve"> 18.1.85 </t>
  </si>
  <si>
    <t>ELETRODUTO DE PVC RÍGIDO ROSCÁVEL, DIÂM. 6" (164MM), INCLUSIVE CONEXÕES</t>
  </si>
  <si>
    <t xml:space="preserve"> 18.1.86 </t>
  </si>
  <si>
    <t>CAIXA ENTERRADA ELÉTRICA RETANGULAR, EM ALVENARIA COM BLOCOS DE CONCRETO, FUNDO COM BRITA, DIMENSÕES INTERNAS: 1X1X0,6 M. AF_12/2020</t>
  </si>
  <si>
    <t xml:space="preserve"> 18.1.87 </t>
  </si>
  <si>
    <t>ISOLADOR, TIPO ROLDANA, PARA BAIXA TENSÃO - FORNECIMENTO E INSTALAÇÃO. AF_07/2020</t>
  </si>
  <si>
    <t xml:space="preserve"> 18.1.88 </t>
  </si>
  <si>
    <t xml:space="preserve"> 18.1.89 </t>
  </si>
  <si>
    <t>BRAÇO EM TUBO DE AÇO GALV 1", COMPRIMENTO DE 6 M, PARA POSTE DE CONCRETO - FORNECIMENTO E INSTALAÇÃO</t>
  </si>
  <si>
    <t xml:space="preserve"> 18.1.90 </t>
  </si>
  <si>
    <t>QUADRO DE MEDIÇÃO GERAL DE ENERGIA COM 8 MEDIDORES - FORNECIMENTO E INSTALAÇÃO. AF_10/2020</t>
  </si>
  <si>
    <t xml:space="preserve"> 18.1.91 </t>
  </si>
  <si>
    <t>Quadro de distribuição de embutir, em chapa de aço, para até 32 disjuntores, com barramento, padrão DIN, exclusive disjuntores</t>
  </si>
  <si>
    <t xml:space="preserve"> 18.1.92 </t>
  </si>
  <si>
    <t xml:space="preserve"> 18.2 </t>
  </si>
  <si>
    <t>ILUMINAÇÃO</t>
  </si>
  <si>
    <t xml:space="preserve"> 18.2.1 </t>
  </si>
  <si>
    <t xml:space="preserve"> 18.2.2 </t>
  </si>
  <si>
    <t xml:space="preserve"> 18.2.3 </t>
  </si>
  <si>
    <t>LUMINARIA DE EMBUTIR PLAFON 18W LED BRANCO FRIO 22,5x22,5</t>
  </si>
  <si>
    <t xml:space="preserve"> 18.2.4 </t>
  </si>
  <si>
    <t>LUMINARIA DE SOBREPOR PLAFON BRANCA 30x60cm 36W LED</t>
  </si>
  <si>
    <t xml:space="preserve"> 18.2.5 </t>
  </si>
  <si>
    <t>PLAFON PLAFON 25W LED SOBREPOR BRANCO NEUTRO</t>
  </si>
  <si>
    <t xml:space="preserve"> 18.2.6 </t>
  </si>
  <si>
    <t>Luminária plafon (sobrepor) 40 x 40 - 36 W - 6000K - G- Light ou similar</t>
  </si>
  <si>
    <t xml:space="preserve"> 18.2.7 </t>
  </si>
  <si>
    <t>LUMINARIA PLAFON 30X120 48W LED EMBUTIR BRANCO FRIO</t>
  </si>
  <si>
    <t xml:space="preserve"> 18.3 </t>
  </si>
  <si>
    <t>SPDA</t>
  </si>
  <si>
    <t xml:space="preserve"> 18.3.1 </t>
  </si>
  <si>
    <t>Caixa de equipotencialização em aço 200x200x90mm, para embutir com tampa, com 9 terminais, ref:TEL-901 ou similar (SPDA)</t>
  </si>
  <si>
    <t xml:space="preserve"> 18.3.2 </t>
  </si>
  <si>
    <t>CAIXA COM GRELHA RETANGULAR DE FERRO FUNDIDO, EM ALVENARIA COM BLOCOS DE CONCRETO, DIMENSÕES INTERNAS: 0,30 X 1,00 X 1,00. AF_12/2020</t>
  </si>
  <si>
    <t xml:space="preserve"> 18.3.3 </t>
  </si>
  <si>
    <t xml:space="preserve"> 18.3.4 </t>
  </si>
  <si>
    <t>HASTE DE ATERRAMENTO, DIÂMETRO 3/4", COM 3 METROS - FORNECIMENTO E INSTALAÇÃO. AF_08/2023</t>
  </si>
  <si>
    <t xml:space="preserve"> 18.3.5 </t>
  </si>
  <si>
    <t>CAPTOR TIPO FRANKLIN PARA SPDA - FORNECIMENTO E INSTALAÇÃO. AF_08/2023</t>
  </si>
  <si>
    <t xml:space="preserve"> 18.3.6 </t>
  </si>
  <si>
    <t>MASTRO 1 ½", COM 3 METROS, PARA SPDA - FORNECIMENTO E INSTALAÇÃO. AF_08/2023</t>
  </si>
  <si>
    <t xml:space="preserve"> 18.3.7 </t>
  </si>
  <si>
    <t>MINI CAPTOR PARA SPDA - FORNECIMENTO E INSTALAÇÃO. AF_08/2023</t>
  </si>
  <si>
    <t xml:space="preserve"> 18.3.8 </t>
  </si>
  <si>
    <t>BASE METÁLICA PARA MASTRO 1 ½"  PARA SPDA - FORNECIMENTO E INSTALAÇÃO. AF_08/2023</t>
  </si>
  <si>
    <t xml:space="preserve"> 18.3.9 </t>
  </si>
  <si>
    <t>ABRAÇADEIRA DE FIXAÇÃO DE BRAÇOS DE LUMINÁRIAS DE 2" - FORNECIMENTO E INSTALAÇÃO. AF_08/2020</t>
  </si>
  <si>
    <t xml:space="preserve"> 18.3.10 </t>
  </si>
  <si>
    <t xml:space="preserve"> 18.3.11 </t>
  </si>
  <si>
    <t xml:space="preserve"> 18.3.12 </t>
  </si>
  <si>
    <t>ELETRODUTO PVC RÍGIDO, DIÂMETRO 40MM, COM 3 METROS, PARA SPDA - FORNECIMENTO E INSTALAÇÃO. AF_08/2023</t>
  </si>
  <si>
    <t xml:space="preserve"> 18.3.13 </t>
  </si>
  <si>
    <t>CLIMATIZAÇÃO</t>
  </si>
  <si>
    <t xml:space="preserve"> 19.1 </t>
  </si>
  <si>
    <t xml:space="preserve"> 19.1.1 </t>
  </si>
  <si>
    <t>DIFUSOR LINEAR HOSPITALAR PARA FLUXO LAMINAR -DIMENSÕES (3600X2300) -VAZÕES INDICADA NA PLANTA. Fornecimento e instalação.</t>
  </si>
  <si>
    <t xml:space="preserve"> 19.1.2 </t>
  </si>
  <si>
    <t>DIFUSOR UNIDIRECIONAL DE PLACAS PERFURADAS PARA FLUXO LAMINAR COM DIMENSÕES(1140X660) -VAZÕES INDICADA NA PLANTA. Fornecimento e instalação.</t>
  </si>
  <si>
    <t xml:space="preserve"> 19.1.3 </t>
  </si>
  <si>
    <t xml:space="preserve"> 19.1.4 </t>
  </si>
  <si>
    <t>DAMPER - ATUADOR ELETRICO NMB24-3 BELIMO - 400x300mm</t>
  </si>
  <si>
    <t xml:space="preserve"> 19.1.5 </t>
  </si>
  <si>
    <t>DAMPER CORTA FOGO + SOLENOIDE 1000x500mm</t>
  </si>
  <si>
    <t xml:space="preserve"> 19.1.6 </t>
  </si>
  <si>
    <t>DAMPER EM CHAPA GALVANIZADA 600x300mm</t>
  </si>
  <si>
    <t xml:space="preserve"> 19.1.7 </t>
  </si>
  <si>
    <t>DAMPER - ATUADOR ELETRICO NFB24 BELIMO - 1000x500mm</t>
  </si>
  <si>
    <t xml:space="preserve"> 19.1.8 </t>
  </si>
  <si>
    <t>DAMPER REGULADOR DE VAZAO LAMINAS PARALELAS 800x400mm</t>
  </si>
  <si>
    <t xml:space="preserve"> 19.1.9 </t>
  </si>
  <si>
    <t>DAMPER LAMINAS OPOSTAS P/ REGULAGEM DE VAZAO 350X250mm</t>
  </si>
  <si>
    <t xml:space="preserve"> 19.1.10 </t>
  </si>
  <si>
    <t>DAMPER - ATUADOR ELETRICO LMX120-3 - BELIMO 500x300mm</t>
  </si>
  <si>
    <t xml:space="preserve"> 19.1.11 </t>
  </si>
  <si>
    <t>COLARINHO PARA DUTO FLEXIVEL COM REGISTO 6""(150MM)</t>
  </si>
  <si>
    <t xml:space="preserve"> 19.1.12 </t>
  </si>
  <si>
    <t>COLARINHO EM CHAPA ACO GALV, C/REGISTRO BORBOLETA 300MM 12""</t>
  </si>
  <si>
    <t xml:space="preserve"> 19.1.13 </t>
  </si>
  <si>
    <t>COLARINHO EM CHAPA ACO GALV, C/REGISTRO BORBOLETA 250MM 10""</t>
  </si>
  <si>
    <t xml:space="preserve"> 19.1.14 </t>
  </si>
  <si>
    <t>COLARINHO EM CHAPA ACO GALV, C/REGISTRO BORBOLETA 200MM 8""</t>
  </si>
  <si>
    <t xml:space="preserve"> 19.1.15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</si>
  <si>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</si>
  <si>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19.1.16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</si>
  <si>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</si>
  <si>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19.1.17 </t>
  </si>
  <si>
    <t>DUTO FLEXIVEL DE ALUMINIO C/ ISOLAM. TERM.LA VIDRO 150MM 6""</t>
  </si>
  <si>
    <t xml:space="preserve"> 19.1.18 </t>
  </si>
  <si>
    <t>DUTO FLEXIVEL DE ALUMINIO C/ ISOLAM. TERM.LA VIDRO 300MM 12""</t>
  </si>
  <si>
    <t xml:space="preserve"> 19.1.19 </t>
  </si>
  <si>
    <t>DUTO FLEXIVEL DE ALUMINIO C/ ISOLAM. TERM.LA VIDRO 250MM 10""</t>
  </si>
  <si>
    <t xml:space="preserve"> 19.1.20 </t>
  </si>
  <si>
    <t>DUTO FLEXIVEL DE ALUMINIO C/ ISOLAM. TERM.LA VIDRO 200MM 8""</t>
  </si>
  <si>
    <t xml:space="preserve"> 19.1.21 </t>
  </si>
  <si>
    <t>TUBO DE AÇO CARBONO PRETO SEM COSTURA SCHEDULE 40, DN= 6´ - INCLUSIVE CONEXÕES</t>
  </si>
  <si>
    <t xml:space="preserve"> 19.1.22 </t>
  </si>
  <si>
    <t>TUBO DE AÇO CARBONO PRETO SEM COSTURA SCHEDULE 40, DN= 5´ - INCLUSIVE CONEXÕES</t>
  </si>
  <si>
    <t xml:space="preserve"> 19.1.23 </t>
  </si>
  <si>
    <t>TUBO DE AÇO CARBONO PRETO SEM COSTURA SCHEDULE 40, DN= 4´ - INCLUSIVE CONEXÕES</t>
  </si>
  <si>
    <t xml:space="preserve"> 19.1.24 </t>
  </si>
  <si>
    <t>TUBO DE AÇO CARBONO PRETO SEM COSTURA SCHEDULE 40, DN= 3 1/2´ - INCLUSIVE CONEXÕES</t>
  </si>
  <si>
    <t xml:space="preserve"> 19.1.25 </t>
  </si>
  <si>
    <t>TUBO DE AÇO CARBONO PRETO SEM COSTURA SCHEDULE 40, DN= 3´ - INCLUSIVE CONEXÕES</t>
  </si>
  <si>
    <t xml:space="preserve"> 19.1.26 </t>
  </si>
  <si>
    <t>TUBO DE AÇO GALVANIZADO COM COSTURA, CLASSE MÉDIA, CONEXÃO ROSQUEADA, DN 65 (2 1/2"), INSTALADO EM REDE DE ALIMENTAÇÃO PARA SPRINKLER - FORNECIMENTO E INSTALAÇÃO. AF_10/2020</t>
  </si>
  <si>
    <t xml:space="preserve"> 19.1.27 </t>
  </si>
  <si>
    <t>TUBO DE AÇO GALVANIZADO COM COSTURA, CLASSE MÉDIA, CONEXÃO ROSQUEADA, DN 50 (2"), INSTALADO EM REDE DE ALIMENTAÇÃO PARA SPRINKLER - FORNECIMENTO E INSTALAÇÃO. AF_10/2020</t>
  </si>
  <si>
    <t xml:space="preserve"> 19.1.28 </t>
  </si>
  <si>
    <t>TUBO DE AÇO GALVANIZADO COM COSTURA, CLASSE MÉDIA, CONEXÃO ROSQUEADA, DN 40 (1 1/2"), INSTALADO EM REDE DE ALIMENTAÇÃO PARA SPRINKLER - FORNECIMENTO E INSTALAÇÃO. AF_10/2020</t>
  </si>
  <si>
    <t xml:space="preserve"> 19.1.29 </t>
  </si>
  <si>
    <t>TUBO DE AÇO GALVANIZADO COM COSTURA, CLASSE MÉDIA, CONEXÃO ROSQUEADA, DN 32 (1 1/4"), INSTALADO EM REDE DE ALIMENTAÇÃO PARA SPRINKLER - FORNECIMENTO E INSTALAÇÃO. AF_10/2020</t>
  </si>
  <si>
    <t xml:space="preserve"> 19.1.30 </t>
  </si>
  <si>
    <t>TUBO DE AÇO GALVANIZADO COM COSTURA, CLASSE MÉDIA, CONEXÃO ROSQUEADA, DN 25 (1"), INSTALADO EM REDE DE ALIMENTAÇÃO PARA SPRINKLER - FORNECIMENTO E INSTALAÇÃO. AF_10/2020</t>
  </si>
  <si>
    <t xml:space="preserve"> 19.1.31 </t>
  </si>
  <si>
    <t>TUBO DE AÇO GALVANIZADO COM COSTURA, CLASSE MÉDIA, CONEXÃO ROSQUEADA, DN 20 (3/4"), INSTALADO EM RAMAIS E SUB-RAMAIS DE GÁS - FORNECIMENTO E INSTALAÇÃO. AF_10/2020</t>
  </si>
  <si>
    <t xml:space="preserve"> 19.1.32 </t>
  </si>
  <si>
    <t>Fornecimento  e instalação de tubo de borracha elastomérica Armaflex M-60  ø 2"</t>
  </si>
  <si>
    <t xml:space="preserve"> 19.1.33 </t>
  </si>
  <si>
    <t>Fornecimento  e instalação de tubo de borracha elastomérica Armaflex M-48  ø 1 1/2"</t>
  </si>
  <si>
    <t xml:space="preserve"> 19.1.34 </t>
  </si>
  <si>
    <t>Fornecimento  e instalação de tubo de borracha elastomérica Armaflex M-42  ø 1 1/4"</t>
  </si>
  <si>
    <t xml:space="preserve"> 19.1.35 </t>
  </si>
  <si>
    <t>Fornecimento  e instalação de tubo de borracha elastomérica Armaflex M-35  ø 1"</t>
  </si>
  <si>
    <t xml:space="preserve"> 19.1.36 </t>
  </si>
  <si>
    <t>Fornecimento  e instalação de tubo de borracha elastomérica Armaflex M-28  ø3/4"</t>
  </si>
  <si>
    <t xml:space="preserve"> 19.1.37 </t>
  </si>
  <si>
    <t>VALVULA 2 VIAS 3"" CV70+ATENUADOR PROPORCIONAL BELIMO</t>
  </si>
  <si>
    <t xml:space="preserve"> 19.1.38 </t>
  </si>
  <si>
    <t>VALVULA 2 VIAS 2"" CV46+ATEN ON/OFF FLOATING BELIMO B249+ARB</t>
  </si>
  <si>
    <t xml:space="preserve"> 19.1.39 </t>
  </si>
  <si>
    <t>VALVULA 3 VIAS 1.1/2""</t>
  </si>
  <si>
    <t xml:space="preserve"> 19.1.40 </t>
  </si>
  <si>
    <t>VALVULA 2 VIAS 1.1/4"" CV 19+ATENUADOR PROPORCIONAL BELIMO</t>
  </si>
  <si>
    <t xml:space="preserve"> 19.1.41 </t>
  </si>
  <si>
    <t>VALVULA DE CONTROLE TIPO CARTUCHO 2 VIAS DE 1"" COM ATUADOR</t>
  </si>
  <si>
    <t xml:space="preserve"> 19.1.42 </t>
  </si>
  <si>
    <t>Válvula de esfera em bronze ø 2 1/2" - fornecimento e instalação</t>
  </si>
  <si>
    <t xml:space="preserve"> 19.1.43 </t>
  </si>
  <si>
    <t>VALVULA ESFERA ROSCA BRONZE 2""</t>
  </si>
  <si>
    <t xml:space="preserve"> 19.1.44 </t>
  </si>
  <si>
    <t>VALVULA ESFERA ROSCA BRONZE 1""</t>
  </si>
  <si>
    <t xml:space="preserve"> 19.1.45 </t>
  </si>
  <si>
    <t>VALVULA ESFERA BORBOLETA BRONZE 3/4""</t>
  </si>
  <si>
    <t xml:space="preserve"> 19.1.46 </t>
  </si>
  <si>
    <t xml:space="preserve"> 19.1.47 </t>
  </si>
  <si>
    <t xml:space="preserve"> 19.1.48 </t>
  </si>
  <si>
    <t xml:space="preserve"> 19.1.49 </t>
  </si>
  <si>
    <t>TERMOMETRO CAPELA INCOTERM 5270</t>
  </si>
  <si>
    <t xml:space="preserve"> 19.1.50 </t>
  </si>
  <si>
    <t>SIFAO TIPO TROMBETA DE LATAO 1/2""</t>
  </si>
  <si>
    <t xml:space="preserve"> 19.1.51 </t>
  </si>
  <si>
    <t>SUPORTE PARA 2 TUBOS HORIZONTAIS, ESPAÇADO A CADA 56 CM, EM PERFILADO COM COMPRIMENTO DE 25 CM FIXADO EM LAJE, POR METRO DE TUBULAÇÃO FIXADA. AF_09/2023</t>
  </si>
  <si>
    <t xml:space="preserve"> 19.1.52 </t>
  </si>
  <si>
    <t>PROTEÇÃO PARA ISOLAMENTO TÉRMICO EM ALUMÍNIO</t>
  </si>
  <si>
    <t xml:space="preserve"> 19.1.53 </t>
  </si>
  <si>
    <t>MANTA TERMICA E ACUSTICA DE LA DE VIDRO 20MM SOLARMAXXI ISOV</t>
  </si>
  <si>
    <t xml:space="preserve"> 19.1.54 </t>
  </si>
  <si>
    <t>CAIXA D´ÁGUA EM POLIETILENO, 1000 LITROS (INCLUSOS TUBOS, CONEXÕES E TORNEIRA DE BÓIA) - FORNECIMENTO E INSTALAÇÃO. AF_06/2021</t>
  </si>
  <si>
    <t xml:space="preserve"> 19.2 </t>
  </si>
  <si>
    <t xml:space="preserve"> 19.2.1 </t>
  </si>
  <si>
    <t>RESFRIADORA DE LÍQUIDOS (CHILLER), COM COMPRESSOR E CONDENSAÇÃO À AR, CAPACIDADE DE 160 TR</t>
  </si>
  <si>
    <t xml:space="preserve"> 19.2.2 </t>
  </si>
  <si>
    <t>CONJUNTO MOTOR-BOMBA (CENTRÍFUGA) 50 CV, MONOESTÁGIO TRIFÁSICO, HMAN= 61 A 81 MCA E Q= 170 A 80 M³/H</t>
  </si>
  <si>
    <t xml:space="preserve"> 19.2.3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</si>
  <si>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1.500 m³/h a 60Hz. Pressão Estática de 60mmca. Tensão elétrica conforme local. Fornecimento e instalação.</t>
  </si>
  <si>
    <t xml:space="preserve"> 19.2.4 </t>
  </si>
  <si>
    <t>Condicionador de ar de expansão indireta do tipo fan coil, com módulo de ventilação, módulo serpentia com aquecimento acoplado e módulo caixa de mistura com filtros. Capacidade nominal de 2,0 TR. Serpentina com 06 filas. Aquecimento de 3,0KW em 02 estágios. Filtragem G4+F8. Ventilador tipo Limit Load com vazão de ar de 1.250 m³/h a 60Hz. Pressão Estática de 60mmca. Tensão elétrica conforme local. Fornecimento e instalação.</t>
  </si>
  <si>
    <t xml:space="preserve"> 19.2.5 </t>
  </si>
  <si>
    <t>Condicionador de ar de expansão indireta do tipo fan coil, com módulo de ventilação, módulo serpentia e módulo caixa de mistura com filtros. Capacidade nominal de 3,0 TR. Serpentina com 06 filas. Filtragem G4. Ventilador tipo Limit Load com vazão de ar de 2.400 m³/h a 60Hz. Pressão Estática de 40mmca. Tensão elétrica conforme local. Fornecimento e instalação.</t>
  </si>
  <si>
    <t xml:space="preserve"> 19.2.6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</si>
  <si>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60mmca. Tensão elétrica conforme local. Fornecimento e instalação.</t>
  </si>
  <si>
    <t xml:space="preserve"> 19.2.7 </t>
  </si>
  <si>
    <t>Condicionador de ar de expansão indireta do tipo fan coil, com módulo de ventilação, módulo serpentia com aquecimento acoplado e módulo caixa de mistura com filtros. Capacidade nominal de 3,0 TR. Serpentina com 06 filas. Aquecimento de 3,0KW em 02 estágios. Filtragem G4+F8. Ventilador tipo Limit Load com vazão de ar de 2.400 m³/h a 60Hz. Pressão Estática de 70mmca. Tensão elétrica conforme local. Fornecimento e instalação.</t>
  </si>
  <si>
    <t xml:space="preserve"> 19.2.8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</si>
  <si>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50mmca. Tensão elétrica conforme local. Fornecimento e instalação.</t>
  </si>
  <si>
    <t xml:space="preserve"> 19.2.9 </t>
  </si>
  <si>
    <t>Condicionador de ar de expansão indireta do tipo fan coil, com módulo de ventilação, módulo serpentia com aquecimento acoplado e módulo caixa de mistura com filtros. Capacidade nominal de 4,0 TR. Serpentina com 06 filas. Aquecimento de 6,0KW em 02 estágios. Filtragem G4+F8. Ventilador tipo Limit Load com vazão de ar de 2.800 m³/h a 60Hz. Pressão Estática de 60mmca. Tensão elétrica conforme local. Fornecimento e instalação.</t>
  </si>
  <si>
    <t xml:space="preserve"> 19.2.10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</si>
  <si>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G4+F8. Ventilador tipo Limit Load com vazão de ar de 4.200 m³/h a 60Hz. Pressão Estática de 60mmca. Tensão elétrica conforme local. Fornecimento e instalação.</t>
  </si>
  <si>
    <t xml:space="preserve"> 19.2.11 </t>
  </si>
  <si>
    <t>Condicionador de ar de expansão indireta do tipo fan coil, com módulo de ventilação, módulo serpentia com aquecimento acoplado e módulo caixa de mistura com filtros. Capacidade nominal de 6,0 TR. Serpentina com 06 filas. Aquecimento de 6,0KW em 02 estágios. Filtragem G4+F8+H13. Ventilador tipo Limit Load com vazão de ar de 3.600 m³/h a 60Hz. Pressão Estática de 100mmca. Tensão elétrica conforme local.  Fornecimento e instalação.</t>
  </si>
  <si>
    <t xml:space="preserve"> 19.2.12 </t>
  </si>
  <si>
    <t>Condicionador de ar de expansão indireta do tipo fan coil, com módulo de ventilação, módulo serpentia com aquecimento acoplado e módulo caixa de mistura com filtros. Capacidade nominal de 8,0 TR. Serpentina com 06 filas. Aquecimento de 9,0KW em 02 estágios. Filtragem G4+F8. Ventilador tipo Limit Load com vazão de ar de 6.000 m³/h a 60Hz. Pressão Estática de 70mmca. Tensão elétrica conforme local. Fornecimento e instalação.</t>
  </si>
  <si>
    <t xml:space="preserve"> 19.2.13 </t>
  </si>
  <si>
    <t>Condicionador de ar de expansão indireta do tipo fan coil, com módulo de ventilação, módulo serpentia com aquecimento acoplado e módulo caixa de mistura com filtros. Capacidade nominal de 8,0 TR. Serpentina com 06 filas. Aquecimento de 6,0KW em 02 estágios. Filtragem G4+F8+H13. Ventilador tipo Limit Load com vazão de ar de 5.200 m³/h a 60Hz. Pressão Estática de 110mmca. Tensão elétrica conforme local.  Fornecimento e instalação.</t>
  </si>
  <si>
    <t xml:space="preserve"> 19.2.14 </t>
  </si>
  <si>
    <t>Condicionador de ar de expansão indireta do tipo fan coil, com módulo de ventilação, módulo serpentia com aquecimento acoplado e módulo caixa de mistura com filtros. Capacidade nominal de 12,0 TR. Serpentina com 06 filas. Aquecimento de 12,0KW em 02 estágios. Filtragem G4+F8. Ventilador tipo Limit Load com vazão de ar de 9.000 m³/h a 60Hz. Pressão Estática de 70mmca. Tensão elétrica conforme local.  Fornecimento e instalação.</t>
  </si>
  <si>
    <t xml:space="preserve"> 19.2.15 </t>
  </si>
  <si>
    <t>Condicionador de ar de expansão indireta do tipo fan coil, com módulo de ventilação, módulo serpentia com aquecimento acoplado e módulo caixa de mistura com filtros. Capacidade nominal de 17,0 TR. Serpentina com 06 filas. Aquecimento de 12,0KW em 02 estágios. Filtragem G4+F8. Ventilador tipo Limit Load com vazão de ar de 14.600 m³/h a 60Hz. Pressão Estática de 70mmca. Tensão elétrica conforme local.  Fornecimento e instalação.</t>
  </si>
  <si>
    <t xml:space="preserve"> 19.2.16 </t>
  </si>
  <si>
    <t>Condicionador de ar de expansão indireta do tipo fan coil, com módulo de ventilação, módulo serpentia com aquecimento acoplado e módulo caixa de mistura com filtros. Capacidade nominal de 25,0 TR. Serpentina com 06 filas. Aquecimento de 18,0KW em 02 estágios. Filtragem G4+F8. Ventilador tipo Limit Load com vazão de ar de 19.000 m³/h a 60Hz. Pressão Estática de 80mmca. Tensão elétrica conforme local.  Fornecimento e instalação.</t>
  </si>
  <si>
    <t xml:space="preserve"> 19.2.17 </t>
  </si>
  <si>
    <t>Condicionador de ar de expansão indireta do tipo fancolete hidrônico, modelo Built-in (dutado). Capacidade mínima de 18.000 BTU/h, vazão de água gelada de 0,26 l/min, conexão 3/4", com controle remoto. Tensão elétrica conforme local. Fornecimento e instalação.</t>
  </si>
  <si>
    <t xml:space="preserve"> 19.2.18 </t>
  </si>
  <si>
    <t>Condicionador de ar de expansão indireta do tipo fancolete hidrônico, modelo Built-in (dutado). Capacidade mínima de 30.000 BTU/h, vazão de água gelada de 0,45 l/min, conexão 3/4", com controle remoto. Tensão elétrica conforme local. Fornecimento e instalação.</t>
  </si>
  <si>
    <t xml:space="preserve"> 19.2.19 </t>
  </si>
  <si>
    <t>Condicionador de ar de expansão indireta do tipo fancolete hidrônico, modelo hi-wall. Capacidade mínima de 10.000 BTU/h, vazão de água gelada de 0,13 l/min, conexão 3/4", com controle remoto. Tensão elétrica conforme local Fornecimento e instalação.</t>
  </si>
  <si>
    <t xml:space="preserve"> 19.2.20 </t>
  </si>
  <si>
    <t>Condicionador de ar de expansão indireta do tipo fancolete hidrônico, modelo hi-wall. Capacidade mínima de 11.500 BTU/h, vazão de água gelada de 0,14 l/min, conexão 3/4", com controle remoto. Tensão elétrica conforme local. Fornecimento e instalação.</t>
  </si>
  <si>
    <t xml:space="preserve"> 19.2.21 </t>
  </si>
  <si>
    <t>Condicionador de ar de expansão indireta do tipo fancolete hidrônico, modelo hi-wall. Capacidade mínima de 13.000 BTU/h, vazão de água gelada de 0,19 l/min, conexão 3/4", com controle remoto. Tensão elétrica conforme local. Fornecimento e instalação.</t>
  </si>
  <si>
    <t xml:space="preserve"> 19.2.22 </t>
  </si>
  <si>
    <t>Condicionador de ar de expansão indireta do tipo fancolete hidrônico, modelo hi-wall. Capacidade mínima de 16.600 BTU/h, vazão de água gelada de 0,24 l/min, conexão 3/4", com controle remoto. Tensão elétrica conforme local. Fornecimento e instalação.</t>
  </si>
  <si>
    <t xml:space="preserve"> 19.2.23 </t>
  </si>
  <si>
    <t>Condicionador de ar de expansão indireta do tipo fancolete hidrônico, modelo piso-teto. Capacidade mínima de 18.000 BTU/h, vazão de água gelada de 0,21 l/min, conexão 3/4", com controle remoto. Tensão elétrica conforme local. Fornecimento e instalação.</t>
  </si>
  <si>
    <t xml:space="preserve"> 19.2.24 </t>
  </si>
  <si>
    <t>Condicionador de ar de expansão indireta do tipo fancolete hidrônico, modelo piso-teto. Capacidade mínima de 24.000 BTU/h, vazão de água gelada de 0,32 l/min, conexão 3/4", com controle remoto. Tensão elétrica conforme local. Fornecimento e instalação.</t>
  </si>
  <si>
    <t xml:space="preserve"> 19.2.25 </t>
  </si>
  <si>
    <t>Condicionador de ar de expansão indireta do tipo fancolete hidrônico, modelo piso-teto. Capacidade mínima de 30.000 BTU/h, vazão de água gelada de 0,42 l/min, conexão 3/4", com controle remoto. Tensão elétrica conforme local. Fornecimento e instalação.</t>
  </si>
  <si>
    <t xml:space="preserve"> 19.2.26 </t>
  </si>
  <si>
    <t>Condicionador de ar de expansão indireta do tipo fancolete hidrônico, modelo piso-teto. Capacidade mínima de 36.000 BTU/h, vazão de água gelada de 0,48 l/min, conexão 3/4", com controle remoto. Tensão elétrica conforme local. Fornecimento e instalação.</t>
  </si>
  <si>
    <t xml:space="preserve"> 19.2.27 </t>
  </si>
  <si>
    <t>TRATAMENTO DE AR COMPACTA FANCOLETE HIDRÔNICO TIPO PISO-TETO, VAZÃO DE AR NOMINAL 2.166 M³/H, CAPACIDADE DE REFRIGERAÇÃO 48.000 BTU/H - 4,0 TR</t>
  </si>
  <si>
    <t xml:space="preserve"> 19.2.28 </t>
  </si>
  <si>
    <t>Exaustor Centrífugo com vazão de 300m³/h e P.E. de 25mmca,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</si>
  <si>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19.2.29 </t>
  </si>
  <si>
    <t>Exaustor Centrífugo com vazão de 400m³/h e P.E. de 45mmca,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</si>
  <si>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19.2.30 </t>
  </si>
  <si>
    <t>Exaustor Centrífugo com vazão de 500m³/h e P.E. de 65mmca,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</si>
  <si>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19.2.31 </t>
  </si>
  <si>
    <t>Exaustor Centrífugo com vazão de 550m³/h e P.E. de 40mmca, montado em base única com motor elétrico trifásico de no máximo 0,2 KW e 04 pólos, coxins de borracha, protetor de eixos e correias, tela de descarga, ligações com flange, identificação em placa de aluminio. Fornecimento e instalação.</t>
  </si>
  <si>
    <t xml:space="preserve"> 19.2.32 </t>
  </si>
  <si>
    <t>Exaustor Centrífugo com vazão de 700m³/h e P.E. de 45mmca, montado em base única com motor elétrico trifásico de no máximo 0,25 KW e 04 pólos, coxins de borracha, protetor de eixos e correias, tela de descarga, ligações com flange, identificação em placa de aluminio.  Fornecimento e instalação.</t>
  </si>
  <si>
    <t xml:space="preserve"> 19.2.33 </t>
  </si>
  <si>
    <t>Exaustor Centrífugo com vazão de 700m³/h e P.E. de 50mmca, montado em base única com motor elétrico trifásico de no máximo 0,25 KW e 04 pólos, coxins de borracha, protetor de eixos e correias, tela de descarga, ligações com flange, identificação em placa de aluminio. Fornecimento e instalação.</t>
  </si>
  <si>
    <t xml:space="preserve"> 19.2.34 </t>
  </si>
  <si>
    <t>Exaustor Centrífugo com vazão de 900m³/h e P.E. de 50mmca, montado em base única com motor elétrico trifásico de no máximo 0,35 KW e 04 pólos, coxins de borracha, protetor de eixos e correias, tela de descarga, ligações com flange, identificação em placa de aluminio. Fornecimento e instalação.</t>
  </si>
  <si>
    <t xml:space="preserve"> 19.2.35 </t>
  </si>
  <si>
    <t>Exaustor Centrífugo com vazão de 1.100m³/h e P.E. de 60mmca, montado em base única com motor elétrico trifásico de no máximo 0,5 KW e 04 pólos, coxins de borracha, protetor de eixos e correias, tela de descarga, ligações com flange, identificação em placa de aluminio.  Fornecimento e instalação.</t>
  </si>
  <si>
    <t xml:space="preserve"> 19.2.36 </t>
  </si>
  <si>
    <t>Exaustor Centrífugo com vazão de 1.200m³/h e P.E. de 55mmca,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</si>
  <si>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19.2.37 </t>
  </si>
  <si>
    <t>Exaustor Centrífugo com vazão de 1.400m³/h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</si>
  <si>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19.2.38 </t>
  </si>
  <si>
    <t>Exaustor Centrífugo com vazão de 1.500m³/h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</si>
  <si>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19.2.39 </t>
  </si>
  <si>
    <t>Exaustor Centrífugo com vazão de 1.600m³/h e P.E. de 80mmca,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</si>
  <si>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19.2.40 </t>
  </si>
  <si>
    <t>Exaustor Centrífugo com vazão de 1.700m³/h e P.E. de 45mmca, montado em base única com motor elétrico trifásico de no máximo 0,5 KW e 04 pólos, coxins de borracha, protetor de eixos e correias, tela de descarga, ligações com flange, identificação em placa de aluminio. Fornecimento e instalação.</t>
  </si>
  <si>
    <t xml:space="preserve"> 19.2.41 </t>
  </si>
  <si>
    <t>Exaustor Centrífugo com vazão de 1.800m³/h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</si>
  <si>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19.2.42 </t>
  </si>
  <si>
    <t>Exaustor Centrífugo com vazão de 1.900m³/h e P.E. de 70mmca, montado em base única com motor elétrico trifásico de no máximo 0,75 KW e 04 pólos, coxins de borracha, protetor de eixos e correias, tela de descarga, ligações com flange, identificação em placa de aluminio. Fornecimento e instalação.</t>
  </si>
  <si>
    <t xml:space="preserve"> 19.2.43 </t>
  </si>
  <si>
    <t>Exaustor Centrífugo com vazão de 1.950m³/h e P.E. de 75mmca, montado em base única com motor elétrico trifásico de no máximo 1,0 KW e 04 pólos, coxins de borracha, protetor de eixos e correias, tela de descarga, ligações com flange, identificação em placa de aluminio. Fornecimento e instalação.</t>
  </si>
  <si>
    <t xml:space="preserve"> 19.2.44 </t>
  </si>
  <si>
    <t>Exaustor Centrífugo com vazão de 2.000m³/h e P.E. de 55mmca, montado em base única com motor elétrico trifásico de no máximo 0,75 KW e 04 pólos, coxins de borracha, protetor de eixos e correias, tela de descarga, ligações com flange, identificação em placa de aluminio Fornecimento e instalação.</t>
  </si>
  <si>
    <t xml:space="preserve"> 19.2.45 </t>
  </si>
  <si>
    <t>Exaustor Centrífugo com vazão de 2.000m³/h e P.E. de 60mmca, montado em base única com motor elétrico trifásico de no máximo 0,75 KW e 04 pólos, coxins de borracha, protetor de eixos e correias, tela de descarga, ligações com flange, identificação em placa de aluminio.  Fornecimento e instalação.</t>
  </si>
  <si>
    <t xml:space="preserve"> 19.2.46 </t>
  </si>
  <si>
    <t>Exaustor Centrífugo com vazão de 2.600m³/h e P.E. de 80mmca, montado em base única com motor elétrico trifásico de no máximo 1,25 KW e 04 pólos, coxins de borracha, protetor de eixos e correias, tela de descarga, ligações com flange, identificação em placa de aluminio. Fornecimento e instalação.</t>
  </si>
  <si>
    <t xml:space="preserve"> 19.2.47 </t>
  </si>
  <si>
    <t>Exaustor Centrífugo com vazão de 2.900m³/h e P.E. de 60mmca,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</si>
  <si>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19.2.48 </t>
  </si>
  <si>
    <t>Exaustor Centrífugo com vazão de 3.400m³/h e P.E. de 55mmca, montado em base única com motor elétrico trifásico de no máximo 1,0 KW e 04 pólos, coxins de borracha, protetor de eixos e correias, tela de descarga, ligações com flange, identificação em placa de aluminio.  Fornecimento e instalação.</t>
  </si>
  <si>
    <t xml:space="preserve"> 19.2.49 </t>
  </si>
  <si>
    <t>Exaustor Centrífugo com vazão de 14.700m³/h e P.E. de 40mmca, montado em base única com motor elétrico trifásico de no máximo 2,2 KW e 04 pólos, coxins de borracha, protetor de eixos e correias, tela de descarga, ligações com flange, identificação em placa de aluminio Fornecimento e instalação.</t>
  </si>
  <si>
    <t xml:space="preserve"> 19.2.50 </t>
  </si>
  <si>
    <t>Caixa de ventilação com vazão de 850m³/h e P.E. de 60mmca, com filtro G4 acoplado, motor elétrico trifásico de no máximo 0,5KW e 04 pólos, tela de aspiração, flanges para montagem dos dutos. Fornecimento e instalação.</t>
  </si>
  <si>
    <t xml:space="preserve"> 19.2.51 </t>
  </si>
  <si>
    <t>Caixa de ventilação com vazão de 850m³/h e P.E. de 80mmca, com filtro G4 acoplado, motor elétrico trifásico de no máximo 0,75KW e 04 pólos, tela de aspiração, flanges para montagem dos dutos. Fornecimento e instalação.</t>
  </si>
  <si>
    <t xml:space="preserve"> 19.2.52 </t>
  </si>
  <si>
    <t>Caixa de ventilação com vazão de 900m³/h e P.E. de 45mmca, com filtro G4 acoplado, motor elétrico trifásico de no máximo 0,2KW e 04 pólos, tela de aspiração, flanges para montagem dos dutos. Fornecimento e instalação.</t>
  </si>
  <si>
    <t xml:space="preserve"> 19.2.53 </t>
  </si>
  <si>
    <t>Caixa de ventilação com vazão de 1.000m³/h e P.E. de 45mmca, com filtro G4 acoplado, motor elétrico trifásico de no máximo 0,2KW e 04 pólos, tela de aspiração, flanges para montagem dos dutos. Fornecimento e instalação.</t>
  </si>
  <si>
    <t xml:space="preserve"> 19.2.54 </t>
  </si>
  <si>
    <t>Caixa de ventilação com vazão de 1.500m³/h e P.E. de 60mmca, com filtro G4 acoplado, motor elétrico trifásico de no máximo 0,75KW e 04 pólos, tela de aspiração, flanges para montagem dos dutos.  Fornecimento e instalação.</t>
  </si>
  <si>
    <t xml:space="preserve"> 19.2.55 </t>
  </si>
  <si>
    <t>Caixa de ventilação com vazão de 2000m³/h e P.E. de 60mmca, com filtro G4 acoplado, motor elétrico trifásico de no máximo 0,75KW e 04 pólos, tela de aspiração, flanges para montagem dos dutos. Fornecimento e instalação.</t>
  </si>
  <si>
    <t xml:space="preserve"> 19.2.56 </t>
  </si>
  <si>
    <t>Caixa de ventilação com vazão de 2.100m³/h e P.E. de 70mmca, com filtro G4 acoplado, motor elétrico trifásico de no máximo 1,25KW e 04 pólos, tela de aspiração, flanges para montagem dos dutos. Fornecimento e instalação.</t>
  </si>
  <si>
    <t xml:space="preserve"> 19.2.57 </t>
  </si>
  <si>
    <t>Caixa de ventilação com vazão de 2.600m³/h e P.E. de 80mmca, com filtro G4 acoplado, motor elétrico trifásico de no máximo 1,25KW e 04 pólos, tela de aspiração, flanges para montagem dos dutos. Fornecimento e instalação.</t>
  </si>
  <si>
    <t xml:space="preserve"> 19.2.58 </t>
  </si>
  <si>
    <t>Caixa de ventilação com vazão de 3.050m³/h e P.E. de 80mmca, com filtro G4 acoplado, motor elétrico trifásico de no máximo 1,5KW e 04 pólos, tela de aspiração, flanges para montagem dos dutos. Fornecimento e instalação.</t>
  </si>
  <si>
    <t xml:space="preserve"> 19.2.59 </t>
  </si>
  <si>
    <t>Caixa de ventilação com vazão de 4.500m³/h e P.E. de 50mmca, com filtro G4 acoplado, motor elétrico trifásico de no máximo 1,25KW e 04 pólos, tela de aspiração, flanges para montagem dos dutos. Fornecimento e instalação.</t>
  </si>
  <si>
    <t>DADOS E VOZ</t>
  </si>
  <si>
    <t xml:space="preserve"> 20.1 </t>
  </si>
  <si>
    <t xml:space="preserve"> 20.2 </t>
  </si>
  <si>
    <t xml:space="preserve"> 20.3 </t>
  </si>
  <si>
    <t xml:space="preserve"> 20.4 </t>
  </si>
  <si>
    <t>Arruela de lisa 5/16"</t>
  </si>
  <si>
    <t xml:space="preserve"> 20.5 </t>
  </si>
  <si>
    <t xml:space="preserve"> 20.6 </t>
  </si>
  <si>
    <t>Fornecimento e instalação de parafuso cabeça chata rosca soberbal 6,10 x 65mm, com bucha de nylon s10 sem abas</t>
  </si>
  <si>
    <t xml:space="preserve"> 20.7 </t>
  </si>
  <si>
    <t xml:space="preserve"> 20.8 </t>
  </si>
  <si>
    <t xml:space="preserve"> 20.9 </t>
  </si>
  <si>
    <t>SUPORTE SUSPENSAO VERTICAL PARA ELETROCALHA 50 x 50 mm</t>
  </si>
  <si>
    <t xml:space="preserve"> 20.10 </t>
  </si>
  <si>
    <t xml:space="preserve"> 20.11 </t>
  </si>
  <si>
    <t>CAIXA DE PASSAGEM CH.DE ACO C/TAMPA APARAF. 200x200x100 PISO</t>
  </si>
  <si>
    <t xml:space="preserve"> 20.12 </t>
  </si>
  <si>
    <t xml:space="preserve"> 20.13 </t>
  </si>
  <si>
    <t xml:space="preserve"> 20.14 </t>
  </si>
  <si>
    <t>SAIDA PARA ELETRODUTO MG2982 HORIZONTAL</t>
  </si>
  <si>
    <t xml:space="preserve"> 20.15 </t>
  </si>
  <si>
    <t xml:space="preserve"> 20.16 </t>
  </si>
  <si>
    <t xml:space="preserve"> 20.17 </t>
  </si>
  <si>
    <t xml:space="preserve"> 20.18 </t>
  </si>
  <si>
    <t>ELETROCALHA PERFURADA TIPO ""U"" 100X50 CHAPA 20 SEM TAMPA</t>
  </si>
  <si>
    <t xml:space="preserve"> 20.19 </t>
  </si>
  <si>
    <t xml:space="preserve"> 20.20 </t>
  </si>
  <si>
    <t>Suporte vertical  100 x 75 mm  para fixação de eletrocalha metálica ( ref.: Mopa ou similar)</t>
  </si>
  <si>
    <t xml:space="preserve"> 20.21 </t>
  </si>
  <si>
    <t xml:space="preserve"> 20.22 </t>
  </si>
  <si>
    <t xml:space="preserve"> 20.23 </t>
  </si>
  <si>
    <t>EMENDA INTERNA PARA ELETROCALHA 50x50</t>
  </si>
  <si>
    <t xml:space="preserve"> 20.24 </t>
  </si>
  <si>
    <t>TAMPA DE ENCAIXE PARA ELETROCALHA 150mm (3 METROS) CHAPA 24</t>
  </si>
  <si>
    <t xml:space="preserve"> 20.25 </t>
  </si>
  <si>
    <t xml:space="preserve"> 20.26 </t>
  </si>
  <si>
    <t xml:space="preserve"> 20.27 </t>
  </si>
  <si>
    <t xml:space="preserve"> 20.28 </t>
  </si>
  <si>
    <t xml:space="preserve"> 20.29 </t>
  </si>
  <si>
    <t xml:space="preserve"> 20.30 </t>
  </si>
  <si>
    <t xml:space="preserve"> 20.31 </t>
  </si>
  <si>
    <t>CRUZETA HORIZONTAL PARA ELETROCALHA 100X100mm CHAPA 20</t>
  </si>
  <si>
    <t xml:space="preserve"> 20.32 </t>
  </si>
  <si>
    <t>GASES MEDICINAIS</t>
  </si>
  <si>
    <t xml:space="preserve"> 21.1 </t>
  </si>
  <si>
    <t>TUBO EM COBRE RÍGIDO, DN 35 MM, CLASSE A, SEM ISOLAMENTO, INSTALADO EM PRUMADA DE GÁS COMBUSTÍVEL - FORNECIMENTO E INSTALAÇÃO. AF_04/2022</t>
  </si>
  <si>
    <t xml:space="preserve"> 21.2 </t>
  </si>
  <si>
    <t>TUBO EM COBRE RÍGIDO, DN 28 MM, CLASSE A, SEM ISOLAMENTO, INSTALADO EM RAMAL E SUB-RAMAL DE GÁS MEDICINAL - FORNECIMENTO E INSTALAÇÃO. AF_04/2022</t>
  </si>
  <si>
    <t xml:space="preserve"> 21.3 </t>
  </si>
  <si>
    <t>TUBO EM COBRE RÍGIDO, DN 22 MM, CLASSE A, SEM ISOLAMENTO, INSTALADO EM RAMAL E SUB-RAMAL DE GÁS MEDICINAL - FORNECIMENTO E INSTALAÇÃO. AF_04/2022</t>
  </si>
  <si>
    <t xml:space="preserve"> 21.4 </t>
  </si>
  <si>
    <t>TUBO EM COBRE RÍGIDO, DN 15 MM, CLASSE A, SEM ISOLAMENTO, INSTALADO EM RAMAL E SUB-RAMAL DE GÁS MEDICINAL - FORNECIMENTO E INSTALAÇÃO. AF_04/2022</t>
  </si>
  <si>
    <t xml:space="preserve"> 21.5 </t>
  </si>
  <si>
    <t>TE EM COBRE, DN 35 MM, SEM ANEL DE SOLDA, INSTALADO EM PRUMADA DE HIDRÁULICA PREDIAL - FORNECIMENTO E INSTALAÇÃO. AF_04/2022</t>
  </si>
  <si>
    <t xml:space="preserve"> 21.6 </t>
  </si>
  <si>
    <t>TÊ EM COBRE, DN 28 MM, SEM ANEL DE SOLDA, INSTALADO EM RAMAL E SUB-RAMAL DE GÁS MEDICINAL - FORNECIMENTO E INSTALAÇÃO. AF_04/2022</t>
  </si>
  <si>
    <t xml:space="preserve"> 21.7 </t>
  </si>
  <si>
    <t>TÊ EM COBRE, DN 22 MM, SEM ANEL DE SOLDA, INSTALADO EM RAMAL E SUB-RAMAL DE GÁS MEDICINAL - FORNECIMENTO E INSTALAÇÃO. AF_04/2022</t>
  </si>
  <si>
    <t xml:space="preserve"> 21.8 </t>
  </si>
  <si>
    <t>TÊ EM COBRE, DN 15 MM, SEM ANEL DE SOLDA, INSTALADO EM RAMAL E SUB-RAMAL DE GÁS MEDICINAL - FORNECIMENTO E INSTALAÇÃO. AF_04/2022</t>
  </si>
  <si>
    <t xml:space="preserve"> 21.9 </t>
  </si>
  <si>
    <t>COTOVELO EM COBRE, DN 35 MM, 90 GRAUS, SEM ANEL DE SOLDA, INSTALADO EM PRUMADA DE HIDRÁULICA PREDIAL - FORNECIMENTO E INSTALAÇÃO. AF_04/2022</t>
  </si>
  <si>
    <t xml:space="preserve"> 21.10 </t>
  </si>
  <si>
    <t>COTOVELO EM COBRE, DN 28 MM, 90 GRAUS, SEM ANEL DE SOLDA, INSTALADO EM RAMAL E SUB-RAMAL DE GÁS MEDICINAL - FORNECIMENTO E INSTALAÇÃO. AF_04/2022</t>
  </si>
  <si>
    <t xml:space="preserve"> 21.11 </t>
  </si>
  <si>
    <t>COTOVELO EM COBRE, DN 22 MM, 90 GRAUS, SEM ANEL DE SOLDA, INSTALADO EM RAMAL E SUB-RAMAL DE GÁS MEDICINAL - FORNECIMENTO E INSTALAÇÃO. AF_04/2022</t>
  </si>
  <si>
    <t xml:space="preserve"> 21.12 </t>
  </si>
  <si>
    <t>COTOVELO EM COBRE, DN 15 MM, 90 GRAUS, SEM ANEL DE SOLDA, INSTALADO EM RAMAL E SUB-RAMAL DE GÁS MEDICINAL - FORNECIMENTO E INSTALAÇÃO. AF_04/2022</t>
  </si>
  <si>
    <t xml:space="preserve"> 21.13 </t>
  </si>
  <si>
    <t>BUCHA DE REDUÇÃO EM COBRE, DN 28 MM X 22 MM, SEM ANEL DE SOLDA, INSTALADO EM RAMAL E SUB-RAMAL DE GÁS COMBUSTÍVEL - FORNECIMENTO E INSTALAÇÃO. AF_04/2022</t>
  </si>
  <si>
    <t xml:space="preserve"> 21.14 </t>
  </si>
  <si>
    <t>Bucha de redução de cobre, juntas soldadas, diâm = 35mm x 22mm</t>
  </si>
  <si>
    <t xml:space="preserve"> 21.15 </t>
  </si>
  <si>
    <t>Tê de cobre ou bronze d = 22 x 15 x 22 mm - fornecimento e instalação - Rev 01_05/2022</t>
  </si>
  <si>
    <t xml:space="preserve"> 21.16 </t>
  </si>
  <si>
    <t>BUCHA DE REDUÇÃO EM COBRE, DN 22 MM X 15 MM, SEM ANEL DE SOLDA, PONTA X BOLSA, INSTALADO EM RAMAL E SUB-RAMAL DE GÁS MEDICINAL - FORNECIMENTO E INSTALAÇÃO. AF_04/2022</t>
  </si>
  <si>
    <t xml:space="preserve"> 21.17 </t>
  </si>
  <si>
    <t>BUCHA DE REDUÇÃO EM COBRE, DN 28 MM X 22 MM, SEM ANEL DE SOLDA, INSTALADO EM RAMAL E SUB-RAMAL DE GÁS MEDICINAL - FORNECIMENTO E INSTALAÇÃO. AF_04/2022</t>
  </si>
  <si>
    <t xml:space="preserve"> 21.18 </t>
  </si>
  <si>
    <t>Bucha de redução de cobre, juntas soldadas, diâm = 35mm x 15mm</t>
  </si>
  <si>
    <t xml:space="preserve"> 21.19 </t>
  </si>
  <si>
    <t>LUVA EM COBRE, DN 35 MM, SEM ANEL DE SOLDA, INSTALADO EM PRUMADA DE HIDRÁULICA PREDIAL - FORNECIMENTO E INSTALAÇÃO. AF_04/2022</t>
  </si>
  <si>
    <t xml:space="preserve"> 21.20 </t>
  </si>
  <si>
    <t>LUVA EM COBRE, DN 28 MM, SEM ANEL DE SOLDA, INSTALADO EM RAMAL E SUB-RAMAL DE GÁS MEDICINAL - FORNECIMENTO E INSTALAÇÃO. AF_04/2022</t>
  </si>
  <si>
    <t xml:space="preserve"> 21.21 </t>
  </si>
  <si>
    <t>LUVA EM COBRE, DN 22 MM, SEM ANEL DE SOLDA, INSTALADO EM RAMAL E SUB-RAMAL DE GÁS MEDICINAL - FORNECIMENTO E INSTALAÇÃO. AF_04/2022</t>
  </si>
  <si>
    <t xml:space="preserve"> 21.22 </t>
  </si>
  <si>
    <t>LUVA EM COBRE, DN 15 MM, SEM ANEL DE SOLDA, INSTALADO EM RAMAL E SUB-RAMAL DE GÁS MEDICINAL - FORNECIMENTO E INSTALAÇÃO. AF_04/2022</t>
  </si>
  <si>
    <t xml:space="preserve"> 21.23 </t>
  </si>
  <si>
    <t xml:space="preserve"> 21.24 </t>
  </si>
  <si>
    <t>VÁLVULA DE ESFERA BRUTA, BRONZE, ROSCÁVEL, 1/2" - FORNECIMENTO E INSTALAÇÃO. AF_08/2021</t>
  </si>
  <si>
    <t xml:space="preserve"> 21.25 </t>
  </si>
  <si>
    <t xml:space="preserve"> 21.26 </t>
  </si>
  <si>
    <t>VÁLVULA DE ESFERA BRUTA, BRONZE, ROSCÁVEL, 3/4'' - FORNECIMENTO E INSTALAÇÃO. AF_08/2021</t>
  </si>
  <si>
    <t xml:space="preserve"> 21.27 </t>
  </si>
  <si>
    <t>Caixa com regulador 2º estágio (instalação gás)</t>
  </si>
  <si>
    <t xml:space="preserve"> 21.28 </t>
  </si>
  <si>
    <t>PAINEL DE ALARME MEDICINAL AR COMPRIMIDO,OXIDO NITROSO,DIOXIDO DE CARBONO,OXIGENIO E VACUO.FORNECIMENTO E ASSENTAMENTO.(PARA INSTALACAO VIDE FAMILIA 15.014)</t>
  </si>
  <si>
    <t xml:space="preserve"> 21.29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</si>
  <si>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</si>
  <si>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21.30 </t>
  </si>
  <si>
    <t>Central manifold para cilindros 4 x 4 para oxigênio, ar comprimido e óxido nitroso com serpentina e sem válvula de alta pressão</t>
  </si>
  <si>
    <t xml:space="preserve"> 21.31 </t>
  </si>
  <si>
    <t xml:space="preserve"> 21.32 </t>
  </si>
  <si>
    <t>Central manifold para cilindros 1 x 1para oxigênio, ar comprimido e óxido nitroso com serpentina e sem válvula de alta pressão</t>
  </si>
  <si>
    <t xml:space="preserve"> 21.33 </t>
  </si>
  <si>
    <t xml:space="preserve"> 21.34 </t>
  </si>
  <si>
    <t>Corrente galvanizada</t>
  </si>
  <si>
    <t xml:space="preserve"> 21.35 </t>
  </si>
  <si>
    <t>SUPORTE MÃO FRANCESA EM ACO, ABAS IGUAIS 40 CM, CAPACIDADE MINIMA 70 KG, BRANCO - FORNECIMENTO E INSTALAÇÃO. AF_01/2020</t>
  </si>
  <si>
    <t xml:space="preserve"> 21.36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</si>
  <si>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</si>
  <si>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21.37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</si>
  <si>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</si>
  <si>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21.38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</si>
  <si>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</si>
  <si>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22.1 </t>
  </si>
  <si>
    <t>PAVIMENTAÇÃO E ACESSIBILIDADE</t>
  </si>
  <si>
    <t xml:space="preserve"> 22.1.1 </t>
  </si>
  <si>
    <t>EXECUÇÃO DE PAVIMENTO EM PISO INTERTRAVADO, COM BLOCO 16 FACES DE 22 X 11 CM, ESPESSURA 10 CM. AF_10/2022</t>
  </si>
  <si>
    <t xml:space="preserve"> 22.1.2 </t>
  </si>
  <si>
    <t>PLATAFORMA ELEVAT. TRANSPORTE VERTICAL DESNIVEL DE 2 ATE 4M</t>
  </si>
  <si>
    <t xml:space="preserve"> 22.1.3 </t>
  </si>
  <si>
    <t xml:space="preserve"> 22.1.4 </t>
  </si>
  <si>
    <t xml:space="preserve"> 22.2 </t>
  </si>
  <si>
    <t xml:space="preserve"> 22.2.1 </t>
  </si>
  <si>
    <t xml:space="preserve"> 22.3 </t>
  </si>
  <si>
    <t xml:space="preserve"> 22.3.1 </t>
  </si>
  <si>
    <t>Letra em aço inox escovado/polido 20 x 20cm - instalado</t>
  </si>
  <si>
    <t xml:space="preserve"> 23.1 </t>
  </si>
  <si>
    <t>Limpeza geral</t>
  </si>
  <si>
    <t xml:space="preserve"> 23.2 </t>
  </si>
  <si>
    <t>Limpeza/remoção de tintas em pisos e revestimentos</t>
  </si>
  <si>
    <t>Unidade</t>
  </si>
  <si>
    <t>BARRACÃO ABERTO PARA APOIO À PRODUÇÃO ( CARPINTARIA, CENTRAL DE ARMAÇÃO, OFICINA, ETC.) COM TESOURAS, TELHA FIBROCIMENTO 4 MM, PISO EM CONCRETO DESEMPOLADO.</t>
  </si>
  <si>
    <t>Descrição</t>
  </si>
  <si>
    <t>Valor Unit.</t>
  </si>
  <si>
    <t>88262</t>
  </si>
  <si>
    <t>98443</t>
  </si>
  <si>
    <t>PAREDE DE MADEIRA COMPENSADA PARA CONSTRUÇÃO TEMPORÁRIA EM CHAPA SIMPLES, INTERNA, SEM VÃO. AF_03/2024</t>
  </si>
  <si>
    <t>7213</t>
  </si>
  <si>
    <t xml:space="preserve">TELHA DE FIBROCIMENTO ONDULADA E = 4 MM, DE 2,44 X 0,50 M (SEM AMIANTO)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</si>
  <si>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do ítem</t>
  </si>
  <si>
    <t>M2xMÊS</t>
  </si>
  <si>
    <t>20193</t>
  </si>
  <si>
    <t xml:space="preserve">LOCACAO DE ANDAIME METALICO TIPO FACHADEIRO, PECAS COM APROXIMADAMENTE 1,20 M DE LARGURA E 2,0 M DE ALTURA, INCLUINDO DIAGONAIS EM X, BARRAS DE LIGACAO, SAPATAS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</si>
  <si>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M2XMES</t>
  </si>
  <si>
    <t>97063</t>
  </si>
  <si>
    <t>MONTAGEM E DESMONTAGEM DE ANDAIME MODULAR FACHADEIRO, COM PISO METÁLICO, PARA EDIFÍCIOS COM MULTIPLOS PAVIMENTOS (EXCLUSIVE ANDAIME E LIMPEZA). AF_03/2024</t>
  </si>
  <si>
    <t xml:space="preserve"> 1.1.2</t>
  </si>
  <si>
    <t>BARRACÃO PARA ESCRITÓRIO E ALMOXARIFADO, COM TESOURAS, TELHA FIBROCIMENTO 4 MM, PISO EM CONCRETO DESEMPOLADO.</t>
  </si>
  <si>
    <t xml:space="preserve"> 1.1.3</t>
  </si>
  <si>
    <t>Ponto de luz / força (c/tubul., cx. e fiaçao) ate 200W</t>
  </si>
  <si>
    <t>Registro de gaveta s/ canopla - 1/2"</t>
  </si>
  <si>
    <t>Ponto de agua (incl. tubos e conexoes)</t>
  </si>
  <si>
    <t>Tubo em PVC - 100mm (LS)</t>
  </si>
  <si>
    <t>Lavatorio de louça s/col.c/torn.,sifao e valv.</t>
  </si>
  <si>
    <t>Chuveiro em PVC</t>
  </si>
  <si>
    <t>Caixa em alvenaria de 60x60x80cm c/ tpo. concreto</t>
  </si>
  <si>
    <t>Tubo em PVC - 75mm (LS)</t>
  </si>
  <si>
    <t>Caixa sifonada de PVC c/ grelha - 100x100x50mm</t>
  </si>
  <si>
    <t>D00015</t>
  </si>
  <si>
    <t>Tábua de madeira forte 4m</t>
  </si>
  <si>
    <t>D00001</t>
  </si>
  <si>
    <t>Parafuso fo go 5/16" c= 110mm</t>
  </si>
  <si>
    <t>D00059</t>
  </si>
  <si>
    <t>Cadeado No. 30</t>
  </si>
  <si>
    <t>D00061</t>
  </si>
  <si>
    <t>Fechadura de sobrepor comum</t>
  </si>
  <si>
    <t>D00002</t>
  </si>
  <si>
    <t>Massa de vedação</t>
  </si>
  <si>
    <t>Telha fibrotex (1.22x0.55m) e=4mm</t>
  </si>
  <si>
    <t>D00049</t>
  </si>
  <si>
    <t>D00344</t>
  </si>
  <si>
    <t>Arruela concava em PVC d=5/16"</t>
  </si>
  <si>
    <t>D00060</t>
  </si>
  <si>
    <t>Aldrava p/ cadeado (4x1/2")</t>
  </si>
  <si>
    <t>D00081</t>
  </si>
  <si>
    <t>Prego 2 1/2"x10</t>
  </si>
  <si>
    <t>D00016</t>
  </si>
  <si>
    <t>Tábua de madeira branca 4m</t>
  </si>
  <si>
    <t>D00062</t>
  </si>
  <si>
    <t>Dobradiça 3"x3" com parafuso</t>
  </si>
  <si>
    <t>D00019</t>
  </si>
  <si>
    <t>Régua 3"x1" 4 m apar</t>
  </si>
  <si>
    <t>VASO SANITÁRIO SIFONADO COM CAIXA ACOPLADA LOUÇA BRANCA - PADRÃO MÉDIO, INCLUSO ENGATE FLEXÍVEL EM METAL CROMADO, 1/2 X 40CM - FORNECIMENTO E INSTALAÇÃO. AF_01/2020</t>
  </si>
  <si>
    <t>Fossa septica pre-moldada cap= 5 contribuintes</t>
  </si>
  <si>
    <t>Sumidouro pre-moldado cap=5 contribuintes</t>
  </si>
  <si>
    <t xml:space="preserve"> 1.1.4</t>
  </si>
  <si>
    <t>PISO PARA CONSTRUÇÃO TEMPORÁRIA EM MADEIRA, SEM REAPROVEITAMENTO. AF_03/2024</t>
  </si>
  <si>
    <t>EXECUÇÃO DE RESERVATÓRIO ELEVADO DE ÁGUA (1000 LITROS) EM CANTEIRO DE OBRA, APOIADO EM ESTRUTURA DE MADEIRA.</t>
  </si>
  <si>
    <t xml:space="preserve"> 1.1.5</t>
  </si>
  <si>
    <t xml:space="preserve"> 1.1.6</t>
  </si>
  <si>
    <t xml:space="preserve"> 1.1.7</t>
  </si>
  <si>
    <t xml:space="preserve"> 1.1.8</t>
  </si>
  <si>
    <t>ESTRUTURA DE MADEIRA PROVISÓRIA PARA SUPORTE DE CAIXA DÁGUA ELEVADA DE 1000 LITROS. AF_03/2024</t>
  </si>
  <si>
    <t>CAIXA D'AGUA / RESERVATORIO EM POLIESTER REFORCADO COM FIBRA DE VIDRO,1000 LITROS, COM TAMPA</t>
  </si>
  <si>
    <t xml:space="preserve"> 1.1.9</t>
  </si>
  <si>
    <t xml:space="preserve"> 1.1.10</t>
  </si>
  <si>
    <t xml:space="preserve">    18 MESES</t>
  </si>
  <si>
    <t>Tempo de atuação (mês)</t>
  </si>
  <si>
    <t>COMPOSIÇÃO PROPRIA 007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</si>
  <si>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</si>
  <si>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</si>
  <si>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bombeado de 35MPA (incl. lançamento e adensamento)</t>
  </si>
  <si>
    <t>SINAPI JAN/ 2025 NÃO DESONERADO  - ORSE DEZ/2024</t>
  </si>
  <si>
    <t>TOTAL GERAL</t>
  </si>
  <si>
    <t>PREFEITURA MUNICIPAL DE SÃO FÉLIX DO XINGU</t>
  </si>
  <si>
    <t>SÃO FÉLIX DO XINGU/PA</t>
  </si>
  <si>
    <t>SECRETARIA DE ATENÇÃO ESPECIALIZADA À SAÚDE</t>
  </si>
  <si>
    <t>PREGO DE ACO POLIDO COM CABECA DUPLA 17 X 27 (2 1/2 X 11)</t>
  </si>
  <si>
    <t>TABUA NAO APARELHADA *2,5 X 20* CM, EM MACARANDUBA/MASSARANDUBA, ANGELIM OU EQUIVALENTE DA REGIAO - BRUTA</t>
  </si>
  <si>
    <t>FABRICAÇÃO DE ESCORAS DO TIPO PONTALETE, EM MADEIRA, PARA PÉ-DIREITO SIMPLES. AF_09/2020</t>
  </si>
  <si>
    <t>CONCRETAGEM DE VIGAS E LAJES, FCK=25 MPA, PARA LAJES PREMOLDADAS COM USO DE BOMBA - LANÇAMENTO, ADENSAMENTO E ACABAMENTO. AF_02/2022_PS</t>
  </si>
  <si>
    <t>CARPINTEIRO DE FORMAS COM ENCARGOS COMPLEMENTARES</t>
  </si>
  <si>
    <t>LAJE PRÉ-MOLDADA UNIDIRECIONAL, BIAPOIADA, ENCHIMENTO EM CERÂMICA, VIGOTA TRELIÇADA, ALTURA TOTAL DA LAJE (ENCHIMENTO+CAPA) = (12+4). AF_11/2020</t>
  </si>
  <si>
    <t>COMPOSIÇÃO PROPRIA 008</t>
  </si>
  <si>
    <t xml:space="preserve"> 3.3.11</t>
  </si>
  <si>
    <t xml:space="preserve"> 4.1.2</t>
  </si>
  <si>
    <t xml:space="preserve"> 88278 </t>
  </si>
  <si>
    <t xml:space="preserve"> 88316 </t>
  </si>
  <si>
    <t>PLACA / CHAPA DE GESSO ACARTONADO, RESISTENTE A UMIDADE (RU), COR VERDE, E = 12,5 MM, 1200 X 2400 MM (L X C)</t>
  </si>
  <si>
    <t>FITA DE PAPEL REFORCADA COM LAMINA DE METAL PARA REFORCO DE CANTOS DE CHAPA DE GESSO PARA DRYWALL</t>
  </si>
  <si>
    <t>PERFIL GUIA, FORMATO U, EM ACO ZINCADO, PARA ESTRUTURA PAREDE DRYWALL, E = 0,5 MM, 70 X 3000 MM (L X C)</t>
  </si>
  <si>
    <t>FITA DE PAPEL MICROPERFURADO, 50 X 150 MM, PARA TRATAMENTO DE JUNTAS DE CHAPA DE GESSO PARA DRYWALL</t>
  </si>
  <si>
    <t>MASSA DE REJUNTE EM PO PARA DRYWALL, A BASE DE GESSO, SECAGEM RAPIDA, PARA TRATAMENTO DE JUNTAS DE CHAPA DE GESSO (NECESSITA ADICAO DE AGUA)</t>
  </si>
  <si>
    <t>PERFIL MONTANTE, FORMATO C, EM ACO ZINCADO, PARA ESTRUTURA PAREDE DRYWALL, E = 0,5 MM, 70 X 3000 MM (L X C)</t>
  </si>
  <si>
    <t>PARAFUSO DRY WALL, EM ACO FOSFATIZADO, CABECA TROMBETA E PONTA AGULHA (TA), COMPRIMENTO 25 MM</t>
  </si>
  <si>
    <t>PARAFUSO DRY WALL, EM ACO ZINCADO, CABECA LENTILHA E PONTA BROCA (LB), LARGURA 4,2 MM, COMPRIMENTO 13 MM</t>
  </si>
  <si>
    <t>PINO DE ACO COM ARRUELA CONICA, DIAMETRO ARRUELA = *23* MM E COMP HASTE = *27* MM (ACAO INDIRETA)</t>
  </si>
  <si>
    <t>CENTO</t>
  </si>
  <si>
    <t>PAREDE COM SISTEMA EM CHAPAS DE GESSO RU PARA DRYWALL, USO INTERNO, COM DUAS FACES SIMPLES E ESTRUTURA METÁLICA COM GUIAS SIMPLES PARA PAREDES COM ÁREA LÍQUIDA MAIOR OU IGUAL A 6 M2, COM VÃOS.</t>
  </si>
  <si>
    <t>COMPOSIÇÃO PROPRIA 010</t>
  </si>
  <si>
    <t>valor global</t>
  </si>
  <si>
    <t>diferença</t>
  </si>
  <si>
    <t>PORTA COMPLETA MADEIRA 1 FL.1,20x2,10m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</si>
  <si>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</si>
  <si>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>ESPUMA EXPANSIVA DE POLIURETANO, APLICACAO MANUAL - 500 ML</t>
  </si>
  <si>
    <t xml:space="preserve"> 7.1.1.2</t>
  </si>
  <si>
    <t xml:space="preserve"> 7.1.1.3</t>
  </si>
  <si>
    <t>PORTA COMPLETA MADEIRA 2 FL.1,20x2,10m</t>
  </si>
  <si>
    <t>COMPOSIÇÃO PROPRIA 012</t>
  </si>
  <si>
    <t>PINTURA VERNIZ (INCOLOR) ALQUÍDICO EM MADEIRA, USO INTERNO, 2 DEMÃOS. AF_01/2021</t>
  </si>
  <si>
    <t>TRILHO PANTOGRAFICO CONCAVO, TIPO U, EM ALUMINIO, COM DIMENSOES DE APROX *35 X 35* MM, PARA ROLDANA DE PORTA DE CORRER</t>
  </si>
  <si>
    <t>PORTA DE MADEIRA, FOLHA MEDIA (NBR 15930) DE 900 X 2100 MM, DE 35 MM A 40 MM DE ESPESSURA, NUCLEO SEMI-SOLIDO (SARRAFEADO), CAPA LISA EM HDF, ACABAMENTO EM PRIMER PARA PINTURA</t>
  </si>
  <si>
    <t>SOLDADOR COM ENCARGOS COMPLEMENTARES</t>
  </si>
  <si>
    <t>SOLDA DE TOPO EM CHAPA/PERFIL/TUBO DE AÇO CHANFRADO, ESPESSURA=1/4''. AF_06/2018</t>
  </si>
  <si>
    <t>PINTURA COM TINTA ALQUÍDICA DE FUNDO E ACABAMENTO (ESMALTE SINTÉTICO GRAFITE) APLICADA A ROLO OU PINCEL SOBRE SUPERFÍCIES METÁLICAS (EXCETO PERFIL) EXECUTADO EM OBRA (POR DEMÃO). AF_01/2020</t>
  </si>
  <si>
    <t>REVESTIMENTO EM CHAPA DE AÇO INOXIDÁVEL PINTADA PARA PROTEÇÃO DE PORTAS, ALTURA DE 40 CM</t>
  </si>
  <si>
    <t>PARAFUSO NIQUELADO 3 1/2" COM ACABAMENTO CROMADO PARA FIXAR PECA SANITARIA, INCLUI PORCA CEGA, ARRUELA E BUCHA DE NYLON TAMANHO S-8</t>
  </si>
  <si>
    <t>BARRA DE APOIO RETA, EM ACO INOX POLIDO, COMPRIMENTO 60CM, DIAMETRO MINIMO 3 CM</t>
  </si>
  <si>
    <t>CANTONEIRA (ABAS IGUAIS) EM ACO CARBONO, 25,4 MM X 3,17 MM (L X E), 1,27KG/M</t>
  </si>
  <si>
    <t>TELA DE ARAME GALVANIZADA QUADRANGULAR / LOSANGULAR, FIO 3,4 MM (10 BWG), MALHA 5 X 5 CM, H = 2 M</t>
  </si>
  <si>
    <t>VASO SANITÁRIO INFANTIL LOUÇA BRANCA - FORNECIMENTO E INSTALACAO. AF_01/2020</t>
  </si>
  <si>
    <t>CUBA DE EMBUTIR OVAL EM LOUÇA BRANCA, 35 X 50CM OU EQUIVALENTE, INCLUSO VÁLVULA EM METAL CROMADO E SIFÃO FLEXÍVEL EM PVC - FORNECIMENTO E INSTALAÇÃO. AF_01/2020</t>
  </si>
  <si>
    <t>CHAPA ACO INOX AISI 304 NUMERO 4 (E = 6 MM), ACABAMENTO NUMERO 1 (LAMINADO A QUENTE, FOSCO)</t>
  </si>
  <si>
    <t>EXECUÇÃO DE PASSEIO (CALÇADA) OU PISO DE CONCRETO COM CONCRETO MOLDADO IN LOCO, FEITO EM OBRA, ACABAMENTO CONVENCIONAL, ESPESSURA 6 CM, ARMADO. AF_08/2022</t>
  </si>
  <si>
    <t>TORNEIRA CROMADA LONGA, DE PAREDE, 1/2" OU 3/4", PARA PIA DE COZINHA, PADRÃO POPULAR - FORNECIMENTO E INSTALAÇÃO. AF_01/2020</t>
  </si>
  <si>
    <t>BARRA DE APOIO LATERAL ARTICULADA, COM TRAVA, EM ACO INOX POLIDO, FIXADA NA PAREDE - FORNECIMENTO E INSTALAÇÃO. AF_01/2020</t>
  </si>
  <si>
    <t>Escada de marinheiro c/ proteçao</t>
  </si>
  <si>
    <t>HIDRÔMETRO DN 1 1/2", 20 M³/H - FORNECIMENTO E INSTALAÇÃO. AF_03/2024</t>
  </si>
  <si>
    <t>TUBO DE PVC CORRUGADO DE DUPLA PAREDE PARA REDE COLETORA DE ESGOTO, DN 200 MM, JUNTA ELÁSTICA - FORNECIMENTO E ASSENTAMENTO. AF_01/2021</t>
  </si>
  <si>
    <t>CURVA 45 GRAUS, PVC, SOLDÁVEL, DN 50MM, INSTALADO EM PRUMADA DE ÁGUA - FORNECIMENTO E INSTALAÇÃO. AF_06/2022</t>
  </si>
  <si>
    <t>TUBO PVC, SERIE NORMAL, ESGOTO PREDIAL, DN 75 MM, FORNECIDO E INSTALADO EM RAMAL DE DESCARGA OU RAMAL DE ESGOTO SANITÁRIO. AF_08/2022</t>
  </si>
  <si>
    <t>PLACA DE SINALIZACAO DE SEGURANCA CONTRA INCENDIO, FOTOLUMINESCENTE, QUADRADA, *14 X 14* CM, EM PVC *2* MM ANTI-CHAMAS (SIMBOLOS, CORES E PICTOGRAMAS CONFORME NBR 16820)</t>
  </si>
  <si>
    <t>PLACA DE SINALIZACAO DE SEGURANCA CONTRA INCENDIO, FOTOLUMINESCENTE, QUADRADA, *20 X 20* CM, EM PVC *2* MM ANTI-CHAMAS (SIMBOLOS, CORES E PICTOGRAMAS CONFORME NBR 16820)</t>
  </si>
  <si>
    <t>PLACA DE ACRILICO TRANSPARENTE ADESIVADA PARA SINALIZACAO DE PORTAS, BORDA POLIDA, DE *25 X 8*, E = 6 MM (NAO INCLUI ACESSORIOS PARA FIXACAO)</t>
  </si>
  <si>
    <t>PLACA DE SINALIZACAO DE SEGURANCA CONTRA INCENDIO, FOTOLUMINESCENTE, RETANGULAR, *20 X 40* CM, EM PVC *2* MM ANTI-CHAMAS (SIMBOLOS, CORES E PICTOGRAMAS CONFORME NBR 16820)</t>
  </si>
  <si>
    <t>PLACA DE SINALIZACAO DE SEGURANCA CONTRA INCENDIO, FOTOLUMINESCENTE, RETANGULAR, *12 X 40* CM, EM PVC *2* MM ANTI-CHAMAS (SIMBOLOS, CORES E PICTOGRAMAS CONFORME NBR 16820)</t>
  </si>
  <si>
    <t xml:space="preserve"> 17.4.3.9</t>
  </si>
  <si>
    <t>DISJUNTOR BIPOLAR 63 A, CURVA C - 5KA 220/127VCA (NBR IEC 60947-2), REF. SIEMENS, GE, SCHNEIDER OU EQUIVALENTE</t>
  </si>
  <si>
    <t>TERMINAL A COMPRESSAO EM COBRE ESTANHADO PARA CABO 16 MM2, 1 FURO E 1 COMPRESSAO, PARA PARAFUSO DE FIXACAO M6</t>
  </si>
  <si>
    <t>DISJUNTOR TERMOMAGNETICO PARA TRILHO DIN (IEC), BIPOLAR, 63 A</t>
  </si>
  <si>
    <t>TERMINAL A COMPRESSAO EM COBRE ESTANHADO PARA CABO 95 MM2, 1 FURO E 1 COMPRESSAO, PARA PARAFUSO DE FIXACAO M12</t>
  </si>
  <si>
    <t>DISJUNTOR TERMOMAGNETICO TRIPOLAR 200 A / 600 V, TIPO FXD / ICC - 35 KA</t>
  </si>
  <si>
    <t>CORDOALHA DE COBRE NU 35 MM², NÃO ENTERRADA, COM ISOLADOR - FORNECIMENTO E INSTALAÇÃO. AF_08/2023</t>
  </si>
  <si>
    <t>CORDOALHA DE COBRE NU 50 MM², ENTERRADA - FORNECIMENTO E INSTALAÇÃO. AF_08/2023</t>
  </si>
  <si>
    <t xml:space="preserve"> 88261 </t>
  </si>
  <si>
    <t xml:space="preserve"> 88239 </t>
  </si>
  <si>
    <t>AJUDANTE DE CARPINTEIRO COM ENCARGOS COMPLEMENTARES</t>
  </si>
  <si>
    <t>PORTA DE MADEIRA PARA PINTURA, SEMI-OCA (LEVE OU MÉDIA), 80X210CM, ESPESSURA DE 3,5CM, DOBRADIÇAS - FORNECIMENTO E INSTALAÇÃO. AF_12/2019</t>
  </si>
  <si>
    <t>BATENTE PARA PORTA DE MADEIRA, FIXAÇÃO COM ARGAMASSA, PADRÃO MÉDIO - FORNECIMENTO E INSTALAÇÃO. AF_12/2019</t>
  </si>
  <si>
    <t>ALIZAR DE 5X1,5CM PARA PORTA FIXADO COM PREGOS, PADRÃO MÉDIO - FORNECIMENTO E INSTALAÇÃO AF_12/2019</t>
  </si>
  <si>
    <t>INSTALAÇÃO DE VIDRO LISO INCOLOR, E = 10 MM, EM ESQUADRIA DE MADEIRA, FIXADO COM BAGUETE. AF_01/2021</t>
  </si>
  <si>
    <t>PREGO DE ACO POLIDO COM CABECA 19 X 36 (3 1/4 X 9)</t>
  </si>
  <si>
    <t>PREGO DE ACO POLIDO COM CABECA 15 X 15 (1 1/4 X 13)</t>
  </si>
  <si>
    <t>PORTA DE MADEIRA PARA PINTURA, SEMI-OCA (LEVE OU MÉDIA), 90X210CM, ESPESSURA DE 3,5CM, INCLUSO DOBRADIÇAS - FORNECIMENTO E INSTALAÇÃO. AF_12/2019</t>
  </si>
  <si>
    <t>TRILHO PANTOGRAFICO CONCAVO, TIPO U, EM ALUMINIO, COM DIMENSOES DE
APROX *35 X 35* MM, PARA ROLDANA DE PORTA DE CORRER</t>
  </si>
  <si>
    <t>AZULEJISTA OU LADRILHISTA COM ENCARGOS COMPLEMENTARES</t>
  </si>
  <si>
    <t>REVESTIMENTO EM CERAMICA ESMALTADA, FORMATO MAIOR A 2025 CM2</t>
  </si>
  <si>
    <t>ARGAMASSA COLANTE AC I PARA CERAMICAS</t>
  </si>
  <si>
    <t>REJUNTE CIMENTICIO, QUALQUER COR</t>
  </si>
  <si>
    <t xml:space="preserve"> 88267 </t>
  </si>
  <si>
    <t>RALO FOFO COM REQUADRO, QUADRADO 150 X 150 MM</t>
  </si>
  <si>
    <t>GRELHA FIXA, EM PVC BRANCA, QUADRADA, 150 X 150 MM, PARA RALOS E CAIXAS</t>
  </si>
  <si>
    <t>ADESIVO PLASTICO PARA PVC, BISNAGA COM 75 GR</t>
  </si>
  <si>
    <t>SOLUCAO PREPARADORA / LIMPADORA PARA PVC, FRASCO COM 1000 CM3</t>
  </si>
  <si>
    <t>CAIXA D'AGUA / RESERVATORIO EM POLIESTER REFORCADO COM FIBRA DE VIDRO, 5000 LITROS, COM TAMPA</t>
  </si>
  <si>
    <t>GUINDASTE HIDRÁULICO AUTOPROPELIDO, COM LANÇA TELESCÓPICA 40 M, CAPACIDADE MÁXIMA 60 T, POTÊNCIA 260 KW - CHI DIURNO. AF_03/2016</t>
  </si>
  <si>
    <t>CURVA PVC, BB, JE, 90 GRAUS, DN 200 MM, PARA TUBO CORRUGADO E/OU LISO, REDE COLETORA ESGOTO</t>
  </si>
  <si>
    <t>ANEL BORRACHA, PARA TUBO PVC, REDE COLETOR ESGOTO, DN 200 MM (NBR 7362)</t>
  </si>
  <si>
    <t>PASTA LUBRIFICANTE PARA TUBOS E CONEXOES COM JUNTA ELASTICA, EMBALAGEM DE *400* GR (USO EM PVC, ACO, POLIETILENO E OUTROS)</t>
  </si>
  <si>
    <t xml:space="preserve"> 5928 </t>
  </si>
  <si>
    <t xml:space="preserve"> 88247 </t>
  </si>
  <si>
    <t xml:space="preserve"> 88264 </t>
  </si>
  <si>
    <t>GUINDAUTO HIDRÁULICO, CAPACIDADE MÁXIMA DE CARGA 6200 KG, MOMENTO MÁXIMO DE CARGA 11,7 TM, ALCANCE MÁXIMO HORIZONTAL 9,70 M, INCLUSIVE CAMINHÃO TOCO PBT 16.000 KG, POTÊNCIA DE 189 CV - CHP DIURNO. AF_06/2014</t>
  </si>
  <si>
    <t>LUMINARIA ABERTA P/ ILUMINACAO PUBLICA, TIPO X-57 PETERCO OU EQUIV</t>
  </si>
  <si>
    <t>BRACO P/ LUMINARIA PUBLICA 1 X 1,50M ROMAGNOLE OU EQUIV</t>
  </si>
  <si>
    <t>FITA ISOLANTE ADESIVA ANTICHAMA, USO ATE 750 V, EM ROLO DE 19 MM X 5 M</t>
  </si>
  <si>
    <t xml:space="preserve"> 12.2</t>
  </si>
  <si>
    <t xml:space="preserve"> 15.3.6</t>
  </si>
  <si>
    <t xml:space="preserve"> 15.3.7</t>
  </si>
  <si>
    <t xml:space="preserve"> 15.3.8</t>
  </si>
  <si>
    <t xml:space="preserve"> 15.3.9</t>
  </si>
  <si>
    <t xml:space="preserve"> 15.3.10</t>
  </si>
  <si>
    <t xml:space="preserve"> 15.3.11</t>
  </si>
  <si>
    <t xml:space="preserve"> 15.3.12</t>
  </si>
  <si>
    <t xml:space="preserve"> 15.3.13</t>
  </si>
  <si>
    <t xml:space="preserve"> 17.1.42</t>
  </si>
  <si>
    <t xml:space="preserve"> 17.1.43</t>
  </si>
  <si>
    <t xml:space="preserve"> 17.2.6</t>
  </si>
  <si>
    <t>SIFAO EM METAL CROMADO,DE 1.1/4"X1.1/2".FORNECIMENTO</t>
  </si>
  <si>
    <t xml:space="preserve"> 17.2.33</t>
  </si>
  <si>
    <t>DETECTOR (SENSOR)DE FUMACA COM BASE ENDERECAVEL dti-700 jfl</t>
  </si>
  <si>
    <t>ACIONADOR MANUAL ENDERECAVEL AME 520 INTELBRAS</t>
  </si>
  <si>
    <t>FLANGE SEXTAVADO DE FERRO GALVANIZADO, COM ROSCA BSP, DE 1 1/2"</t>
  </si>
  <si>
    <t>CABECOTE PARA ENTRADA DE LINHA DE ALIMENTACAO PARA ELETRODUTO, EM LIGA DE ALUMINIO COM ACABAMENTO ANTI CORROSIVO, COM FIXACAO POR ENCAIXE LISO DE 360 GRAUS, DE 1 1/2"</t>
  </si>
  <si>
    <t>POSTE CONCRETO CIRCULAR 11,0m TIPO C-17</t>
  </si>
  <si>
    <t>LUMINARIA PARA FORRO MODULADO LED 50W 6500K AUTOVOLT 62x62cm</t>
  </si>
  <si>
    <t>FILTRO Y,CORPO EM METAL,COM TELA REMOVIVEL EM ACO INOX,DE 2" .FORNECIMENTO E COLOCACAO 3%-DESGASTE DE FERRAMENTAS E EPI</t>
  </si>
  <si>
    <t>Tomada para antena de TV, sem caixa, inclusive conector emenda para cabo coaxial</t>
  </si>
  <si>
    <t>Quantidade</t>
  </si>
  <si>
    <t xml:space="preserve"> 1.1.11</t>
  </si>
  <si>
    <t xml:space="preserve"> 1.1.12</t>
  </si>
  <si>
    <t xml:space="preserve"> 1.1.13</t>
  </si>
  <si>
    <t xml:space="preserve"> 1.1.14</t>
  </si>
  <si>
    <t xml:space="preserve"> 1.1.15</t>
  </si>
  <si>
    <t xml:space="preserve"> 1.1.16</t>
  </si>
  <si>
    <t xml:space="preserve"> 1.1.17</t>
  </si>
  <si>
    <t xml:space="preserve"> 1.1.18</t>
  </si>
  <si>
    <t>LIMPEZA MECANIZADA DE CAMADA VEGETAL, VEGETAÇÃO E PEQUENAS ÁRVORES (DIÂMETRO DE TRONCO MENOR QUE 0,20 M), COM TRATOR DE ESTEIRAS. AF_03/2024</t>
  </si>
  <si>
    <t>LOCAÇÃO DE CONTAINER TIPO DEPÓSITO - ÁREA MÍNIMA DE 13,80 M²</t>
  </si>
  <si>
    <t>EXECUÇÃO DE CENTRAL DE ARMADURA EM CANTEIRO DE OBRA, NÃO INCLUSO MOBILIÁRIO E EQUIPAMENTOS. AF_04/2016</t>
  </si>
  <si>
    <t>EXECUÇÃO DE CENTRAL DE FÔRMAS, PRODUÇÃO DE ARGAMASSA OU CONCRETO EM CANTEIRO DE OBRA, NÃO INCLUSO MOBILIÁRIO E EQUIPAMENTOS. AF_04/2016</t>
  </si>
  <si>
    <t>LOCAÇÃO DE CONTAINER TIPO ESCRITÓRIO COM 1 VASO SANITÁRIO, 1 LAVATÓRIO E 1 PONTO PARA CHUVEIRO - ÁREA MÍNIMA DE 13,80 M²</t>
  </si>
  <si>
    <t>LOCAÇÃO DE CONTAINER TIPO GUARITA - ÁREA MÍNIMA DE 4,60 M²</t>
  </si>
  <si>
    <t>EXECUÇÃO DE REFEITÓRIO EM CANTEIRO DE OBRA EM CHAPA DE MADEIRA COMPENSADA, NÃO INCLUSO MOBILIÁRIO E EQUIPAMENTOS. AF_02/2016</t>
  </si>
  <si>
    <t>LOCAÇÃO DE CONTAINER TIPO SANITÁRIO COM 2 VASOS SANITÁRIOS, 2 LAVATÓRIOS, 2 MICTÓRIOS E 4 PONTOS PARA CHUVEIRO - ÁREA MÍNIMA DE 13,80 M²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</si>
  <si>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</si>
  <si>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</si>
  <si>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ENTRADA DE ENERGIA ELÉTRICA, AÉREA, TRIFÁSICA, COM CAIXA DE EMBUTIR, CABO DE 10 MM2 E DISJUNTOR DIN 50A (NÃO INCLUSO O POSTE DE CONCRETO). AF_07/2020</t>
  </si>
  <si>
    <t>TAPUME COM TELHA METÁLICA. AF_03/2024</t>
  </si>
  <si>
    <t>98525</t>
  </si>
  <si>
    <t>Composição</t>
  </si>
  <si>
    <t>043</t>
  </si>
  <si>
    <t>044</t>
  </si>
  <si>
    <t>045</t>
  </si>
  <si>
    <t>046</t>
  </si>
  <si>
    <t>047</t>
  </si>
  <si>
    <t>048</t>
  </si>
  <si>
    <t>049</t>
  </si>
  <si>
    <t>95648</t>
  </si>
  <si>
    <t>95673</t>
  </si>
  <si>
    <t>004</t>
  </si>
  <si>
    <t>101509</t>
  </si>
  <si>
    <t>103689</t>
  </si>
  <si>
    <t>005</t>
  </si>
  <si>
    <t>98459</t>
  </si>
  <si>
    <t>93568</t>
  </si>
  <si>
    <t>93565</t>
  </si>
  <si>
    <t>94295</t>
  </si>
  <si>
    <t>93572</t>
  </si>
  <si>
    <t>93563</t>
  </si>
  <si>
    <t>101460</t>
  </si>
  <si>
    <t>100289</t>
  </si>
  <si>
    <t>94296</t>
  </si>
  <si>
    <t>100321</t>
  </si>
  <si>
    <t>93566</t>
  </si>
  <si>
    <t>101388</t>
  </si>
  <si>
    <t>Cotação</t>
  </si>
  <si>
    <t>COT-01</t>
  </si>
  <si>
    <t>006</t>
  </si>
  <si>
    <t>COT-02</t>
  </si>
  <si>
    <t>COT-03</t>
  </si>
  <si>
    <t>COT-04</t>
  </si>
  <si>
    <t>COT-05</t>
  </si>
  <si>
    <t>MÊS</t>
  </si>
  <si>
    <t>99059</t>
  </si>
  <si>
    <t>93358</t>
  </si>
  <si>
    <t>96617</t>
  </si>
  <si>
    <t>96537</t>
  </si>
  <si>
    <t>96543</t>
  </si>
  <si>
    <t>96544</t>
  </si>
  <si>
    <t>96545</t>
  </si>
  <si>
    <t>96546</t>
  </si>
  <si>
    <t>104920</t>
  </si>
  <si>
    <t>104921</t>
  </si>
  <si>
    <t>96557</t>
  </si>
  <si>
    <t>007</t>
  </si>
  <si>
    <t>100574</t>
  </si>
  <si>
    <t>93382</t>
  </si>
  <si>
    <t>98557</t>
  </si>
  <si>
    <t>COT-06</t>
  </si>
  <si>
    <t>LOCAÇÃO CONVENCIONAL DE OBRA, UTILIZANDO GABARITO DE TÁBUAS CORRIDAS PONTALETADAS A CADA 2,00M -  2 UTILIZAÇÕES. AF_03/2024</t>
  </si>
  <si>
    <t>ESCAVAÇÃO MANUAL DE VALA. AF_09/2024</t>
  </si>
  <si>
    <t>LASTRO DE CONCRETO MAGRO, APLICADO EM BLOCOS DE COROAMENTO OU SAPATAS, ESPESSURA DE 3 CM. AF_01/2024</t>
  </si>
  <si>
    <t>FABRICAÇÃO, MONTAGEM E DESMONTAGEM DE FÔRMA PARA BLOCO DE COROAMENTO, EM CHAPA DE MADEIRA COMPENSADA RESINADA, E=17 MM, 2 UTILIZAÇÕES. AF_01/2024</t>
  </si>
  <si>
    <t>ARMAÇÃO DE BLOCO UTILIZANDO AÇO CA-60 DE 5 MM - MONTAGEM. AF_01/2024</t>
  </si>
  <si>
    <t>ARMAÇÃO DE BLOCO UTILIZANDO AÇO CA-50 DE 6,3 MM - MONTAGEM. AF_01/2024</t>
  </si>
  <si>
    <t>ARMAÇÃO DE BLOCO UTILIZANDO AÇO CA-50 DE 8 MM - MONTAGEM. AF_01/2024</t>
  </si>
  <si>
    <t>ARMAÇÃO DE BLOCO UTILIZANDO AÇO CA-50 DE 10 MM - MONTAGEM. AF_01/2024</t>
  </si>
  <si>
    <t>ARMAÇÃO DE BLOCO, SAPATA ISOLADA, VIGA BALDRAME E SAPATA CORRIDA UTILIZANDO AÇO CA-50 DE 12,5 MM - MONTAGEM. AF_01/2024</t>
  </si>
  <si>
    <t>ARMAÇÃO DE BLOCO, SAPATA ISOLADA, VIGA BALDRAME E SAPATA CORRIDA UTILIZANDO AÇO CA-50 DE 16 MM - MONTAGEM. AF_01/2024</t>
  </si>
  <si>
    <t>CONCRETAGEM DE BLOCO DE COROAMENTO OU VIGA BALDRAME, FCK 30 MPA, COM USO DE BOMBA - LANÇAMENTO, ADENSAMENTO E ACABAMENTO. AF_01/2024</t>
  </si>
  <si>
    <t>ESPALHAMENTO DE MATERIAL COM TRATOR DE ESTEIRAS. AF_09/2024</t>
  </si>
  <si>
    <t>92415</t>
  </si>
  <si>
    <t>92762</t>
  </si>
  <si>
    <t>92763</t>
  </si>
  <si>
    <t>92764</t>
  </si>
  <si>
    <t>92765</t>
  </si>
  <si>
    <t>92759</t>
  </si>
  <si>
    <t>059</t>
  </si>
  <si>
    <t>92452</t>
  </si>
  <si>
    <t>92760</t>
  </si>
  <si>
    <t>92761</t>
  </si>
  <si>
    <t>060</t>
  </si>
  <si>
    <t>102040</t>
  </si>
  <si>
    <t>92768</t>
  </si>
  <si>
    <t>92769</t>
  </si>
  <si>
    <t>92770</t>
  </si>
  <si>
    <t>92771</t>
  </si>
  <si>
    <t>92772</t>
  </si>
  <si>
    <t>92773</t>
  </si>
  <si>
    <t>008</t>
  </si>
  <si>
    <t>050</t>
  </si>
  <si>
    <t>Laje pré-fabricada unidirecional em viga treliçada/lajota em EPS LT 16 (12 + 4), exceto capa de concreto</t>
  </si>
  <si>
    <t>Laje pré-fabricada unidirecional em viga treliçada/lajota em EPS LT 20 (16 + 4), exceto capa de concreto</t>
  </si>
  <si>
    <t xml:space="preserve"> 3.3.12</t>
  </si>
  <si>
    <t>101792</t>
  </si>
  <si>
    <t>103336</t>
  </si>
  <si>
    <t>103318</t>
  </si>
  <si>
    <t>COT-07</t>
  </si>
  <si>
    <t>93191</t>
  </si>
  <si>
    <t>93199</t>
  </si>
  <si>
    <t>93200</t>
  </si>
  <si>
    <t>VERGA MOLDADA IN LOCO COM UTILIZAÇÃO DE BLOCOS CANALETA, ESPESSURA DE *20* CM. AF_03/2024</t>
  </si>
  <si>
    <t>CONTRAVERGA MOLDADA IN LOCO COM UTILIZAÇÃO DE BLOCOS CANALETA, ESPESSURA DE *20* CM. AF_03/2024</t>
  </si>
  <si>
    <t>FIXAÇÃO (ENCUNHAMENTO) DE ALVENARIA DE VEDAÇÃO COM ARGAMASSA APLICADA COM BISNAGA. AF_03/2024</t>
  </si>
  <si>
    <t>96359</t>
  </si>
  <si>
    <t>96367</t>
  </si>
  <si>
    <t>009</t>
  </si>
  <si>
    <t>96374</t>
  </si>
  <si>
    <t>COT-08</t>
  </si>
  <si>
    <t>94207</t>
  </si>
  <si>
    <t>94216</t>
  </si>
  <si>
    <t>COT-09</t>
  </si>
  <si>
    <t>94229</t>
  </si>
  <si>
    <t>94231</t>
  </si>
  <si>
    <t>COT-10</t>
  </si>
  <si>
    <t>98565</t>
  </si>
  <si>
    <t>98556</t>
  </si>
  <si>
    <t>058</t>
  </si>
  <si>
    <t>010</t>
  </si>
  <si>
    <t>011</t>
  </si>
  <si>
    <t>COT-11</t>
  </si>
  <si>
    <t>012</t>
  </si>
  <si>
    <t>013</t>
  </si>
  <si>
    <t>014</t>
  </si>
  <si>
    <t>015</t>
  </si>
  <si>
    <t>COT-12</t>
  </si>
  <si>
    <t>COT-13</t>
  </si>
  <si>
    <t>PORTA COMPLETA MADEIRA 1 FL.0,90x2,10m-COM FERRAGENS</t>
  </si>
  <si>
    <t xml:space="preserve"> 7.2.1.2</t>
  </si>
  <si>
    <t xml:space="preserve"> 7.2.1.3</t>
  </si>
  <si>
    <t xml:space="preserve"> 7.2.1.4</t>
  </si>
  <si>
    <t xml:space="preserve"> 7.2.1.5</t>
  </si>
  <si>
    <t xml:space="preserve"> 7.2.1.6</t>
  </si>
  <si>
    <t xml:space="preserve"> 7.2.1.7</t>
  </si>
  <si>
    <t>91338</t>
  </si>
  <si>
    <t>051</t>
  </si>
  <si>
    <t>052</t>
  </si>
  <si>
    <t>91341</t>
  </si>
  <si>
    <t>053</t>
  </si>
  <si>
    <t>054</t>
  </si>
  <si>
    <t>055</t>
  </si>
  <si>
    <t>Porta de alumínio anodizado, com veneziana, 2 folhas, abertura de giro 1.50x2,10m</t>
  </si>
  <si>
    <t>Porta de alumínio anodizado com vidro, 3 folhas, abertura de correr 1,80x2,15m</t>
  </si>
  <si>
    <t>Porta de alumínio anodizado com vidro, 3 folhas, abertura de correr 2,40x2,15m</t>
  </si>
  <si>
    <t>Porta de alumínio anodizado com vidro, 4 folhas, com abertura de correr, 3,60x2,15m</t>
  </si>
  <si>
    <t>Porta de alumínio anodizado, tipo lambril, 2 folhas, abertura de giro com vidro temperado, com acabamento em pintura branca 2,50x2,10m</t>
  </si>
  <si>
    <t>94569</t>
  </si>
  <si>
    <t>100674</t>
  </si>
  <si>
    <t>056</t>
  </si>
  <si>
    <t>COT-14</t>
  </si>
  <si>
    <t>JANELA DE ALUMÍNIO TIPO MAXIM-AR, COM VIDROS, BATENTE E FERRAGENS, EXCLUSIVE ALIZAR, ACABAMENTO E CONTRAMARCO, FIXAÇÃO COM PARAFUSO. FORNECIMENTO E INSTALAÇÃO. AF_11/2024</t>
  </si>
  <si>
    <t>JANELA FIXA DE ALUMÍNIO PARA VIDRO, COM VIDRO, BATENTE E FERRAGENS, EXCLUSIVE ACABAMENTO, ALIZAR E CONTRAMARCO, FIXAÇÃO COM PARAFUSO - FORNECIMENTO E INSTALAÇÃO. AF_11/2024</t>
  </si>
  <si>
    <t>JANELA DE CORRER 4 FOLHAS EM ALUMINIO NATURAL COM VIDRO 6MM</t>
  </si>
  <si>
    <t>COT-15</t>
  </si>
  <si>
    <t>016</t>
  </si>
  <si>
    <t>017</t>
  </si>
  <si>
    <t>018</t>
  </si>
  <si>
    <t>COT-16</t>
  </si>
  <si>
    <t>COT-17</t>
  </si>
  <si>
    <t>COT-18</t>
  </si>
  <si>
    <t>100659</t>
  </si>
  <si>
    <t>COT-19</t>
  </si>
  <si>
    <t>COT-20</t>
  </si>
  <si>
    <t>067</t>
  </si>
  <si>
    <t>100709</t>
  </si>
  <si>
    <t>REVESTIMENTO EM CHAPA DE AÇO INOXIDÁVEL PARA PROTEÇÃO DE PORTAS, ALTURA DE 40 CM</t>
  </si>
  <si>
    <t>FECHADURA COM MAÇANETA TIPO ALAVANCA EM AÇO INOXIDÁVEL, PARA PORTA EXTERNA</t>
  </si>
  <si>
    <t>87905</t>
  </si>
  <si>
    <t>87530</t>
  </si>
  <si>
    <t>COT-21</t>
  </si>
  <si>
    <t>MASSA ÚNICA, EM ARGAMASSA TRAÇO 1:2:8, PREPARO MANUAL, APLICADA MANUALMENTE EM PAREDES INTERNAS DE AMBIENTES COM ÁREA ENTRE 5M² E 10M², E = 17,5MM, COM TALISCAS. AF_03/2024</t>
  </si>
  <si>
    <t>019</t>
  </si>
  <si>
    <t>94995</t>
  </si>
  <si>
    <t>COT-22</t>
  </si>
  <si>
    <t>88477</t>
  </si>
  <si>
    <t>COT-23</t>
  </si>
  <si>
    <t>COT-24</t>
  </si>
  <si>
    <t>COT-25</t>
  </si>
  <si>
    <t>COT-26</t>
  </si>
  <si>
    <t>COT-27</t>
  </si>
  <si>
    <t>COT-33</t>
  </si>
  <si>
    <t>101965</t>
  </si>
  <si>
    <t>100860</t>
  </si>
  <si>
    <t>CHUVEIRO ELÉTRICO COMUM CORPO PLÁSTICO, TIPO DUCHA - FORNECIMENTO E INSTALAÇÃO. AF_01/2020</t>
  </si>
  <si>
    <t>86932</t>
  </si>
  <si>
    <t>100848</t>
  </si>
  <si>
    <t>86939</t>
  </si>
  <si>
    <t>86919</t>
  </si>
  <si>
    <t>100858</t>
  </si>
  <si>
    <t>COT-277</t>
  </si>
  <si>
    <t>86901</t>
  </si>
  <si>
    <t>86937</t>
  </si>
  <si>
    <t>MICTÓRIO SIFONADO LOUÇA BRANCA - PADRÃO MÉDIO - FORNECIMENTO E INSTALAÇÃO. AF_01/2020</t>
  </si>
  <si>
    <t>LAVATÓRIO DE CANTO REF. L101 DECA OU EQUIVALENTE, INCLUSIVE VÁLVULA, SIFÃO E ENGATES CROMADOS, EXCLUSIVE TORNEIRA</t>
  </si>
  <si>
    <t>020</t>
  </si>
  <si>
    <t>COT-34</t>
  </si>
  <si>
    <t>COT-35</t>
  </si>
  <si>
    <t>86909</t>
  </si>
  <si>
    <t>86913</t>
  </si>
  <si>
    <t>86911</t>
  </si>
  <si>
    <t>COT-36</t>
  </si>
  <si>
    <t>COT-37</t>
  </si>
  <si>
    <t>COT-38</t>
  </si>
  <si>
    <t>COT-39</t>
  </si>
  <si>
    <t>COT-40</t>
  </si>
  <si>
    <t>COT-41</t>
  </si>
  <si>
    <t>COT-42</t>
  </si>
  <si>
    <t>100865</t>
  </si>
  <si>
    <t>100867</t>
  </si>
  <si>
    <t>COT-43</t>
  </si>
  <si>
    <t>100875</t>
  </si>
  <si>
    <t>COT-44</t>
  </si>
  <si>
    <t>COT-45</t>
  </si>
  <si>
    <t>021</t>
  </si>
  <si>
    <t>COT-46</t>
  </si>
  <si>
    <t>100852</t>
  </si>
  <si>
    <t>86900</t>
  </si>
  <si>
    <t>COT-47</t>
  </si>
  <si>
    <t>COT-48</t>
  </si>
  <si>
    <t>TORNEIRA CROMADA TUBO MÓVEL, DE MESA, 1/2" OU 3/4", PARA PIA DE COZINHA, PADRÃO ALTO - FORNECIMENTO E INSTALAÇÃO. AF_01/2020</t>
  </si>
  <si>
    <t>TORNEIRA CROMADA 1/2" OU 3/4" PARA TANQUE, PADRÃO POPULAR - FORNECIMENTO E INSTALAÇÃO. AF_01/2020</t>
  </si>
  <si>
    <t>TORNEIRA MISTURADOR CLÍNICA DE MESA COM AREJADOR ARTICULADO, ACIONAMENTO COTOVELO</t>
  </si>
  <si>
    <t>CHUVEIRO LAVA-OLHOS DE EMERGENCIA EM ACO INOX</t>
  </si>
  <si>
    <t xml:space="preserve"> 17.1.52</t>
  </si>
  <si>
    <t xml:space="preserve"> 17.1.53</t>
  </si>
  <si>
    <t>COT-54</t>
  </si>
  <si>
    <t>103039</t>
  </si>
  <si>
    <t>94794</t>
  </si>
  <si>
    <t>94681</t>
  </si>
  <si>
    <t>94662</t>
  </si>
  <si>
    <t>103986</t>
  </si>
  <si>
    <t>103979</t>
  </si>
  <si>
    <t>104008</t>
  </si>
  <si>
    <t>105135</t>
  </si>
  <si>
    <t>89987</t>
  </si>
  <si>
    <t>89985</t>
  </si>
  <si>
    <t>92365</t>
  </si>
  <si>
    <t>92336</t>
  </si>
  <si>
    <t>89373</t>
  </si>
  <si>
    <t>89593</t>
  </si>
  <si>
    <t>94656</t>
  </si>
  <si>
    <t>104002</t>
  </si>
  <si>
    <t>103959</t>
  </si>
  <si>
    <t>COT-55</t>
  </si>
  <si>
    <t>103966</t>
  </si>
  <si>
    <t>89490</t>
  </si>
  <si>
    <t>103987</t>
  </si>
  <si>
    <t>89489</t>
  </si>
  <si>
    <t>89507</t>
  </si>
  <si>
    <t>94683</t>
  </si>
  <si>
    <t>89530</t>
  </si>
  <si>
    <t>89577</t>
  </si>
  <si>
    <t>89356</t>
  </si>
  <si>
    <t>89450</t>
  </si>
  <si>
    <t>94653</t>
  </si>
  <si>
    <t>89869</t>
  </si>
  <si>
    <t>89628</t>
  </si>
  <si>
    <t>89627</t>
  </si>
  <si>
    <t>COT-56</t>
  </si>
  <si>
    <t>COT-57</t>
  </si>
  <si>
    <t>89630</t>
  </si>
  <si>
    <t>89428</t>
  </si>
  <si>
    <t>89366</t>
  </si>
  <si>
    <t>90373</t>
  </si>
  <si>
    <t>89396</t>
  </si>
  <si>
    <t>94689</t>
  </si>
  <si>
    <t>057</t>
  </si>
  <si>
    <t>COT-59</t>
  </si>
  <si>
    <t>94490</t>
  </si>
  <si>
    <t>99620</t>
  </si>
  <si>
    <t>89436</t>
  </si>
  <si>
    <t>103948</t>
  </si>
  <si>
    <t>89415</t>
  </si>
  <si>
    <t>89357</t>
  </si>
  <si>
    <t>94690</t>
  </si>
  <si>
    <t>89400</t>
  </si>
  <si>
    <t>COT-58</t>
  </si>
  <si>
    <t>022</t>
  </si>
  <si>
    <t>CURVA 90 GRAUS, PVC, SOLDÁVEL, DN 60 MM,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</si>
  <si>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</si>
  <si>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TUBO, PVC, SOLDÁVEL, DE 50MM, INSTALADO EM RAMAL DE DISTRIBUIÇÃO DE ÁGUA - FORNECIMENTO E INSTALAÇÃO. AF_06/2022</t>
  </si>
  <si>
    <t>ADAPTADOR CURTO COM BOLSA E ROSCA PARA REGISTRO, PVC, SOLDÁVEL, DN  25 MM X 3/4", INSTALADO EM RESERVAÇÃO PREDIAL DE ÁGUA - FORNECIMENTO E INSTALAÇÃO. AF_04/2024</t>
  </si>
  <si>
    <t>ADAPTADOR CURTO COM BOLSA E ROSCA PARA REGISTRO, PVC, SOLDÁVEL, DN 50MM X 1.1/4", INSTALADO EM RAMAL DE DISTRIBUIÇÃO DE ÁGUA - FORNECIMENTO E INSTALAÇÃO. AF_06/2022</t>
  </si>
  <si>
    <t>Bucha de redução curta de pvc rígido soldável, marrom, diâm = 75 x 60mm</t>
  </si>
  <si>
    <t>CURVA 90 GRAUS, PVC, SOLDÁVEL, DN 75 MM, INSTALADO EM RESERVAÇÃO PREDIAL DE ÁGUA - FORNECIMENTO E INSTALAÇÃO. AF_04/2024</t>
  </si>
  <si>
    <t>TUBO, PVC, SOLDÁVEL, DE 25MM, INSTALADO EM RAMAL OU SUB-RAMAL DE ÁGUA - FORNECIMENTO E INSTALAÇÃO. AF_06/2022</t>
  </si>
  <si>
    <t>TUBO, PVC, SOLDÁVEL, DE 60MM, INSTALADO EM PRUMADA DE ÁGUA - FORNECIMENTO E INSTALAÇÃO. AF_06/2022</t>
  </si>
  <si>
    <t>TUBO, PVC, SOLDÁVEL, DE 75MM, INSTALADO EM RESERVAÇÃO PREDIAL DE ÁGUA - FORNECIMENTO E INSTALAÇÃO. AF_04/2024</t>
  </si>
  <si>
    <t>TÊ COM BUCHA DE LATÃO NA BOLSA CENTRAL, PVC, SOLDÁVEL, DN  25 MM X 3/4", INSTALADO EM RESERVAÇÃO PREDIAL DE ÁGUA - FORNECIMENTO E INSTALAÇÃO. AF_04/2024</t>
  </si>
  <si>
    <t>PRESSURIZADOR DE ÁGUA MAX PRESS 410 VF TRIFASICO 220V</t>
  </si>
  <si>
    <t>TUBO, PVC, SOLDÁVEL, DE 32MM, INSTALADO EM RAMAL OU SUB-RAMAL DE ÁGUA - FORNECIMENTO E INSTALAÇÃO. AF_06/2022</t>
  </si>
  <si>
    <t>TÊ, PVC, SOLDÁVEL, DN 32 MM INSTALADO EM RESERVAÇÃO PREDIAL DE ÁGUA - FORNECIMENTO E INSTALAÇÃO. AF_04/2024</t>
  </si>
  <si>
    <t>97903</t>
  </si>
  <si>
    <t>89707</t>
  </si>
  <si>
    <t>104328</t>
  </si>
  <si>
    <t>89708</t>
  </si>
  <si>
    <t>COT-60</t>
  </si>
  <si>
    <t>86883</t>
  </si>
  <si>
    <t>86882</t>
  </si>
  <si>
    <t>COT-61</t>
  </si>
  <si>
    <t>86879</t>
  </si>
  <si>
    <t>90702</t>
  </si>
  <si>
    <t>89572</t>
  </si>
  <si>
    <t>103993</t>
  </si>
  <si>
    <t>104063</t>
  </si>
  <si>
    <t>89811</t>
  </si>
  <si>
    <t>89728</t>
  </si>
  <si>
    <t>89803</t>
  </si>
  <si>
    <t>89742</t>
  </si>
  <si>
    <t>89812</t>
  </si>
  <si>
    <t>89746</t>
  </si>
  <si>
    <t>89726</t>
  </si>
  <si>
    <t>89732</t>
  </si>
  <si>
    <t>89739</t>
  </si>
  <si>
    <t>89724</t>
  </si>
  <si>
    <t>89731</t>
  </si>
  <si>
    <t>104345</t>
  </si>
  <si>
    <t>104347</t>
  </si>
  <si>
    <t>89797</t>
  </si>
  <si>
    <t>104174</t>
  </si>
  <si>
    <t>89783</t>
  </si>
  <si>
    <t>104350</t>
  </si>
  <si>
    <t>89795</t>
  </si>
  <si>
    <t>89557</t>
  </si>
  <si>
    <t>89549</t>
  </si>
  <si>
    <t>061</t>
  </si>
  <si>
    <t>062</t>
  </si>
  <si>
    <t>063</t>
  </si>
  <si>
    <t>064</t>
  </si>
  <si>
    <t>065</t>
  </si>
  <si>
    <t>066</t>
  </si>
  <si>
    <t>89782</t>
  </si>
  <si>
    <t>COT-62</t>
  </si>
  <si>
    <t>89532</t>
  </si>
  <si>
    <t>89504</t>
  </si>
  <si>
    <t>89519</t>
  </si>
  <si>
    <t>068</t>
  </si>
  <si>
    <t>COT-63</t>
  </si>
  <si>
    <t>94962</t>
  </si>
  <si>
    <t>89737</t>
  </si>
  <si>
    <t>89785</t>
  </si>
  <si>
    <t>89754</t>
  </si>
  <si>
    <t>104348</t>
  </si>
  <si>
    <t>104351</t>
  </si>
  <si>
    <t>89713</t>
  </si>
  <si>
    <t>89825</t>
  </si>
  <si>
    <t>89829</t>
  </si>
  <si>
    <t>SIFÃO DO TIPO GARRAFA/COPO EM PVC 1.1/4  X 1.1/2" - FORNECIMENTO E INSTALAÇÃO. AF_01/2020</t>
  </si>
  <si>
    <t>VÁLVULA EM PLÁSTICO 1" PARA PIA, TANQUE OU LAVATÓRIO, COM OU SEM LADRÃO - FORNECIMENTO E INSTALAÇÃO. AF_01/2020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</si>
  <si>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</si>
  <si>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</si>
  <si>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</si>
  <si>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</si>
  <si>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SOLDÁVEL MARROM, DN= 40 MM, (1 1/4´), INCLUSIVE CONEXÕES</t>
  </si>
  <si>
    <t>TUBO DE PVC RÍGIDO BRANCO, PONTAS LISAS, SOLDÁVEL, LINHA ESGOTO SÉRIE NORMAL, DN= 40 MM, INCLUSIVE CONEXÕES</t>
  </si>
  <si>
    <t>TUBO DE PVC RÍGIDO, PONTAS LISAS, SOLDÁVEL, LINHA ESGOTO SÉRIE REFORÇADA ´R´, DN= 40 MM, INCLUSIVE CONEXÕES</t>
  </si>
  <si>
    <t>COT-64</t>
  </si>
  <si>
    <t>97961</t>
  </si>
  <si>
    <t>COT-65</t>
  </si>
  <si>
    <t>COT-66</t>
  </si>
  <si>
    <t>90705</t>
  </si>
  <si>
    <t>COT-67</t>
  </si>
  <si>
    <t>023</t>
  </si>
  <si>
    <t>90696</t>
  </si>
  <si>
    <t>90697</t>
  </si>
  <si>
    <t>COT-68</t>
  </si>
  <si>
    <t>101910</t>
  </si>
  <si>
    <t>024</t>
  </si>
  <si>
    <t>COT-69</t>
  </si>
  <si>
    <t>025</t>
  </si>
  <si>
    <t>102494</t>
  </si>
  <si>
    <t>026</t>
  </si>
  <si>
    <t>COT-70</t>
  </si>
  <si>
    <t>COT-71</t>
  </si>
  <si>
    <t>027</t>
  </si>
  <si>
    <t>COT-72</t>
  </si>
  <si>
    <t>COT-73</t>
  </si>
  <si>
    <t>97599</t>
  </si>
  <si>
    <t>COT-74</t>
  </si>
  <si>
    <t>COT-75</t>
  </si>
  <si>
    <t>028</t>
  </si>
  <si>
    <t>029</t>
  </si>
  <si>
    <t>LUMINÁRIA DE EMERGÊNCIA, COM 30 LÂMPADAS LED DE 2 W, SEM REATOR - FORNECIMENTO E INSTALAÇÃO. AF_09/2024</t>
  </si>
  <si>
    <t>COT-76</t>
  </si>
  <si>
    <t>COT-77</t>
  </si>
  <si>
    <t>COT-78</t>
  </si>
  <si>
    <t>COT-79</t>
  </si>
  <si>
    <t>101798</t>
  </si>
  <si>
    <t>101912</t>
  </si>
  <si>
    <t>030</t>
  </si>
  <si>
    <t>COT-80</t>
  </si>
  <si>
    <t>94499</t>
  </si>
  <si>
    <t>99624</t>
  </si>
  <si>
    <t>97495</t>
  </si>
  <si>
    <t>101917</t>
  </si>
  <si>
    <t>103019</t>
  </si>
  <si>
    <t>97492</t>
  </si>
  <si>
    <t>92893</t>
  </si>
  <si>
    <t>COT-81</t>
  </si>
  <si>
    <t>92364</t>
  </si>
  <si>
    <t>96765</t>
  </si>
  <si>
    <t>97440</t>
  </si>
  <si>
    <t>97436</t>
  </si>
  <si>
    <t>97431</t>
  </si>
  <si>
    <t>97430</t>
  </si>
  <si>
    <t>FLANGE EM AÇO, DN 40 MM X 1 1/2'', INSTALADO EM RESERVAÇÃO DE ÁGUA DE EDIFICAÇÃO QUE POSSUA RESERVATÓRIO DE FIBRA/FIBROCIMENTO - FORNECIMENTO E INSTALAÇÃO.</t>
  </si>
  <si>
    <t>REGISTRO OU VÁLVULA GLOBO ANGULAR EM LATÃO, PARA HIDRANTES EM INSTALAÇÃO PREDIAL DE INCÊNDIO, 45 GRAUS, 2 1/2" - FORNECIMENTO E INSTALAÇÃO. AF_08/2021</t>
  </si>
  <si>
    <t>COT-82</t>
  </si>
  <si>
    <t>031</t>
  </si>
  <si>
    <t>91940</t>
  </si>
  <si>
    <t>91937</t>
  </si>
  <si>
    <t>92868</t>
  </si>
  <si>
    <t>COT-83</t>
  </si>
  <si>
    <t>COT-84</t>
  </si>
  <si>
    <t>COT-85</t>
  </si>
  <si>
    <t>COT-86</t>
  </si>
  <si>
    <t>COT-87</t>
  </si>
  <si>
    <t>COT-88</t>
  </si>
  <si>
    <t>COT-89</t>
  </si>
  <si>
    <t>COT-90</t>
  </si>
  <si>
    <t>COT-91</t>
  </si>
  <si>
    <t>COT-92</t>
  </si>
  <si>
    <t>92994</t>
  </si>
  <si>
    <t>92996</t>
  </si>
  <si>
    <t>93000</t>
  </si>
  <si>
    <t>92992</t>
  </si>
  <si>
    <t>101560</t>
  </si>
  <si>
    <t>101568</t>
  </si>
  <si>
    <t>101561</t>
  </si>
  <si>
    <t>92998</t>
  </si>
  <si>
    <t>101562</t>
  </si>
  <si>
    <t>101563</t>
  </si>
  <si>
    <t>91929</t>
  </si>
  <si>
    <t>101564</t>
  </si>
  <si>
    <t>101565</t>
  </si>
  <si>
    <t>101567</t>
  </si>
  <si>
    <t>91924</t>
  </si>
  <si>
    <t>91934</t>
  </si>
  <si>
    <t>91926</t>
  </si>
  <si>
    <t>91928</t>
  </si>
  <si>
    <t>COT-93</t>
  </si>
  <si>
    <t>COT-94</t>
  </si>
  <si>
    <t>91955</t>
  </si>
  <si>
    <t>91953</t>
  </si>
  <si>
    <t>COT-95</t>
  </si>
  <si>
    <t>COT-96</t>
  </si>
  <si>
    <t>91996</t>
  </si>
  <si>
    <t>92028</t>
  </si>
  <si>
    <t>92022</t>
  </si>
  <si>
    <t>92002</t>
  </si>
  <si>
    <t>92010</t>
  </si>
  <si>
    <t>91994</t>
  </si>
  <si>
    <t>91995</t>
  </si>
  <si>
    <t>93667</t>
  </si>
  <si>
    <t>93669</t>
  </si>
  <si>
    <t>93653</t>
  </si>
  <si>
    <t>93654</t>
  </si>
  <si>
    <t>93655</t>
  </si>
  <si>
    <t>COT-97</t>
  </si>
  <si>
    <t>COT-98</t>
  </si>
  <si>
    <t>93662</t>
  </si>
  <si>
    <t>93665</t>
  </si>
  <si>
    <t>032</t>
  </si>
  <si>
    <t>101894</t>
  </si>
  <si>
    <t>101895</t>
  </si>
  <si>
    <t>033</t>
  </si>
  <si>
    <t>COT-99</t>
  </si>
  <si>
    <t>COT-100</t>
  </si>
  <si>
    <t>93672</t>
  </si>
  <si>
    <t>93673</t>
  </si>
  <si>
    <t>COT-101</t>
  </si>
  <si>
    <t>101899</t>
  </si>
  <si>
    <t>COT-102</t>
  </si>
  <si>
    <t>COT-103</t>
  </si>
  <si>
    <t>COT-104</t>
  </si>
  <si>
    <t>COT-105</t>
  </si>
  <si>
    <t>COT-106</t>
  </si>
  <si>
    <t>COT-107</t>
  </si>
  <si>
    <t>COT-108</t>
  </si>
  <si>
    <t>COT-109</t>
  </si>
  <si>
    <t>COT-110</t>
  </si>
  <si>
    <t>COT-111</t>
  </si>
  <si>
    <t>COT-112</t>
  </si>
  <si>
    <t>COT-113</t>
  </si>
  <si>
    <t>91837</t>
  </si>
  <si>
    <t>91835</t>
  </si>
  <si>
    <t>93008</t>
  </si>
  <si>
    <t>91865</t>
  </si>
  <si>
    <t>93009</t>
  </si>
  <si>
    <t>93011</t>
  </si>
  <si>
    <t>93012</t>
  </si>
  <si>
    <t>COT-114</t>
  </si>
  <si>
    <t>97894</t>
  </si>
  <si>
    <t>101548</t>
  </si>
  <si>
    <t>COT-115</t>
  </si>
  <si>
    <t>034</t>
  </si>
  <si>
    <t>97359</t>
  </si>
  <si>
    <t>COT-116</t>
  </si>
  <si>
    <t>101881</t>
  </si>
  <si>
    <t>Fornecimento e assentamento de curva 90 de ferro galvanizado de 1"</t>
  </si>
  <si>
    <t>Fornecimento e assentamento de luva de ferro galvanizado de 1"</t>
  </si>
  <si>
    <t>ELETRODUTO FLEXÍVEL CORRUGADO REFORÇADO, PVC, DN 32 MM (1"), PARA CIRCUITOS TERMINAIS, INSTALADO EM FORRO - FORNECIMENTO E INSTALAÇÃO. AF_03/2023_PA</t>
  </si>
  <si>
    <t>ELETRODUTO FLEXÍVEL CORRUGADO REFORÇADO, PVC, DN 25 MM (3/4"), PARA CIRCUITOS TERMINAIS, INSTALADO EM FORRO - FORNECIMENTO E INSTALAÇÃO. AF_03/2023_PA</t>
  </si>
  <si>
    <t>97607</t>
  </si>
  <si>
    <t>COT-117</t>
  </si>
  <si>
    <t>COT-118</t>
  </si>
  <si>
    <t>COT-119</t>
  </si>
  <si>
    <t>COT-120</t>
  </si>
  <si>
    <t>COT-121</t>
  </si>
  <si>
    <t>COT-122</t>
  </si>
  <si>
    <t>LUMINÁRIA ARANDELA TIPO TARTARUGA, DE SOBREPOR, COM 1 LÂMPADA LED DE 6 W, SEM REATOR - FORNECIMENTO E INSTALAÇÃO. AF_09/2024</t>
  </si>
  <si>
    <t>COT-123</t>
  </si>
  <si>
    <t>101801</t>
  </si>
  <si>
    <t>98111</t>
  </si>
  <si>
    <t>96986</t>
  </si>
  <si>
    <t>96989</t>
  </si>
  <si>
    <t>96988</t>
  </si>
  <si>
    <t>104746</t>
  </si>
  <si>
    <t>96987</t>
  </si>
  <si>
    <t>101663</t>
  </si>
  <si>
    <t>96973</t>
  </si>
  <si>
    <t>96977</t>
  </si>
  <si>
    <t>96984</t>
  </si>
  <si>
    <t>COT-124</t>
  </si>
  <si>
    <t>COT-125</t>
  </si>
  <si>
    <t>COT-126</t>
  </si>
  <si>
    <t>COT-127</t>
  </si>
  <si>
    <t>COT-128</t>
  </si>
  <si>
    <t>COT-129</t>
  </si>
  <si>
    <t>COT-130</t>
  </si>
  <si>
    <t>COT-131</t>
  </si>
  <si>
    <t>COT-132</t>
  </si>
  <si>
    <t>COT-133</t>
  </si>
  <si>
    <t>COT-134</t>
  </si>
  <si>
    <t>COT-135</t>
  </si>
  <si>
    <t>COT-136</t>
  </si>
  <si>
    <t>COT-137</t>
  </si>
  <si>
    <t>COT-138</t>
  </si>
  <si>
    <t>COT-139</t>
  </si>
  <si>
    <t>COT-140</t>
  </si>
  <si>
    <t>COT-141</t>
  </si>
  <si>
    <t>COT-142</t>
  </si>
  <si>
    <t>COT-143</t>
  </si>
  <si>
    <t>COT-144</t>
  </si>
  <si>
    <t>COT-145</t>
  </si>
  <si>
    <t>COT-146</t>
  </si>
  <si>
    <t>COT-147</t>
  </si>
  <si>
    <t>92655</t>
  </si>
  <si>
    <t>92654</t>
  </si>
  <si>
    <t>92653</t>
  </si>
  <si>
    <t>92652</t>
  </si>
  <si>
    <t>97535</t>
  </si>
  <si>
    <t>92688</t>
  </si>
  <si>
    <t>COT-148</t>
  </si>
  <si>
    <t>COT-149</t>
  </si>
  <si>
    <t>COT-150</t>
  </si>
  <si>
    <t>COT-151</t>
  </si>
  <si>
    <t>COT-152</t>
  </si>
  <si>
    <t>COT-153</t>
  </si>
  <si>
    <t>COT-154</t>
  </si>
  <si>
    <t>COT-155</t>
  </si>
  <si>
    <t>COT-156</t>
  </si>
  <si>
    <t>COT-157</t>
  </si>
  <si>
    <t>COT-158</t>
  </si>
  <si>
    <t>COT-159</t>
  </si>
  <si>
    <t>COT-160</t>
  </si>
  <si>
    <t>COT-161</t>
  </si>
  <si>
    <t>COT-162</t>
  </si>
  <si>
    <t>COT-163</t>
  </si>
  <si>
    <t>COT-164</t>
  </si>
  <si>
    <t>COT-165</t>
  </si>
  <si>
    <t>90460</t>
  </si>
  <si>
    <t>COT-166</t>
  </si>
  <si>
    <t>COT-167</t>
  </si>
  <si>
    <t>102623</t>
  </si>
  <si>
    <t>FILTRO ´Y´ CORPO EM BRONZE, PRESSÃO DE SERVIÇO ATÉ 20,7 BAR (PN 20), DN= 1 1/2´</t>
  </si>
  <si>
    <t>COT-168</t>
  </si>
  <si>
    <t>COT-169</t>
  </si>
  <si>
    <t>COT-170</t>
  </si>
  <si>
    <t>COT-171</t>
  </si>
  <si>
    <t>COT-172</t>
  </si>
  <si>
    <t>COT-173</t>
  </si>
  <si>
    <t>COT-174</t>
  </si>
  <si>
    <t>COT-175</t>
  </si>
  <si>
    <t>COT-176</t>
  </si>
  <si>
    <t>COT-177</t>
  </si>
  <si>
    <t>COT-178</t>
  </si>
  <si>
    <t>COT-179</t>
  </si>
  <si>
    <t>COT-180</t>
  </si>
  <si>
    <t>COT-181</t>
  </si>
  <si>
    <t>COT-182</t>
  </si>
  <si>
    <t>COT-183</t>
  </si>
  <si>
    <t>COT-184</t>
  </si>
  <si>
    <t>COT-185</t>
  </si>
  <si>
    <t>COT-186</t>
  </si>
  <si>
    <t>COT-187</t>
  </si>
  <si>
    <t>COT-188</t>
  </si>
  <si>
    <t>COT-189</t>
  </si>
  <si>
    <t>COT-190</t>
  </si>
  <si>
    <t>COT-191</t>
  </si>
  <si>
    <t>COT-192</t>
  </si>
  <si>
    <t>COT-193</t>
  </si>
  <si>
    <t>COT-194</t>
  </si>
  <si>
    <t>COT-195</t>
  </si>
  <si>
    <t>COT-196</t>
  </si>
  <si>
    <t>COT-197</t>
  </si>
  <si>
    <t>COT-198</t>
  </si>
  <si>
    <t>COT-199</t>
  </si>
  <si>
    <t>COT-200</t>
  </si>
  <si>
    <t>COT-201</t>
  </si>
  <si>
    <t>COT-202</t>
  </si>
  <si>
    <t>COT-203</t>
  </si>
  <si>
    <t>COT-204</t>
  </si>
  <si>
    <t>COT-205</t>
  </si>
  <si>
    <t>COT-206</t>
  </si>
  <si>
    <t>COT-207</t>
  </si>
  <si>
    <t>COT-208</t>
  </si>
  <si>
    <t>COT-209</t>
  </si>
  <si>
    <t>COT-210</t>
  </si>
  <si>
    <t>COT-211</t>
  </si>
  <si>
    <t>COT-212</t>
  </si>
  <si>
    <t>COT-213</t>
  </si>
  <si>
    <t>COT-214</t>
  </si>
  <si>
    <t>COT-215</t>
  </si>
  <si>
    <t>COT-216</t>
  </si>
  <si>
    <t>COT-217</t>
  </si>
  <si>
    <t>COT-218</t>
  </si>
  <si>
    <t>COT-219</t>
  </si>
  <si>
    <t>COT-220</t>
  </si>
  <si>
    <t>COT-221</t>
  </si>
  <si>
    <t>COT-222</t>
  </si>
  <si>
    <t>COT-223</t>
  </si>
  <si>
    <t>COT-224</t>
  </si>
  <si>
    <t>COT-225</t>
  </si>
  <si>
    <t>COT-226</t>
  </si>
  <si>
    <t>COT-227</t>
  </si>
  <si>
    <t>COT-228</t>
  </si>
  <si>
    <t>COT-229</t>
  </si>
  <si>
    <t>COT-230</t>
  </si>
  <si>
    <t>98307</t>
  </si>
  <si>
    <t>COT-231</t>
  </si>
  <si>
    <t>COT-232</t>
  </si>
  <si>
    <t>COT-233</t>
  </si>
  <si>
    <t>COT-234</t>
  </si>
  <si>
    <t>COT-235</t>
  </si>
  <si>
    <t>COT-236</t>
  </si>
  <si>
    <t>COT-237</t>
  </si>
  <si>
    <t>COT-238</t>
  </si>
  <si>
    <t>COT-239</t>
  </si>
  <si>
    <t>COT-240</t>
  </si>
  <si>
    <t>COT-241</t>
  </si>
  <si>
    <t>COT-242</t>
  </si>
  <si>
    <t>COT-243</t>
  </si>
  <si>
    <t>COT-244</t>
  </si>
  <si>
    <t>COT-245</t>
  </si>
  <si>
    <t>97337</t>
  </si>
  <si>
    <t>103837</t>
  </si>
  <si>
    <t>103836</t>
  </si>
  <si>
    <t>103835</t>
  </si>
  <si>
    <t>92301</t>
  </si>
  <si>
    <t>103867</t>
  </si>
  <si>
    <t>103866</t>
  </si>
  <si>
    <t>103865</t>
  </si>
  <si>
    <t>92289</t>
  </si>
  <si>
    <t>103845</t>
  </si>
  <si>
    <t>103841</t>
  </si>
  <si>
    <t>103838</t>
  </si>
  <si>
    <t>103831</t>
  </si>
  <si>
    <t>COT-246</t>
  </si>
  <si>
    <t>COT-247</t>
  </si>
  <si>
    <t>103856</t>
  </si>
  <si>
    <t>103864</t>
  </si>
  <si>
    <t>COT-248</t>
  </si>
  <si>
    <t>92295</t>
  </si>
  <si>
    <t>103859</t>
  </si>
  <si>
    <t>103852</t>
  </si>
  <si>
    <t>103847</t>
  </si>
  <si>
    <t>103851</t>
  </si>
  <si>
    <t>95248</t>
  </si>
  <si>
    <t>103844</t>
  </si>
  <si>
    <t>95249</t>
  </si>
  <si>
    <t>COT-249</t>
  </si>
  <si>
    <t>COT-250</t>
  </si>
  <si>
    <t>COT-251</t>
  </si>
  <si>
    <t>COT-252</t>
  </si>
  <si>
    <t>COT-253</t>
  </si>
  <si>
    <t>COT-254</t>
  </si>
  <si>
    <t>97330</t>
  </si>
  <si>
    <t>COT-261</t>
  </si>
  <si>
    <t>100862</t>
  </si>
  <si>
    <t>COT-255</t>
  </si>
  <si>
    <t>COT-256</t>
  </si>
  <si>
    <t>91179</t>
  </si>
  <si>
    <t>CONECTOR EM BRONZE/LATÃO, DN 15 MM X 1/2", SEM ANEL DE SOLDA, BOLSA X ROSCA F, INSTALADO EM RAMAL E SUB-RAMAL DE GÁS MEDICINAL - FORNECIMENTO E INSTALAÇÃO. AF_04/2022</t>
  </si>
  <si>
    <t>COTOVELO EM BRONZE/LATÃO, DN 22 MM X 3/4", 90 GRAUS, SEM ANEL DE SOLDA, BOLSA X ROSCA F, INSTALADO EM RAMAL E SUB-RAMAL DE GÁS MEDICINAL - FORNECIMENTO E INSTALAÇÃO. AF_04/2022</t>
  </si>
  <si>
    <t>Central manifold para cilindros 3 x 3 para oxigênio, ar comprimido e óxido nitroso com serpentina e sem válvula de alta pressãoa</t>
  </si>
  <si>
    <t>TUBO EM COBRE FLEXÍVEL, DN 5/8", COM ISOLAMENTO, INSTALADO EM RAMAL DE ALIMENTAÇÃO DE AR CONDICIONADO COM CONDENSADORA INDIVIDUAL - FORNECIMENTO E INSTALAÇÃO. AF_12/2015</t>
  </si>
  <si>
    <t>92406</t>
  </si>
  <si>
    <t>COT-257</t>
  </si>
  <si>
    <t>104658</t>
  </si>
  <si>
    <t>94276</t>
  </si>
  <si>
    <t>103946</t>
  </si>
  <si>
    <t>COT-258</t>
  </si>
  <si>
    <t>PISO PODOTÁTIL DE ALERTA OU DIRECIONAL, DE CONCRETO, ASSENTADO SOBRE ARGAMASSA. AF_03/2024</t>
  </si>
  <si>
    <t>ASSENTAMENTO DE GUIA (MEIO-FIO) EM TRECHO CURVO, CONFECCIONADA EM CONCRETO PRÉ-FABRICADO, DIMENSÕES 100X15X13X20 CM (COMPRIMENTO X BASE INFERIOR X BASE SUPERIOR X ALTURA). AF_01/2024</t>
  </si>
  <si>
    <t>PLANTIO DE GRAMA ESMERALDA OU SÃO CARLOS OU CURITIBANA, EM PLACAS. AF_07/2024</t>
  </si>
  <si>
    <t>COT-259</t>
  </si>
  <si>
    <t>COT-260</t>
  </si>
  <si>
    <t>96114</t>
  </si>
  <si>
    <t>COT-28</t>
  </si>
  <si>
    <t>COT-29</t>
  </si>
  <si>
    <t>COT-30</t>
  </si>
  <si>
    <t>COT-31</t>
  </si>
  <si>
    <t>ESTRUTURA METALICA ACO TRELICADO-MONTAGEM E INSTALACAO</t>
  </si>
  <si>
    <t xml:space="preserve"> 1.1.19</t>
  </si>
  <si>
    <t xml:space="preserve"> 1.1.20</t>
  </si>
  <si>
    <t xml:space="preserve"> 1.1.21</t>
  </si>
  <si>
    <t xml:space="preserve"> 1.1.22</t>
  </si>
  <si>
    <t xml:space="preserve"> 1.1.23</t>
  </si>
  <si>
    <t xml:space="preserve"> 1.1.24</t>
  </si>
  <si>
    <t xml:space="preserve"> 1.1.25</t>
  </si>
  <si>
    <t xml:space="preserve"> 1.1.26</t>
  </si>
  <si>
    <t xml:space="preserve"> 1.1.27</t>
  </si>
  <si>
    <t xml:space="preserve"> 1.1.28</t>
  </si>
  <si>
    <t xml:space="preserve"> 1.1.29</t>
  </si>
  <si>
    <t xml:space="preserve"> 1.1.30</t>
  </si>
  <si>
    <t xml:space="preserve"> 1.1.31</t>
  </si>
  <si>
    <t xml:space="preserve"> 1.1.32</t>
  </si>
  <si>
    <t xml:space="preserve"> 1.1.33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</si>
</sst>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;@"/>
    <numFmt numFmtId="166" formatCode="&quot;R$ &quot;#,##0.00;[Red]&quot;-R$ &quot;#,##0.00"/>
    <numFmt numFmtId="167" formatCode="_(&quot;R$ &quot;* #,##0.00_);_(&quot;R$ &quot;* \(#,##0.00\);_(&quot;R$ &quot;* &quot;-&quot;??_);_(@_)"/>
    <numFmt numFmtId="168" formatCode="&quot;R$&quot;\ #,##0.00"/>
    <numFmt numFmtId="169" formatCode="_-[$R$-416]\ * #,##0.00_-;\-[$R$-416]\ * #,##0.00_-;_-[$R$-416]\ * &quot;-&quot;??_-;_-@_-"/>
    <numFmt numFmtId="170" formatCode="#,##0.00;[Red]#,##0.00"/>
    <numFmt numFmtId="171" formatCode="_(&quot;R$&quot;* #,##0.00_);_(&quot;R$&quot;* \(#,##0.00\);_(&quot;R$&quot;* &quot;-&quot;??_);_(@_)"/>
    <numFmt numFmtId="172" formatCode="_([$€]* #,##0.00_);_([$€]* \(#,##0.00\);_([$€]* &quot;-&quot;??_);_(@_)"/>
    <numFmt numFmtId="173" formatCode="\R\$\ #,##0.00"/>
    <numFmt numFmtId="174" formatCode="#,##0.00&quot; &quot;;&quot; (&quot;#,##0.00&quot;)&quot;;&quot; -&quot;#&quot; &quot;;@&quot; &quot;"/>
    <numFmt numFmtId="175" formatCode="#,##0.00000"/>
    <numFmt numFmtId="176" formatCode="0.00000"/>
    <numFmt numFmtId="177" formatCode="&quot;R$&quot;#,##0.00_);[Red]\(&quot;R$&quot;#,##0.00\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Arial Narrow"/>
      <family val="2"/>
    </font>
    <font>
      <sz val="10"/>
      <color rgb="FF000000"/>
      <name val="Arial Narrow"/>
      <family val="2"/>
    </font>
    <font>
      <sz val="15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0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0"/>
      <color rgb="FF000000"/>
      <name val="Arial1"/>
    </font>
    <font>
      <sz val="11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12"/>
      <color indexed="9"/>
      <name val="Arial"/>
      <family val="2"/>
    </font>
    <font>
      <b/>
      <sz val="28"/>
      <name val="Arial"/>
      <family val="2"/>
    </font>
    <font>
      <sz val="12"/>
      <color rgb="FF000000"/>
      <name val="Arial"/>
      <family val="2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sz val="14"/>
      <color theme="1"/>
      <name val="Arial"/>
      <family val="2"/>
    </font>
    <font>
      <sz val="14"/>
      <color rgb="FF000000"/>
      <name val="ArialMT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1"/>
    </font>
    <font>
      <sz val="14"/>
      <name val="Arial mt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1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7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6" fillId="0" borderId="0"/>
    <xf numFmtId="172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174" fontId="32" fillId="0" borderId="0" applyBorder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</cellStyleXfs>
  <cellXfs count="865">
    <xf numFmtId="0" fontId="0" fillId="0" borderId="0" xfId="0"/>
    <xf numFmtId="166" fontId="0" fillId="0" borderId="0" xfId="0" applyNumberForma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8" xfId="0" applyBorder="1" applyAlignment="1">
      <alignment horizontal="center"/>
    </xf>
    <xf numFmtId="169" fontId="13" fillId="3" borderId="0" xfId="0" applyNumberFormat="1" applyFont="1" applyFill="1" applyAlignment="1">
      <alignment vertical="center" wrapText="1"/>
    </xf>
    <xf numFmtId="2" fontId="14" fillId="0" borderId="12" xfId="13" applyNumberFormat="1" applyFont="1" applyBorder="1" applyAlignment="1">
      <alignment vertical="center"/>
    </xf>
    <xf numFmtId="2" fontId="14" fillId="0" borderId="17" xfId="13" applyNumberFormat="1" applyFont="1" applyBorder="1" applyAlignment="1">
      <alignment vertical="center"/>
    </xf>
    <xf numFmtId="2" fontId="15" fillId="0" borderId="12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vertical="center"/>
    </xf>
    <xf numFmtId="2" fontId="14" fillId="0" borderId="13" xfId="13" applyNumberFormat="1" applyFont="1" applyBorder="1" applyAlignment="1">
      <alignment vertical="center"/>
    </xf>
    <xf numFmtId="2" fontId="15" fillId="0" borderId="4" xfId="8" applyNumberFormat="1" applyFont="1" applyFill="1" applyBorder="1" applyAlignment="1" applyProtection="1">
      <alignment horizontal="center" vertical="center"/>
    </xf>
    <xf numFmtId="2" fontId="14" fillId="0" borderId="4" xfId="13" applyNumberFormat="1" applyFont="1" applyBorder="1" applyAlignment="1">
      <alignment horizontal="center" vertical="center"/>
    </xf>
    <xf numFmtId="2" fontId="15" fillId="0" borderId="4" xfId="8" applyNumberFormat="1" applyFont="1" applyFill="1" applyBorder="1" applyAlignment="1" applyProtection="1">
      <alignment horizontal="right" vertical="center"/>
    </xf>
    <xf numFmtId="2" fontId="15" fillId="0" borderId="13" xfId="8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10" fontId="0" fillId="0" borderId="0" xfId="0" applyNumberFormat="1"/>
    <xf numFmtId="10" fontId="6" fillId="3" borderId="51" xfId="0" applyNumberFormat="1" applyFont="1" applyFill="1" applyBorder="1" applyAlignment="1">
      <alignment horizontal="center" vertical="center"/>
    </xf>
    <xf numFmtId="0" fontId="6" fillId="0" borderId="4" xfId="0" applyFont="1" applyBorder="1"/>
    <xf numFmtId="10" fontId="0" fillId="0" borderId="4" xfId="0" applyNumberFormat="1" applyBorder="1"/>
    <xf numFmtId="10" fontId="6" fillId="0" borderId="4" xfId="0" applyNumberFormat="1" applyFont="1" applyBorder="1"/>
    <xf numFmtId="0" fontId="7" fillId="2" borderId="4" xfId="0" applyFont="1" applyFill="1" applyBorder="1" applyAlignment="1">
      <alignment horizontal="center"/>
    </xf>
    <xf numFmtId="10" fontId="7" fillId="2" borderId="4" xfId="0" applyNumberFormat="1" applyFont="1" applyFill="1" applyBorder="1"/>
    <xf numFmtId="10" fontId="6" fillId="0" borderId="4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10" fontId="0" fillId="2" borderId="20" xfId="0" applyNumberFormat="1" applyFill="1" applyBorder="1"/>
    <xf numFmtId="0" fontId="6" fillId="0" borderId="12" xfId="0" applyFont="1" applyBorder="1"/>
    <xf numFmtId="10" fontId="0" fillId="0" borderId="12" xfId="0" applyNumberFormat="1" applyBorder="1"/>
    <xf numFmtId="0" fontId="6" fillId="0" borderId="4" xfId="0" applyFont="1" applyBorder="1" applyAlignment="1">
      <alignment wrapText="1"/>
    </xf>
    <xf numFmtId="10" fontId="0" fillId="0" borderId="4" xfId="0" applyNumberFormat="1" applyBorder="1" applyAlignment="1">
      <alignment vertical="center"/>
    </xf>
    <xf numFmtId="10" fontId="0" fillId="2" borderId="4" xfId="0" applyNumberFormat="1" applyFill="1" applyBorder="1"/>
    <xf numFmtId="0" fontId="6" fillId="0" borderId="56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/>
    </xf>
    <xf numFmtId="10" fontId="0" fillId="0" borderId="56" xfId="0" applyNumberFormat="1" applyBorder="1"/>
    <xf numFmtId="10" fontId="6" fillId="0" borderId="56" xfId="0" applyNumberFormat="1" applyFont="1" applyBorder="1"/>
    <xf numFmtId="0" fontId="7" fillId="2" borderId="59" xfId="0" applyFont="1" applyFill="1" applyBorder="1" applyAlignment="1">
      <alignment horizontal="center"/>
    </xf>
    <xf numFmtId="10" fontId="7" fillId="2" borderId="56" xfId="0" applyNumberFormat="1" applyFont="1" applyFill="1" applyBorder="1"/>
    <xf numFmtId="10" fontId="6" fillId="0" borderId="56" xfId="0" applyNumberFormat="1" applyFont="1" applyBorder="1" applyAlignment="1">
      <alignment horizontal="center"/>
    </xf>
    <xf numFmtId="0" fontId="7" fillId="2" borderId="63" xfId="0" applyFont="1" applyFill="1" applyBorder="1" applyAlignment="1">
      <alignment horizontal="center"/>
    </xf>
    <xf numFmtId="10" fontId="0" fillId="2" borderId="64" xfId="0" applyNumberFormat="1" applyFill="1" applyBorder="1"/>
    <xf numFmtId="0" fontId="6" fillId="0" borderId="65" xfId="0" applyFont="1" applyBorder="1" applyAlignment="1">
      <alignment horizontal="center"/>
    </xf>
    <xf numFmtId="10" fontId="0" fillId="0" borderId="62" xfId="0" applyNumberFormat="1" applyBorder="1"/>
    <xf numFmtId="10" fontId="0" fillId="0" borderId="56" xfId="0" applyNumberFormat="1" applyBorder="1" applyAlignment="1">
      <alignment vertical="center"/>
    </xf>
    <xf numFmtId="10" fontId="0" fillId="2" borderId="56" xfId="0" applyNumberFormat="1" applyFill="1" applyBorder="1"/>
    <xf numFmtId="10" fontId="0" fillId="12" borderId="67" xfId="0" applyNumberFormat="1" applyFill="1" applyBorder="1"/>
    <xf numFmtId="10" fontId="0" fillId="12" borderId="68" xfId="0" applyNumberFormat="1" applyFill="1" applyBorder="1"/>
    <xf numFmtId="170" fontId="0" fillId="0" borderId="0" xfId="0" applyNumberFormat="1"/>
    <xf numFmtId="166" fontId="16" fillId="7" borderId="40" xfId="0" applyNumberFormat="1" applyFont="1" applyFill="1" applyBorder="1" applyAlignment="1">
      <alignment horizontal="center" vertical="center"/>
    </xf>
    <xf numFmtId="0" fontId="14" fillId="0" borderId="60" xfId="13" applyFont="1" applyBorder="1" applyAlignment="1">
      <alignment horizontal="left" vertical="center"/>
    </xf>
    <xf numFmtId="0" fontId="14" fillId="0" borderId="53" xfId="13" applyFont="1" applyBorder="1" applyAlignment="1">
      <alignment horizontal="left" vertical="center"/>
    </xf>
    <xf numFmtId="0" fontId="14" fillId="0" borderId="61" xfId="13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14" fillId="0" borderId="0" xfId="13" applyNumberFormat="1" applyFont="1" applyAlignment="1">
      <alignment vertical="center"/>
    </xf>
    <xf numFmtId="2" fontId="15" fillId="0" borderId="0" xfId="8" applyNumberFormat="1" applyFont="1" applyFill="1" applyBorder="1" applyAlignment="1" applyProtection="1">
      <alignment horizontal="center" vertical="center"/>
    </xf>
    <xf numFmtId="2" fontId="14" fillId="0" borderId="0" xfId="13" applyNumberFormat="1" applyFont="1" applyAlignment="1">
      <alignment horizontal="center" vertical="center"/>
    </xf>
    <xf numFmtId="2" fontId="15" fillId="0" borderId="0" xfId="8" applyNumberFormat="1" applyFont="1" applyFill="1" applyBorder="1" applyAlignment="1" applyProtection="1">
      <alignment horizontal="right" vertical="center"/>
    </xf>
    <xf numFmtId="0" fontId="16" fillId="7" borderId="33" xfId="0" applyFont="1" applyFill="1" applyBorder="1" applyAlignment="1">
      <alignment vertical="center"/>
    </xf>
    <xf numFmtId="166" fontId="16" fillId="7" borderId="77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4" xfId="0" applyNumberFormat="1" applyFont="1" applyFill="1" applyBorder="1" applyAlignment="1">
      <alignment vertical="center"/>
    </xf>
    <xf numFmtId="0" fontId="17" fillId="8" borderId="16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6" fillId="7" borderId="25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" fontId="9" fillId="4" borderId="4" xfId="1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9" fillId="3" borderId="13" xfId="12" applyFont="1" applyFill="1" applyBorder="1" applyAlignment="1">
      <alignment horizontal="left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44" fontId="9" fillId="3" borderId="0" xfId="12" applyNumberFormat="1" applyFont="1" applyFill="1" applyAlignment="1">
      <alignment vertical="center"/>
    </xf>
    <xf numFmtId="0" fontId="9" fillId="3" borderId="0" xfId="12" applyFont="1" applyFill="1" applyAlignment="1">
      <alignment vertical="center" wrapText="1"/>
    </xf>
    <xf numFmtId="165" fontId="9" fillId="3" borderId="0" xfId="12" applyNumberFormat="1" applyFont="1" applyFill="1" applyAlignment="1">
      <alignment vertical="center" wrapText="1"/>
    </xf>
    <xf numFmtId="169" fontId="9" fillId="3" borderId="0" xfId="0" applyNumberFormat="1" applyFont="1" applyFill="1" applyAlignment="1">
      <alignment vertical="center" wrapText="1"/>
    </xf>
    <xf numFmtId="0" fontId="9" fillId="4" borderId="4" xfId="12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/>
    </xf>
    <xf numFmtId="0" fontId="18" fillId="0" borderId="0" xfId="0" applyFont="1"/>
    <xf numFmtId="0" fontId="9" fillId="0" borderId="7" xfId="0" applyFont="1" applyBorder="1" applyAlignment="1">
      <alignment horizontal="center"/>
    </xf>
    <xf numFmtId="1" fontId="18" fillId="0" borderId="69" xfId="0" applyNumberFormat="1" applyFont="1" applyBorder="1" applyAlignment="1">
      <alignment horizontal="center"/>
    </xf>
    <xf numFmtId="0" fontId="18" fillId="0" borderId="22" xfId="0" applyFont="1" applyBorder="1"/>
    <xf numFmtId="0" fontId="18" fillId="0" borderId="23" xfId="0" applyFont="1" applyBorder="1"/>
    <xf numFmtId="10" fontId="18" fillId="0" borderId="87" xfId="8" applyNumberFormat="1" applyFont="1" applyFill="1" applyBorder="1" applyAlignment="1" applyProtection="1">
      <alignment horizontal="center"/>
    </xf>
    <xf numFmtId="1" fontId="18" fillId="0" borderId="71" xfId="0" applyNumberFormat="1" applyFont="1" applyBorder="1" applyAlignment="1">
      <alignment horizontal="center"/>
    </xf>
    <xf numFmtId="0" fontId="18" fillId="0" borderId="24" xfId="0" applyFont="1" applyBorder="1"/>
    <xf numFmtId="10" fontId="18" fillId="0" borderId="88" xfId="8" applyNumberFormat="1" applyFont="1" applyFill="1" applyBorder="1" applyAlignment="1" applyProtection="1">
      <alignment horizontal="center"/>
    </xf>
    <xf numFmtId="10" fontId="18" fillId="0" borderId="88" xfId="0" applyNumberFormat="1" applyFont="1" applyBorder="1" applyAlignment="1">
      <alignment horizontal="center"/>
    </xf>
    <xf numFmtId="1" fontId="18" fillId="0" borderId="73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50" xfId="0" applyFont="1" applyBorder="1"/>
    <xf numFmtId="10" fontId="18" fillId="0" borderId="89" xfId="8" applyNumberFormat="1" applyFont="1" applyFill="1" applyBorder="1" applyAlignment="1" applyProtection="1">
      <alignment horizontal="center"/>
    </xf>
    <xf numFmtId="0" fontId="18" fillId="0" borderId="7" xfId="0" applyFont="1" applyBorder="1" applyAlignment="1">
      <alignment horizontal="center"/>
    </xf>
    <xf numFmtId="10" fontId="18" fillId="0" borderId="8" xfId="0" applyNumberFormat="1" applyFont="1" applyBorder="1"/>
    <xf numFmtId="0" fontId="18" fillId="0" borderId="69" xfId="0" applyFont="1" applyBorder="1" applyAlignment="1">
      <alignment horizontal="center"/>
    </xf>
    <xf numFmtId="10" fontId="18" fillId="0" borderId="70" xfId="8" applyNumberFormat="1" applyFont="1" applyFill="1" applyBorder="1" applyAlignment="1" applyProtection="1">
      <alignment horizontal="center"/>
    </xf>
    <xf numFmtId="0" fontId="18" fillId="0" borderId="71" xfId="0" applyFont="1" applyBorder="1" applyAlignment="1">
      <alignment horizontal="center"/>
    </xf>
    <xf numFmtId="10" fontId="18" fillId="0" borderId="72" xfId="8" applyNumberFormat="1" applyFont="1" applyFill="1" applyBorder="1" applyAlignment="1" applyProtection="1">
      <alignment horizontal="center"/>
    </xf>
    <xf numFmtId="0" fontId="18" fillId="0" borderId="73" xfId="0" applyFont="1" applyBorder="1" applyAlignment="1">
      <alignment horizontal="center"/>
    </xf>
    <xf numFmtId="10" fontId="18" fillId="0" borderId="74" xfId="8" applyNumberFormat="1" applyFont="1" applyFill="1" applyBorder="1" applyAlignment="1" applyProtection="1">
      <alignment horizontal="center"/>
    </xf>
    <xf numFmtId="0" fontId="18" fillId="0" borderId="7" xfId="0" applyFont="1" applyBorder="1"/>
    <xf numFmtId="10" fontId="9" fillId="0" borderId="75" xfId="8" applyNumberFormat="1" applyFont="1" applyFill="1" applyBorder="1" applyAlignment="1" applyProtection="1">
      <alignment horizontal="center"/>
    </xf>
    <xf numFmtId="0" fontId="22" fillId="0" borderId="0" xfId="0" applyFont="1"/>
    <xf numFmtId="0" fontId="17" fillId="9" borderId="9" xfId="0" applyFont="1" applyFill="1" applyBorder="1" applyAlignment="1">
      <alignment horizontal="center" vertical="center"/>
    </xf>
    <xf numFmtId="10" fontId="16" fillId="9" borderId="102" xfId="0" applyNumberFormat="1" applyFont="1" applyFill="1" applyBorder="1" applyAlignment="1">
      <alignment horizontal="center" vertical="center"/>
    </xf>
    <xf numFmtId="10" fontId="16" fillId="9" borderId="103" xfId="0" applyNumberFormat="1" applyFont="1" applyFill="1" applyBorder="1" applyAlignment="1">
      <alignment horizontal="center" vertical="center"/>
    </xf>
    <xf numFmtId="10" fontId="16" fillId="9" borderId="10" xfId="0" applyNumberFormat="1" applyFont="1" applyFill="1" applyBorder="1" applyAlignment="1">
      <alignment horizontal="center" vertical="center"/>
    </xf>
    <xf numFmtId="166" fontId="17" fillId="9" borderId="1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6" fillId="0" borderId="0" xfId="5"/>
    <xf numFmtId="0" fontId="21" fillId="0" borderId="0" xfId="5" applyFont="1" applyAlignment="1">
      <alignment vertical="center"/>
    </xf>
    <xf numFmtId="0" fontId="18" fillId="0" borderId="43" xfId="0" applyFont="1" applyBorder="1"/>
    <xf numFmtId="0" fontId="18" fillId="0" borderId="44" xfId="0" applyFont="1" applyBorder="1" applyAlignment="1">
      <alignment horizontal="center"/>
    </xf>
    <xf numFmtId="0" fontId="18" fillId="0" borderId="44" xfId="0" applyFont="1" applyBorder="1"/>
    <xf numFmtId="0" fontId="18" fillId="0" borderId="86" xfId="0" applyFont="1" applyBorder="1"/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10" fontId="18" fillId="3" borderId="51" xfId="0" applyNumberFormat="1" applyFont="1" applyFill="1" applyBorder="1" applyAlignment="1">
      <alignment horizontal="center" vertical="center"/>
    </xf>
    <xf numFmtId="2" fontId="25" fillId="0" borderId="12" xfId="13" applyNumberFormat="1" applyFont="1" applyBorder="1" applyAlignment="1">
      <alignment vertical="center"/>
    </xf>
    <xf numFmtId="2" fontId="25" fillId="0" borderId="17" xfId="13" applyNumberFormat="1" applyFont="1" applyBorder="1" applyAlignment="1">
      <alignment vertical="center"/>
    </xf>
    <xf numFmtId="2" fontId="26" fillId="0" borderId="12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vertical="center"/>
    </xf>
    <xf numFmtId="2" fontId="25" fillId="0" borderId="13" xfId="13" applyNumberFormat="1" applyFont="1" applyBorder="1" applyAlignment="1">
      <alignment vertical="center"/>
    </xf>
    <xf numFmtId="2" fontId="26" fillId="0" borderId="4" xfId="24" applyNumberFormat="1" applyFont="1" applyFill="1" applyBorder="1" applyAlignment="1" applyProtection="1">
      <alignment horizontal="center" vertical="center"/>
    </xf>
    <xf numFmtId="2" fontId="25" fillId="0" borderId="4" xfId="13" applyNumberFormat="1" applyFont="1" applyBorder="1" applyAlignment="1">
      <alignment horizontal="center" vertical="center"/>
    </xf>
    <xf numFmtId="2" fontId="26" fillId="0" borderId="4" xfId="24" applyNumberFormat="1" applyFont="1" applyFill="1" applyBorder="1" applyAlignment="1" applyProtection="1">
      <alignment horizontal="right" vertical="center"/>
    </xf>
    <xf numFmtId="2" fontId="26" fillId="0" borderId="13" xfId="24" applyNumberFormat="1" applyFont="1" applyFill="1" applyBorder="1" applyAlignment="1" applyProtection="1">
      <alignment horizontal="right" vertical="center"/>
    </xf>
    <xf numFmtId="0" fontId="22" fillId="0" borderId="8" xfId="0" applyFont="1" applyBorder="1"/>
    <xf numFmtId="0" fontId="18" fillId="0" borderId="0" xfId="0" applyFont="1" applyAlignment="1">
      <alignment horizontal="center"/>
    </xf>
    <xf numFmtId="10" fontId="9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90" xfId="0" applyFont="1" applyBorder="1"/>
    <xf numFmtId="0" fontId="18" fillId="0" borderId="90" xfId="0" applyFont="1" applyBorder="1"/>
    <xf numFmtId="2" fontId="18" fillId="0" borderId="6" xfId="0" applyNumberFormat="1" applyFont="1" applyBorder="1"/>
    <xf numFmtId="0" fontId="9" fillId="0" borderId="0" xfId="0" applyFont="1"/>
    <xf numFmtId="10" fontId="9" fillId="0" borderId="110" xfId="0" applyNumberFormat="1" applyFont="1" applyBorder="1" applyAlignment="1">
      <alignment horizontal="center" vertical="center"/>
    </xf>
    <xf numFmtId="0" fontId="16" fillId="6" borderId="67" xfId="0" applyFont="1" applyFill="1" applyBorder="1" applyAlignment="1">
      <alignment horizontal="center" vertical="center"/>
    </xf>
    <xf numFmtId="0" fontId="16" fillId="6" borderId="119" xfId="0" applyFont="1" applyFill="1" applyBorder="1" applyAlignment="1">
      <alignment horizontal="center" vertical="center"/>
    </xf>
    <xf numFmtId="0" fontId="16" fillId="6" borderId="120" xfId="0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168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/>
    <xf numFmtId="0" fontId="28" fillId="14" borderId="0" xfId="0" applyFont="1" applyFill="1"/>
    <xf numFmtId="7" fontId="30" fillId="0" borderId="0" xfId="0" applyNumberFormat="1" applyFont="1"/>
    <xf numFmtId="0" fontId="9" fillId="3" borderId="13" xfId="12" applyFont="1" applyFill="1" applyBorder="1" applyAlignment="1">
      <alignment vertical="center" wrapText="1"/>
    </xf>
    <xf numFmtId="10" fontId="9" fillId="0" borderId="14" xfId="2" applyNumberFormat="1" applyFont="1" applyBorder="1" applyAlignment="1">
      <alignment horizontal="left" vertical="center" wrapText="1"/>
    </xf>
    <xf numFmtId="0" fontId="16" fillId="16" borderId="30" xfId="0" applyFont="1" applyFill="1" applyBorder="1" applyAlignment="1">
      <alignment vertical="center"/>
    </xf>
    <xf numFmtId="0" fontId="16" fillId="16" borderId="29" xfId="0" applyFont="1" applyFill="1" applyBorder="1" applyAlignment="1">
      <alignment vertical="center"/>
    </xf>
    <xf numFmtId="0" fontId="16" fillId="16" borderId="28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4" xfId="147" applyFont="1" applyFill="1" applyBorder="1" applyAlignment="1">
      <alignment vertical="center"/>
    </xf>
    <xf numFmtId="0" fontId="18" fillId="3" borderId="4" xfId="0" applyFont="1" applyFill="1" applyBorder="1" applyAlignment="1">
      <alignment horizontal="center" vertical="center"/>
    </xf>
    <xf numFmtId="169" fontId="20" fillId="3" borderId="0" xfId="0" applyNumberFormat="1" applyFont="1" applyFill="1" applyAlignment="1">
      <alignment horizontal="left" vertical="center"/>
    </xf>
    <xf numFmtId="40" fontId="7" fillId="7" borderId="0" xfId="0" applyNumberFormat="1" applyFont="1" applyFill="1"/>
    <xf numFmtId="40" fontId="6" fillId="7" borderId="0" xfId="0" applyNumberFormat="1" applyFont="1" applyFill="1" applyAlignment="1">
      <alignment horizontal="center"/>
    </xf>
    <xf numFmtId="40" fontId="6" fillId="7" borderId="4" xfId="0" applyNumberFormat="1" applyFont="1" applyFill="1" applyBorder="1" applyAlignment="1">
      <alignment horizontal="center"/>
    </xf>
    <xf numFmtId="40" fontId="6" fillId="7" borderId="0" xfId="0" applyNumberFormat="1" applyFont="1" applyFill="1" applyAlignment="1">
      <alignment horizontal="left"/>
    </xf>
    <xf numFmtId="0" fontId="21" fillId="0" borderId="0" xfId="0" applyFont="1"/>
    <xf numFmtId="0" fontId="20" fillId="4" borderId="59" xfId="12" applyFont="1" applyFill="1" applyBorder="1" applyAlignment="1">
      <alignment horizontal="left" vertical="center" wrapText="1"/>
    </xf>
    <xf numFmtId="0" fontId="20" fillId="4" borderId="4" xfId="12" applyFont="1" applyFill="1" applyBorder="1" applyAlignment="1">
      <alignment vertical="center" wrapText="1"/>
    </xf>
    <xf numFmtId="169" fontId="7" fillId="4" borderId="67" xfId="0" applyNumberFormat="1" applyFont="1" applyFill="1" applyBorder="1" applyAlignment="1">
      <alignment vertical="center" wrapText="1"/>
    </xf>
    <xf numFmtId="0" fontId="0" fillId="0" borderId="8" xfId="0" applyBorder="1"/>
    <xf numFmtId="0" fontId="29" fillId="0" borderId="0" xfId="0" applyFont="1" applyAlignment="1">
      <alignment vertical="center" wrapText="1"/>
    </xf>
    <xf numFmtId="0" fontId="20" fillId="4" borderId="12" xfId="12" applyFont="1" applyFill="1" applyBorder="1" applyAlignment="1">
      <alignment horizontal="left" vertical="center"/>
    </xf>
    <xf numFmtId="0" fontId="0" fillId="13" borderId="4" xfId="0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43" fontId="28" fillId="0" borderId="0" xfId="0" applyNumberFormat="1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0" fillId="0" borderId="0" xfId="12" applyFont="1" applyAlignment="1">
      <alignment horizontal="left" vertical="center" wrapText="1"/>
    </xf>
    <xf numFmtId="169" fontId="20" fillId="0" borderId="0" xfId="0" applyNumberFormat="1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7" fillId="0" borderId="13" xfId="12" applyFont="1" applyBorder="1" applyAlignment="1">
      <alignment vertical="center"/>
    </xf>
    <xf numFmtId="165" fontId="27" fillId="3" borderId="7" xfId="0" applyNumberFormat="1" applyFont="1" applyFill="1" applyBorder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7" fillId="4" borderId="12" xfId="12" applyFont="1" applyFill="1" applyBorder="1" applyAlignment="1">
      <alignment horizontal="center" vertical="center"/>
    </xf>
    <xf numFmtId="10" fontId="7" fillId="0" borderId="13" xfId="12" applyNumberFormat="1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27" fillId="0" borderId="0" xfId="0" applyFont="1"/>
    <xf numFmtId="0" fontId="27" fillId="3" borderId="0" xfId="0" applyFont="1" applyFill="1" applyAlignment="1">
      <alignment vertical="center"/>
    </xf>
    <xf numFmtId="165" fontId="27" fillId="3" borderId="0" xfId="0" applyNumberFormat="1" applyFont="1" applyFill="1" applyAlignment="1">
      <alignment horizontal="center"/>
    </xf>
    <xf numFmtId="0" fontId="21" fillId="0" borderId="7" xfId="5" applyFont="1" applyBorder="1" applyAlignment="1">
      <alignment vertical="center"/>
    </xf>
    <xf numFmtId="0" fontId="21" fillId="0" borderId="8" xfId="5" applyFont="1" applyBorder="1" applyAlignment="1">
      <alignment vertical="center"/>
    </xf>
    <xf numFmtId="0" fontId="27" fillId="0" borderId="7" xfId="0" applyFont="1" applyBorder="1"/>
    <xf numFmtId="0" fontId="27" fillId="0" borderId="8" xfId="0" applyFont="1" applyBorder="1"/>
    <xf numFmtId="0" fontId="27" fillId="3" borderId="7" xfId="0" applyFont="1" applyFill="1" applyBorder="1" applyAlignment="1">
      <alignment vertical="center"/>
    </xf>
    <xf numFmtId="0" fontId="27" fillId="3" borderId="8" xfId="0" applyFont="1" applyFill="1" applyBorder="1" applyAlignment="1">
      <alignment vertical="center"/>
    </xf>
    <xf numFmtId="0" fontId="21" fillId="0" borderId="9" xfId="5" applyFont="1" applyBorder="1" applyAlignment="1">
      <alignment vertical="center"/>
    </xf>
    <xf numFmtId="0" fontId="21" fillId="0" borderId="10" xfId="5" applyFont="1" applyBorder="1" applyAlignment="1">
      <alignment vertical="center"/>
    </xf>
    <xf numFmtId="0" fontId="21" fillId="0" borderId="11" xfId="5" applyFont="1" applyBorder="1" applyAlignment="1">
      <alignment vertical="center"/>
    </xf>
    <xf numFmtId="0" fontId="0" fillId="0" borderId="10" xfId="0" applyBorder="1"/>
    <xf numFmtId="10" fontId="31" fillId="3" borderId="4" xfId="12" applyNumberFormat="1" applyFont="1" applyFill="1" applyBorder="1" applyAlignment="1">
      <alignment vertical="center"/>
    </xf>
    <xf numFmtId="0" fontId="31" fillId="3" borderId="56" xfId="12" applyFont="1" applyFill="1" applyBorder="1" applyAlignment="1">
      <alignment horizontal="center" vertical="center"/>
    </xf>
    <xf numFmtId="10" fontId="28" fillId="0" borderId="0" xfId="2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0" fontId="20" fillId="3" borderId="12" xfId="12" applyFont="1" applyFill="1" applyBorder="1" applyAlignment="1">
      <alignment vertical="center"/>
    </xf>
    <xf numFmtId="0" fontId="20" fillId="4" borderId="12" xfId="12" applyFont="1" applyFill="1" applyBorder="1" applyAlignment="1">
      <alignment vertical="center"/>
    </xf>
    <xf numFmtId="44" fontId="18" fillId="0" borderId="4" xfId="147" applyFont="1" applyBorder="1" applyAlignment="1">
      <alignment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/>
    <xf numFmtId="0" fontId="21" fillId="0" borderId="18" xfId="0" applyFont="1" applyBorder="1" applyAlignment="1">
      <alignment horizontal="center" vertical="center" wrapText="1"/>
    </xf>
    <xf numFmtId="166" fontId="16" fillId="7" borderId="88" xfId="0" applyNumberFormat="1" applyFont="1" applyFill="1" applyBorder="1" applyAlignment="1">
      <alignment vertical="center"/>
    </xf>
    <xf numFmtId="166" fontId="16" fillId="7" borderId="89" xfId="0" applyNumberFormat="1" applyFont="1" applyFill="1" applyBorder="1" applyAlignment="1">
      <alignment vertical="center"/>
    </xf>
    <xf numFmtId="0" fontId="0" fillId="0" borderId="45" xfId="0" applyBorder="1"/>
    <xf numFmtId="0" fontId="0" fillId="0" borderId="46" xfId="0" applyBorder="1"/>
    <xf numFmtId="0" fontId="0" fillId="0" borderId="81" xfId="0" applyBorder="1"/>
    <xf numFmtId="0" fontId="0" fillId="0" borderId="21" xfId="0" applyBorder="1"/>
    <xf numFmtId="0" fontId="0" fillId="0" borderId="47" xfId="0" applyBorder="1"/>
    <xf numFmtId="0" fontId="0" fillId="0" borderId="80" xfId="0" applyBorder="1"/>
    <xf numFmtId="0" fontId="0" fillId="0" borderId="17" xfId="0" applyBorder="1"/>
    <xf numFmtId="0" fontId="28" fillId="3" borderId="4" xfId="5" applyFont="1" applyFill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44" fontId="18" fillId="0" borderId="67" xfId="147" applyFont="1" applyFill="1" applyBorder="1" applyAlignment="1">
      <alignment vertical="center"/>
    </xf>
    <xf numFmtId="44" fontId="18" fillId="0" borderId="67" xfId="147" applyFont="1" applyBorder="1" applyAlignment="1">
      <alignment vertical="center"/>
    </xf>
    <xf numFmtId="40" fontId="6" fillId="7" borderId="85" xfId="0" applyNumberFormat="1" applyFont="1" applyFill="1" applyBorder="1" applyAlignment="1">
      <alignment horizontal="left"/>
    </xf>
    <xf numFmtId="40" fontId="6" fillId="7" borderId="67" xfId="0" applyNumberFormat="1" applyFont="1" applyFill="1" applyBorder="1" applyAlignment="1">
      <alignment horizontal="center"/>
    </xf>
    <xf numFmtId="40" fontId="6" fillId="7" borderId="59" xfId="0" applyNumberFormat="1" applyFont="1" applyFill="1" applyBorder="1" applyAlignment="1">
      <alignment horizontal="center"/>
    </xf>
    <xf numFmtId="166" fontId="17" fillId="10" borderId="6" xfId="0" applyNumberFormat="1" applyFont="1" applyFill="1" applyBorder="1" applyAlignment="1">
      <alignment horizontal="center" vertical="center"/>
    </xf>
    <xf numFmtId="10" fontId="16" fillId="7" borderId="4" xfId="0" applyNumberFormat="1" applyFont="1" applyFill="1" applyBorder="1" applyAlignment="1">
      <alignment horizontal="center" vertical="center"/>
    </xf>
    <xf numFmtId="169" fontId="7" fillId="0" borderId="14" xfId="0" applyNumberFormat="1" applyFont="1" applyBorder="1" applyAlignment="1">
      <alignment vertical="center" wrapText="1"/>
    </xf>
    <xf numFmtId="169" fontId="7" fillId="13" borderId="14" xfId="0" applyNumberFormat="1" applyFont="1" applyFill="1" applyBorder="1" applyAlignment="1">
      <alignment horizontal="center" vertical="center" wrapText="1"/>
    </xf>
    <xf numFmtId="0" fontId="28" fillId="0" borderId="4" xfId="5" applyFont="1" applyBorder="1" applyAlignment="1">
      <alignment horizontal="center" vertical="center" wrapText="1"/>
    </xf>
    <xf numFmtId="4" fontId="28" fillId="3" borderId="4" xfId="5" applyNumberFormat="1" applyFont="1" applyFill="1" applyBorder="1" applyAlignment="1">
      <alignment horizontal="center" vertical="center" wrapText="1"/>
    </xf>
    <xf numFmtId="0" fontId="28" fillId="3" borderId="55" xfId="5" applyFont="1" applyFill="1" applyBorder="1" applyAlignment="1">
      <alignment horizontal="center" vertical="center" wrapText="1"/>
    </xf>
    <xf numFmtId="0" fontId="0" fillId="18" borderId="0" xfId="0" applyFill="1"/>
    <xf numFmtId="6" fontId="21" fillId="0" borderId="0" xfId="0" applyNumberFormat="1" applyFont="1" applyAlignment="1">
      <alignment vertical="center"/>
    </xf>
    <xf numFmtId="0" fontId="6" fillId="0" borderId="62" xfId="0" applyFont="1" applyBorder="1" applyAlignment="1">
      <alignment horizontal="center" vertical="center"/>
    </xf>
    <xf numFmtId="0" fontId="29" fillId="3" borderId="4" xfId="5" applyFont="1" applyFill="1" applyBorder="1" applyAlignment="1">
      <alignment horizontal="center" vertical="center"/>
    </xf>
    <xf numFmtId="0" fontId="29" fillId="3" borderId="14" xfId="5" applyFont="1" applyFill="1" applyBorder="1" applyAlignment="1">
      <alignment horizontal="center"/>
    </xf>
    <xf numFmtId="0" fontId="29" fillId="3" borderId="4" xfId="5" applyFont="1" applyFill="1" applyBorder="1" applyAlignment="1">
      <alignment horizontal="center"/>
    </xf>
    <xf numFmtId="177" fontId="29" fillId="3" borderId="4" xfId="5" applyNumberFormat="1" applyFont="1" applyFill="1" applyBorder="1" applyAlignment="1">
      <alignment horizontal="center"/>
    </xf>
    <xf numFmtId="177" fontId="29" fillId="3" borderId="56" xfId="5" applyNumberFormat="1" applyFont="1" applyFill="1" applyBorder="1" applyAlignment="1">
      <alignment horizontal="center" vertical="center"/>
    </xf>
    <xf numFmtId="0" fontId="28" fillId="3" borderId="4" xfId="5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vertical="center" wrapText="1"/>
    </xf>
    <xf numFmtId="44" fontId="28" fillId="0" borderId="20" xfId="150" applyFont="1" applyFill="1" applyBorder="1" applyAlignment="1">
      <alignment horizontal="right" vertical="center" wrapText="1"/>
    </xf>
    <xf numFmtId="177" fontId="28" fillId="3" borderId="56" xfId="5" applyNumberFormat="1" applyFont="1" applyFill="1" applyBorder="1" applyAlignment="1">
      <alignment horizontal="right" vertical="center"/>
    </xf>
    <xf numFmtId="0" fontId="28" fillId="3" borderId="156" xfId="5" applyFont="1" applyFill="1" applyBorder="1" applyAlignment="1">
      <alignment horizontal="center" vertical="center" wrapText="1"/>
    </xf>
    <xf numFmtId="0" fontId="28" fillId="3" borderId="20" xfId="5" applyFont="1" applyFill="1" applyBorder="1" applyAlignment="1">
      <alignment horizontal="center" vertical="center" wrapText="1"/>
    </xf>
    <xf numFmtId="0" fontId="28" fillId="3" borderId="45" xfId="5" applyFont="1" applyFill="1" applyBorder="1" applyAlignment="1">
      <alignment vertical="center" wrapText="1"/>
    </xf>
    <xf numFmtId="0" fontId="28" fillId="3" borderId="20" xfId="5" applyFont="1" applyFill="1" applyBorder="1" applyAlignment="1">
      <alignment horizontal="center" vertical="center"/>
    </xf>
    <xf numFmtId="4" fontId="28" fillId="3" borderId="20" xfId="5" applyNumberFormat="1" applyFont="1" applyFill="1" applyBorder="1" applyAlignment="1">
      <alignment horizontal="center" vertical="center" wrapText="1"/>
    </xf>
    <xf numFmtId="177" fontId="29" fillId="4" borderId="86" xfId="5" applyNumberFormat="1" applyFont="1" applyFill="1" applyBorder="1" applyAlignment="1">
      <alignment horizontal="right"/>
    </xf>
    <xf numFmtId="177" fontId="29" fillId="4" borderId="86" xfId="5" applyNumberFormat="1" applyFont="1" applyFill="1" applyBorder="1" applyAlignment="1">
      <alignment horizontal="right" vertical="center"/>
    </xf>
    <xf numFmtId="0" fontId="0" fillId="0" borderId="4" xfId="0" applyBorder="1"/>
    <xf numFmtId="175" fontId="28" fillId="3" borderId="4" xfId="5" applyNumberFormat="1" applyFont="1" applyFill="1" applyBorder="1" applyAlignment="1">
      <alignment horizontal="center" vertical="center" wrapText="1"/>
    </xf>
    <xf numFmtId="175" fontId="28" fillId="3" borderId="20" xfId="5" applyNumberFormat="1" applyFont="1" applyFill="1" applyBorder="1" applyAlignment="1">
      <alignment horizontal="center" vertical="center" wrapText="1"/>
    </xf>
    <xf numFmtId="0" fontId="6" fillId="0" borderId="65" xfId="0" applyFont="1" applyBorder="1" applyAlignment="1">
      <alignment horizontal="left"/>
    </xf>
    <xf numFmtId="40" fontId="6" fillId="7" borderId="12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/>
    <xf numFmtId="0" fontId="0" fillId="0" borderId="67" xfId="0" applyBorder="1"/>
    <xf numFmtId="0" fontId="0" fillId="0" borderId="68" xfId="0" applyBorder="1"/>
    <xf numFmtId="2" fontId="0" fillId="0" borderId="56" xfId="0" applyNumberFormat="1" applyBorder="1" applyAlignment="1">
      <alignment horizontal="center"/>
    </xf>
    <xf numFmtId="40" fontId="6" fillId="7" borderId="20" xfId="0" applyNumberFormat="1" applyFont="1" applyFill="1" applyBorder="1" applyAlignment="1">
      <alignment horizontal="left"/>
    </xf>
    <xf numFmtId="40" fontId="6" fillId="7" borderId="20" xfId="0" applyNumberFormat="1" applyFont="1" applyFill="1" applyBorder="1" applyAlignment="1">
      <alignment horizontal="center"/>
    </xf>
    <xf numFmtId="0" fontId="0" fillId="0" borderId="20" xfId="0" applyBorder="1"/>
    <xf numFmtId="0" fontId="29" fillId="0" borderId="0" xfId="0" applyFont="1" applyAlignment="1">
      <alignment horizontal="center" vertical="center" wrapText="1"/>
    </xf>
    <xf numFmtId="0" fontId="29" fillId="13" borderId="59" xfId="12" applyFont="1" applyFill="1" applyBorder="1" applyAlignment="1">
      <alignment horizontal="left" vertical="center" wrapText="1"/>
    </xf>
    <xf numFmtId="10" fontId="29" fillId="3" borderId="4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1" applyFont="1" applyAlignment="1">
      <alignment horizontal="center" vertical="center" wrapText="1"/>
    </xf>
    <xf numFmtId="164" fontId="28" fillId="0" borderId="0" xfId="1" applyFont="1" applyAlignment="1">
      <alignment vertical="center" wrapText="1"/>
    </xf>
    <xf numFmtId="49" fontId="29" fillId="13" borderId="1" xfId="0" applyNumberFormat="1" applyFont="1" applyFill="1" applyBorder="1" applyAlignment="1">
      <alignment horizontal="center" vertical="center" wrapText="1"/>
    </xf>
    <xf numFmtId="164" fontId="29" fillId="13" borderId="3" xfId="1" applyFont="1" applyFill="1" applyBorder="1" applyAlignment="1">
      <alignment horizontal="center" vertical="center" wrapText="1"/>
    </xf>
    <xf numFmtId="4" fontId="29" fillId="13" borderId="1" xfId="0" applyNumberFormat="1" applyFont="1" applyFill="1" applyBorder="1" applyAlignment="1">
      <alignment horizontal="center" vertical="center" wrapText="1"/>
    </xf>
    <xf numFmtId="164" fontId="29" fillId="13" borderId="16" xfId="1" applyFont="1" applyFill="1" applyBorder="1" applyAlignment="1">
      <alignment horizontal="center" vertical="center" wrapText="1"/>
    </xf>
    <xf numFmtId="0" fontId="29" fillId="13" borderId="59" xfId="0" applyFont="1" applyFill="1" applyBorder="1" applyAlignment="1">
      <alignment horizontal="center" vertical="center" wrapText="1"/>
    </xf>
    <xf numFmtId="0" fontId="29" fillId="13" borderId="14" xfId="0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horizontal="right" vertical="center" wrapText="1"/>
    </xf>
    <xf numFmtId="10" fontId="29" fillId="13" borderId="4" xfId="2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center" vertical="center" wrapText="1"/>
    </xf>
    <xf numFmtId="164" fontId="40" fillId="0" borderId="20" xfId="1" applyFont="1" applyFill="1" applyBorder="1" applyAlignment="1">
      <alignment horizontal="right" vertical="center" wrapText="1"/>
    </xf>
    <xf numFmtId="168" fontId="28" fillId="0" borderId="4" xfId="0" applyNumberFormat="1" applyFont="1" applyBorder="1" applyAlignment="1">
      <alignment horizontal="center" vertical="center"/>
    </xf>
    <xf numFmtId="168" fontId="28" fillId="0" borderId="4" xfId="1" applyNumberFormat="1" applyFont="1" applyFill="1" applyBorder="1" applyAlignment="1">
      <alignment vertical="center" wrapText="1"/>
    </xf>
    <xf numFmtId="10" fontId="28" fillId="3" borderId="4" xfId="2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0" fontId="28" fillId="0" borderId="4" xfId="0" applyNumberFormat="1" applyFont="1" applyBorder="1" applyAlignment="1">
      <alignment vertical="center" wrapText="1"/>
    </xf>
    <xf numFmtId="168" fontId="28" fillId="0" borderId="4" xfId="0" applyNumberFormat="1" applyFont="1" applyBorder="1" applyAlignment="1">
      <alignment horizontal="center" vertical="center" wrapText="1"/>
    </xf>
    <xf numFmtId="164" fontId="40" fillId="0" borderId="4" xfId="1" applyFont="1" applyFill="1" applyBorder="1" applyAlignment="1">
      <alignment horizontal="right" vertical="center" wrapText="1"/>
    </xf>
    <xf numFmtId="168" fontId="28" fillId="0" borderId="122" xfId="0" applyNumberFormat="1" applyFont="1" applyBorder="1" applyAlignment="1">
      <alignment horizontal="center" vertical="center"/>
    </xf>
    <xf numFmtId="168" fontId="28" fillId="0" borderId="136" xfId="0" applyNumberFormat="1" applyFont="1" applyBorder="1" applyAlignment="1">
      <alignment horizontal="center" vertical="center"/>
    </xf>
    <xf numFmtId="168" fontId="28" fillId="0" borderId="17" xfId="1" applyNumberFormat="1" applyFont="1" applyFill="1" applyBorder="1" applyAlignment="1">
      <alignment vertical="center" wrapText="1"/>
    </xf>
    <xf numFmtId="168" fontId="28" fillId="0" borderId="123" xfId="0" applyNumberFormat="1" applyFont="1" applyBorder="1" applyAlignment="1">
      <alignment horizontal="center" vertical="center"/>
    </xf>
    <xf numFmtId="168" fontId="28" fillId="0" borderId="33" xfId="0" applyNumberFormat="1" applyFont="1" applyBorder="1" applyAlignment="1">
      <alignment horizontal="center" vertical="center"/>
    </xf>
    <xf numFmtId="168" fontId="28" fillId="0" borderId="80" xfId="1" applyNumberFormat="1" applyFont="1" applyFill="1" applyBorder="1" applyAlignment="1">
      <alignment vertical="center" wrapText="1"/>
    </xf>
    <xf numFmtId="0" fontId="40" fillId="0" borderId="4" xfId="0" applyFont="1" applyBorder="1" applyAlignment="1">
      <alignment horizontal="left" vertical="center" wrapText="1"/>
    </xf>
    <xf numFmtId="10" fontId="28" fillId="0" borderId="4" xfId="2" applyNumberFormat="1" applyFont="1" applyFill="1" applyBorder="1" applyAlignment="1">
      <alignment horizontal="center" vertical="center" wrapText="1"/>
    </xf>
    <xf numFmtId="4" fontId="28" fillId="13" borderId="154" xfId="0" applyNumberFormat="1" applyFont="1" applyFill="1" applyBorder="1" applyAlignment="1">
      <alignment horizontal="center" vertical="center"/>
    </xf>
    <xf numFmtId="4" fontId="28" fillId="13" borderId="143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top" wrapText="1"/>
    </xf>
    <xf numFmtId="164" fontId="40" fillId="0" borderId="4" xfId="1" applyFont="1" applyFill="1" applyBorder="1" applyAlignment="1">
      <alignment horizontal="right" vertical="top" wrapText="1"/>
    </xf>
    <xf numFmtId="0" fontId="41" fillId="13" borderId="155" xfId="0" applyFont="1" applyFill="1" applyBorder="1" applyAlignment="1">
      <alignment horizontal="center" vertical="center" wrapText="1"/>
    </xf>
    <xf numFmtId="0" fontId="41" fillId="13" borderId="155" xfId="0" applyFont="1" applyFill="1" applyBorder="1" applyAlignment="1">
      <alignment horizontal="left" vertical="center" wrapText="1"/>
    </xf>
    <xf numFmtId="0" fontId="28" fillId="13" borderId="139" xfId="0" applyFont="1" applyFill="1" applyBorder="1" applyAlignment="1">
      <alignment horizontal="center" vertical="center"/>
    </xf>
    <xf numFmtId="4" fontId="28" fillId="13" borderId="139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center" wrapText="1"/>
    </xf>
    <xf numFmtId="0" fontId="41" fillId="13" borderId="4" xfId="0" applyFont="1" applyFill="1" applyBorder="1" applyAlignment="1">
      <alignment horizontal="left" vertical="top" wrapText="1"/>
    </xf>
    <xf numFmtId="0" fontId="41" fillId="13" borderId="4" xfId="0" applyFont="1" applyFill="1" applyBorder="1" applyAlignment="1">
      <alignment horizontal="left" vertical="center" wrapText="1"/>
    </xf>
    <xf numFmtId="0" fontId="29" fillId="13" borderId="4" xfId="0" applyFont="1" applyFill="1" applyBorder="1" applyAlignment="1">
      <alignment vertical="center" wrapText="1"/>
    </xf>
    <xf numFmtId="168" fontId="29" fillId="13" borderId="4" xfId="147" applyNumberFormat="1" applyFont="1" applyFill="1" applyBorder="1" applyAlignment="1">
      <alignment vertical="center" wrapText="1"/>
    </xf>
    <xf numFmtId="168" fontId="29" fillId="13" borderId="4" xfId="1" applyNumberFormat="1" applyFont="1" applyFill="1" applyBorder="1" applyAlignment="1">
      <alignment vertical="center" wrapText="1"/>
    </xf>
    <xf numFmtId="4" fontId="28" fillId="13" borderId="4" xfId="0" applyNumberFormat="1" applyFont="1" applyFill="1" applyBorder="1" applyAlignment="1">
      <alignment horizontal="center" vertical="center"/>
    </xf>
    <xf numFmtId="4" fontId="28" fillId="13" borderId="133" xfId="0" applyNumberFormat="1" applyFont="1" applyFill="1" applyBorder="1" applyAlignment="1">
      <alignment horizontal="center" vertical="center"/>
    </xf>
    <xf numFmtId="169" fontId="28" fillId="13" borderId="132" xfId="0" applyNumberFormat="1" applyFont="1" applyFill="1" applyBorder="1" applyAlignment="1">
      <alignment horizontal="center" vertical="center"/>
    </xf>
    <xf numFmtId="164" fontId="41" fillId="13" borderId="4" xfId="1" applyFont="1" applyFill="1" applyBorder="1" applyAlignment="1">
      <alignment horizontal="right" vertical="center" wrapText="1"/>
    </xf>
    <xf numFmtId="168" fontId="28" fillId="13" borderId="4" xfId="0" applyNumberFormat="1" applyFont="1" applyFill="1" applyBorder="1" applyAlignment="1">
      <alignment horizontal="center" vertical="center"/>
    </xf>
    <xf numFmtId="0" fontId="41" fillId="13" borderId="4" xfId="0" applyFont="1" applyFill="1" applyBorder="1" applyAlignment="1">
      <alignment horizontal="center" vertical="top" wrapText="1"/>
    </xf>
    <xf numFmtId="173" fontId="28" fillId="13" borderId="4" xfId="0" applyNumberFormat="1" applyFont="1" applyFill="1" applyBorder="1" applyAlignment="1">
      <alignment horizontal="right" vertical="center" wrapText="1"/>
    </xf>
    <xf numFmtId="4" fontId="28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horizontal="center" vertical="center"/>
    </xf>
    <xf numFmtId="0" fontId="47" fillId="13" borderId="4" xfId="0" applyFont="1" applyFill="1" applyBorder="1" applyAlignment="1">
      <alignment horizontal="center" vertical="center" wrapText="1"/>
    </xf>
    <xf numFmtId="0" fontId="47" fillId="13" borderId="4" xfId="0" applyFont="1" applyFill="1" applyBorder="1" applyAlignment="1">
      <alignment horizontal="left" vertical="center" wrapText="1"/>
    </xf>
    <xf numFmtId="0" fontId="48" fillId="13" borderId="4" xfId="0" applyFont="1" applyFill="1" applyBorder="1" applyAlignment="1">
      <alignment horizontal="left" vertical="center" wrapText="1"/>
    </xf>
    <xf numFmtId="164" fontId="48" fillId="13" borderId="4" xfId="1" applyFont="1" applyFill="1" applyBorder="1" applyAlignment="1">
      <alignment horizontal="right" vertical="center" wrapText="1"/>
    </xf>
    <xf numFmtId="168" fontId="46" fillId="13" borderId="4" xfId="0" applyNumberFormat="1" applyFont="1" applyFill="1" applyBorder="1" applyAlignment="1">
      <alignment horizontal="center" vertical="center"/>
    </xf>
    <xf numFmtId="168" fontId="45" fillId="13" borderId="4" xfId="0" applyNumberFormat="1" applyFont="1" applyFill="1" applyBorder="1" applyAlignment="1">
      <alignment horizontal="center" vertical="center" wrapText="1"/>
    </xf>
    <xf numFmtId="10" fontId="29" fillId="0" borderId="4" xfId="2" applyNumberFormat="1" applyFont="1" applyFill="1" applyBorder="1" applyAlignment="1">
      <alignment vertical="center" wrapText="1"/>
    </xf>
    <xf numFmtId="10" fontId="29" fillId="0" borderId="13" xfId="2" applyNumberFormat="1" applyFont="1" applyFill="1" applyBorder="1" applyAlignment="1">
      <alignment vertical="center" wrapText="1"/>
    </xf>
    <xf numFmtId="10" fontId="28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right" vertical="center" wrapText="1"/>
    </xf>
    <xf numFmtId="10" fontId="29" fillId="0" borderId="4" xfId="8" applyNumberFormat="1" applyFont="1" applyFill="1" applyBorder="1" applyAlignment="1">
      <alignment horizontal="center" vertical="center" wrapText="1"/>
    </xf>
    <xf numFmtId="168" fontId="28" fillId="13" borderId="4" xfId="0" applyNumberFormat="1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center" wrapText="1"/>
    </xf>
    <xf numFmtId="168" fontId="28" fillId="0" borderId="20" xfId="0" applyNumberFormat="1" applyFont="1" applyBorder="1" applyAlignment="1">
      <alignment horizontal="center" vertical="center"/>
    </xf>
    <xf numFmtId="168" fontId="28" fillId="0" borderId="20" xfId="1" applyNumberFormat="1" applyFont="1" applyFill="1" applyBorder="1" applyAlignment="1">
      <alignment vertical="center" wrapText="1"/>
    </xf>
    <xf numFmtId="168" fontId="28" fillId="0" borderId="0" xfId="0" applyNumberFormat="1" applyFont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center" vertical="center" wrapText="1"/>
    </xf>
    <xf numFmtId="0" fontId="41" fillId="19" borderId="4" xfId="0" applyFont="1" applyFill="1" applyBorder="1" applyAlignment="1">
      <alignment horizontal="left" vertical="center" wrapText="1"/>
    </xf>
    <xf numFmtId="164" fontId="41" fillId="19" borderId="4" xfId="1" applyFont="1" applyFill="1" applyBorder="1" applyAlignment="1">
      <alignment horizontal="right" vertical="center" wrapText="1"/>
    </xf>
    <xf numFmtId="168" fontId="28" fillId="19" borderId="4" xfId="0" applyNumberFormat="1" applyFont="1" applyFill="1" applyBorder="1" applyAlignment="1">
      <alignment horizontal="center" vertical="center" wrapText="1"/>
    </xf>
    <xf numFmtId="168" fontId="28" fillId="19" borderId="4" xfId="0" applyNumberFormat="1" applyFont="1" applyFill="1" applyBorder="1" applyAlignment="1">
      <alignment horizontal="center" vertical="center"/>
    </xf>
    <xf numFmtId="0" fontId="28" fillId="19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40" fontId="29" fillId="0" borderId="134" xfId="0" applyNumberFormat="1" applyFont="1" applyBorder="1" applyAlignment="1">
      <alignment horizontal="center" vertical="center"/>
    </xf>
    <xf numFmtId="8" fontId="29" fillId="0" borderId="134" xfId="0" applyNumberFormat="1" applyFont="1" applyBorder="1" applyAlignment="1">
      <alignment horizontal="center" vertical="center"/>
    </xf>
    <xf numFmtId="8" fontId="29" fillId="0" borderId="131" xfId="0" applyNumberFormat="1" applyFont="1" applyBorder="1" applyAlignment="1">
      <alignment horizontal="center" vertical="center"/>
    </xf>
    <xf numFmtId="0" fontId="28" fillId="0" borderId="4" xfId="5" applyFont="1" applyBorder="1" applyAlignment="1">
      <alignment horizontal="left" vertical="center" wrapText="1"/>
    </xf>
    <xf numFmtId="2" fontId="28" fillId="0" borderId="4" xfId="5" applyNumberFormat="1" applyFont="1" applyBorder="1" applyAlignment="1">
      <alignment horizontal="center" vertical="center" wrapText="1"/>
    </xf>
    <xf numFmtId="44" fontId="28" fillId="0" borderId="4" xfId="147" applyFont="1" applyBorder="1" applyAlignment="1">
      <alignment horizontal="left" vertical="center" wrapText="1"/>
    </xf>
    <xf numFmtId="169" fontId="50" fillId="0" borderId="4" xfId="5" applyNumberFormat="1" applyFont="1" applyBorder="1" applyAlignment="1">
      <alignment horizontal="right" vertical="center" wrapText="1"/>
    </xf>
    <xf numFmtId="169" fontId="50" fillId="0" borderId="62" xfId="5" applyNumberFormat="1" applyFont="1" applyBorder="1" applyAlignment="1">
      <alignment horizontal="right" vertical="center" wrapText="1"/>
    </xf>
    <xf numFmtId="176" fontId="28" fillId="0" borderId="4" xfId="5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3" borderId="142" xfId="5" applyFont="1" applyFill="1" applyBorder="1" applyAlignment="1">
      <alignment horizontal="center" vertical="center"/>
    </xf>
    <xf numFmtId="0" fontId="29" fillId="4" borderId="1" xfId="5" applyFont="1" applyFill="1" applyBorder="1" applyAlignment="1">
      <alignment horizontal="center" vertical="center"/>
    </xf>
    <xf numFmtId="0" fontId="29" fillId="4" borderId="59" xfId="12" applyFont="1" applyFill="1" applyBorder="1" applyAlignment="1">
      <alignment horizontal="left" vertical="center" wrapText="1"/>
    </xf>
    <xf numFmtId="4" fontId="29" fillId="4" borderId="79" xfId="12" applyNumberFormat="1" applyFont="1" applyFill="1" applyBorder="1" applyAlignment="1">
      <alignment horizontal="left" vertical="center" wrapText="1"/>
    </xf>
    <xf numFmtId="4" fontId="29" fillId="4" borderId="4" xfId="12" applyNumberFormat="1" applyFont="1" applyFill="1" applyBorder="1" applyAlignment="1">
      <alignment horizontal="center" vertical="center" wrapText="1"/>
    </xf>
    <xf numFmtId="0" fontId="29" fillId="4" borderId="4" xfId="12" applyFont="1" applyFill="1" applyBorder="1" applyAlignment="1">
      <alignment vertical="center" wrapText="1"/>
    </xf>
    <xf numFmtId="4" fontId="29" fillId="4" borderId="67" xfId="1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0" fontId="29" fillId="3" borderId="4" xfId="12" applyNumberFormat="1" applyFont="1" applyFill="1" applyBorder="1" applyAlignment="1">
      <alignment vertical="center"/>
    </xf>
    <xf numFmtId="10" fontId="29" fillId="3" borderId="4" xfId="12" applyNumberFormat="1" applyFont="1" applyFill="1" applyBorder="1" applyAlignment="1">
      <alignment horizontal="center" vertical="center"/>
    </xf>
    <xf numFmtId="0" fontId="29" fillId="0" borderId="17" xfId="12" applyFont="1" applyBorder="1" applyAlignment="1">
      <alignment vertical="center" wrapText="1"/>
    </xf>
    <xf numFmtId="0" fontId="29" fillId="13" borderId="83" xfId="12" applyFont="1" applyFill="1" applyBorder="1" applyAlignment="1">
      <alignment horizontal="left" vertical="center" wrapText="1"/>
    </xf>
    <xf numFmtId="0" fontId="29" fillId="13" borderId="59" xfId="0" applyFont="1" applyFill="1" applyBorder="1" applyAlignment="1">
      <alignment vertical="center"/>
    </xf>
    <xf numFmtId="0" fontId="29" fillId="3" borderId="56" xfId="12" applyFont="1" applyFill="1" applyBorder="1" applyAlignment="1">
      <alignment horizontal="center" vertical="center"/>
    </xf>
    <xf numFmtId="0" fontId="29" fillId="13" borderId="85" xfId="12" applyFont="1" applyFill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center" wrapText="1"/>
    </xf>
    <xf numFmtId="4" fontId="28" fillId="0" borderId="13" xfId="0" applyNumberFormat="1" applyFont="1" applyBorder="1" applyAlignment="1">
      <alignment vertical="center" wrapText="1"/>
    </xf>
    <xf numFmtId="4" fontId="40" fillId="0" borderId="4" xfId="0" applyNumberFormat="1" applyFont="1" applyBorder="1" applyAlignment="1">
      <alignment horizontal="left" vertical="top" wrapText="1"/>
    </xf>
    <xf numFmtId="169" fontId="50" fillId="0" borderId="56" xfId="5" applyNumberFormat="1" applyFont="1" applyBorder="1" applyAlignment="1">
      <alignment horizontal="right" vertical="center" wrapText="1"/>
    </xf>
    <xf numFmtId="4" fontId="40" fillId="0" borderId="4" xfId="0" applyNumberFormat="1" applyFont="1" applyBorder="1" applyAlignment="1">
      <alignment horizontal="center" vertical="center" wrapText="1"/>
    </xf>
    <xf numFmtId="168" fontId="29" fillId="19" borderId="4" xfId="1" applyNumberFormat="1" applyFont="1" applyFill="1" applyBorder="1" applyAlignment="1">
      <alignment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164" fontId="41" fillId="0" borderId="4" xfId="1" applyFont="1" applyFill="1" applyBorder="1" applyAlignment="1">
      <alignment horizontal="right" vertical="center" wrapText="1"/>
    </xf>
    <xf numFmtId="168" fontId="29" fillId="0" borderId="4" xfId="1" applyNumberFormat="1" applyFont="1" applyFill="1" applyBorder="1" applyAlignment="1">
      <alignment vertical="center" wrapText="1"/>
    </xf>
    <xf numFmtId="164" fontId="29" fillId="13" borderId="4" xfId="1" applyFont="1" applyFill="1" applyBorder="1" applyAlignment="1">
      <alignment vertical="center" wrapText="1"/>
    </xf>
    <xf numFmtId="164" fontId="29" fillId="0" borderId="0" xfId="1" applyFont="1" applyAlignment="1">
      <alignment vertical="center" wrapText="1"/>
    </xf>
    <xf numFmtId="0" fontId="28" fillId="0" borderId="4" xfId="5" applyFont="1" applyBorder="1" applyAlignment="1">
      <alignment horizontal="left" vertical="top" wrapText="1"/>
    </xf>
    <xf numFmtId="44" fontId="28" fillId="0" borderId="4" xfId="150" applyFont="1" applyBorder="1" applyAlignment="1">
      <alignment horizontal="left" vertical="center" wrapText="1"/>
    </xf>
    <xf numFmtId="177" fontId="29" fillId="4" borderId="2" xfId="5" applyNumberFormat="1" applyFont="1" applyFill="1" applyBorder="1" applyAlignment="1">
      <alignment horizontal="right" vertical="center"/>
    </xf>
    <xf numFmtId="0" fontId="28" fillId="0" borderId="0" xfId="5" applyFont="1" applyAlignment="1">
      <alignment horizontal="left" vertical="center" wrapText="1"/>
    </xf>
    <xf numFmtId="0" fontId="28" fillId="0" borderId="0" xfId="5" applyFont="1" applyAlignment="1">
      <alignment horizontal="center" vertical="center" wrapText="1"/>
    </xf>
    <xf numFmtId="2" fontId="28" fillId="0" borderId="0" xfId="5" applyNumberFormat="1" applyFont="1" applyAlignment="1">
      <alignment horizontal="center" vertical="center" wrapText="1"/>
    </xf>
    <xf numFmtId="0" fontId="40" fillId="20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left" vertical="top" wrapText="1"/>
    </xf>
    <xf numFmtId="0" fontId="53" fillId="0" borderId="4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8" fillId="21" borderId="0" xfId="0" applyFont="1" applyFill="1" applyAlignment="1">
      <alignment vertical="center" wrapText="1"/>
    </xf>
    <xf numFmtId="164" fontId="28" fillId="0" borderId="0" xfId="0" applyNumberFormat="1" applyFont="1" applyAlignment="1">
      <alignment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10" fontId="29" fillId="3" borderId="56" xfId="12" applyNumberFormat="1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center" vertical="center" wrapText="1"/>
    </xf>
    <xf numFmtId="168" fontId="28" fillId="0" borderId="20" xfId="0" applyNumberFormat="1" applyFont="1" applyFill="1" applyBorder="1" applyAlignment="1">
      <alignment horizontal="center" vertical="center" wrapText="1"/>
    </xf>
    <xf numFmtId="168" fontId="40" fillId="0" borderId="4" xfId="0" applyNumberFormat="1" applyFont="1" applyFill="1" applyBorder="1" applyAlignment="1">
      <alignment horizontal="center" vertical="center" wrapText="1"/>
    </xf>
    <xf numFmtId="168" fontId="28" fillId="0" borderId="4" xfId="1" applyNumberFormat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168" fontId="28" fillId="0" borderId="4" xfId="0" applyNumberFormat="1" applyFont="1" applyFill="1" applyBorder="1" applyAlignment="1">
      <alignment horizontal="right" vertical="center" wrapText="1"/>
    </xf>
    <xf numFmtId="168" fontId="28" fillId="0" borderId="4" xfId="0" applyNumberFormat="1" applyFont="1" applyFill="1" applyBorder="1" applyAlignment="1">
      <alignment horizontal="center" vertical="center"/>
    </xf>
    <xf numFmtId="168" fontId="42" fillId="0" borderId="4" xfId="0" applyNumberFormat="1" applyFont="1" applyFill="1" applyBorder="1" applyAlignment="1">
      <alignment horizontal="center" vertical="center"/>
    </xf>
    <xf numFmtId="168" fontId="28" fillId="0" borderId="4" xfId="0" applyNumberFormat="1" applyFont="1" applyFill="1" applyBorder="1" applyAlignment="1">
      <alignment vertical="center" wrapText="1"/>
    </xf>
    <xf numFmtId="168" fontId="45" fillId="0" borderId="4" xfId="0" applyNumberFormat="1" applyFont="1" applyFill="1" applyBorder="1" applyAlignment="1">
      <alignment horizontal="center" vertical="center" wrapText="1"/>
    </xf>
    <xf numFmtId="168" fontId="44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center" vertical="center" wrapText="1"/>
    </xf>
    <xf numFmtId="168" fontId="42" fillId="0" borderId="4" xfId="0" applyNumberFormat="1" applyFont="1" applyFill="1" applyBorder="1" applyAlignment="1">
      <alignment horizontal="right" vertical="center" wrapText="1"/>
    </xf>
    <xf numFmtId="173" fontId="28" fillId="0" borderId="4" xfId="0" applyNumberFormat="1" applyFont="1" applyFill="1" applyBorder="1" applyAlignment="1">
      <alignment horizontal="center" vertical="center" wrapText="1"/>
    </xf>
    <xf numFmtId="44" fontId="28" fillId="0" borderId="4" xfId="147" applyFont="1" applyFill="1" applyBorder="1" applyAlignment="1">
      <alignment horizontal="center" vertical="center"/>
    </xf>
    <xf numFmtId="44" fontId="28" fillId="0" borderId="4" xfId="147" applyFont="1" applyFill="1" applyBorder="1" applyAlignment="1">
      <alignment horizontal="right" vertical="center" wrapText="1"/>
    </xf>
    <xf numFmtId="44" fontId="42" fillId="0" borderId="4" xfId="147" applyFont="1" applyFill="1" applyBorder="1" applyAlignment="1">
      <alignment horizontal="center" vertical="center"/>
    </xf>
    <xf numFmtId="173" fontId="28" fillId="0" borderId="4" xfId="0" applyNumberFormat="1" applyFont="1" applyFill="1" applyBorder="1" applyAlignment="1">
      <alignment horizontal="right" vertical="center" wrapText="1"/>
    </xf>
    <xf numFmtId="168" fontId="28" fillId="0" borderId="122" xfId="147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 wrapText="1"/>
    </xf>
    <xf numFmtId="168" fontId="42" fillId="0" borderId="133" xfId="0" applyNumberFormat="1" applyFont="1" applyFill="1" applyBorder="1" applyAlignment="1">
      <alignment horizontal="center" vertical="center"/>
    </xf>
    <xf numFmtId="168" fontId="42" fillId="0" borderId="137" xfId="0" applyNumberFormat="1" applyFont="1" applyFill="1" applyBorder="1" applyAlignment="1">
      <alignment horizontal="center" vertical="center"/>
    </xf>
    <xf numFmtId="168" fontId="42" fillId="0" borderId="141" xfId="0" applyNumberFormat="1" applyFont="1" applyFill="1" applyBorder="1" applyAlignment="1">
      <alignment horizontal="center" vertical="center"/>
    </xf>
    <xf numFmtId="168" fontId="42" fillId="0" borderId="0" xfId="0" applyNumberFormat="1" applyFont="1" applyFill="1" applyAlignment="1">
      <alignment horizontal="center" vertical="center"/>
    </xf>
    <xf numFmtId="168" fontId="42" fillId="0" borderId="15" xfId="0" applyNumberFormat="1" applyFont="1" applyFill="1" applyBorder="1" applyAlignment="1">
      <alignment horizontal="center" vertical="center"/>
    </xf>
    <xf numFmtId="168" fontId="28" fillId="0" borderId="122" xfId="0" applyNumberFormat="1" applyFont="1" applyFill="1" applyBorder="1" applyAlignment="1">
      <alignment horizontal="center" vertical="center"/>
    </xf>
    <xf numFmtId="168" fontId="28" fillId="0" borderId="123" xfId="0" applyNumberFormat="1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/>
    </xf>
    <xf numFmtId="0" fontId="9" fillId="0" borderId="49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22" fillId="0" borderId="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37" fillId="11" borderId="52" xfId="12" applyFont="1" applyFill="1" applyBorder="1" applyAlignment="1">
      <alignment horizontal="center" vertical="center"/>
    </xf>
    <xf numFmtId="0" fontId="37" fillId="11" borderId="53" xfId="12" applyFont="1" applyFill="1" applyBorder="1" applyAlignment="1">
      <alignment horizontal="center" vertical="center"/>
    </xf>
    <xf numFmtId="0" fontId="37" fillId="11" borderId="54" xfId="12" applyFont="1" applyFill="1" applyBorder="1" applyAlignment="1">
      <alignment horizontal="center" vertical="center"/>
    </xf>
    <xf numFmtId="44" fontId="7" fillId="0" borderId="13" xfId="12" applyNumberFormat="1" applyFont="1" applyBorder="1" applyAlignment="1">
      <alignment horizontal="left" vertical="center"/>
    </xf>
    <xf numFmtId="0" fontId="7" fillId="0" borderId="14" xfId="12" applyFont="1" applyBorder="1" applyAlignment="1">
      <alignment horizontal="left" vertical="center"/>
    </xf>
    <xf numFmtId="0" fontId="7" fillId="0" borderId="15" xfId="12" applyFont="1" applyBorder="1" applyAlignment="1">
      <alignment horizontal="left" vertical="center"/>
    </xf>
    <xf numFmtId="0" fontId="7" fillId="4" borderId="13" xfId="12" applyFont="1" applyFill="1" applyBorder="1" applyAlignment="1">
      <alignment horizontal="center" vertical="center"/>
    </xf>
    <xf numFmtId="0" fontId="7" fillId="4" borderId="15" xfId="12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20" fillId="13" borderId="55" xfId="12" applyFont="1" applyFill="1" applyBorder="1" applyAlignment="1">
      <alignment horizontal="left" vertical="center" wrapText="1"/>
    </xf>
    <xf numFmtId="0" fontId="20" fillId="13" borderId="15" xfId="12" applyFont="1" applyFill="1" applyBorder="1" applyAlignment="1">
      <alignment horizontal="left" vertical="center" wrapText="1"/>
    </xf>
    <xf numFmtId="0" fontId="7" fillId="0" borderId="13" xfId="12" applyFont="1" applyBorder="1" applyAlignment="1">
      <alignment horizontal="left" vertical="center" wrapText="1"/>
    </xf>
    <xf numFmtId="0" fontId="7" fillId="0" borderId="14" xfId="12" applyFont="1" applyBorder="1" applyAlignment="1">
      <alignment horizontal="left" vertical="center" wrapText="1"/>
    </xf>
    <xf numFmtId="0" fontId="7" fillId="0" borderId="15" xfId="12" applyFont="1" applyBorder="1" applyAlignment="1">
      <alignment horizontal="left" vertical="center" wrapText="1"/>
    </xf>
    <xf numFmtId="0" fontId="7" fillId="3" borderId="13" xfId="12" applyFont="1" applyFill="1" applyBorder="1" applyAlignment="1">
      <alignment horizontal="left" vertical="center" wrapText="1"/>
    </xf>
    <xf numFmtId="0" fontId="7" fillId="3" borderId="14" xfId="12" applyFont="1" applyFill="1" applyBorder="1" applyAlignment="1">
      <alignment horizontal="left" vertical="center" wrapText="1"/>
    </xf>
    <xf numFmtId="0" fontId="7" fillId="3" borderId="15" xfId="12" applyFont="1" applyFill="1" applyBorder="1" applyAlignment="1">
      <alignment horizontal="left" vertical="center" wrapText="1"/>
    </xf>
    <xf numFmtId="165" fontId="7" fillId="0" borderId="13" xfId="12" applyNumberFormat="1" applyFont="1" applyBorder="1" applyAlignment="1">
      <alignment horizontal="left" vertical="center" wrapText="1"/>
    </xf>
    <xf numFmtId="165" fontId="7" fillId="0" borderId="14" xfId="12" applyNumberFormat="1" applyFont="1" applyBorder="1" applyAlignment="1">
      <alignment horizontal="left" vertical="center" wrapText="1"/>
    </xf>
    <xf numFmtId="165" fontId="7" fillId="0" borderId="15" xfId="12" applyNumberFormat="1" applyFont="1" applyBorder="1" applyAlignment="1">
      <alignment horizontal="left" vertical="center" wrapText="1"/>
    </xf>
    <xf numFmtId="0" fontId="14" fillId="0" borderId="0" xfId="13" applyFont="1" applyAlignment="1">
      <alignment horizontal="left" vertical="center"/>
    </xf>
    <xf numFmtId="0" fontId="29" fillId="13" borderId="13" xfId="0" applyFont="1" applyFill="1" applyBorder="1" applyAlignment="1">
      <alignment horizontal="left" vertical="center"/>
    </xf>
    <xf numFmtId="0" fontId="29" fillId="13" borderId="15" xfId="0" applyFont="1" applyFill="1" applyBorder="1" applyAlignment="1">
      <alignment horizontal="left" vertical="center"/>
    </xf>
    <xf numFmtId="0" fontId="18" fillId="0" borderId="107" xfId="0" applyFont="1" applyBorder="1" applyAlignment="1">
      <alignment horizontal="center"/>
    </xf>
    <xf numFmtId="0" fontId="18" fillId="0" borderId="108" xfId="0" applyFont="1" applyBorder="1" applyAlignment="1">
      <alignment horizontal="center"/>
    </xf>
    <xf numFmtId="0" fontId="18" fillId="0" borderId="109" xfId="0" applyFont="1" applyBorder="1" applyAlignment="1">
      <alignment horizontal="center"/>
    </xf>
    <xf numFmtId="0" fontId="22" fillId="3" borderId="5" xfId="0" applyFont="1" applyFill="1" applyBorder="1" applyAlignment="1">
      <alignment vertical="center" wrapText="1"/>
    </xf>
    <xf numFmtId="0" fontId="22" fillId="3" borderId="90" xfId="0" applyFont="1" applyFill="1" applyBorder="1" applyAlignment="1">
      <alignment vertical="center" wrapText="1"/>
    </xf>
    <xf numFmtId="0" fontId="22" fillId="3" borderId="6" xfId="0" applyFont="1" applyFill="1" applyBorder="1" applyAlignment="1">
      <alignment vertical="center" wrapText="1"/>
    </xf>
    <xf numFmtId="0" fontId="20" fillId="0" borderId="13" xfId="5" applyFont="1" applyBorder="1" applyAlignment="1">
      <alignment horizontal="center" vertical="center"/>
    </xf>
    <xf numFmtId="0" fontId="20" fillId="0" borderId="14" xfId="5" applyFont="1" applyBorder="1" applyAlignment="1">
      <alignment horizontal="center" vertical="center"/>
    </xf>
    <xf numFmtId="0" fontId="20" fillId="0" borderId="15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7" fillId="3" borderId="7" xfId="0" applyNumberFormat="1" applyFont="1" applyFill="1" applyBorder="1" applyAlignment="1">
      <alignment horizontal="center"/>
    </xf>
    <xf numFmtId="165" fontId="27" fillId="3" borderId="0" xfId="0" applyNumberFormat="1" applyFont="1" applyFill="1" applyAlignment="1">
      <alignment horizontal="center"/>
    </xf>
    <xf numFmtId="165" fontId="27" fillId="3" borderId="8" xfId="0" applyNumberFormat="1" applyFont="1" applyFill="1" applyBorder="1" applyAlignment="1">
      <alignment horizontal="center"/>
    </xf>
    <xf numFmtId="0" fontId="22" fillId="0" borderId="71" xfId="0" applyFont="1" applyBorder="1" applyAlignment="1">
      <alignment vertical="center" wrapText="1"/>
    </xf>
    <xf numFmtId="0" fontId="22" fillId="0" borderId="49" xfId="0" applyFont="1" applyBorder="1" applyAlignment="1">
      <alignment vertical="center" wrapText="1"/>
    </xf>
    <xf numFmtId="0" fontId="22" fillId="0" borderId="72" xfId="0" applyFont="1" applyBorder="1" applyAlignment="1">
      <alignment vertical="center" wrapText="1"/>
    </xf>
    <xf numFmtId="169" fontId="7" fillId="4" borderId="14" xfId="0" applyNumberFormat="1" applyFont="1" applyFill="1" applyBorder="1" applyAlignment="1">
      <alignment horizontal="center" vertical="center" wrapText="1"/>
    </xf>
    <xf numFmtId="169" fontId="7" fillId="4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13" xfId="13" applyFont="1" applyBorder="1" applyAlignment="1">
      <alignment horizontal="left" vertical="center"/>
    </xf>
    <xf numFmtId="0" fontId="14" fillId="0" borderId="14" xfId="13" applyFont="1" applyBorder="1" applyAlignment="1">
      <alignment horizontal="left" vertical="center"/>
    </xf>
    <xf numFmtId="0" fontId="14" fillId="0" borderId="15" xfId="13" applyFont="1" applyBorder="1" applyAlignment="1">
      <alignment horizontal="left" vertical="center"/>
    </xf>
    <xf numFmtId="0" fontId="9" fillId="15" borderId="16" xfId="0" applyFont="1" applyFill="1" applyBorder="1" applyAlignment="1">
      <alignment horizontal="center" vertical="center" wrapText="1"/>
    </xf>
    <xf numFmtId="0" fontId="9" fillId="15" borderId="3" xfId="0" applyFont="1" applyFill="1" applyBorder="1" applyAlignment="1">
      <alignment horizontal="center" vertical="center" wrapText="1"/>
    </xf>
    <xf numFmtId="0" fontId="20" fillId="13" borderId="13" xfId="12" applyFont="1" applyFill="1" applyBorder="1" applyAlignment="1">
      <alignment horizontal="left" vertical="center" wrapText="1"/>
    </xf>
    <xf numFmtId="169" fontId="7" fillId="3" borderId="4" xfId="0" applyNumberFormat="1" applyFont="1" applyFill="1" applyBorder="1" applyAlignment="1">
      <alignment horizontal="left" vertical="center" wrapText="1"/>
    </xf>
    <xf numFmtId="0" fontId="25" fillId="0" borderId="13" xfId="13" applyFont="1" applyBorder="1" applyAlignment="1">
      <alignment horizontal="left" vertical="center"/>
    </xf>
    <xf numFmtId="0" fontId="25" fillId="0" borderId="14" xfId="13" applyFont="1" applyBorder="1" applyAlignment="1">
      <alignment horizontal="left" vertical="center"/>
    </xf>
    <xf numFmtId="0" fontId="25" fillId="0" borderId="15" xfId="13" applyFont="1" applyBorder="1" applyAlignment="1">
      <alignment horizontal="left" vertical="center"/>
    </xf>
    <xf numFmtId="0" fontId="20" fillId="0" borderId="17" xfId="5" applyFont="1" applyBorder="1" applyAlignment="1">
      <alignment horizontal="center" vertical="center"/>
    </xf>
    <xf numFmtId="0" fontId="20" fillId="0" borderId="1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5" fillId="0" borderId="60" xfId="13" applyFont="1" applyBorder="1" applyAlignment="1">
      <alignment horizontal="left" vertical="center"/>
    </xf>
    <xf numFmtId="0" fontId="25" fillId="0" borderId="53" xfId="13" applyFont="1" applyBorder="1" applyAlignment="1">
      <alignment horizontal="left" vertical="center"/>
    </xf>
    <xf numFmtId="0" fontId="25" fillId="0" borderId="61" xfId="13" applyFont="1" applyBorder="1" applyAlignment="1">
      <alignment horizontal="left" vertical="center"/>
    </xf>
    <xf numFmtId="10" fontId="7" fillId="0" borderId="13" xfId="12" applyNumberFormat="1" applyFont="1" applyBorder="1" applyAlignment="1">
      <alignment horizontal="left" vertical="center" wrapText="1"/>
    </xf>
    <xf numFmtId="10" fontId="7" fillId="0" borderId="14" xfId="12" applyNumberFormat="1" applyFont="1" applyBorder="1" applyAlignment="1">
      <alignment horizontal="left" vertical="center" wrapText="1"/>
    </xf>
    <xf numFmtId="0" fontId="20" fillId="13" borderId="13" xfId="0" applyFont="1" applyFill="1" applyBorder="1" applyAlignment="1">
      <alignment horizontal="left" vertical="center"/>
    </xf>
    <xf numFmtId="0" fontId="20" fillId="13" borderId="15" xfId="0" applyFont="1" applyFill="1" applyBorder="1" applyAlignment="1">
      <alignment horizontal="left" vertical="center"/>
    </xf>
    <xf numFmtId="169" fontId="7" fillId="13" borderId="14" xfId="0" applyNumberFormat="1" applyFont="1" applyFill="1" applyBorder="1" applyAlignment="1">
      <alignment horizontal="center" vertical="center" wrapText="1"/>
    </xf>
    <xf numFmtId="169" fontId="7" fillId="13" borderId="15" xfId="0" applyNumberFormat="1" applyFont="1" applyFill="1" applyBorder="1" applyAlignment="1">
      <alignment horizontal="center" vertical="center" wrapText="1"/>
    </xf>
    <xf numFmtId="0" fontId="9" fillId="4" borderId="4" xfId="12" applyFont="1" applyFill="1" applyBorder="1" applyAlignment="1">
      <alignment horizontal="center" vertical="center"/>
    </xf>
    <xf numFmtId="0" fontId="9" fillId="4" borderId="47" xfId="12" applyFont="1" applyFill="1" applyBorder="1" applyAlignment="1">
      <alignment horizontal="center" vertical="center" wrapText="1"/>
    </xf>
    <xf numFmtId="0" fontId="9" fillId="4" borderId="45" xfId="12" applyFont="1" applyFill="1" applyBorder="1" applyAlignment="1">
      <alignment horizontal="center" vertical="center" wrapText="1"/>
    </xf>
    <xf numFmtId="0" fontId="9" fillId="4" borderId="80" xfId="12" applyFont="1" applyFill="1" applyBorder="1" applyAlignment="1">
      <alignment horizontal="center" vertical="center" wrapText="1"/>
    </xf>
    <xf numFmtId="0" fontId="9" fillId="4" borderId="0" xfId="12" applyFont="1" applyFill="1" applyAlignment="1">
      <alignment horizontal="center" vertical="center" wrapText="1"/>
    </xf>
    <xf numFmtId="0" fontId="9" fillId="4" borderId="17" xfId="12" applyFont="1" applyFill="1" applyBorder="1" applyAlignment="1">
      <alignment horizontal="center" vertical="center" wrapText="1"/>
    </xf>
    <xf numFmtId="0" fontId="9" fillId="4" borderId="18" xfId="12" applyFont="1" applyFill="1" applyBorder="1" applyAlignment="1">
      <alignment horizontal="center" vertical="center" wrapText="1"/>
    </xf>
    <xf numFmtId="0" fontId="9" fillId="0" borderId="47" xfId="12" applyFont="1" applyBorder="1" applyAlignment="1">
      <alignment horizontal="center" vertical="center" wrapText="1"/>
    </xf>
    <xf numFmtId="0" fontId="9" fillId="0" borderId="46" xfId="12" applyFont="1" applyBorder="1" applyAlignment="1">
      <alignment horizontal="center" vertical="center" wrapText="1"/>
    </xf>
    <xf numFmtId="0" fontId="9" fillId="0" borderId="80" xfId="12" applyFont="1" applyBorder="1" applyAlignment="1">
      <alignment horizontal="center" vertical="center" wrapText="1"/>
    </xf>
    <xf numFmtId="0" fontId="9" fillId="0" borderId="81" xfId="12" applyFont="1" applyBorder="1" applyAlignment="1">
      <alignment horizontal="center" vertical="center" wrapText="1"/>
    </xf>
    <xf numFmtId="0" fontId="9" fillId="0" borderId="17" xfId="12" applyFont="1" applyBorder="1" applyAlignment="1">
      <alignment horizontal="center" vertical="center" wrapText="1"/>
    </xf>
    <xf numFmtId="0" fontId="9" fillId="0" borderId="21" xfId="12" applyFont="1" applyBorder="1" applyAlignment="1">
      <alignment horizontal="center" vertical="center" wrapText="1"/>
    </xf>
    <xf numFmtId="0" fontId="7" fillId="12" borderId="5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2" borderId="57" xfId="0" applyFont="1" applyFill="1" applyBorder="1" applyAlignment="1">
      <alignment horizontal="center"/>
    </xf>
    <xf numFmtId="0" fontId="7" fillId="12" borderId="66" xfId="0" applyFont="1" applyFill="1" applyBorder="1" applyAlignment="1">
      <alignment horizontal="center"/>
    </xf>
    <xf numFmtId="0" fontId="7" fillId="12" borderId="48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12" borderId="59" xfId="0" applyFont="1" applyFill="1" applyBorder="1" applyAlignment="1">
      <alignment horizontal="center"/>
    </xf>
    <xf numFmtId="0" fontId="7" fillId="12" borderId="4" xfId="0" applyFont="1" applyFill="1" applyBorder="1" applyAlignment="1">
      <alignment horizontal="center"/>
    </xf>
    <xf numFmtId="0" fontId="7" fillId="12" borderId="56" xfId="0" applyFont="1" applyFill="1" applyBorder="1" applyAlignment="1">
      <alignment horizontal="center"/>
    </xf>
    <xf numFmtId="0" fontId="9" fillId="4" borderId="20" xfId="12" applyFont="1" applyFill="1" applyBorder="1" applyAlignment="1">
      <alignment horizontal="left" vertical="center" wrapText="1"/>
    </xf>
    <xf numFmtId="0" fontId="9" fillId="4" borderId="12" xfId="12" applyFont="1" applyFill="1" applyBorder="1" applyAlignment="1">
      <alignment horizontal="left" vertical="center" wrapText="1"/>
    </xf>
    <xf numFmtId="44" fontId="9" fillId="3" borderId="47" xfId="12" applyNumberFormat="1" applyFont="1" applyFill="1" applyBorder="1" applyAlignment="1">
      <alignment horizontal="center" vertical="center" wrapText="1"/>
    </xf>
    <xf numFmtId="44" fontId="9" fillId="3" borderId="46" xfId="12" applyNumberFormat="1" applyFont="1" applyFill="1" applyBorder="1" applyAlignment="1">
      <alignment horizontal="center" vertical="center" wrapText="1"/>
    </xf>
    <xf numFmtId="44" fontId="9" fillId="3" borderId="17" xfId="12" applyNumberFormat="1" applyFont="1" applyFill="1" applyBorder="1" applyAlignment="1">
      <alignment horizontal="center" vertical="center" wrapText="1"/>
    </xf>
    <xf numFmtId="44" fontId="9" fillId="3" borderId="21" xfId="12" applyNumberFormat="1" applyFont="1" applyFill="1" applyBorder="1" applyAlignment="1">
      <alignment horizontal="center" vertical="center" wrapText="1"/>
    </xf>
    <xf numFmtId="0" fontId="9" fillId="3" borderId="47" xfId="12" applyFont="1" applyFill="1" applyBorder="1" applyAlignment="1">
      <alignment horizontal="left" vertical="center" wrapText="1"/>
    </xf>
    <xf numFmtId="0" fontId="9" fillId="3" borderId="17" xfId="12" applyFont="1" applyFill="1" applyBorder="1" applyAlignment="1">
      <alignment horizontal="left" vertical="center" wrapText="1"/>
    </xf>
    <xf numFmtId="169" fontId="9" fillId="4" borderId="13" xfId="0" applyNumberFormat="1" applyFont="1" applyFill="1" applyBorder="1" applyAlignment="1">
      <alignment horizontal="center" vertical="center" wrapText="1"/>
    </xf>
    <xf numFmtId="169" fontId="9" fillId="4" borderId="14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5" xfId="0" applyNumberFormat="1" applyFont="1" applyFill="1" applyBorder="1" applyAlignment="1">
      <alignment horizontal="center" vertical="center" wrapText="1"/>
    </xf>
    <xf numFmtId="0" fontId="20" fillId="12" borderId="52" xfId="0" applyFont="1" applyFill="1" applyBorder="1" applyAlignment="1">
      <alignment horizontal="center" vertical="center"/>
    </xf>
    <xf numFmtId="0" fontId="20" fillId="12" borderId="53" xfId="0" applyFont="1" applyFill="1" applyBorder="1" applyAlignment="1">
      <alignment horizontal="center" vertical="center"/>
    </xf>
    <xf numFmtId="0" fontId="20" fillId="12" borderId="54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13" borderId="4" xfId="0" applyFont="1" applyFill="1" applyBorder="1" applyAlignment="1">
      <alignment horizontal="center"/>
    </xf>
    <xf numFmtId="0" fontId="6" fillId="13" borderId="56" xfId="0" applyFont="1" applyFill="1" applyBorder="1" applyAlignment="1">
      <alignment horizontal="center"/>
    </xf>
    <xf numFmtId="166" fontId="16" fillId="10" borderId="41" xfId="0" applyNumberFormat="1" applyFont="1" applyFill="1" applyBorder="1" applyAlignment="1">
      <alignment horizontal="center" vertical="center"/>
    </xf>
    <xf numFmtId="166" fontId="16" fillId="10" borderId="42" xfId="0" applyNumberFormat="1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left" vertical="center"/>
    </xf>
    <xf numFmtId="10" fontId="16" fillId="0" borderId="92" xfId="0" applyNumberFormat="1" applyFont="1" applyBorder="1" applyAlignment="1">
      <alignment horizontal="center" vertical="center"/>
    </xf>
    <xf numFmtId="10" fontId="16" fillId="0" borderId="99" xfId="0" applyNumberFormat="1" applyFont="1" applyBorder="1" applyAlignment="1">
      <alignment horizontal="center" vertical="center"/>
    </xf>
    <xf numFmtId="10" fontId="16" fillId="0" borderId="111" xfId="0" applyNumberFormat="1" applyFont="1" applyBorder="1" applyAlignment="1">
      <alignment horizontal="center" vertical="center"/>
    </xf>
    <xf numFmtId="10" fontId="16" fillId="0" borderId="112" xfId="0" applyNumberFormat="1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166" fontId="16" fillId="0" borderId="125" xfId="0" applyNumberFormat="1" applyFont="1" applyBorder="1" applyAlignment="1">
      <alignment horizontal="center" vertical="center"/>
    </xf>
    <xf numFmtId="166" fontId="16" fillId="0" borderId="32" xfId="0" applyNumberFormat="1" applyFont="1" applyBorder="1" applyAlignment="1">
      <alignment horizontal="center" vertical="center"/>
    </xf>
    <xf numFmtId="166" fontId="16" fillId="0" borderId="101" xfId="0" applyNumberFormat="1" applyFont="1" applyBorder="1" applyAlignment="1">
      <alignment horizontal="center" vertical="center"/>
    </xf>
    <xf numFmtId="166" fontId="16" fillId="0" borderId="95" xfId="0" applyNumberFormat="1" applyFont="1" applyBorder="1" applyAlignment="1">
      <alignment horizontal="center" vertical="center"/>
    </xf>
    <xf numFmtId="166" fontId="16" fillId="0" borderId="31" xfId="0" applyNumberFormat="1" applyFont="1" applyBorder="1" applyAlignment="1">
      <alignment horizontal="center" vertical="center"/>
    </xf>
    <xf numFmtId="10" fontId="16" fillId="7" borderId="111" xfId="0" applyNumberFormat="1" applyFont="1" applyFill="1" applyBorder="1" applyAlignment="1">
      <alignment horizontal="center" vertical="center"/>
    </xf>
    <xf numFmtId="10" fontId="16" fillId="7" borderId="112" xfId="0" applyNumberFormat="1" applyFont="1" applyFill="1" applyBorder="1" applyAlignment="1">
      <alignment horizontal="center" vertical="center"/>
    </xf>
    <xf numFmtId="166" fontId="16" fillId="7" borderId="105" xfId="0" applyNumberFormat="1" applyFont="1" applyFill="1" applyBorder="1" applyAlignment="1">
      <alignment horizontal="center" vertical="center"/>
    </xf>
    <xf numFmtId="166" fontId="16" fillId="7" borderId="106" xfId="0" applyNumberFormat="1" applyFont="1" applyFill="1" applyBorder="1" applyAlignment="1">
      <alignment horizontal="center" vertical="center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166" fontId="16" fillId="7" borderId="31" xfId="0" applyNumberFormat="1" applyFont="1" applyFill="1" applyBorder="1" applyAlignment="1">
      <alignment horizontal="center" vertical="center"/>
    </xf>
    <xf numFmtId="0" fontId="16" fillId="16" borderId="82" xfId="0" applyFont="1" applyFill="1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166" fontId="16" fillId="7" borderId="125" xfId="0" applyNumberFormat="1" applyFont="1" applyFill="1" applyBorder="1" applyAlignment="1">
      <alignment horizontal="center" vertical="center"/>
    </xf>
    <xf numFmtId="166" fontId="16" fillId="7" borderId="32" xfId="0" applyNumberFormat="1" applyFont="1" applyFill="1" applyBorder="1" applyAlignment="1">
      <alignment horizontal="center" vertical="center"/>
    </xf>
    <xf numFmtId="166" fontId="16" fillId="7" borderId="101" xfId="0" applyNumberFormat="1" applyFont="1" applyFill="1" applyBorder="1" applyAlignment="1">
      <alignment horizontal="center" vertical="center"/>
    </xf>
    <xf numFmtId="166" fontId="16" fillId="7" borderId="9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6" fontId="16" fillId="8" borderId="39" xfId="0" applyNumberFormat="1" applyFont="1" applyFill="1" applyBorder="1" applyAlignment="1">
      <alignment horizontal="center" vertical="center"/>
    </xf>
    <xf numFmtId="9" fontId="16" fillId="9" borderId="104" xfId="0" applyNumberFormat="1" applyFont="1" applyFill="1" applyBorder="1" applyAlignment="1">
      <alignment horizontal="center" vertical="center"/>
    </xf>
    <xf numFmtId="9" fontId="16" fillId="7" borderId="33" xfId="2" applyFont="1" applyFill="1" applyBorder="1" applyAlignment="1" applyProtection="1">
      <alignment horizontal="center" vertical="center"/>
    </xf>
    <xf numFmtId="9" fontId="16" fillId="7" borderId="140" xfId="2" applyFont="1" applyFill="1" applyBorder="1" applyAlignment="1" applyProtection="1">
      <alignment horizontal="center" vertical="center"/>
    </xf>
    <xf numFmtId="166" fontId="16" fillId="10" borderId="144" xfId="0" applyNumberFormat="1" applyFont="1" applyFill="1" applyBorder="1" applyAlignment="1">
      <alignment horizontal="center" vertical="center"/>
    </xf>
    <xf numFmtId="9" fontId="16" fillId="7" borderId="37" xfId="2" applyFont="1" applyFill="1" applyBorder="1" applyAlignment="1" applyProtection="1">
      <alignment horizontal="center" vertical="center"/>
    </xf>
    <xf numFmtId="9" fontId="16" fillId="7" borderId="145" xfId="2" applyFont="1" applyFill="1" applyBorder="1" applyAlignment="1" applyProtection="1">
      <alignment horizontal="center" vertical="center"/>
    </xf>
    <xf numFmtId="10" fontId="16" fillId="7" borderId="92" xfId="0" applyNumberFormat="1" applyFont="1" applyFill="1" applyBorder="1" applyAlignment="1">
      <alignment horizontal="center" vertical="center"/>
    </xf>
    <xf numFmtId="10" fontId="16" fillId="7" borderId="99" xfId="0" applyNumberFormat="1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/>
    </xf>
    <xf numFmtId="0" fontId="16" fillId="7" borderId="19" xfId="0" applyFont="1" applyFill="1" applyBorder="1" applyAlignment="1">
      <alignment horizontal="left" vertical="center"/>
    </xf>
    <xf numFmtId="0" fontId="16" fillId="7" borderId="12" xfId="0" applyFont="1" applyFill="1" applyBorder="1" applyAlignment="1">
      <alignment horizontal="left" vertical="center"/>
    </xf>
    <xf numFmtId="0" fontId="16" fillId="7" borderId="20" xfId="0" applyFont="1" applyFill="1" applyBorder="1" applyAlignment="1">
      <alignment horizontal="center" vertical="center"/>
    </xf>
    <xf numFmtId="0" fontId="16" fillId="7" borderId="19" xfId="0" applyFont="1" applyFill="1" applyBorder="1" applyAlignment="1">
      <alignment horizontal="center" vertical="center"/>
    </xf>
    <xf numFmtId="0" fontId="16" fillId="7" borderId="12" xfId="0" applyFont="1" applyFill="1" applyBorder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5" borderId="47" xfId="0" applyFont="1" applyFill="1" applyBorder="1" applyAlignment="1">
      <alignment horizontal="center" vertical="center"/>
    </xf>
    <xf numFmtId="0" fontId="38" fillId="5" borderId="45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80" xfId="0" applyFont="1" applyFill="1" applyBorder="1" applyAlignment="1">
      <alignment horizontal="center" vertical="center"/>
    </xf>
    <xf numFmtId="0" fontId="38" fillId="5" borderId="0" xfId="0" applyFont="1" applyFill="1" applyAlignment="1">
      <alignment horizontal="center" vertical="center"/>
    </xf>
    <xf numFmtId="0" fontId="38" fillId="5" borderId="81" xfId="0" applyFont="1" applyFill="1" applyBorder="1" applyAlignment="1">
      <alignment horizontal="center" vertical="center"/>
    </xf>
    <xf numFmtId="0" fontId="38" fillId="5" borderId="135" xfId="0" applyFont="1" applyFill="1" applyBorder="1" applyAlignment="1">
      <alignment horizontal="center" vertical="center"/>
    </xf>
    <xf numFmtId="0" fontId="38" fillId="5" borderId="10" xfId="0" applyFont="1" applyFill="1" applyBorder="1" applyAlignment="1">
      <alignment horizontal="center" vertical="center"/>
    </xf>
    <xf numFmtId="0" fontId="38" fillId="5" borderId="129" xfId="0" applyFont="1" applyFill="1" applyBorder="1" applyAlignment="1">
      <alignment horizontal="center" vertical="center"/>
    </xf>
    <xf numFmtId="10" fontId="16" fillId="0" borderId="148" xfId="0" applyNumberFormat="1" applyFont="1" applyBorder="1" applyAlignment="1">
      <alignment horizontal="center" vertical="center"/>
    </xf>
    <xf numFmtId="10" fontId="16" fillId="0" borderId="149" xfId="0" applyNumberFormat="1" applyFont="1" applyBorder="1" applyAlignment="1">
      <alignment horizontal="center" vertical="center"/>
    </xf>
    <xf numFmtId="169" fontId="31" fillId="3" borderId="67" xfId="0" applyNumberFormat="1" applyFont="1" applyFill="1" applyBorder="1" applyAlignment="1">
      <alignment horizontal="center" vertical="center" wrapText="1"/>
    </xf>
    <xf numFmtId="169" fontId="31" fillId="3" borderId="68" xfId="0" applyNumberFormat="1" applyFont="1" applyFill="1" applyBorder="1" applyAlignment="1">
      <alignment horizontal="center" vertical="center" wrapText="1"/>
    </xf>
    <xf numFmtId="10" fontId="31" fillId="3" borderId="4" xfId="12" applyNumberFormat="1" applyFont="1" applyFill="1" applyBorder="1" applyAlignment="1">
      <alignment horizontal="center" vertical="center"/>
    </xf>
    <xf numFmtId="0" fontId="31" fillId="4" borderId="83" xfId="12" applyFont="1" applyFill="1" applyBorder="1" applyAlignment="1">
      <alignment horizontal="left" vertical="center" wrapText="1"/>
    </xf>
    <xf numFmtId="0" fontId="31" fillId="4" borderId="79" xfId="12" applyFont="1" applyFill="1" applyBorder="1" applyAlignment="1">
      <alignment horizontal="left" vertical="center" wrapText="1"/>
    </xf>
    <xf numFmtId="0" fontId="31" fillId="4" borderId="59" xfId="12" applyFont="1" applyFill="1" applyBorder="1" applyAlignment="1">
      <alignment horizontal="left" vertical="center" wrapText="1"/>
    </xf>
    <xf numFmtId="0" fontId="31" fillId="4" borderId="4" xfId="12" applyFont="1" applyFill="1" applyBorder="1" applyAlignment="1">
      <alignment horizontal="left" vertical="center" wrapText="1"/>
    </xf>
    <xf numFmtId="0" fontId="31" fillId="4" borderId="55" xfId="12" applyFont="1" applyFill="1" applyBorder="1" applyAlignment="1">
      <alignment horizontal="left" vertical="center" wrapText="1"/>
    </xf>
    <xf numFmtId="0" fontId="31" fillId="4" borderId="15" xfId="12" applyFont="1" applyFill="1" applyBorder="1" applyAlignment="1">
      <alignment horizontal="left" vertical="center" wrapText="1"/>
    </xf>
    <xf numFmtId="0" fontId="31" fillId="4" borderId="85" xfId="12" applyFont="1" applyFill="1" applyBorder="1" applyAlignment="1">
      <alignment horizontal="left" vertical="center" wrapText="1"/>
    </xf>
    <xf numFmtId="0" fontId="31" fillId="4" borderId="67" xfId="12" applyFont="1" applyFill="1" applyBorder="1" applyAlignment="1">
      <alignment horizontal="left" vertical="center" wrapText="1"/>
    </xf>
    <xf numFmtId="0" fontId="31" fillId="4" borderId="59" xfId="0" applyFont="1" applyFill="1" applyBorder="1" applyAlignment="1">
      <alignment horizontal="left" vertical="center"/>
    </xf>
    <xf numFmtId="0" fontId="31" fillId="4" borderId="4" xfId="0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left" vertical="center" wrapText="1"/>
    </xf>
    <xf numFmtId="0" fontId="31" fillId="0" borderId="79" xfId="0" applyFont="1" applyBorder="1" applyAlignment="1">
      <alignment horizontal="left" vertical="center" wrapText="1"/>
    </xf>
    <xf numFmtId="0" fontId="31" fillId="4" borderId="47" xfId="12" applyFont="1" applyFill="1" applyBorder="1" applyAlignment="1">
      <alignment horizontal="left" vertical="center"/>
    </xf>
    <xf numFmtId="0" fontId="31" fillId="4" borderId="45" xfId="12" applyFont="1" applyFill="1" applyBorder="1" applyAlignment="1">
      <alignment horizontal="left" vertical="center"/>
    </xf>
    <xf numFmtId="0" fontId="31" fillId="4" borderId="46" xfId="12" applyFont="1" applyFill="1" applyBorder="1" applyAlignment="1">
      <alignment horizontal="left" vertical="center"/>
    </xf>
    <xf numFmtId="0" fontId="31" fillId="4" borderId="17" xfId="12" applyFont="1" applyFill="1" applyBorder="1" applyAlignment="1">
      <alignment horizontal="left" vertical="center"/>
    </xf>
    <xf numFmtId="0" fontId="31" fillId="4" borderId="18" xfId="12" applyFont="1" applyFill="1" applyBorder="1" applyAlignment="1">
      <alignment horizontal="left" vertical="center"/>
    </xf>
    <xf numFmtId="0" fontId="31" fillId="4" borderId="21" xfId="12" applyFont="1" applyFill="1" applyBorder="1" applyAlignment="1">
      <alignment horizontal="left" vertical="center"/>
    </xf>
    <xf numFmtId="0" fontId="31" fillId="3" borderId="4" xfId="12" applyFont="1" applyFill="1" applyBorder="1" applyAlignment="1">
      <alignment horizontal="center" vertical="center" wrapText="1"/>
    </xf>
    <xf numFmtId="0" fontId="31" fillId="3" borderId="56" xfId="12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3" borderId="13" xfId="0" applyFont="1" applyFill="1" applyBorder="1" applyAlignment="1">
      <alignment horizontal="left" vertical="center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31" fillId="3" borderId="127" xfId="12" applyFont="1" applyFill="1" applyBorder="1" applyAlignment="1">
      <alignment horizontal="left" vertical="center" wrapText="1"/>
    </xf>
    <xf numFmtId="0" fontId="31" fillId="3" borderId="128" xfId="12" applyFont="1" applyFill="1" applyBorder="1" applyAlignment="1">
      <alignment horizontal="left" vertical="center" wrapText="1"/>
    </xf>
    <xf numFmtId="0" fontId="31" fillId="3" borderId="48" xfId="12" applyFont="1" applyFill="1" applyBorder="1" applyAlignment="1">
      <alignment horizontal="left" vertical="center" wrapText="1"/>
    </xf>
    <xf numFmtId="0" fontId="31" fillId="3" borderId="79" xfId="12" applyFont="1" applyFill="1" applyBorder="1" applyAlignment="1">
      <alignment horizontal="left" vertical="center"/>
    </xf>
    <xf numFmtId="0" fontId="31" fillId="3" borderId="84" xfId="12" applyFont="1" applyFill="1" applyBorder="1" applyAlignment="1">
      <alignment horizontal="left" vertical="center"/>
    </xf>
    <xf numFmtId="0" fontId="31" fillId="4" borderId="79" xfId="12" applyFont="1" applyFill="1" applyBorder="1" applyAlignment="1">
      <alignment horizontal="left" vertical="center"/>
    </xf>
    <xf numFmtId="0" fontId="31" fillId="4" borderId="4" xfId="12" applyFont="1" applyFill="1" applyBorder="1" applyAlignment="1">
      <alignment horizontal="center" vertical="center" wrapText="1"/>
    </xf>
    <xf numFmtId="169" fontId="31" fillId="4" borderId="67" xfId="0" applyNumberFormat="1" applyFont="1" applyFill="1" applyBorder="1" applyAlignment="1">
      <alignment horizontal="left" vertical="center" wrapText="1"/>
    </xf>
    <xf numFmtId="166" fontId="16" fillId="7" borderId="93" xfId="0" applyNumberFormat="1" applyFont="1" applyFill="1" applyBorder="1" applyAlignment="1">
      <alignment horizontal="center" vertical="center"/>
    </xf>
    <xf numFmtId="166" fontId="16" fillId="7" borderId="94" xfId="0" applyNumberFormat="1" applyFont="1" applyFill="1" applyBorder="1" applyAlignment="1">
      <alignment horizontal="center" vertical="center"/>
    </xf>
    <xf numFmtId="166" fontId="16" fillId="7" borderId="96" xfId="0" applyNumberFormat="1" applyFont="1" applyFill="1" applyBorder="1" applyAlignment="1">
      <alignment horizontal="center" vertical="center"/>
    </xf>
    <xf numFmtId="166" fontId="16" fillId="7" borderId="78" xfId="0" applyNumberFormat="1" applyFont="1" applyFill="1" applyBorder="1" applyAlignment="1">
      <alignment horizontal="center" vertical="center"/>
    </xf>
    <xf numFmtId="166" fontId="16" fillId="7" borderId="39" xfId="0" applyNumberFormat="1" applyFont="1" applyFill="1" applyBorder="1" applyAlignment="1">
      <alignment horizontal="center" vertical="center"/>
    </xf>
    <xf numFmtId="166" fontId="16" fillId="0" borderId="39" xfId="0" applyNumberFormat="1" applyFont="1" applyBorder="1" applyAlignment="1">
      <alignment horizontal="center" vertical="center"/>
    </xf>
    <xf numFmtId="0" fontId="17" fillId="6" borderId="117" xfId="0" applyFont="1" applyFill="1" applyBorder="1" applyAlignment="1">
      <alignment horizontal="center" vertical="center"/>
    </xf>
    <xf numFmtId="0" fontId="17" fillId="6" borderId="121" xfId="0" applyFont="1" applyFill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 wrapText="1"/>
    </xf>
    <xf numFmtId="0" fontId="16" fillId="7" borderId="15" xfId="0" applyFont="1" applyFill="1" applyBorder="1" applyAlignment="1">
      <alignment horizontal="left" vertical="center" wrapText="1"/>
    </xf>
    <xf numFmtId="10" fontId="16" fillId="7" borderId="97" xfId="0" applyNumberFormat="1" applyFont="1" applyFill="1" applyBorder="1" applyAlignment="1">
      <alignment horizontal="center" vertical="center"/>
    </xf>
    <xf numFmtId="10" fontId="16" fillId="7" borderId="98" xfId="0" applyNumberFormat="1" applyFont="1" applyFill="1" applyBorder="1" applyAlignment="1">
      <alignment horizontal="center" vertical="center"/>
    </xf>
    <xf numFmtId="0" fontId="17" fillId="6" borderId="116" xfId="0" applyFont="1" applyFill="1" applyBorder="1" applyAlignment="1">
      <alignment horizontal="center" vertical="center"/>
    </xf>
    <xf numFmtId="0" fontId="17" fillId="6" borderId="113" xfId="0" applyFont="1" applyFill="1" applyBorder="1" applyAlignment="1">
      <alignment horizontal="center" vertical="center"/>
    </xf>
    <xf numFmtId="0" fontId="17" fillId="6" borderId="124" xfId="0" applyFont="1" applyFill="1" applyBorder="1" applyAlignment="1">
      <alignment horizontal="center" vertical="center"/>
    </xf>
    <xf numFmtId="0" fontId="17" fillId="6" borderId="114" xfId="0" applyFont="1" applyFill="1" applyBorder="1" applyAlignment="1">
      <alignment horizontal="center" vertical="center"/>
    </xf>
    <xf numFmtId="0" fontId="17" fillId="6" borderId="118" xfId="0" applyFont="1" applyFill="1" applyBorder="1" applyAlignment="1">
      <alignment horizontal="center" vertical="center"/>
    </xf>
    <xf numFmtId="0" fontId="17" fillId="6" borderId="115" xfId="0" applyFont="1" applyFill="1" applyBorder="1" applyAlignment="1">
      <alignment horizontal="center" vertical="center"/>
    </xf>
    <xf numFmtId="0" fontId="16" fillId="16" borderId="147" xfId="0" applyFont="1" applyFill="1" applyBorder="1" applyAlignment="1">
      <alignment horizontal="center" vertical="center"/>
    </xf>
    <xf numFmtId="10" fontId="16" fillId="7" borderId="35" xfId="0" applyNumberFormat="1" applyFont="1" applyFill="1" applyBorder="1" applyAlignment="1">
      <alignment horizontal="center" vertical="center"/>
    </xf>
    <xf numFmtId="10" fontId="16" fillId="7" borderId="36" xfId="0" applyNumberFormat="1" applyFont="1" applyFill="1" applyBorder="1" applyAlignment="1">
      <alignment horizontal="center" vertical="center"/>
    </xf>
    <xf numFmtId="166" fontId="16" fillId="0" borderId="153" xfId="0" applyNumberFormat="1" applyFont="1" applyBorder="1" applyAlignment="1">
      <alignment horizontal="center" vertical="center"/>
    </xf>
    <xf numFmtId="10" fontId="16" fillId="0" borderId="152" xfId="0" applyNumberFormat="1" applyFont="1" applyBorder="1" applyAlignment="1">
      <alignment horizontal="center" vertical="center"/>
    </xf>
    <xf numFmtId="10" fontId="16" fillId="7" borderId="146" xfId="0" applyNumberFormat="1" applyFont="1" applyFill="1" applyBorder="1" applyAlignment="1">
      <alignment horizontal="center" vertical="center"/>
    </xf>
    <xf numFmtId="10" fontId="16" fillId="0" borderId="150" xfId="0" applyNumberFormat="1" applyFont="1" applyBorder="1" applyAlignment="1">
      <alignment horizontal="center" vertical="center"/>
    </xf>
    <xf numFmtId="166" fontId="16" fillId="0" borderId="151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4" fontId="16" fillId="7" borderId="15" xfId="0" applyNumberFormat="1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16" fillId="7" borderId="91" xfId="0" applyFont="1" applyFill="1" applyBorder="1" applyAlignment="1">
      <alignment horizontal="left" vertical="center" wrapText="1"/>
    </xf>
    <xf numFmtId="0" fontId="16" fillId="7" borderId="122" xfId="0" applyFont="1" applyFill="1" applyBorder="1" applyAlignment="1">
      <alignment horizontal="left" vertical="center" wrapText="1"/>
    </xf>
    <xf numFmtId="0" fontId="16" fillId="7" borderId="123" xfId="0" applyFont="1" applyFill="1" applyBorder="1" applyAlignment="1">
      <alignment horizontal="left" vertical="center" wrapText="1"/>
    </xf>
    <xf numFmtId="0" fontId="16" fillId="7" borderId="38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0" fontId="9" fillId="17" borderId="43" xfId="0" applyFont="1" applyFill="1" applyBorder="1" applyAlignment="1">
      <alignment horizontal="center" vertical="center"/>
    </xf>
    <xf numFmtId="0" fontId="9" fillId="17" borderId="44" xfId="0" applyFont="1" applyFill="1" applyBorder="1" applyAlignment="1">
      <alignment horizontal="center" vertical="center"/>
    </xf>
    <xf numFmtId="0" fontId="9" fillId="17" borderId="86" xfId="0" applyFont="1" applyFill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35" fillId="0" borderId="127" xfId="148" applyBorder="1" applyAlignment="1">
      <alignment horizontal="left" vertical="center" wrapText="1"/>
    </xf>
    <xf numFmtId="0" fontId="35" fillId="0" borderId="128" xfId="148" applyBorder="1" applyAlignment="1">
      <alignment horizontal="left" vertical="center" wrapText="1"/>
    </xf>
    <xf numFmtId="0" fontId="35" fillId="0" borderId="130" xfId="148" applyBorder="1" applyAlignment="1">
      <alignment horizontal="left" vertical="center" wrapText="1"/>
    </xf>
    <xf numFmtId="0" fontId="20" fillId="3" borderId="60" xfId="12" applyFont="1" applyFill="1" applyBorder="1" applyAlignment="1">
      <alignment horizontal="left" vertical="center" wrapText="1"/>
    </xf>
    <xf numFmtId="0" fontId="20" fillId="3" borderId="53" xfId="12" applyFont="1" applyFill="1" applyBorder="1" applyAlignment="1">
      <alignment horizontal="left" vertical="center" wrapText="1"/>
    </xf>
    <xf numFmtId="0" fontId="20" fillId="3" borderId="61" xfId="12" applyFont="1" applyFill="1" applyBorder="1" applyAlignment="1">
      <alignment horizontal="left" vertical="center" wrapText="1"/>
    </xf>
    <xf numFmtId="0" fontId="9" fillId="0" borderId="6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4" fontId="18" fillId="0" borderId="20" xfId="147" applyFont="1" applyBorder="1" applyAlignment="1">
      <alignment horizontal="center" vertical="center"/>
    </xf>
    <xf numFmtId="44" fontId="18" fillId="0" borderId="19" xfId="147" applyFont="1" applyBorder="1" applyAlignment="1">
      <alignment horizontal="center" vertical="center"/>
    </xf>
    <xf numFmtId="44" fontId="18" fillId="0" borderId="12" xfId="147" applyFont="1" applyBorder="1" applyAlignment="1">
      <alignment horizontal="center" vertical="center"/>
    </xf>
    <xf numFmtId="0" fontId="35" fillId="0" borderId="13" xfId="148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36" fillId="4" borderId="16" xfId="12" applyFont="1" applyFill="1" applyBorder="1" applyAlignment="1">
      <alignment horizontal="center" vertical="center"/>
    </xf>
    <xf numFmtId="0" fontId="36" fillId="4" borderId="3" xfId="12" applyFont="1" applyFill="1" applyBorder="1" applyAlignment="1">
      <alignment horizontal="center" vertical="center"/>
    </xf>
    <xf numFmtId="0" fontId="36" fillId="4" borderId="2" xfId="12" applyFont="1" applyFill="1" applyBorder="1" applyAlignment="1">
      <alignment horizontal="center" vertical="center"/>
    </xf>
    <xf numFmtId="169" fontId="20" fillId="3" borderId="13" xfId="0" applyNumberFormat="1" applyFont="1" applyFill="1" applyBorder="1" applyAlignment="1">
      <alignment horizontal="left" vertical="center"/>
    </xf>
    <xf numFmtId="169" fontId="20" fillId="3" borderId="15" xfId="0" applyNumberFormat="1" applyFont="1" applyFill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3" borderId="4" xfId="12" applyFont="1" applyFill="1" applyBorder="1" applyAlignment="1">
      <alignment horizontal="left" vertical="center"/>
    </xf>
    <xf numFmtId="10" fontId="20" fillId="3" borderId="4" xfId="12" applyNumberFormat="1" applyFont="1" applyFill="1" applyBorder="1" applyAlignment="1">
      <alignment horizontal="left" vertical="center"/>
    </xf>
    <xf numFmtId="0" fontId="20" fillId="4" borderId="4" xfId="12" applyFont="1" applyFill="1" applyBorder="1" applyAlignment="1">
      <alignment horizontal="center" vertical="center"/>
    </xf>
    <xf numFmtId="165" fontId="20" fillId="0" borderId="13" xfId="12" applyNumberFormat="1" applyFont="1" applyBorder="1" applyAlignment="1">
      <alignment horizontal="left" vertical="center" wrapText="1"/>
    </xf>
    <xf numFmtId="165" fontId="20" fillId="0" borderId="15" xfId="12" applyNumberFormat="1" applyFont="1" applyBorder="1" applyAlignment="1">
      <alignment horizontal="left" vertical="center" wrapText="1"/>
    </xf>
    <xf numFmtId="0" fontId="20" fillId="3" borderId="4" xfId="12" applyFont="1" applyFill="1" applyBorder="1" applyAlignment="1">
      <alignment horizontal="left" vertical="center" wrapText="1"/>
    </xf>
    <xf numFmtId="169" fontId="20" fillId="4" borderId="4" xfId="0" applyNumberFormat="1" applyFont="1" applyFill="1" applyBorder="1" applyAlignment="1">
      <alignment horizontal="center" vertical="center" wrapText="1"/>
    </xf>
    <xf numFmtId="0" fontId="35" fillId="0" borderId="47" xfId="148" applyBorder="1" applyAlignment="1">
      <alignment horizontal="center" vertical="center" wrapText="1"/>
    </xf>
    <xf numFmtId="0" fontId="35" fillId="0" borderId="45" xfId="148" applyBorder="1" applyAlignment="1">
      <alignment horizontal="center" vertical="center" wrapText="1"/>
    </xf>
    <xf numFmtId="0" fontId="35" fillId="0" borderId="46" xfId="148" applyBorder="1" applyAlignment="1">
      <alignment horizontal="center" vertical="center" wrapText="1"/>
    </xf>
    <xf numFmtId="0" fontId="35" fillId="0" borderId="80" xfId="148" applyBorder="1" applyAlignment="1">
      <alignment horizontal="center" vertical="center" wrapText="1"/>
    </xf>
    <xf numFmtId="0" fontId="35" fillId="0" borderId="0" xfId="148" applyBorder="1" applyAlignment="1">
      <alignment horizontal="center" vertical="center" wrapText="1"/>
    </xf>
    <xf numFmtId="0" fontId="35" fillId="0" borderId="81" xfId="148" applyBorder="1" applyAlignment="1">
      <alignment horizontal="center" vertical="center" wrapText="1"/>
    </xf>
    <xf numFmtId="0" fontId="35" fillId="0" borderId="17" xfId="148" applyBorder="1" applyAlignment="1">
      <alignment horizontal="center" vertical="center" wrapText="1"/>
    </xf>
    <xf numFmtId="0" fontId="35" fillId="0" borderId="18" xfId="148" applyBorder="1" applyAlignment="1">
      <alignment horizontal="center" vertical="center" wrapText="1"/>
    </xf>
    <xf numFmtId="0" fontId="35" fillId="0" borderId="21" xfId="148" applyBorder="1" applyAlignment="1">
      <alignment horizontal="center" vertical="center" wrapText="1"/>
    </xf>
    <xf numFmtId="0" fontId="35" fillId="0" borderId="47" xfId="148" applyBorder="1" applyAlignment="1">
      <alignment horizontal="left" vertical="center" wrapText="1"/>
    </xf>
    <xf numFmtId="0" fontId="35" fillId="0" borderId="45" xfId="148" applyBorder="1" applyAlignment="1">
      <alignment horizontal="left" vertical="center" wrapText="1"/>
    </xf>
    <xf numFmtId="0" fontId="35" fillId="0" borderId="46" xfId="148" applyBorder="1" applyAlignment="1">
      <alignment horizontal="left" vertical="center" wrapText="1"/>
    </xf>
    <xf numFmtId="0" fontId="39" fillId="0" borderId="9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14" xfId="148" applyBorder="1" applyAlignment="1">
      <alignment horizontal="center" vertical="center" wrapText="1"/>
    </xf>
    <xf numFmtId="0" fontId="35" fillId="0" borderId="15" xfId="148" applyBorder="1" applyAlignment="1">
      <alignment horizontal="center" vertical="center" wrapText="1"/>
    </xf>
    <xf numFmtId="0" fontId="29" fillId="17" borderId="43" xfId="0" applyFont="1" applyFill="1" applyBorder="1" applyAlignment="1">
      <alignment horizontal="center" vertical="center"/>
    </xf>
    <xf numFmtId="0" fontId="29" fillId="17" borderId="44" xfId="0" applyFont="1" applyFill="1" applyBorder="1" applyAlignment="1">
      <alignment horizontal="center" vertical="center"/>
    </xf>
    <xf numFmtId="0" fontId="29" fillId="17" borderId="86" xfId="0" applyFont="1" applyFill="1" applyBorder="1" applyAlignment="1">
      <alignment horizontal="center" vertical="center"/>
    </xf>
    <xf numFmtId="4" fontId="29" fillId="0" borderId="16" xfId="0" applyNumberFormat="1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left" vertical="center" wrapText="1"/>
    </xf>
    <xf numFmtId="4" fontId="29" fillId="0" borderId="2" xfId="0" applyNumberFormat="1" applyFont="1" applyBorder="1" applyAlignment="1">
      <alignment horizontal="left" vertical="center" wrapText="1"/>
    </xf>
    <xf numFmtId="0" fontId="29" fillId="4" borderId="16" xfId="5" applyFont="1" applyFill="1" applyBorder="1" applyAlignment="1">
      <alignment horizontal="center" vertical="center"/>
    </xf>
    <xf numFmtId="0" fontId="29" fillId="4" borderId="3" xfId="5" applyFont="1" applyFill="1" applyBorder="1" applyAlignment="1">
      <alignment horizontal="center" vertical="center"/>
    </xf>
    <xf numFmtId="0" fontId="29" fillId="4" borderId="58" xfId="5" applyFont="1" applyFill="1" applyBorder="1" applyAlignment="1">
      <alignment horizontal="center" vertical="center"/>
    </xf>
    <xf numFmtId="0" fontId="29" fillId="4" borderId="2" xfId="5" applyFont="1" applyFill="1" applyBorder="1" applyAlignment="1">
      <alignment horizontal="center" vertical="center"/>
    </xf>
    <xf numFmtId="0" fontId="29" fillId="17" borderId="16" xfId="0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17" borderId="2" xfId="0" applyFont="1" applyFill="1" applyBorder="1" applyAlignment="1">
      <alignment horizontal="center" vertical="center"/>
    </xf>
    <xf numFmtId="4" fontId="29" fillId="0" borderId="9" xfId="0" applyNumberFormat="1" applyFont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left" vertical="center" wrapText="1"/>
    </xf>
    <xf numFmtId="4" fontId="29" fillId="0" borderId="11" xfId="0" applyNumberFormat="1" applyFont="1" applyBorder="1" applyAlignment="1">
      <alignment horizontal="left" vertical="center" wrapText="1"/>
    </xf>
    <xf numFmtId="0" fontId="29" fillId="0" borderId="79" xfId="0" applyFont="1" applyBorder="1" applyAlignment="1">
      <alignment vertical="center"/>
    </xf>
    <xf numFmtId="44" fontId="29" fillId="0" borderId="79" xfId="0" applyNumberFormat="1" applyFont="1" applyBorder="1" applyAlignment="1">
      <alignment vertical="center"/>
    </xf>
    <xf numFmtId="0" fontId="29" fillId="0" borderId="84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29" fillId="0" borderId="56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56" xfId="0" applyFont="1" applyBorder="1" applyAlignment="1">
      <alignment vertical="center"/>
    </xf>
    <xf numFmtId="10" fontId="29" fillId="0" borderId="4" xfId="0" applyNumberFormat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67" xfId="0" applyFont="1" applyBorder="1" applyAlignment="1">
      <alignment vertical="center"/>
    </xf>
    <xf numFmtId="0" fontId="29" fillId="0" borderId="68" xfId="0" applyFont="1" applyBorder="1" applyAlignment="1">
      <alignment vertical="center"/>
    </xf>
    <xf numFmtId="0" fontId="29" fillId="0" borderId="16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4" borderId="16" xfId="5" applyFont="1" applyFill="1" applyBorder="1" applyAlignment="1">
      <alignment horizontal="center"/>
    </xf>
    <xf numFmtId="0" fontId="29" fillId="4" borderId="3" xfId="5" applyFont="1" applyFill="1" applyBorder="1" applyAlignment="1">
      <alignment horizontal="center"/>
    </xf>
    <xf numFmtId="0" fontId="29" fillId="4" borderId="58" xfId="5" applyFont="1" applyFill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29" fillId="3" borderId="60" xfId="12" applyFont="1" applyFill="1" applyBorder="1" applyAlignment="1">
      <alignment horizontal="left" vertical="center"/>
    </xf>
    <xf numFmtId="0" fontId="29" fillId="3" borderId="53" xfId="12" applyFont="1" applyFill="1" applyBorder="1" applyAlignment="1">
      <alignment horizontal="left" vertical="center"/>
    </xf>
    <xf numFmtId="0" fontId="29" fillId="3" borderId="54" xfId="12" applyFont="1" applyFill="1" applyBorder="1" applyAlignment="1">
      <alignment horizontal="left" vertical="center"/>
    </xf>
    <xf numFmtId="169" fontId="29" fillId="3" borderId="126" xfId="0" applyNumberFormat="1" applyFont="1" applyFill="1" applyBorder="1" applyAlignment="1">
      <alignment vertical="center" wrapText="1"/>
    </xf>
    <xf numFmtId="169" fontId="29" fillId="3" borderId="138" xfId="0" applyNumberFormat="1" applyFont="1" applyFill="1" applyBorder="1" applyAlignment="1">
      <alignment vertical="center" wrapText="1"/>
    </xf>
    <xf numFmtId="0" fontId="29" fillId="13" borderId="79" xfId="12" applyFont="1" applyFill="1" applyBorder="1" applyAlignment="1">
      <alignment horizontal="left" vertical="center"/>
    </xf>
    <xf numFmtId="0" fontId="29" fillId="13" borderId="4" xfId="12" applyFont="1" applyFill="1" applyBorder="1" applyAlignment="1">
      <alignment horizontal="left" vertical="center" wrapText="1"/>
    </xf>
    <xf numFmtId="0" fontId="29" fillId="13" borderId="67" xfId="12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left" vertical="center"/>
    </xf>
    <xf numFmtId="0" fontId="29" fillId="0" borderId="53" xfId="0" applyFont="1" applyBorder="1" applyAlignment="1">
      <alignment horizontal="left" vertical="center"/>
    </xf>
    <xf numFmtId="0" fontId="29" fillId="0" borderId="61" xfId="0" applyFont="1" applyBorder="1" applyAlignment="1">
      <alignment horizontal="left" vertical="center"/>
    </xf>
    <xf numFmtId="0" fontId="29" fillId="3" borderId="4" xfId="12" applyFont="1" applyFill="1" applyBorder="1" applyAlignment="1">
      <alignment vertical="center" wrapText="1"/>
    </xf>
    <xf numFmtId="0" fontId="29" fillId="3" borderId="13" xfId="0" applyFont="1" applyFill="1" applyBorder="1" applyAlignment="1">
      <alignment horizontal="left" vertical="center" wrapText="1"/>
    </xf>
    <xf numFmtId="0" fontId="29" fillId="3" borderId="14" xfId="0" applyFont="1" applyFill="1" applyBorder="1" applyAlignment="1">
      <alignment horizontal="left" vertical="center" wrapText="1"/>
    </xf>
    <xf numFmtId="0" fontId="29" fillId="3" borderId="15" xfId="0" applyFont="1" applyFill="1" applyBorder="1" applyAlignment="1">
      <alignment horizontal="left" vertical="center" wrapText="1"/>
    </xf>
    <xf numFmtId="0" fontId="29" fillId="3" borderId="67" xfId="12" applyFont="1" applyFill="1" applyBorder="1" applyAlignment="1">
      <alignment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4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3" borderId="129" xfId="12" applyFont="1" applyFill="1" applyBorder="1" applyAlignment="1">
      <alignment vertical="center" wrapText="1"/>
    </xf>
    <xf numFmtId="0" fontId="29" fillId="3" borderId="126" xfId="12" applyFont="1" applyFill="1" applyBorder="1" applyAlignment="1">
      <alignment vertical="center" wrapText="1"/>
    </xf>
    <xf numFmtId="0" fontId="29" fillId="3" borderId="135" xfId="12" applyFont="1" applyFill="1" applyBorder="1" applyAlignment="1">
      <alignment vertical="center" wrapText="1"/>
    </xf>
    <xf numFmtId="0" fontId="49" fillId="13" borderId="13" xfId="0" applyFont="1" applyFill="1" applyBorder="1" applyAlignment="1">
      <alignment horizontal="center" vertical="center" wrapText="1"/>
    </xf>
    <xf numFmtId="0" fontId="49" fillId="13" borderId="14" xfId="0" applyFont="1" applyFill="1" applyBorder="1" applyAlignment="1">
      <alignment horizontal="center" vertical="center" wrapText="1"/>
    </xf>
    <xf numFmtId="0" fontId="49" fillId="13" borderId="15" xfId="0" applyFont="1" applyFill="1" applyBorder="1" applyAlignment="1">
      <alignment horizontal="center" vertical="center" wrapText="1"/>
    </xf>
    <xf numFmtId="0" fontId="29" fillId="13" borderId="47" xfId="12" applyFont="1" applyFill="1" applyBorder="1" applyAlignment="1">
      <alignment horizontal="left" vertical="center"/>
    </xf>
    <xf numFmtId="0" fontId="29" fillId="13" borderId="46" xfId="12" applyFont="1" applyFill="1" applyBorder="1" applyAlignment="1">
      <alignment horizontal="left" vertical="center"/>
    </xf>
    <xf numFmtId="0" fontId="29" fillId="3" borderId="4" xfId="12" applyFont="1" applyFill="1" applyBorder="1" applyAlignment="1">
      <alignment horizontal="left" vertical="center" wrapText="1"/>
    </xf>
    <xf numFmtId="0" fontId="29" fillId="3" borderId="56" xfId="12" applyFont="1" applyFill="1" applyBorder="1" applyAlignment="1">
      <alignment horizontal="left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3" borderId="3" xfId="0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0" fontId="29" fillId="13" borderId="13" xfId="0" applyFont="1" applyFill="1" applyBorder="1" applyAlignment="1">
      <alignment horizontal="center" vertical="center" wrapText="1"/>
    </xf>
    <xf numFmtId="0" fontId="29" fillId="13" borderId="15" xfId="0" applyFont="1" applyFill="1" applyBorder="1" applyAlignment="1">
      <alignment horizontal="center" vertical="center" wrapText="1"/>
    </xf>
    <xf numFmtId="40" fontId="7" fillId="7" borderId="16" xfId="0" applyNumberFormat="1" applyFont="1" applyFill="1" applyBorder="1" applyAlignment="1">
      <alignment horizontal="left"/>
    </xf>
    <xf numFmtId="40" fontId="7" fillId="7" borderId="3" xfId="0" applyNumberFormat="1" applyFont="1" applyFill="1" applyBorder="1" applyAlignment="1">
      <alignment horizontal="left"/>
    </xf>
    <xf numFmtId="40" fontId="7" fillId="7" borderId="2" xfId="0" applyNumberFormat="1" applyFont="1" applyFill="1" applyBorder="1" applyAlignment="1">
      <alignment horizontal="left"/>
    </xf>
    <xf numFmtId="40" fontId="7" fillId="7" borderId="10" xfId="0" applyNumberFormat="1" applyFont="1" applyFill="1" applyBorder="1" applyAlignment="1">
      <alignment horizontal="center" vertical="center"/>
    </xf>
    <xf numFmtId="40" fontId="7" fillId="7" borderId="129" xfId="0" applyNumberFormat="1" applyFont="1" applyFill="1" applyBorder="1" applyAlignment="1">
      <alignment horizontal="center" vertical="center"/>
    </xf>
    <xf numFmtId="40" fontId="6" fillId="9" borderId="4" xfId="0" applyNumberFormat="1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40" fontId="7" fillId="7" borderId="4" xfId="0" applyNumberFormat="1" applyFont="1" applyFill="1" applyBorder="1" applyAlignment="1">
      <alignment horizontal="left"/>
    </xf>
    <xf numFmtId="40" fontId="7" fillId="7" borderId="4" xfId="0" applyNumberFormat="1" applyFont="1" applyFill="1" applyBorder="1" applyAlignment="1">
      <alignment horizontal="center"/>
    </xf>
    <xf numFmtId="40" fontId="6" fillId="7" borderId="4" xfId="0" applyNumberFormat="1" applyFont="1" applyFill="1" applyBorder="1" applyAlignment="1">
      <alignment horizontal="left"/>
    </xf>
    <xf numFmtId="40" fontId="7" fillId="0" borderId="16" xfId="0" applyNumberFormat="1" applyFont="1" applyBorder="1" applyAlignment="1">
      <alignment horizontal="left"/>
    </xf>
    <xf numFmtId="40" fontId="7" fillId="0" borderId="3" xfId="0" applyNumberFormat="1" applyFont="1" applyBorder="1" applyAlignment="1">
      <alignment horizontal="left"/>
    </xf>
    <xf numFmtId="40" fontId="7" fillId="0" borderId="2" xfId="0" applyNumberFormat="1" applyFont="1" applyBorder="1" applyAlignment="1">
      <alignment horizontal="left"/>
    </xf>
    <xf numFmtId="40" fontId="7" fillId="7" borderId="7" xfId="0" applyNumberFormat="1" applyFont="1" applyFill="1" applyBorder="1" applyAlignment="1">
      <alignment horizontal="center" wrapText="1"/>
    </xf>
    <xf numFmtId="40" fontId="7" fillId="7" borderId="0" xfId="0" applyNumberFormat="1" applyFont="1" applyFill="1" applyAlignment="1">
      <alignment horizontal="center" wrapText="1"/>
    </xf>
    <xf numFmtId="40" fontId="20" fillId="7" borderId="16" xfId="0" applyNumberFormat="1" applyFont="1" applyFill="1" applyBorder="1" applyAlignment="1">
      <alignment horizontal="center" vertical="center" wrapText="1"/>
    </xf>
    <xf numFmtId="40" fontId="20" fillId="7" borderId="3" xfId="0" applyNumberFormat="1" applyFont="1" applyFill="1" applyBorder="1" applyAlignment="1">
      <alignment horizontal="center" vertical="center" wrapText="1"/>
    </xf>
    <xf numFmtId="40" fontId="20" fillId="7" borderId="2" xfId="0" applyNumberFormat="1" applyFont="1" applyFill="1" applyBorder="1" applyAlignment="1">
      <alignment horizontal="center" vertical="center" wrapText="1"/>
    </xf>
    <xf numFmtId="0" fontId="20" fillId="4" borderId="55" xfId="12" applyFont="1" applyFill="1" applyBorder="1" applyAlignment="1">
      <alignment horizontal="left" vertical="center" wrapText="1"/>
    </xf>
    <xf numFmtId="0" fontId="20" fillId="4" borderId="15" xfId="12" applyFont="1" applyFill="1" applyBorder="1" applyAlignment="1">
      <alignment horizontal="left" vertical="center" wrapText="1"/>
    </xf>
    <xf numFmtId="0" fontId="20" fillId="4" borderId="127" xfId="12" applyFont="1" applyFill="1" applyBorder="1" applyAlignment="1">
      <alignment horizontal="left" vertical="center" wrapText="1"/>
    </xf>
    <xf numFmtId="0" fontId="20" fillId="4" borderId="48" xfId="12" applyFont="1" applyFill="1" applyBorder="1" applyAlignment="1">
      <alignment horizontal="left" vertical="center" wrapText="1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6" fillId="0" borderId="67" xfId="12" applyBorder="1" applyAlignment="1">
      <alignment horizontal="left" vertical="center" wrapText="1"/>
    </xf>
    <xf numFmtId="165" fontId="6" fillId="0" borderId="4" xfId="12" applyNumberFormat="1" applyBorder="1" applyAlignment="1">
      <alignment horizontal="left" vertical="center" wrapText="1"/>
    </xf>
    <xf numFmtId="165" fontId="6" fillId="0" borderId="56" xfId="12" applyNumberFormat="1" applyBorder="1" applyAlignment="1">
      <alignment horizontal="left" vertical="center" wrapText="1"/>
    </xf>
    <xf numFmtId="169" fontId="7" fillId="4" borderId="13" xfId="0" applyNumberFormat="1" applyFont="1" applyFill="1" applyBorder="1" applyAlignment="1">
      <alignment horizontal="center" vertical="center" wrapText="1"/>
    </xf>
    <xf numFmtId="10" fontId="6" fillId="0" borderId="4" xfId="12" applyNumberFormat="1" applyBorder="1" applyAlignment="1">
      <alignment horizontal="left" vertical="center" wrapText="1"/>
    </xf>
    <xf numFmtId="169" fontId="6" fillId="3" borderId="127" xfId="0" applyNumberFormat="1" applyFont="1" applyFill="1" applyBorder="1" applyAlignment="1">
      <alignment horizontal="center" vertical="center" wrapText="1"/>
    </xf>
    <xf numFmtId="169" fontId="6" fillId="3" borderId="128" xfId="0" applyNumberFormat="1" applyFont="1" applyFill="1" applyBorder="1" applyAlignment="1">
      <alignment horizontal="center" vertical="center" wrapText="1"/>
    </xf>
    <xf numFmtId="169" fontId="6" fillId="3" borderId="130" xfId="0" applyNumberFormat="1" applyFont="1" applyFill="1" applyBorder="1" applyAlignment="1">
      <alignment horizontal="center" vertical="center" wrapText="1"/>
    </xf>
    <xf numFmtId="0" fontId="6" fillId="0" borderId="60" xfId="12" applyBorder="1" applyAlignment="1">
      <alignment horizontal="left" vertical="center" wrapText="1"/>
    </xf>
    <xf numFmtId="0" fontId="6" fillId="0" borderId="53" xfId="12" applyBorder="1" applyAlignment="1">
      <alignment horizontal="left" vertical="center" wrapText="1"/>
    </xf>
    <xf numFmtId="0" fontId="6" fillId="0" borderId="61" xfId="12" applyBorder="1" applyAlignment="1">
      <alignment horizontal="left" vertical="center" wrapText="1"/>
    </xf>
    <xf numFmtId="0" fontId="6" fillId="0" borderId="60" xfId="0" applyFont="1" applyBorder="1" applyAlignment="1">
      <alignment horizontal="left"/>
    </xf>
    <xf numFmtId="0" fontId="6" fillId="0" borderId="53" xfId="0" applyFont="1" applyBorder="1" applyAlignment="1">
      <alignment horizontal="left"/>
    </xf>
    <xf numFmtId="0" fontId="6" fillId="0" borderId="54" xfId="0" applyFont="1" applyBorder="1" applyAlignment="1">
      <alignment horizontal="left"/>
    </xf>
    <xf numFmtId="0" fontId="6" fillId="0" borderId="4" xfId="12" applyBorder="1" applyAlignment="1">
      <alignment horizontal="left" vertical="center" wrapText="1"/>
    </xf>
    <xf numFmtId="0" fontId="6" fillId="0" borderId="56" xfId="12" applyBorder="1" applyAlignment="1">
      <alignment horizontal="left" vertical="center" wrapText="1"/>
    </xf>
    <xf numFmtId="0" fontId="6" fillId="3" borderId="4" xfId="12" applyFill="1" applyBorder="1" applyAlignment="1">
      <alignment horizontal="left" vertical="center" wrapText="1"/>
    </xf>
    <xf numFmtId="0" fontId="6" fillId="3" borderId="56" xfId="12" applyFill="1" applyBorder="1" applyAlignment="1">
      <alignment horizontal="left" vertical="center" wrapText="1"/>
    </xf>
    <xf numFmtId="0" fontId="20" fillId="4" borderId="52" xfId="12" applyFont="1" applyFill="1" applyBorder="1" applyAlignment="1">
      <alignment horizontal="left" vertical="center" wrapText="1"/>
    </xf>
    <xf numFmtId="0" fontId="20" fillId="4" borderId="61" xfId="12" applyFont="1" applyFill="1" applyBorder="1" applyAlignment="1">
      <alignment horizontal="left" vertical="center" wrapText="1"/>
    </xf>
  </cellXfs>
  <cellStyles count="151">
    <cellStyle name="Excel Built-in Excel Built-in Excel Built-in Excel Built-in Excel Built-in Excel Built-in Excel Built-in Separador de milhares 4" xfId="33"/>
    <cellStyle name="Excel Built-in Normal 3" xfId="29"/>
    <cellStyle name="Hiperlink" xfId="148" builtinId="8"/>
    <cellStyle name="Moeda" xfId="147" builtinId="4"/>
    <cellStyle name="Moeda 2" xfId="4"/>
    <cellStyle name="Moeda 3" xfId="19"/>
    <cellStyle name="Moeda 3 2" xfId="150"/>
    <cellStyle name="Moeda 6" xfId="16"/>
    <cellStyle name="Normal" xfId="0" builtinId="0"/>
    <cellStyle name="Normal 10" xfId="46"/>
    <cellStyle name="Normal 10 2" xfId="130"/>
    <cellStyle name="Normal 10 4" xfId="149"/>
    <cellStyle name="Normal 11" xfId="23"/>
    <cellStyle name="Normal 11 2" xfId="47"/>
    <cellStyle name="Normal 11 3" xfId="131"/>
    <cellStyle name="Normal 11 3 3" xfId="22"/>
    <cellStyle name="Normal 12" xfId="18"/>
    <cellStyle name="Normal 12 2" xfId="48"/>
    <cellStyle name="Normal 12 3" xfId="132"/>
    <cellStyle name="Normal 13" xfId="49"/>
    <cellStyle name="Normal 13 2" xfId="133"/>
    <cellStyle name="Normal 14" xfId="50"/>
    <cellStyle name="Normal 14 2" xfId="134"/>
    <cellStyle name="Normal 15" xfId="51"/>
    <cellStyle name="Normal 15 2" xfId="135"/>
    <cellStyle name="Normal 155" xfId="28"/>
    <cellStyle name="Normal 157" xfId="34"/>
    <cellStyle name="Normal 158" xfId="30"/>
    <cellStyle name="Normal 159" xfId="31"/>
    <cellStyle name="Normal 16" xfId="52"/>
    <cellStyle name="Normal 16 2" xfId="136"/>
    <cellStyle name="Normal 160" xfId="35"/>
    <cellStyle name="Normal 161" xfId="32"/>
    <cellStyle name="Normal 17" xfId="12"/>
    <cellStyle name="Normal 17 2" xfId="53"/>
    <cellStyle name="Normal 17 3" xfId="137"/>
    <cellStyle name="Normal 18" xfId="54"/>
    <cellStyle name="Normal 18 2" xfId="138"/>
    <cellStyle name="Normal 19" xfId="55"/>
    <cellStyle name="Normal 19 2" xfId="139"/>
    <cellStyle name="Normal 2" xfId="5"/>
    <cellStyle name="Normal 2 2" xfId="26"/>
    <cellStyle name="Normal 2 2 2" xfId="17"/>
    <cellStyle name="Normal 2 22" xfId="13"/>
    <cellStyle name="Normal 2 3" xfId="37"/>
    <cellStyle name="Normal 2 4" xfId="122"/>
    <cellStyle name="Normal 20" xfId="56"/>
    <cellStyle name="Normal 20 2" xfId="140"/>
    <cellStyle name="Normal 21" xfId="57"/>
    <cellStyle name="Normal 21 2" xfId="141"/>
    <cellStyle name="Normal 22" xfId="58"/>
    <cellStyle name="Normal 22 2" xfId="142"/>
    <cellStyle name="Normal 23" xfId="59"/>
    <cellStyle name="Normal 23 2" xfId="143"/>
    <cellStyle name="Normal 24" xfId="60"/>
    <cellStyle name="Normal 24 2" xfId="144"/>
    <cellStyle name="Normal 25" xfId="61"/>
    <cellStyle name="Normal 25 2" xfId="145"/>
    <cellStyle name="Normal 26" xfId="62"/>
    <cellStyle name="Normal 27" xfId="63"/>
    <cellStyle name="Normal 28" xfId="64"/>
    <cellStyle name="Normal 29" xfId="38"/>
    <cellStyle name="Normal 3" xfId="6"/>
    <cellStyle name="Normal 3 2" xfId="39"/>
    <cellStyle name="Normal 3 3" xfId="123"/>
    <cellStyle name="Normal 30" xfId="68"/>
    <cellStyle name="Normal 31" xfId="90"/>
    <cellStyle name="Normal 32" xfId="72"/>
    <cellStyle name="Normal 33" xfId="70"/>
    <cellStyle name="Normal 34" xfId="89"/>
    <cellStyle name="Normal 35" xfId="73"/>
    <cellStyle name="Normal 36" xfId="88"/>
    <cellStyle name="Normal 37" xfId="74"/>
    <cellStyle name="Normal 38" xfId="87"/>
    <cellStyle name="Normal 39" xfId="75"/>
    <cellStyle name="Normal 4" xfId="7"/>
    <cellStyle name="Normal 4 2" xfId="40"/>
    <cellStyle name="Normal 4 3" xfId="124"/>
    <cellStyle name="Normal 40" xfId="86"/>
    <cellStyle name="Normal 41" xfId="76"/>
    <cellStyle name="Normal 42" xfId="85"/>
    <cellStyle name="Normal 43" xfId="77"/>
    <cellStyle name="Normal 44" xfId="84"/>
    <cellStyle name="Normal 45" xfId="78"/>
    <cellStyle name="Normal 46" xfId="83"/>
    <cellStyle name="Normal 47" xfId="79"/>
    <cellStyle name="Normal 48" xfId="82"/>
    <cellStyle name="Normal 49" xfId="80"/>
    <cellStyle name="Normal 5" xfId="3"/>
    <cellStyle name="Normal 5 2" xfId="41"/>
    <cellStyle name="Normal 5 3" xfId="21"/>
    <cellStyle name="Normal 5 4" xfId="125"/>
    <cellStyle name="Normal 50" xfId="81"/>
    <cellStyle name="Normal 51" xfId="69"/>
    <cellStyle name="Normal 52" xfId="91"/>
    <cellStyle name="Normal 53" xfId="92"/>
    <cellStyle name="Normal 54" xfId="93"/>
    <cellStyle name="Normal 55" xfId="94"/>
    <cellStyle name="Normal 56" xfId="71"/>
    <cellStyle name="Normal 57" xfId="95"/>
    <cellStyle name="Normal 57 2" xfId="146"/>
    <cellStyle name="Normal 58" xfId="96"/>
    <cellStyle name="Normal 59" xfId="97"/>
    <cellStyle name="Normal 6" xfId="15"/>
    <cellStyle name="Normal 6 2" xfId="42"/>
    <cellStyle name="Normal 6 3" xfId="126"/>
    <cellStyle name="Normal 60" xfId="98"/>
    <cellStyle name="Normal 61" xfId="99"/>
    <cellStyle name="Normal 62" xfId="100"/>
    <cellStyle name="Normal 63" xfId="101"/>
    <cellStyle name="Normal 64" xfId="102"/>
    <cellStyle name="Normal 65" xfId="103"/>
    <cellStyle name="Normal 66" xfId="104"/>
    <cellStyle name="Normal 67" xfId="105"/>
    <cellStyle name="Normal 68" xfId="106"/>
    <cellStyle name="Normal 69" xfId="107"/>
    <cellStyle name="Normal 7" xfId="27"/>
    <cellStyle name="Normal 7 2" xfId="43"/>
    <cellStyle name="Normal 7 3" xfId="127"/>
    <cellStyle name="Normal 70" xfId="108"/>
    <cellStyle name="Normal 71" xfId="109"/>
    <cellStyle name="Normal 72" xfId="110"/>
    <cellStyle name="Normal 73" xfId="111"/>
    <cellStyle name="Normal 74" xfId="112"/>
    <cellStyle name="Normal 75" xfId="113"/>
    <cellStyle name="Normal 76" xfId="114"/>
    <cellStyle name="Normal 77" xfId="115"/>
    <cellStyle name="Normal 78" xfId="116"/>
    <cellStyle name="Normal 79" xfId="117"/>
    <cellStyle name="Normal 8" xfId="44"/>
    <cellStyle name="Normal 8 2" xfId="128"/>
    <cellStyle name="Normal 80" xfId="118"/>
    <cellStyle name="Normal 81" xfId="119"/>
    <cellStyle name="Normal 82" xfId="120"/>
    <cellStyle name="Normal 83" xfId="36"/>
    <cellStyle name="Normal 84" xfId="121"/>
    <cellStyle name="Normal 9" xfId="45"/>
    <cellStyle name="Normal 9 2" xfId="129"/>
    <cellStyle name="Porcentagem" xfId="2" builtinId="5"/>
    <cellStyle name="Porcentagem 2" xfId="8"/>
    <cellStyle name="Porcentagem 2 2" xfId="24"/>
    <cellStyle name="Porcentagem 3" xfId="9"/>
    <cellStyle name="Porcentagem 4" xfId="20"/>
    <cellStyle name="Separador de milhares 3" xfId="10"/>
    <cellStyle name="Vírgula" xfId="1" builtinId="3"/>
    <cellStyle name="Vírgula 2" xfId="11"/>
    <cellStyle name="Vírgula 2 2" xfId="67"/>
    <cellStyle name="Vírgula 2 3" xfId="65"/>
    <cellStyle name="Vírgula 4" xfId="14"/>
    <cellStyle name="Vírgula 4 2" xfId="66"/>
    <cellStyle name="Vírgula 5" xfId="2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584948</xdr:colOff>
      <xdr:row>24</xdr:row>
      <xdr:rowOff>58831</xdr:rowOff>
    </xdr:from>
    <xdr:to>
      <xdr:col>6</xdr:col>
      <xdr:colOff>360829</xdr:colOff>
      <xdr:row>25</xdr:row>
      <xdr:rowOff>310402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807449"/>
          <a:ext cx="4807322" cy="453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85726</xdr:colOff>
      <xdr:row>58</xdr:row>
      <xdr:rowOff>130095</xdr:rowOff>
    </xdr:from>
    <xdr:to>
      <xdr:col>8</xdr:col>
      <xdr:colOff>304801</xdr:colOff>
      <xdr:row>84</xdr:row>
      <xdr:rowOff>133350</xdr:rowOff>
    </xdr:to>
    <xdr:pic>
      <xdr:nvPicPr>
        <xdr:cNvPr id="9" name="Imagem 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12674520"/>
          <a:ext cx="6515100" cy="509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257176</xdr:colOff>
      <xdr:row>44</xdr:row>
      <xdr:rowOff>32501</xdr:rowOff>
    </xdr:from>
    <xdr:to>
      <xdr:col>8</xdr:col>
      <xdr:colOff>352425</xdr:colOff>
      <xdr:row>54</xdr:row>
      <xdr:rowOff>171449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6" y="9538451"/>
          <a:ext cx="6391274" cy="2167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584948</xdr:colOff>
      <xdr:row>25</xdr:row>
      <xdr:rowOff>58831</xdr:rowOff>
    </xdr:from>
    <xdr:to>
      <xdr:col>7</xdr:col>
      <xdr:colOff>360829</xdr:colOff>
      <xdr:row>26</xdr:row>
      <xdr:rowOff>310402</xdr:rowOff>
    </xdr:to>
    <xdr:pic>
      <xdr:nvPicPr>
        <xdr:cNvPr id="5" name="Picture 1" descr="image001">
          <a:extLst>
            <a:ext uri="{FF2B5EF4-FFF2-40B4-BE49-F238E27FC236}">
              <a16:creationId xmlns:a16="http://schemas.microsoft.com/office/drawing/2014/main" xmlns="" id="{4054927C-36DB-4C77-99D3-9F42B870D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948" y="5040406"/>
          <a:ext cx="4833656" cy="451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285749</xdr:colOff>
      <xdr:row>53</xdr:row>
      <xdr:rowOff>57149</xdr:rowOff>
    </xdr:from>
    <xdr:to>
      <xdr:col>9</xdr:col>
      <xdr:colOff>400049</xdr:colOff>
      <xdr:row>79</xdr:row>
      <xdr:rowOff>66674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88013E75-D9E1-FFA4-B03E-019218737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1277599"/>
          <a:ext cx="6562725" cy="496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76</xdr:row>
      <xdr:rowOff>95250</xdr:rowOff>
    </xdr:from>
    <xdr:to>
      <xdr:col>9</xdr:col>
      <xdr:colOff>514350</xdr:colOff>
      <xdr:row>103</xdr:row>
      <xdr:rowOff>76200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E87EFFC0-7356-2746-6F74-C30ACAF53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5278100"/>
          <a:ext cx="660082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135421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5" name="AutoShape 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19991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568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</xdr:row>
      <xdr:rowOff>0</xdr:rowOff>
    </xdr:from>
    <xdr:ext cx="304800" cy="310965"/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66663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6734175" y="185142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9" name="AutoShape 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159079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489596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2801064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2" name="AutoShape 9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30394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159162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3" name="AutoShape 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02621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5" name="AutoShape 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1833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6" name="AutoShape 9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7962900" y="434054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7" name="AutoShape 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4320116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8" name="AutoShape 9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19" name="AutoShape 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57292" y="501967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370</xdr:row>
      <xdr:rowOff>0</xdr:rowOff>
    </xdr:from>
    <xdr:ext cx="304800" cy="310965"/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xmlns="" id="{A9A5D0F2-C2D8-4225-A5A1-9399928E093A}"/>
            </a:ext>
          </a:extLst>
        </xdr:cNvPr>
        <xdr:cNvSpPr>
          <a:spLocks noChangeAspect="1" noChangeArrowheads="1"/>
        </xdr:cNvSpPr>
      </xdr:nvSpPr>
      <xdr:spPr bwMode="auto">
        <a:xfrm>
          <a:off x="11993019" y="5626274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xmlns="" id="{E6735B6D-8957-42D2-B098-2381D525BCC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1" name="AutoShape 9">
          <a:extLst>
            <a:ext uri="{FF2B5EF4-FFF2-40B4-BE49-F238E27FC236}">
              <a16:creationId xmlns:a16="http://schemas.microsoft.com/office/drawing/2014/main" xmlns="" id="{E7AC79EA-2C93-4ABF-A8EF-BDA4029D1EE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xmlns="" id="{FA5E0156-F5D5-4BD7-86B1-80F20807435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1427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" name="AutoShape 9">
          <a:extLst>
            <a:ext uri="{FF2B5EF4-FFF2-40B4-BE49-F238E27FC236}">
              <a16:creationId xmlns:a16="http://schemas.microsoft.com/office/drawing/2014/main" xmlns="" id="{9B575457-B4D3-4045-9F34-010A5804E30A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1427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" name="AutoShape 9">
          <a:extLst>
            <a:ext uri="{FF2B5EF4-FFF2-40B4-BE49-F238E27FC236}">
              <a16:creationId xmlns:a16="http://schemas.microsoft.com/office/drawing/2014/main" xmlns="" id="{058999BF-9B9A-4555-9A5E-B09AA9A9B4D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" name="AutoShape 9">
          <a:extLst>
            <a:ext uri="{FF2B5EF4-FFF2-40B4-BE49-F238E27FC236}">
              <a16:creationId xmlns:a16="http://schemas.microsoft.com/office/drawing/2014/main" xmlns="" id="{6A02BCC3-DFE7-41B6-B4AA-55176D1CDD1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xmlns="" id="{E5A8AFE2-6306-4F0C-B690-720783337A9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6587852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" name="AutoShape 9">
          <a:extLst>
            <a:ext uri="{FF2B5EF4-FFF2-40B4-BE49-F238E27FC236}">
              <a16:creationId xmlns:a16="http://schemas.microsoft.com/office/drawing/2014/main" xmlns="" id="{33485896-4214-4D7D-AA5A-8EDC4C9C6A2B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6587852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" name="AutoShape 9">
          <a:extLst>
            <a:ext uri="{FF2B5EF4-FFF2-40B4-BE49-F238E27FC236}">
              <a16:creationId xmlns:a16="http://schemas.microsoft.com/office/drawing/2014/main" xmlns="" id="{53786020-0049-49BD-BD0C-7445AEA434F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" name="AutoShape 9">
          <a:extLst>
            <a:ext uri="{FF2B5EF4-FFF2-40B4-BE49-F238E27FC236}">
              <a16:creationId xmlns:a16="http://schemas.microsoft.com/office/drawing/2014/main" xmlns="" id="{8F4F87FA-E587-46C8-B10F-E81567AB6B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" name="AutoShape 10">
          <a:extLst>
            <a:ext uri="{FF2B5EF4-FFF2-40B4-BE49-F238E27FC236}">
              <a16:creationId xmlns:a16="http://schemas.microsoft.com/office/drawing/2014/main" xmlns="" id="{6FABFBAE-8072-4677-AF80-410B4DB40EEA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2590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1" name="AutoShape 9">
          <a:extLst>
            <a:ext uri="{FF2B5EF4-FFF2-40B4-BE49-F238E27FC236}">
              <a16:creationId xmlns:a16="http://schemas.microsoft.com/office/drawing/2014/main" xmlns="" id="{58F6C5D7-CB87-4F44-80BA-29FD66D574F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2590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2" name="AutoShape 9">
          <a:extLst>
            <a:ext uri="{FF2B5EF4-FFF2-40B4-BE49-F238E27FC236}">
              <a16:creationId xmlns:a16="http://schemas.microsoft.com/office/drawing/2014/main" xmlns="" id="{15D60CA4-E92E-420B-93CE-978F63D948C9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3" name="AutoShape 9">
          <a:extLst>
            <a:ext uri="{FF2B5EF4-FFF2-40B4-BE49-F238E27FC236}">
              <a16:creationId xmlns:a16="http://schemas.microsoft.com/office/drawing/2014/main" xmlns="" id="{88ADBD74-5A8C-4E89-BBDA-CB64459CFCC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4" name="AutoShape 10">
          <a:extLst>
            <a:ext uri="{FF2B5EF4-FFF2-40B4-BE49-F238E27FC236}">
              <a16:creationId xmlns:a16="http://schemas.microsoft.com/office/drawing/2014/main" xmlns="" id="{37817A21-F300-4904-BC36-81A1F604C60B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257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5" name="AutoShape 9">
          <a:extLst>
            <a:ext uri="{FF2B5EF4-FFF2-40B4-BE49-F238E27FC236}">
              <a16:creationId xmlns:a16="http://schemas.microsoft.com/office/drawing/2014/main" xmlns="" id="{B8B441DA-101C-4A10-A403-ACC08192CBFD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257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6" name="AutoShape 9">
          <a:extLst>
            <a:ext uri="{FF2B5EF4-FFF2-40B4-BE49-F238E27FC236}">
              <a16:creationId xmlns:a16="http://schemas.microsoft.com/office/drawing/2014/main" xmlns="" id="{4D2CA0E7-F837-44E1-AEE6-1BDB640CE6D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7" name="AutoShape 9">
          <a:extLst>
            <a:ext uri="{FF2B5EF4-FFF2-40B4-BE49-F238E27FC236}">
              <a16:creationId xmlns:a16="http://schemas.microsoft.com/office/drawing/2014/main" xmlns="" id="{0C83CEFE-11C4-4959-B7B5-018C5EF0541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8" name="AutoShape 10">
          <a:extLst>
            <a:ext uri="{FF2B5EF4-FFF2-40B4-BE49-F238E27FC236}">
              <a16:creationId xmlns:a16="http://schemas.microsoft.com/office/drawing/2014/main" xmlns="" id="{B2AD4876-8085-4A57-8040-E07249AD059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42854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39" name="AutoShape 9">
          <a:extLst>
            <a:ext uri="{FF2B5EF4-FFF2-40B4-BE49-F238E27FC236}">
              <a16:creationId xmlns:a16="http://schemas.microsoft.com/office/drawing/2014/main" xmlns="" id="{F29EFCD1-BFD8-451D-B71D-5560BDF20676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42854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0" name="AutoShape 9">
          <a:extLst>
            <a:ext uri="{FF2B5EF4-FFF2-40B4-BE49-F238E27FC236}">
              <a16:creationId xmlns:a16="http://schemas.microsoft.com/office/drawing/2014/main" xmlns="" id="{389C05EC-5819-444D-AD1C-9C762665CEC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1" name="AutoShape 9">
          <a:extLst>
            <a:ext uri="{FF2B5EF4-FFF2-40B4-BE49-F238E27FC236}">
              <a16:creationId xmlns:a16="http://schemas.microsoft.com/office/drawing/2014/main" xmlns="" id="{9C128BDF-E94F-4541-91EC-7AAB20A972BF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2" name="AutoShape 10">
          <a:extLst>
            <a:ext uri="{FF2B5EF4-FFF2-40B4-BE49-F238E27FC236}">
              <a16:creationId xmlns:a16="http://schemas.microsoft.com/office/drawing/2014/main" xmlns="" id="{36CF7897-A1F1-42DC-93BA-13CF7317B523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54951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3" name="AutoShape 9">
          <a:extLst>
            <a:ext uri="{FF2B5EF4-FFF2-40B4-BE49-F238E27FC236}">
              <a16:creationId xmlns:a16="http://schemas.microsoft.com/office/drawing/2014/main" xmlns="" id="{DFF33FC8-B1D3-4FDB-BD19-9FB069C681B0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5495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4" name="AutoShape 9">
          <a:extLst>
            <a:ext uri="{FF2B5EF4-FFF2-40B4-BE49-F238E27FC236}">
              <a16:creationId xmlns:a16="http://schemas.microsoft.com/office/drawing/2014/main" xmlns="" id="{8A4D54CC-8CD1-4A6B-94EC-5D97D16962E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5" name="AutoShape 9">
          <a:extLst>
            <a:ext uri="{FF2B5EF4-FFF2-40B4-BE49-F238E27FC236}">
              <a16:creationId xmlns:a16="http://schemas.microsoft.com/office/drawing/2014/main" xmlns="" id="{C6EEE1E4-6884-489A-A6E3-CAA8F63FB8B7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6" name="AutoShape 10">
          <a:extLst>
            <a:ext uri="{FF2B5EF4-FFF2-40B4-BE49-F238E27FC236}">
              <a16:creationId xmlns:a16="http://schemas.microsoft.com/office/drawing/2014/main" xmlns="" id="{F54E15D2-D90C-4D5D-968C-AD97A5E534F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671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47" name="AutoShape 9">
          <a:extLst>
            <a:ext uri="{FF2B5EF4-FFF2-40B4-BE49-F238E27FC236}">
              <a16:creationId xmlns:a16="http://schemas.microsoft.com/office/drawing/2014/main" xmlns="" id="{77DC447B-6CFE-4C26-8B62-D00D2E92D249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6714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8" name="AutoShape 9">
          <a:extLst>
            <a:ext uri="{FF2B5EF4-FFF2-40B4-BE49-F238E27FC236}">
              <a16:creationId xmlns:a16="http://schemas.microsoft.com/office/drawing/2014/main" xmlns="" id="{966B7C1E-9D2A-4FF1-B15E-4D39434895D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49" name="AutoShape 9">
          <a:extLst>
            <a:ext uri="{FF2B5EF4-FFF2-40B4-BE49-F238E27FC236}">
              <a16:creationId xmlns:a16="http://schemas.microsoft.com/office/drawing/2014/main" xmlns="" id="{F2004CAB-FAB9-49D6-B1CF-1091ACF0FA0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0" name="AutoShape 10">
          <a:extLst>
            <a:ext uri="{FF2B5EF4-FFF2-40B4-BE49-F238E27FC236}">
              <a16:creationId xmlns:a16="http://schemas.microsoft.com/office/drawing/2014/main" xmlns="" id="{4CF6C5E5-F2EA-44D1-8F0F-6DE23E718DE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1" name="AutoShape 9">
          <a:extLst>
            <a:ext uri="{FF2B5EF4-FFF2-40B4-BE49-F238E27FC236}">
              <a16:creationId xmlns:a16="http://schemas.microsoft.com/office/drawing/2014/main" xmlns="" id="{81F804A2-B601-41F3-8B8A-FE604BDE51D1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2" name="AutoShape 9">
          <a:extLst>
            <a:ext uri="{FF2B5EF4-FFF2-40B4-BE49-F238E27FC236}">
              <a16:creationId xmlns:a16="http://schemas.microsoft.com/office/drawing/2014/main" xmlns="" id="{16FB338A-7531-4E3B-8BD7-23DAC3157631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3" name="AutoShape 9">
          <a:extLst>
            <a:ext uri="{FF2B5EF4-FFF2-40B4-BE49-F238E27FC236}">
              <a16:creationId xmlns:a16="http://schemas.microsoft.com/office/drawing/2014/main" xmlns="" id="{C8F5C1FE-2514-4C0D-B64F-8B6D0F72AB20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4" name="AutoShape 10">
          <a:extLst>
            <a:ext uri="{FF2B5EF4-FFF2-40B4-BE49-F238E27FC236}">
              <a16:creationId xmlns:a16="http://schemas.microsoft.com/office/drawing/2014/main" xmlns="" id="{2FE03976-963E-482C-BC28-820E027B76F4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619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xmlns="" id="{B630C2F8-4826-4BF9-8283-127D2FFDB554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619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6" name="AutoShape 9">
          <a:extLst>
            <a:ext uri="{FF2B5EF4-FFF2-40B4-BE49-F238E27FC236}">
              <a16:creationId xmlns:a16="http://schemas.microsoft.com/office/drawing/2014/main" xmlns="" id="{0781FCA9-41A1-40F5-B8F7-FF721237332C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7" name="AutoShape 9">
          <a:extLst>
            <a:ext uri="{FF2B5EF4-FFF2-40B4-BE49-F238E27FC236}">
              <a16:creationId xmlns:a16="http://schemas.microsoft.com/office/drawing/2014/main" xmlns="" id="{3E7C5612-B9E3-40D2-8220-39075CF3CF6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58" name="AutoShape 10">
          <a:extLst>
            <a:ext uri="{FF2B5EF4-FFF2-40B4-BE49-F238E27FC236}">
              <a16:creationId xmlns:a16="http://schemas.microsoft.com/office/drawing/2014/main" xmlns="" id="{62B06989-C985-4B05-ADAF-A8B7C134EE7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78097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59" name="AutoShape 9">
          <a:extLst>
            <a:ext uri="{FF2B5EF4-FFF2-40B4-BE49-F238E27FC236}">
              <a16:creationId xmlns:a16="http://schemas.microsoft.com/office/drawing/2014/main" xmlns="" id="{55CE54DB-A6E0-48BF-BEF0-B233BAB9BE7B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78097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0" name="AutoShape 9">
          <a:extLst>
            <a:ext uri="{FF2B5EF4-FFF2-40B4-BE49-F238E27FC236}">
              <a16:creationId xmlns:a16="http://schemas.microsoft.com/office/drawing/2014/main" xmlns="" id="{92C2F39B-0A87-4BE1-A832-F10F2538D11D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1" name="AutoShape 9">
          <a:extLst>
            <a:ext uri="{FF2B5EF4-FFF2-40B4-BE49-F238E27FC236}">
              <a16:creationId xmlns:a16="http://schemas.microsoft.com/office/drawing/2014/main" xmlns="" id="{8D8D7410-53C9-4976-AE1F-7FB798FF0186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2" name="AutoShape 10">
          <a:extLst>
            <a:ext uri="{FF2B5EF4-FFF2-40B4-BE49-F238E27FC236}">
              <a16:creationId xmlns:a16="http://schemas.microsoft.com/office/drawing/2014/main" xmlns="" id="{B7E826A7-43A7-4F40-96A8-54EBF7686102}"/>
            </a:ext>
          </a:extLst>
        </xdr:cNvPr>
        <xdr:cNvSpPr>
          <a:spLocks noChangeAspect="1" noChangeArrowheads="1"/>
        </xdr:cNvSpPr>
      </xdr:nvSpPr>
      <xdr:spPr bwMode="auto">
        <a:xfrm>
          <a:off x="13754100" y="784860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63" name="AutoShape 9">
          <a:extLst>
            <a:ext uri="{FF2B5EF4-FFF2-40B4-BE49-F238E27FC236}">
              <a16:creationId xmlns:a16="http://schemas.microsoft.com/office/drawing/2014/main" xmlns="" id="{E6F7887B-B37A-4BFF-A08E-CDE7DA9D6BD7}"/>
            </a:ext>
          </a:extLst>
        </xdr:cNvPr>
        <xdr:cNvSpPr>
          <a:spLocks noChangeAspect="1" noChangeArrowheads="1"/>
        </xdr:cNvSpPr>
      </xdr:nvSpPr>
      <xdr:spPr bwMode="auto">
        <a:xfrm>
          <a:off x="1019175" y="784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4" name="AutoShape 9">
          <a:extLst>
            <a:ext uri="{FF2B5EF4-FFF2-40B4-BE49-F238E27FC236}">
              <a16:creationId xmlns:a16="http://schemas.microsoft.com/office/drawing/2014/main" xmlns="" id="{C50A7A4D-0E8F-4EA2-BE0A-B48EC27FA74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5" name="AutoShape 9">
          <a:extLst>
            <a:ext uri="{FF2B5EF4-FFF2-40B4-BE49-F238E27FC236}">
              <a16:creationId xmlns:a16="http://schemas.microsoft.com/office/drawing/2014/main" xmlns="" id="{20D597A9-B470-4027-BBCE-97870D98AD6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6" name="AutoShape 10">
          <a:extLst>
            <a:ext uri="{FF2B5EF4-FFF2-40B4-BE49-F238E27FC236}">
              <a16:creationId xmlns:a16="http://schemas.microsoft.com/office/drawing/2014/main" xmlns="" id="{973BAE16-25E6-4CF9-935D-3E36138D86F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67" name="AutoShape 9">
          <a:extLst>
            <a:ext uri="{FF2B5EF4-FFF2-40B4-BE49-F238E27FC236}">
              <a16:creationId xmlns:a16="http://schemas.microsoft.com/office/drawing/2014/main" xmlns="" id="{67DD2DCE-1581-4C81-AD82-176251B3DBCC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8" name="AutoShape 9">
          <a:extLst>
            <a:ext uri="{FF2B5EF4-FFF2-40B4-BE49-F238E27FC236}">
              <a16:creationId xmlns:a16="http://schemas.microsoft.com/office/drawing/2014/main" xmlns="" id="{E9B2DE00-9EB5-430A-8ABF-C7DA1E8ACB8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69" name="AutoShape 9">
          <a:extLst>
            <a:ext uri="{FF2B5EF4-FFF2-40B4-BE49-F238E27FC236}">
              <a16:creationId xmlns:a16="http://schemas.microsoft.com/office/drawing/2014/main" xmlns="" id="{DF613682-DD23-4338-B158-584A0F87FD0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0" name="AutoShape 10">
          <a:extLst>
            <a:ext uri="{FF2B5EF4-FFF2-40B4-BE49-F238E27FC236}">
              <a16:creationId xmlns:a16="http://schemas.microsoft.com/office/drawing/2014/main" xmlns="" id="{FA190922-E05B-4B67-A073-8A6755C2692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65041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71" name="AutoShape 9">
          <a:extLst>
            <a:ext uri="{FF2B5EF4-FFF2-40B4-BE49-F238E27FC236}">
              <a16:creationId xmlns:a16="http://schemas.microsoft.com/office/drawing/2014/main" xmlns="" id="{98E149CA-17E6-4572-A2F5-24B308BB14D3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2" name="AutoShape 9">
          <a:extLst>
            <a:ext uri="{FF2B5EF4-FFF2-40B4-BE49-F238E27FC236}">
              <a16:creationId xmlns:a16="http://schemas.microsoft.com/office/drawing/2014/main" xmlns="" id="{3EAE8117-5CED-4BBC-A710-871D25D34500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3" name="AutoShape 9">
          <a:extLst>
            <a:ext uri="{FF2B5EF4-FFF2-40B4-BE49-F238E27FC236}">
              <a16:creationId xmlns:a16="http://schemas.microsoft.com/office/drawing/2014/main" xmlns="" id="{A1B4F67E-D777-4F87-831E-1C02B3EA72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4" name="AutoShape 10">
          <a:extLst>
            <a:ext uri="{FF2B5EF4-FFF2-40B4-BE49-F238E27FC236}">
              <a16:creationId xmlns:a16="http://schemas.microsoft.com/office/drawing/2014/main" xmlns="" id="{EC68F0F7-81A5-410D-B22F-2F93597156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284613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5" name="AutoShape 9">
          <a:extLst>
            <a:ext uri="{FF2B5EF4-FFF2-40B4-BE49-F238E27FC236}">
              <a16:creationId xmlns:a16="http://schemas.microsoft.com/office/drawing/2014/main" xmlns="" id="{B25AED0F-3819-4069-AE28-6E1E1405162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284613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6" name="AutoShape 9">
          <a:extLst>
            <a:ext uri="{FF2B5EF4-FFF2-40B4-BE49-F238E27FC236}">
              <a16:creationId xmlns:a16="http://schemas.microsoft.com/office/drawing/2014/main" xmlns="" id="{022A885D-0F50-4250-82B2-0706EF1F61D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7" name="AutoShape 9">
          <a:extLst>
            <a:ext uri="{FF2B5EF4-FFF2-40B4-BE49-F238E27FC236}">
              <a16:creationId xmlns:a16="http://schemas.microsoft.com/office/drawing/2014/main" xmlns="" id="{0269C798-2794-4803-A9F7-2D6017FA90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78" name="AutoShape 10">
          <a:extLst>
            <a:ext uri="{FF2B5EF4-FFF2-40B4-BE49-F238E27FC236}">
              <a16:creationId xmlns:a16="http://schemas.microsoft.com/office/drawing/2014/main" xmlns="" id="{CAE89084-1AF6-44B6-92CC-86254123A0B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007397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79" name="AutoShape 9">
          <a:extLst>
            <a:ext uri="{FF2B5EF4-FFF2-40B4-BE49-F238E27FC236}">
              <a16:creationId xmlns:a16="http://schemas.microsoft.com/office/drawing/2014/main" xmlns="" id="{7D38F0C5-1139-434D-8DF3-093CA318B8C7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40073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0" name="AutoShape 9">
          <a:extLst>
            <a:ext uri="{FF2B5EF4-FFF2-40B4-BE49-F238E27FC236}">
              <a16:creationId xmlns:a16="http://schemas.microsoft.com/office/drawing/2014/main" xmlns="" id="{63BA4305-3CA2-41CE-AEE4-488A8D51DEE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1" name="AutoShape 9">
          <a:extLst>
            <a:ext uri="{FF2B5EF4-FFF2-40B4-BE49-F238E27FC236}">
              <a16:creationId xmlns:a16="http://schemas.microsoft.com/office/drawing/2014/main" xmlns="" id="{5C58BA9E-7DAA-4CDE-9B86-922B12DCEC1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2" name="AutoShape 10">
          <a:extLst>
            <a:ext uri="{FF2B5EF4-FFF2-40B4-BE49-F238E27FC236}">
              <a16:creationId xmlns:a16="http://schemas.microsoft.com/office/drawing/2014/main" xmlns="" id="{FB1DA0E5-1290-47F5-9539-93E20FEDBA4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83" name="AutoShape 9">
          <a:extLst>
            <a:ext uri="{FF2B5EF4-FFF2-40B4-BE49-F238E27FC236}">
              <a16:creationId xmlns:a16="http://schemas.microsoft.com/office/drawing/2014/main" xmlns="" id="{6DBD56D7-029A-4BE4-8899-D15CCBA6DDE4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559924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4" name="AutoShape 9">
          <a:extLst>
            <a:ext uri="{FF2B5EF4-FFF2-40B4-BE49-F238E27FC236}">
              <a16:creationId xmlns:a16="http://schemas.microsoft.com/office/drawing/2014/main" xmlns="" id="{B16A3880-E955-4409-A4D7-CFA11D5A84F1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5" name="AutoShape 9">
          <a:extLst>
            <a:ext uri="{FF2B5EF4-FFF2-40B4-BE49-F238E27FC236}">
              <a16:creationId xmlns:a16="http://schemas.microsoft.com/office/drawing/2014/main" xmlns="" id="{27E3461C-DAA1-4649-BCA3-EBA70804C393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6" name="AutoShape 10">
          <a:extLst>
            <a:ext uri="{FF2B5EF4-FFF2-40B4-BE49-F238E27FC236}">
              <a16:creationId xmlns:a16="http://schemas.microsoft.com/office/drawing/2014/main" xmlns="" id="{A3CC82DB-35FC-47FE-9814-E934F78BC4FC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498599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87" name="AutoShape 9">
          <a:extLst>
            <a:ext uri="{FF2B5EF4-FFF2-40B4-BE49-F238E27FC236}">
              <a16:creationId xmlns:a16="http://schemas.microsoft.com/office/drawing/2014/main" xmlns="" id="{42822875-AD7D-4C49-AA73-46A4CBBCE4CE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18640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8" name="AutoShape 9">
          <a:extLst>
            <a:ext uri="{FF2B5EF4-FFF2-40B4-BE49-F238E27FC236}">
              <a16:creationId xmlns:a16="http://schemas.microsoft.com/office/drawing/2014/main" xmlns="" id="{9C849BAE-BCA4-41CD-A1F0-C94C1C0784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89" name="AutoShape 9">
          <a:extLst>
            <a:ext uri="{FF2B5EF4-FFF2-40B4-BE49-F238E27FC236}">
              <a16:creationId xmlns:a16="http://schemas.microsoft.com/office/drawing/2014/main" xmlns="" id="{7B2EDAAD-6923-4EC2-BD45-D6F54F1BC5A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0" name="AutoShape 10">
          <a:extLst>
            <a:ext uri="{FF2B5EF4-FFF2-40B4-BE49-F238E27FC236}">
              <a16:creationId xmlns:a16="http://schemas.microsoft.com/office/drawing/2014/main" xmlns="" id="{50EE29DD-0A76-42F3-BEB6-FA3AB097623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18171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1" name="AutoShape 9">
          <a:extLst>
            <a:ext uri="{FF2B5EF4-FFF2-40B4-BE49-F238E27FC236}">
              <a16:creationId xmlns:a16="http://schemas.microsoft.com/office/drawing/2014/main" xmlns="" id="{D4F1DD7B-9B4B-410C-A54A-6F726D5E06B2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18171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2" name="AutoShape 9">
          <a:extLst>
            <a:ext uri="{FF2B5EF4-FFF2-40B4-BE49-F238E27FC236}">
              <a16:creationId xmlns:a16="http://schemas.microsoft.com/office/drawing/2014/main" xmlns="" id="{F65A7DCB-5429-4B14-B26F-8F78D8B5E43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3" name="AutoShape 9">
          <a:extLst>
            <a:ext uri="{FF2B5EF4-FFF2-40B4-BE49-F238E27FC236}">
              <a16:creationId xmlns:a16="http://schemas.microsoft.com/office/drawing/2014/main" xmlns="" id="{DF989872-0523-48AA-A614-927FAF1985DA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4" name="AutoShape 10">
          <a:extLst>
            <a:ext uri="{FF2B5EF4-FFF2-40B4-BE49-F238E27FC236}">
              <a16:creationId xmlns:a16="http://schemas.microsoft.com/office/drawing/2014/main" xmlns="" id="{FB0BD2B5-3C35-4204-B463-9A11ADD8E80F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14726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5" name="AutoShape 9">
          <a:extLst>
            <a:ext uri="{FF2B5EF4-FFF2-40B4-BE49-F238E27FC236}">
              <a16:creationId xmlns:a16="http://schemas.microsoft.com/office/drawing/2014/main" xmlns="" id="{2D0609C0-B187-435D-9DBB-606058D54624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14726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6" name="AutoShape 9">
          <a:extLst>
            <a:ext uri="{FF2B5EF4-FFF2-40B4-BE49-F238E27FC236}">
              <a16:creationId xmlns:a16="http://schemas.microsoft.com/office/drawing/2014/main" xmlns="" id="{E1981C45-C715-4085-B19D-C0CE46581D16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7" name="AutoShape 9">
          <a:extLst>
            <a:ext uri="{FF2B5EF4-FFF2-40B4-BE49-F238E27FC236}">
              <a16:creationId xmlns:a16="http://schemas.microsoft.com/office/drawing/2014/main" xmlns="" id="{3C8DB42C-BA6F-4406-AF0C-A3901EEF96F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98" name="AutoShape 10">
          <a:extLst>
            <a:ext uri="{FF2B5EF4-FFF2-40B4-BE49-F238E27FC236}">
              <a16:creationId xmlns:a16="http://schemas.microsoft.com/office/drawing/2014/main" xmlns="" id="{CB5D93E8-F8DE-48A7-B611-BA624CE73D1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99144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99" name="AutoShape 9">
          <a:extLst>
            <a:ext uri="{FF2B5EF4-FFF2-40B4-BE49-F238E27FC236}">
              <a16:creationId xmlns:a16="http://schemas.microsoft.com/office/drawing/2014/main" xmlns="" id="{3DDECEC6-F8E4-4E2C-B95D-AC83B8ECD6B0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529914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r>
            <a:rPr lang="pt-BR"/>
            <a:t>=</a:t>
          </a:r>
        </a:p>
      </xdr:txBody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0" name="AutoShape 9">
          <a:extLst>
            <a:ext uri="{FF2B5EF4-FFF2-40B4-BE49-F238E27FC236}">
              <a16:creationId xmlns:a16="http://schemas.microsoft.com/office/drawing/2014/main" xmlns="" id="{95EB18EB-94A4-414A-B56A-2BD63233422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1" name="AutoShape 9">
          <a:extLst>
            <a:ext uri="{FF2B5EF4-FFF2-40B4-BE49-F238E27FC236}">
              <a16:creationId xmlns:a16="http://schemas.microsoft.com/office/drawing/2014/main" xmlns="" id="{1E111A3E-E003-4F9C-97D8-1C210D2A6FC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2" name="AutoShape 10">
          <a:extLst>
            <a:ext uri="{FF2B5EF4-FFF2-40B4-BE49-F238E27FC236}">
              <a16:creationId xmlns:a16="http://schemas.microsoft.com/office/drawing/2014/main" xmlns="" id="{B4A7244C-C52E-4690-B2C5-E040CD7F31AD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208767</xdr:colOff>
      <xdr:row>370</xdr:row>
      <xdr:rowOff>0</xdr:rowOff>
    </xdr:from>
    <xdr:ext cx="304800" cy="310965"/>
    <xdr:sp macro="" textlink="">
      <xdr:nvSpPr>
        <xdr:cNvPr id="103" name="AutoShape 9">
          <a:extLst>
            <a:ext uri="{FF2B5EF4-FFF2-40B4-BE49-F238E27FC236}">
              <a16:creationId xmlns:a16="http://schemas.microsoft.com/office/drawing/2014/main" xmlns="" id="{006C9958-14E8-4C33-A8BE-3771E57CC497}"/>
            </a:ext>
          </a:extLst>
        </xdr:cNvPr>
        <xdr:cNvSpPr>
          <a:spLocks noChangeAspect="1" noChangeArrowheads="1"/>
        </xdr:cNvSpPr>
      </xdr:nvSpPr>
      <xdr:spPr bwMode="auto">
        <a:xfrm>
          <a:off x="2505205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4" name="AutoShape 9">
          <a:extLst>
            <a:ext uri="{FF2B5EF4-FFF2-40B4-BE49-F238E27FC236}">
              <a16:creationId xmlns:a16="http://schemas.microsoft.com/office/drawing/2014/main" xmlns="" id="{78537BCC-9A74-4B2E-BBDB-DADE8E647929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5" name="AutoShape 9">
          <a:extLst>
            <a:ext uri="{FF2B5EF4-FFF2-40B4-BE49-F238E27FC236}">
              <a16:creationId xmlns:a16="http://schemas.microsoft.com/office/drawing/2014/main" xmlns="" id="{53E25DAD-0F26-4ABF-88AB-CD0B5E53628B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6" name="AutoShape 10">
          <a:extLst>
            <a:ext uri="{FF2B5EF4-FFF2-40B4-BE49-F238E27FC236}">
              <a16:creationId xmlns:a16="http://schemas.microsoft.com/office/drawing/2014/main" xmlns="" id="{319F861D-A582-4407-BAD9-80AD7D2100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246952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626302</xdr:colOff>
      <xdr:row>370</xdr:row>
      <xdr:rowOff>0</xdr:rowOff>
    </xdr:from>
    <xdr:ext cx="304800" cy="310965"/>
    <xdr:sp macro="" textlink="">
      <xdr:nvSpPr>
        <xdr:cNvPr id="107" name="AutoShape 9">
          <a:extLst>
            <a:ext uri="{FF2B5EF4-FFF2-40B4-BE49-F238E27FC236}">
              <a16:creationId xmlns:a16="http://schemas.microsoft.com/office/drawing/2014/main" xmlns="" id="{A5AB43C7-BDA2-4FF0-9E59-C2C9BC9A7092}"/>
            </a:ext>
          </a:extLst>
        </xdr:cNvPr>
        <xdr:cNvSpPr>
          <a:spLocks noChangeAspect="1" noChangeArrowheads="1"/>
        </xdr:cNvSpPr>
      </xdr:nvSpPr>
      <xdr:spPr bwMode="auto">
        <a:xfrm>
          <a:off x="2061576" y="17686489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8" name="AutoShape 9">
          <a:extLst>
            <a:ext uri="{FF2B5EF4-FFF2-40B4-BE49-F238E27FC236}">
              <a16:creationId xmlns:a16="http://schemas.microsoft.com/office/drawing/2014/main" xmlns="" id="{FA7908D8-0BAB-48BD-96EB-A7311EF49E8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09" name="AutoShape 9">
          <a:extLst>
            <a:ext uri="{FF2B5EF4-FFF2-40B4-BE49-F238E27FC236}">
              <a16:creationId xmlns:a16="http://schemas.microsoft.com/office/drawing/2014/main" xmlns="" id="{1A0AA798-CEF2-48CA-9423-81408DDCB97E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0" name="AutoShape 10">
          <a:extLst>
            <a:ext uri="{FF2B5EF4-FFF2-40B4-BE49-F238E27FC236}">
              <a16:creationId xmlns:a16="http://schemas.microsoft.com/office/drawing/2014/main" xmlns="" id="{FD7CD1D6-39F0-42EB-ADDE-0C2D91879F6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2" name="AutoShape 9">
          <a:extLst>
            <a:ext uri="{FF2B5EF4-FFF2-40B4-BE49-F238E27FC236}">
              <a16:creationId xmlns:a16="http://schemas.microsoft.com/office/drawing/2014/main" xmlns="" id="{BCB18303-5C96-4896-8593-87698C6719F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3" name="AutoShape 9">
          <a:extLst>
            <a:ext uri="{FF2B5EF4-FFF2-40B4-BE49-F238E27FC236}">
              <a16:creationId xmlns:a16="http://schemas.microsoft.com/office/drawing/2014/main" xmlns="" id="{EA2EFAAB-07FF-4BA2-B11E-0B01438CE9E4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4" name="AutoShape 10">
          <a:extLst>
            <a:ext uri="{FF2B5EF4-FFF2-40B4-BE49-F238E27FC236}">
              <a16:creationId xmlns:a16="http://schemas.microsoft.com/office/drawing/2014/main" xmlns="" id="{159E6698-6AA8-49BC-AEF5-BC79673BD5B7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682575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115" name="AutoShape 9">
          <a:extLst>
            <a:ext uri="{FF2B5EF4-FFF2-40B4-BE49-F238E27FC236}">
              <a16:creationId xmlns:a16="http://schemas.microsoft.com/office/drawing/2014/main" xmlns="" id="{6D425079-3BFF-4796-8331-0D9D5CCC812D}"/>
            </a:ext>
          </a:extLst>
        </xdr:cNvPr>
        <xdr:cNvSpPr>
          <a:spLocks noChangeAspect="1" noChangeArrowheads="1"/>
        </xdr:cNvSpPr>
      </xdr:nvSpPr>
      <xdr:spPr bwMode="auto">
        <a:xfrm>
          <a:off x="1435274" y="1768257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6" name="AutoShape 9">
          <a:extLst>
            <a:ext uri="{FF2B5EF4-FFF2-40B4-BE49-F238E27FC236}">
              <a16:creationId xmlns:a16="http://schemas.microsoft.com/office/drawing/2014/main" xmlns="" id="{E9899C93-AE4D-4346-8E38-A0B63D3181F2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7" name="AutoShape 9">
          <a:extLst>
            <a:ext uri="{FF2B5EF4-FFF2-40B4-BE49-F238E27FC236}">
              <a16:creationId xmlns:a16="http://schemas.microsoft.com/office/drawing/2014/main" xmlns="" id="{5DA25328-E052-47DF-B65F-10A70496EBE5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18" name="AutoShape 10">
          <a:extLst>
            <a:ext uri="{FF2B5EF4-FFF2-40B4-BE49-F238E27FC236}">
              <a16:creationId xmlns:a16="http://schemas.microsoft.com/office/drawing/2014/main" xmlns="" id="{7528150B-C0B4-4515-95C8-223F420783D8}"/>
            </a:ext>
          </a:extLst>
        </xdr:cNvPr>
        <xdr:cNvSpPr>
          <a:spLocks noChangeAspect="1" noChangeArrowheads="1"/>
        </xdr:cNvSpPr>
      </xdr:nvSpPr>
      <xdr:spPr bwMode="auto">
        <a:xfrm>
          <a:off x="10347021" y="175442671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2" name="AutoShape 9">
          <a:extLst>
            <a:ext uri="{FF2B5EF4-FFF2-40B4-BE49-F238E27FC236}">
              <a16:creationId xmlns:a16="http://schemas.microsoft.com/office/drawing/2014/main" xmlns="" id="{0B994644-A857-4794-B8B2-22B934E77F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3" name="AutoShape 9">
          <a:extLst>
            <a:ext uri="{FF2B5EF4-FFF2-40B4-BE49-F238E27FC236}">
              <a16:creationId xmlns:a16="http://schemas.microsoft.com/office/drawing/2014/main" xmlns="" id="{45FE76A1-E83B-46C3-A6CD-AF34652F5BE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370</xdr:row>
      <xdr:rowOff>0</xdr:rowOff>
    </xdr:from>
    <xdr:to>
      <xdr:col>3</xdr:col>
      <xdr:colOff>304800</xdr:colOff>
      <xdr:row>372</xdr:row>
      <xdr:rowOff>99563</xdr:rowOff>
    </xdr:to>
    <xdr:sp macro="" textlink="">
      <xdr:nvSpPr>
        <xdr:cNvPr id="214" name="AutoShape 10">
          <a:extLst>
            <a:ext uri="{FF2B5EF4-FFF2-40B4-BE49-F238E27FC236}">
              <a16:creationId xmlns:a16="http://schemas.microsoft.com/office/drawing/2014/main" xmlns="" id="{E9C2FA5C-5F95-4C3A-8CD7-A09DB155D93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59912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5" name="AutoShape 9">
          <a:extLst>
            <a:ext uri="{FF2B5EF4-FFF2-40B4-BE49-F238E27FC236}">
              <a16:creationId xmlns:a16="http://schemas.microsoft.com/office/drawing/2014/main" xmlns="" id="{D0F31110-75B7-49D1-A0AF-ABC6E00A5BC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59912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6" name="AutoShape 9">
          <a:extLst>
            <a:ext uri="{FF2B5EF4-FFF2-40B4-BE49-F238E27FC236}">
              <a16:creationId xmlns:a16="http://schemas.microsoft.com/office/drawing/2014/main" xmlns="" id="{4D3898A2-E0D3-4E4F-B71A-460AB239D47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7" name="AutoShape 9">
          <a:extLst>
            <a:ext uri="{FF2B5EF4-FFF2-40B4-BE49-F238E27FC236}">
              <a16:creationId xmlns:a16="http://schemas.microsoft.com/office/drawing/2014/main" xmlns="" id="{8CC3DB83-80FC-4ADC-8432-E8B153364AD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18" name="AutoShape 10">
          <a:extLst>
            <a:ext uri="{FF2B5EF4-FFF2-40B4-BE49-F238E27FC236}">
              <a16:creationId xmlns:a16="http://schemas.microsoft.com/office/drawing/2014/main" xmlns="" id="{C97AB0EA-8639-4CF4-9BF9-9C830DDFED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19" name="AutoShape 9">
          <a:extLst>
            <a:ext uri="{FF2B5EF4-FFF2-40B4-BE49-F238E27FC236}">
              <a16:creationId xmlns:a16="http://schemas.microsoft.com/office/drawing/2014/main" xmlns="" id="{0EE07C9F-1927-4DFF-A08A-0B8ED9D1C43C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0" name="AutoShape 9">
          <a:extLst>
            <a:ext uri="{FF2B5EF4-FFF2-40B4-BE49-F238E27FC236}">
              <a16:creationId xmlns:a16="http://schemas.microsoft.com/office/drawing/2014/main" xmlns="" id="{834D185C-97AE-4319-A67F-D9FD031BDE5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1" name="AutoShape 9">
          <a:extLst>
            <a:ext uri="{FF2B5EF4-FFF2-40B4-BE49-F238E27FC236}">
              <a16:creationId xmlns:a16="http://schemas.microsoft.com/office/drawing/2014/main" xmlns="" id="{E2B0497A-400C-4DC7-833D-5587C1F6CCA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2" name="AutoShape 10">
          <a:extLst>
            <a:ext uri="{FF2B5EF4-FFF2-40B4-BE49-F238E27FC236}">
              <a16:creationId xmlns:a16="http://schemas.microsoft.com/office/drawing/2014/main" xmlns="" id="{872B19E3-376A-43CE-87F0-6FCF1B32FCB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3" name="AutoShape 9">
          <a:extLst>
            <a:ext uri="{FF2B5EF4-FFF2-40B4-BE49-F238E27FC236}">
              <a16:creationId xmlns:a16="http://schemas.microsoft.com/office/drawing/2014/main" xmlns="" id="{501E555A-B4D7-439C-9DDA-CF0061E36C2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4" name="AutoShape 9">
          <a:extLst>
            <a:ext uri="{FF2B5EF4-FFF2-40B4-BE49-F238E27FC236}">
              <a16:creationId xmlns:a16="http://schemas.microsoft.com/office/drawing/2014/main" xmlns="" id="{062204BE-28D1-4E2D-B45E-C3D4AC187FB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5" name="AutoShape 9">
          <a:extLst>
            <a:ext uri="{FF2B5EF4-FFF2-40B4-BE49-F238E27FC236}">
              <a16:creationId xmlns:a16="http://schemas.microsoft.com/office/drawing/2014/main" xmlns="" id="{E0A4E0BD-7F5B-415B-A5CB-A05920DECD0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6" name="AutoShape 10">
          <a:extLst>
            <a:ext uri="{FF2B5EF4-FFF2-40B4-BE49-F238E27FC236}">
              <a16:creationId xmlns:a16="http://schemas.microsoft.com/office/drawing/2014/main" xmlns="" id="{7239FC91-7F3D-477C-97E7-AF27475BA32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27" name="AutoShape 9">
          <a:extLst>
            <a:ext uri="{FF2B5EF4-FFF2-40B4-BE49-F238E27FC236}">
              <a16:creationId xmlns:a16="http://schemas.microsoft.com/office/drawing/2014/main" xmlns="" id="{B04286A5-8ED7-4564-8D39-758432315E0D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8" name="AutoShape 9">
          <a:extLst>
            <a:ext uri="{FF2B5EF4-FFF2-40B4-BE49-F238E27FC236}">
              <a16:creationId xmlns:a16="http://schemas.microsoft.com/office/drawing/2014/main" xmlns="" id="{0283F7CC-7A57-4585-8447-A1FD6F15E14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29" name="AutoShape 9">
          <a:extLst>
            <a:ext uri="{FF2B5EF4-FFF2-40B4-BE49-F238E27FC236}">
              <a16:creationId xmlns:a16="http://schemas.microsoft.com/office/drawing/2014/main" xmlns="" id="{2A3D8E7E-DF78-4833-ADB0-D51670708C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6483"/>
    <xdr:sp macro="" textlink="">
      <xdr:nvSpPr>
        <xdr:cNvPr id="230" name="AutoShape 10">
          <a:extLst>
            <a:ext uri="{FF2B5EF4-FFF2-40B4-BE49-F238E27FC236}">
              <a16:creationId xmlns:a16="http://schemas.microsoft.com/office/drawing/2014/main" xmlns="" id="{3D2FBF56-F4A5-4A90-B0A5-915903A2399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696325"/>
          <a:ext cx="304800" cy="306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1" name="AutoShape 9">
          <a:extLst>
            <a:ext uri="{FF2B5EF4-FFF2-40B4-BE49-F238E27FC236}">
              <a16:creationId xmlns:a16="http://schemas.microsoft.com/office/drawing/2014/main" xmlns="" id="{0A6D86F6-F290-499E-9BA6-D5492D0BDB4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6963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2" name="AutoShape 9">
          <a:extLst>
            <a:ext uri="{FF2B5EF4-FFF2-40B4-BE49-F238E27FC236}">
              <a16:creationId xmlns:a16="http://schemas.microsoft.com/office/drawing/2014/main" xmlns="" id="{7DB7C5B7-3C7F-429C-837D-A5FCBE6312A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3" name="AutoShape 9">
          <a:extLst>
            <a:ext uri="{FF2B5EF4-FFF2-40B4-BE49-F238E27FC236}">
              <a16:creationId xmlns:a16="http://schemas.microsoft.com/office/drawing/2014/main" xmlns="" id="{C69F6390-DD74-4F72-A95B-8E7E64D614D7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4" name="AutoShape 10">
          <a:extLst>
            <a:ext uri="{FF2B5EF4-FFF2-40B4-BE49-F238E27FC236}">
              <a16:creationId xmlns:a16="http://schemas.microsoft.com/office/drawing/2014/main" xmlns="" id="{09103F63-A54E-4B9B-BCAC-86290D2358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786955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5" name="AutoShape 9">
          <a:extLst>
            <a:ext uri="{FF2B5EF4-FFF2-40B4-BE49-F238E27FC236}">
              <a16:creationId xmlns:a16="http://schemas.microsoft.com/office/drawing/2014/main" xmlns="" id="{95FC6606-F0E8-4C56-9073-5CE971665FB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78695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6" name="AutoShape 9">
          <a:extLst>
            <a:ext uri="{FF2B5EF4-FFF2-40B4-BE49-F238E27FC236}">
              <a16:creationId xmlns:a16="http://schemas.microsoft.com/office/drawing/2014/main" xmlns="" id="{66D9AF09-1906-4C9A-8888-9DE9C490914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7" name="AutoShape 9">
          <a:extLst>
            <a:ext uri="{FF2B5EF4-FFF2-40B4-BE49-F238E27FC236}">
              <a16:creationId xmlns:a16="http://schemas.microsoft.com/office/drawing/2014/main" xmlns="" id="{3A1E2798-1B31-4C8F-924E-26003984A9C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38" name="AutoShape 10">
          <a:extLst>
            <a:ext uri="{FF2B5EF4-FFF2-40B4-BE49-F238E27FC236}">
              <a16:creationId xmlns:a16="http://schemas.microsoft.com/office/drawing/2014/main" xmlns="" id="{08D79BFF-E89E-4EB0-801B-DDE3F91C0A4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39" name="AutoShape 9">
          <a:extLst>
            <a:ext uri="{FF2B5EF4-FFF2-40B4-BE49-F238E27FC236}">
              <a16:creationId xmlns:a16="http://schemas.microsoft.com/office/drawing/2014/main" xmlns="" id="{0DE913B5-B10E-4426-8B40-5141A17EC90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0" name="AutoShape 9">
          <a:extLst>
            <a:ext uri="{FF2B5EF4-FFF2-40B4-BE49-F238E27FC236}">
              <a16:creationId xmlns:a16="http://schemas.microsoft.com/office/drawing/2014/main" xmlns="" id="{FD541A76-E1C9-4549-B951-456FD21456B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1" name="AutoShape 9">
          <a:extLst>
            <a:ext uri="{FF2B5EF4-FFF2-40B4-BE49-F238E27FC236}">
              <a16:creationId xmlns:a16="http://schemas.microsoft.com/office/drawing/2014/main" xmlns="" id="{EB2A1DA3-9D70-4F93-86D7-B41CA2B8685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2" name="AutoShape 10">
          <a:extLst>
            <a:ext uri="{FF2B5EF4-FFF2-40B4-BE49-F238E27FC236}">
              <a16:creationId xmlns:a16="http://schemas.microsoft.com/office/drawing/2014/main" xmlns="" id="{859B4EDC-CA2F-4A7B-9A02-2CDC08A0347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1734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3" name="AutoShape 9">
          <a:extLst>
            <a:ext uri="{FF2B5EF4-FFF2-40B4-BE49-F238E27FC236}">
              <a16:creationId xmlns:a16="http://schemas.microsoft.com/office/drawing/2014/main" xmlns="" id="{9F2233AA-3877-4D33-A7AF-747FD792E1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1734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4" name="AutoShape 9">
          <a:extLst>
            <a:ext uri="{FF2B5EF4-FFF2-40B4-BE49-F238E27FC236}">
              <a16:creationId xmlns:a16="http://schemas.microsoft.com/office/drawing/2014/main" xmlns="" id="{2D95B319-B3BD-4A5F-8454-F81B4F018FE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5" name="AutoShape 9">
          <a:extLst>
            <a:ext uri="{FF2B5EF4-FFF2-40B4-BE49-F238E27FC236}">
              <a16:creationId xmlns:a16="http://schemas.microsoft.com/office/drawing/2014/main" xmlns="" id="{B27945A5-6DE0-4159-929A-E79AE289AE0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6" name="AutoShape 10">
          <a:extLst>
            <a:ext uri="{FF2B5EF4-FFF2-40B4-BE49-F238E27FC236}">
              <a16:creationId xmlns:a16="http://schemas.microsoft.com/office/drawing/2014/main" xmlns="" id="{A7BD46DE-5DB8-4E0F-8494-830E0FEE5D6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43819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47" name="AutoShape 9">
          <a:extLst>
            <a:ext uri="{FF2B5EF4-FFF2-40B4-BE49-F238E27FC236}">
              <a16:creationId xmlns:a16="http://schemas.microsoft.com/office/drawing/2014/main" xmlns="" id="{7E6B4CA5-AC6B-4C31-99A4-AC5F827D575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43819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8" name="AutoShape 9">
          <a:extLst>
            <a:ext uri="{FF2B5EF4-FFF2-40B4-BE49-F238E27FC236}">
              <a16:creationId xmlns:a16="http://schemas.microsoft.com/office/drawing/2014/main" xmlns="" id="{E5EBA0DA-5144-4F23-B27D-A9FAC0B57D2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49" name="AutoShape 9">
          <a:extLst>
            <a:ext uri="{FF2B5EF4-FFF2-40B4-BE49-F238E27FC236}">
              <a16:creationId xmlns:a16="http://schemas.microsoft.com/office/drawing/2014/main" xmlns="" id="{83A7FCA9-996B-4855-AD8C-B2820D7E9A3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0" name="AutoShape 10">
          <a:extLst>
            <a:ext uri="{FF2B5EF4-FFF2-40B4-BE49-F238E27FC236}">
              <a16:creationId xmlns:a16="http://schemas.microsoft.com/office/drawing/2014/main" xmlns="" id="{B6CB808B-3EE9-4D4C-BD93-60D56B95547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1" name="AutoShape 9">
          <a:extLst>
            <a:ext uri="{FF2B5EF4-FFF2-40B4-BE49-F238E27FC236}">
              <a16:creationId xmlns:a16="http://schemas.microsoft.com/office/drawing/2014/main" xmlns="" id="{1CCBA0C3-018A-4EA9-9658-18D1E27EA4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2" name="AutoShape 9">
          <a:extLst>
            <a:ext uri="{FF2B5EF4-FFF2-40B4-BE49-F238E27FC236}">
              <a16:creationId xmlns:a16="http://schemas.microsoft.com/office/drawing/2014/main" xmlns="" id="{5025F8FC-2AC5-4D93-8AAC-48E5F501148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3" name="AutoShape 9">
          <a:extLst>
            <a:ext uri="{FF2B5EF4-FFF2-40B4-BE49-F238E27FC236}">
              <a16:creationId xmlns:a16="http://schemas.microsoft.com/office/drawing/2014/main" xmlns="" id="{B938DDA3-5A2D-4022-9ACE-C2E7EF6FF5D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4" name="AutoShape 10">
          <a:extLst>
            <a:ext uri="{FF2B5EF4-FFF2-40B4-BE49-F238E27FC236}">
              <a16:creationId xmlns:a16="http://schemas.microsoft.com/office/drawing/2014/main" xmlns="" id="{DF5B03DC-CEFB-42E2-8262-16DA73861A4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5" name="AutoShape 9">
          <a:extLst>
            <a:ext uri="{FF2B5EF4-FFF2-40B4-BE49-F238E27FC236}">
              <a16:creationId xmlns:a16="http://schemas.microsoft.com/office/drawing/2014/main" xmlns="" id="{0D6166D5-591A-4BAA-BFF7-F4326BEB91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6" name="AutoShape 9">
          <a:extLst>
            <a:ext uri="{FF2B5EF4-FFF2-40B4-BE49-F238E27FC236}">
              <a16:creationId xmlns:a16="http://schemas.microsoft.com/office/drawing/2014/main" xmlns="" id="{7D5A1DCE-DDD3-4793-9F39-3BDA94B565F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7" name="AutoShape 9">
          <a:extLst>
            <a:ext uri="{FF2B5EF4-FFF2-40B4-BE49-F238E27FC236}">
              <a16:creationId xmlns:a16="http://schemas.microsoft.com/office/drawing/2014/main" xmlns="" id="{D1B516A7-052E-4311-9208-86DF2514096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58" name="AutoShape 10">
          <a:extLst>
            <a:ext uri="{FF2B5EF4-FFF2-40B4-BE49-F238E27FC236}">
              <a16:creationId xmlns:a16="http://schemas.microsoft.com/office/drawing/2014/main" xmlns="" id="{A67C77C9-8187-4C7D-9969-9B193D33A1A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59" name="AutoShape 9">
          <a:extLst>
            <a:ext uri="{FF2B5EF4-FFF2-40B4-BE49-F238E27FC236}">
              <a16:creationId xmlns:a16="http://schemas.microsoft.com/office/drawing/2014/main" xmlns="" id="{CED1E419-E69B-4316-8AF8-4A11D6088774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0" name="AutoShape 9">
          <a:extLst>
            <a:ext uri="{FF2B5EF4-FFF2-40B4-BE49-F238E27FC236}">
              <a16:creationId xmlns:a16="http://schemas.microsoft.com/office/drawing/2014/main" xmlns="" id="{624432AE-A03B-4948-921C-EDE7A2D34D7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1" name="AutoShape 9">
          <a:extLst>
            <a:ext uri="{FF2B5EF4-FFF2-40B4-BE49-F238E27FC236}">
              <a16:creationId xmlns:a16="http://schemas.microsoft.com/office/drawing/2014/main" xmlns="" id="{1255C803-3A99-4BDA-AD42-9DC69BD974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2" name="AutoShape 10">
          <a:extLst>
            <a:ext uri="{FF2B5EF4-FFF2-40B4-BE49-F238E27FC236}">
              <a16:creationId xmlns:a16="http://schemas.microsoft.com/office/drawing/2014/main" xmlns="" id="{3FD5A1DB-8174-4E25-82C1-7980D6A6C53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72680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3" name="AutoShape 9">
          <a:extLst>
            <a:ext uri="{FF2B5EF4-FFF2-40B4-BE49-F238E27FC236}">
              <a16:creationId xmlns:a16="http://schemas.microsoft.com/office/drawing/2014/main" xmlns="" id="{198E1EAD-E2EF-40ED-90A9-753E5866569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72680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4" name="AutoShape 9">
          <a:extLst>
            <a:ext uri="{FF2B5EF4-FFF2-40B4-BE49-F238E27FC236}">
              <a16:creationId xmlns:a16="http://schemas.microsoft.com/office/drawing/2014/main" xmlns="" id="{45BBF3D8-88A4-4FC4-B55F-9B63B486B8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5" name="AutoShape 9">
          <a:extLst>
            <a:ext uri="{FF2B5EF4-FFF2-40B4-BE49-F238E27FC236}">
              <a16:creationId xmlns:a16="http://schemas.microsoft.com/office/drawing/2014/main" xmlns="" id="{42758765-A52E-4914-BF96-7ED2EFC84A6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6" name="AutoShape 10">
          <a:extLst>
            <a:ext uri="{FF2B5EF4-FFF2-40B4-BE49-F238E27FC236}">
              <a16:creationId xmlns:a16="http://schemas.microsoft.com/office/drawing/2014/main" xmlns="" id="{E5817885-24E2-44A2-9CA9-21AE768EFDC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67" name="AutoShape 9">
          <a:extLst>
            <a:ext uri="{FF2B5EF4-FFF2-40B4-BE49-F238E27FC236}">
              <a16:creationId xmlns:a16="http://schemas.microsoft.com/office/drawing/2014/main" xmlns="" id="{A0688DDC-01E7-461E-964D-5068794D6067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8" name="AutoShape 9">
          <a:extLst>
            <a:ext uri="{FF2B5EF4-FFF2-40B4-BE49-F238E27FC236}">
              <a16:creationId xmlns:a16="http://schemas.microsoft.com/office/drawing/2014/main" xmlns="" id="{32C62781-F5B9-4FC8-BB52-313F0666FB1D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69" name="AutoShape 9">
          <a:extLst>
            <a:ext uri="{FF2B5EF4-FFF2-40B4-BE49-F238E27FC236}">
              <a16:creationId xmlns:a16="http://schemas.microsoft.com/office/drawing/2014/main" xmlns="" id="{93BF9673-56E7-4DE4-B914-3663B3304E0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0" name="AutoShape 10">
          <a:extLst>
            <a:ext uri="{FF2B5EF4-FFF2-40B4-BE49-F238E27FC236}">
              <a16:creationId xmlns:a16="http://schemas.microsoft.com/office/drawing/2014/main" xmlns="" id="{85AE7020-A42A-4A85-AA95-01DAB3B8B4D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1" name="AutoShape 9">
          <a:extLst>
            <a:ext uri="{FF2B5EF4-FFF2-40B4-BE49-F238E27FC236}">
              <a16:creationId xmlns:a16="http://schemas.microsoft.com/office/drawing/2014/main" xmlns="" id="{8B98510B-0673-4848-8E7B-954760CF8C52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2" name="AutoShape 9">
          <a:extLst>
            <a:ext uri="{FF2B5EF4-FFF2-40B4-BE49-F238E27FC236}">
              <a16:creationId xmlns:a16="http://schemas.microsoft.com/office/drawing/2014/main" xmlns="" id="{E405884B-39C8-4EB4-93AE-8F3AB7ADFA9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3" name="AutoShape 9">
          <a:extLst>
            <a:ext uri="{FF2B5EF4-FFF2-40B4-BE49-F238E27FC236}">
              <a16:creationId xmlns:a16="http://schemas.microsoft.com/office/drawing/2014/main" xmlns="" id="{E58C57D7-86CE-44EA-A84B-DFBB84D65BE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4" name="AutoShape 10">
          <a:extLst>
            <a:ext uri="{FF2B5EF4-FFF2-40B4-BE49-F238E27FC236}">
              <a16:creationId xmlns:a16="http://schemas.microsoft.com/office/drawing/2014/main" xmlns="" id="{44AB8676-58A1-4E10-89DF-13E8CB2F4E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5" name="AutoShape 9">
          <a:extLst>
            <a:ext uri="{FF2B5EF4-FFF2-40B4-BE49-F238E27FC236}">
              <a16:creationId xmlns:a16="http://schemas.microsoft.com/office/drawing/2014/main" xmlns="" id="{0011E744-814E-4478-967F-2890E8F3E138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6" name="AutoShape 9">
          <a:extLst>
            <a:ext uri="{FF2B5EF4-FFF2-40B4-BE49-F238E27FC236}">
              <a16:creationId xmlns:a16="http://schemas.microsoft.com/office/drawing/2014/main" xmlns="" id="{3B47FA29-DEC0-448B-ADE7-38304215D01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7" name="AutoShape 9">
          <a:extLst>
            <a:ext uri="{FF2B5EF4-FFF2-40B4-BE49-F238E27FC236}">
              <a16:creationId xmlns:a16="http://schemas.microsoft.com/office/drawing/2014/main" xmlns="" id="{FEA9B695-204F-4344-8E0C-2DD5398F8D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78" name="AutoShape 10">
          <a:extLst>
            <a:ext uri="{FF2B5EF4-FFF2-40B4-BE49-F238E27FC236}">
              <a16:creationId xmlns:a16="http://schemas.microsoft.com/office/drawing/2014/main" xmlns="" id="{30C85237-7D3C-415F-8026-98D7D17EAA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79" name="AutoShape 9">
          <a:extLst>
            <a:ext uri="{FF2B5EF4-FFF2-40B4-BE49-F238E27FC236}">
              <a16:creationId xmlns:a16="http://schemas.microsoft.com/office/drawing/2014/main" xmlns="" id="{7B957DE1-CB24-46E2-B970-3CAE7D79421E}"/>
            </a:ext>
          </a:extLst>
        </xdr:cNvPr>
        <xdr:cNvSpPr>
          <a:spLocks noChangeAspect="1" noChangeArrowheads="1"/>
        </xdr:cNvSpPr>
      </xdr:nvSpPr>
      <xdr:spPr bwMode="auto">
        <a:xfrm>
          <a:off x="1133475" y="924020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0" name="AutoShape 9">
          <a:extLst>
            <a:ext uri="{FF2B5EF4-FFF2-40B4-BE49-F238E27FC236}">
              <a16:creationId xmlns:a16="http://schemas.microsoft.com/office/drawing/2014/main" xmlns="" id="{2AA2391B-CD0C-42C5-89EA-550B3F495BE5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1" name="AutoShape 9">
          <a:extLst>
            <a:ext uri="{FF2B5EF4-FFF2-40B4-BE49-F238E27FC236}">
              <a16:creationId xmlns:a16="http://schemas.microsoft.com/office/drawing/2014/main" xmlns="" id="{767A8CFC-A479-4AB6-8E61-92C8C9239DE9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2" name="AutoShape 10">
          <a:extLst>
            <a:ext uri="{FF2B5EF4-FFF2-40B4-BE49-F238E27FC236}">
              <a16:creationId xmlns:a16="http://schemas.microsoft.com/office/drawing/2014/main" xmlns="" id="{B9AE0A50-2344-403D-91B6-32A8B4E72F8E}"/>
            </a:ext>
          </a:extLst>
        </xdr:cNvPr>
        <xdr:cNvSpPr>
          <a:spLocks noChangeAspect="1" noChangeArrowheads="1"/>
        </xdr:cNvSpPr>
      </xdr:nvSpPr>
      <xdr:spPr bwMode="auto">
        <a:xfrm>
          <a:off x="6496050" y="9240202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4" name="AutoShape 9">
          <a:extLst>
            <a:ext uri="{FF2B5EF4-FFF2-40B4-BE49-F238E27FC236}">
              <a16:creationId xmlns:a16="http://schemas.microsoft.com/office/drawing/2014/main" xmlns="" id="{5BF4038A-459B-4882-BDAC-FF854D3B162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5" name="AutoShape 9">
          <a:extLst>
            <a:ext uri="{FF2B5EF4-FFF2-40B4-BE49-F238E27FC236}">
              <a16:creationId xmlns:a16="http://schemas.microsoft.com/office/drawing/2014/main" xmlns="" id="{A2F979F4-9980-4425-BB19-F3046BB41D5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6" name="AutoShape 10">
          <a:extLst>
            <a:ext uri="{FF2B5EF4-FFF2-40B4-BE49-F238E27FC236}">
              <a16:creationId xmlns:a16="http://schemas.microsoft.com/office/drawing/2014/main" xmlns="" id="{22AE581A-BEDD-44EF-8043-94C11E5B4B52}"/>
            </a:ext>
          </a:extLst>
        </xdr:cNvPr>
        <xdr:cNvSpPr>
          <a:spLocks noChangeAspect="1" noChangeArrowheads="1"/>
        </xdr:cNvSpPr>
      </xdr:nvSpPr>
      <xdr:spPr bwMode="auto">
        <a:xfrm>
          <a:off x="6496050" y="896778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87" name="AutoShape 9">
          <a:extLst>
            <a:ext uri="{FF2B5EF4-FFF2-40B4-BE49-F238E27FC236}">
              <a16:creationId xmlns:a16="http://schemas.microsoft.com/office/drawing/2014/main" xmlns="" id="{1C92618B-E7C9-4160-8491-3D579657602B}"/>
            </a:ext>
          </a:extLst>
        </xdr:cNvPr>
        <xdr:cNvSpPr>
          <a:spLocks noChangeAspect="1" noChangeArrowheads="1"/>
        </xdr:cNvSpPr>
      </xdr:nvSpPr>
      <xdr:spPr bwMode="auto">
        <a:xfrm>
          <a:off x="1133475" y="896778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8" name="AutoShape 9">
          <a:extLst>
            <a:ext uri="{FF2B5EF4-FFF2-40B4-BE49-F238E27FC236}">
              <a16:creationId xmlns:a16="http://schemas.microsoft.com/office/drawing/2014/main" xmlns="" id="{6DB34D95-CA1D-4272-969F-ECEE39CC5413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89" name="AutoShape 9">
          <a:extLst>
            <a:ext uri="{FF2B5EF4-FFF2-40B4-BE49-F238E27FC236}">
              <a16:creationId xmlns:a16="http://schemas.microsoft.com/office/drawing/2014/main" xmlns="" id="{64DE9CB7-32BF-4A70-A14E-89D54BC8A361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0" name="AutoShape 10">
          <a:extLst>
            <a:ext uri="{FF2B5EF4-FFF2-40B4-BE49-F238E27FC236}">
              <a16:creationId xmlns:a16="http://schemas.microsoft.com/office/drawing/2014/main" xmlns="" id="{DCE7F368-4925-4DE9-9415-B1AA13E779B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5537775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370</xdr:row>
      <xdr:rowOff>0</xdr:rowOff>
    </xdr:from>
    <xdr:ext cx="304800" cy="310965"/>
    <xdr:sp macro="" textlink="">
      <xdr:nvSpPr>
        <xdr:cNvPr id="291" name="AutoShape 9">
          <a:extLst>
            <a:ext uri="{FF2B5EF4-FFF2-40B4-BE49-F238E27FC236}">
              <a16:creationId xmlns:a16="http://schemas.microsoft.com/office/drawing/2014/main" xmlns="" id="{4BC0F465-02FD-436A-92B3-CAABF0AD7821}"/>
            </a:ext>
          </a:extLst>
        </xdr:cNvPr>
        <xdr:cNvSpPr>
          <a:spLocks noChangeAspect="1" noChangeArrowheads="1"/>
        </xdr:cNvSpPr>
      </xdr:nvSpPr>
      <xdr:spPr bwMode="auto">
        <a:xfrm>
          <a:off x="1133475" y="3553777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2" name="AutoShape 9">
          <a:extLst>
            <a:ext uri="{FF2B5EF4-FFF2-40B4-BE49-F238E27FC236}">
              <a16:creationId xmlns:a16="http://schemas.microsoft.com/office/drawing/2014/main" xmlns="" id="{8CE741E2-C724-4383-AA04-2CE24A1FDEB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3" name="AutoShape 9">
          <a:extLst>
            <a:ext uri="{FF2B5EF4-FFF2-40B4-BE49-F238E27FC236}">
              <a16:creationId xmlns:a16="http://schemas.microsoft.com/office/drawing/2014/main" xmlns="" id="{82EFA53C-7A6E-4310-A1F6-F332BE6EE9FA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4" name="AutoShape 10">
          <a:extLst>
            <a:ext uri="{FF2B5EF4-FFF2-40B4-BE49-F238E27FC236}">
              <a16:creationId xmlns:a16="http://schemas.microsoft.com/office/drawing/2014/main" xmlns="" id="{1BF0311D-AE03-4702-AABD-8FD688413E98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760470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33618</xdr:colOff>
      <xdr:row>370</xdr:row>
      <xdr:rowOff>0</xdr:rowOff>
    </xdr:from>
    <xdr:ext cx="304800" cy="310965"/>
    <xdr:sp macro="" textlink="">
      <xdr:nvSpPr>
        <xdr:cNvPr id="295" name="AutoShape 9">
          <a:extLst>
            <a:ext uri="{FF2B5EF4-FFF2-40B4-BE49-F238E27FC236}">
              <a16:creationId xmlns:a16="http://schemas.microsoft.com/office/drawing/2014/main" xmlns="" id="{A1BE34AA-7453-449D-92CD-AB33EB812527}"/>
            </a:ext>
          </a:extLst>
        </xdr:cNvPr>
        <xdr:cNvSpPr>
          <a:spLocks noChangeAspect="1" noChangeArrowheads="1"/>
        </xdr:cNvSpPr>
      </xdr:nvSpPr>
      <xdr:spPr bwMode="auto">
        <a:xfrm>
          <a:off x="1467971" y="119331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6" name="AutoShape 9">
          <a:extLst>
            <a:ext uri="{FF2B5EF4-FFF2-40B4-BE49-F238E27FC236}">
              <a16:creationId xmlns:a16="http://schemas.microsoft.com/office/drawing/2014/main" xmlns="" id="{898FC1FB-9BA5-4B40-9446-227C5EFCFE2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7" name="AutoShape 9">
          <a:extLst>
            <a:ext uri="{FF2B5EF4-FFF2-40B4-BE49-F238E27FC236}">
              <a16:creationId xmlns:a16="http://schemas.microsoft.com/office/drawing/2014/main" xmlns="" id="{34B72DC4-CBC3-4C70-982A-AC62A6DD8E8C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298" name="AutoShape 10">
          <a:extLst>
            <a:ext uri="{FF2B5EF4-FFF2-40B4-BE49-F238E27FC236}">
              <a16:creationId xmlns:a16="http://schemas.microsoft.com/office/drawing/2014/main" xmlns="" id="{D6B2F0D8-866C-4018-A758-F8A479DE2CDB}"/>
            </a:ext>
          </a:extLst>
        </xdr:cNvPr>
        <xdr:cNvSpPr>
          <a:spLocks noChangeAspect="1" noChangeArrowheads="1"/>
        </xdr:cNvSpPr>
      </xdr:nvSpPr>
      <xdr:spPr bwMode="auto">
        <a:xfrm>
          <a:off x="6496050" y="399859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xmlns="" id="{95B197AF-6173-4446-B080-EC233FC51914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1" name="AutoShape 9">
          <a:extLst>
            <a:ext uri="{FF2B5EF4-FFF2-40B4-BE49-F238E27FC236}">
              <a16:creationId xmlns:a16="http://schemas.microsoft.com/office/drawing/2014/main" xmlns="" id="{C6AAAA42-23C2-4B4D-BF7C-5CBAD0851056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302" name="AutoShape 10">
          <a:extLst>
            <a:ext uri="{FF2B5EF4-FFF2-40B4-BE49-F238E27FC236}">
              <a16:creationId xmlns:a16="http://schemas.microsoft.com/office/drawing/2014/main" xmlns="" id="{06E48B10-D3A8-4F40-A1A3-8B91113B89FF}"/>
            </a:ext>
          </a:extLst>
        </xdr:cNvPr>
        <xdr:cNvSpPr>
          <a:spLocks noChangeAspect="1" noChangeArrowheads="1"/>
        </xdr:cNvSpPr>
      </xdr:nvSpPr>
      <xdr:spPr bwMode="auto">
        <a:xfrm>
          <a:off x="6496050" y="42424350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0" name="AutoShape 9">
          <a:extLst>
            <a:ext uri="{FF2B5EF4-FFF2-40B4-BE49-F238E27FC236}">
              <a16:creationId xmlns:a16="http://schemas.microsoft.com/office/drawing/2014/main" xmlns="" id="{6F9C292D-14AD-4918-A888-A41B2744BA32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1" name="AutoShape 9">
          <a:extLst>
            <a:ext uri="{FF2B5EF4-FFF2-40B4-BE49-F238E27FC236}">
              <a16:creationId xmlns:a16="http://schemas.microsoft.com/office/drawing/2014/main" xmlns="" id="{4CBFFE23-BEFA-4BDC-8206-CB6713F041EE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370</xdr:row>
      <xdr:rowOff>0</xdr:rowOff>
    </xdr:from>
    <xdr:ext cx="304800" cy="309843"/>
    <xdr:sp macro="" textlink="">
      <xdr:nvSpPr>
        <xdr:cNvPr id="122" name="AutoShape 10">
          <a:extLst>
            <a:ext uri="{FF2B5EF4-FFF2-40B4-BE49-F238E27FC236}">
              <a16:creationId xmlns:a16="http://schemas.microsoft.com/office/drawing/2014/main" xmlns="" id="{608F29D6-A304-409C-B28D-5A7C4BDD4A87}"/>
            </a:ext>
          </a:extLst>
        </xdr:cNvPr>
        <xdr:cNvSpPr>
          <a:spLocks noChangeAspect="1" noChangeArrowheads="1"/>
        </xdr:cNvSpPr>
      </xdr:nvSpPr>
      <xdr:spPr bwMode="auto">
        <a:xfrm>
          <a:off x="10356761" y="175877113"/>
          <a:ext cx="304800" cy="309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</xdr:row>
      <xdr:rowOff>0</xdr:rowOff>
    </xdr:from>
    <xdr:ext cx="304800" cy="310965"/>
    <xdr:sp macro="" textlink="">
      <xdr:nvSpPr>
        <xdr:cNvPr id="124" name="AutoShape 9">
          <a:extLst>
            <a:ext uri="{FF2B5EF4-FFF2-40B4-BE49-F238E27FC236}">
              <a16:creationId xmlns:a16="http://schemas.microsoft.com/office/drawing/2014/main" xmlns="" id="{AD1D2DB4-073E-409C-9122-3BA75F3D8E0D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49460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5" name="AutoShape 9">
          <a:extLst>
            <a:ext uri="{FF2B5EF4-FFF2-40B4-BE49-F238E27FC236}">
              <a16:creationId xmlns:a16="http://schemas.microsoft.com/office/drawing/2014/main" xmlns="" id="{55C0516B-6533-489D-BD77-9BE2EFC67D2B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6" name="AutoShape 9">
          <a:extLst>
            <a:ext uri="{FF2B5EF4-FFF2-40B4-BE49-F238E27FC236}">
              <a16:creationId xmlns:a16="http://schemas.microsoft.com/office/drawing/2014/main" xmlns="" id="{D44421D3-C44B-45DB-B7FA-AD40A589CCB3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82</xdr:row>
      <xdr:rowOff>0</xdr:rowOff>
    </xdr:from>
    <xdr:ext cx="304800" cy="310965"/>
    <xdr:sp macro="" textlink="">
      <xdr:nvSpPr>
        <xdr:cNvPr id="127" name="AutoShape 9">
          <a:extLst>
            <a:ext uri="{FF2B5EF4-FFF2-40B4-BE49-F238E27FC236}">
              <a16:creationId xmlns:a16="http://schemas.microsoft.com/office/drawing/2014/main" xmlns="" id="{24548D9D-25FC-442B-9302-E519FDB273E9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4786312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83</xdr:row>
      <xdr:rowOff>0</xdr:rowOff>
    </xdr:from>
    <xdr:ext cx="304800" cy="310965"/>
    <xdr:sp macro="" textlink="">
      <xdr:nvSpPr>
        <xdr:cNvPr id="192" name="AutoShape 9">
          <a:extLst>
            <a:ext uri="{FF2B5EF4-FFF2-40B4-BE49-F238E27FC236}">
              <a16:creationId xmlns:a16="http://schemas.microsoft.com/office/drawing/2014/main" xmlns="" id="{D9874E23-4042-41A8-9FEC-9A36C7E6EE1C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98</xdr:row>
      <xdr:rowOff>0</xdr:rowOff>
    </xdr:from>
    <xdr:ext cx="304800" cy="310965"/>
    <xdr:sp macro="" textlink="">
      <xdr:nvSpPr>
        <xdr:cNvPr id="193" name="AutoShape 9">
          <a:extLst>
            <a:ext uri="{FF2B5EF4-FFF2-40B4-BE49-F238E27FC236}">
              <a16:creationId xmlns:a16="http://schemas.microsoft.com/office/drawing/2014/main" xmlns="" id="{D2D59F6F-3C08-418E-A01A-BF19F0383EB4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2513707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101</xdr:row>
      <xdr:rowOff>0</xdr:rowOff>
    </xdr:from>
    <xdr:ext cx="304800" cy="310965"/>
    <xdr:sp macro="" textlink="">
      <xdr:nvSpPr>
        <xdr:cNvPr id="194" name="AutoShape 9">
          <a:extLst>
            <a:ext uri="{FF2B5EF4-FFF2-40B4-BE49-F238E27FC236}">
              <a16:creationId xmlns:a16="http://schemas.microsoft.com/office/drawing/2014/main" xmlns="" id="{CB42A583-2F4F-4BB7-8B59-866D39293A32}"/>
            </a:ext>
          </a:extLst>
        </xdr:cNvPr>
        <xdr:cNvSpPr>
          <a:spLocks noChangeAspect="1" noChangeArrowheads="1"/>
        </xdr:cNvSpPr>
      </xdr:nvSpPr>
      <xdr:spPr bwMode="auto">
        <a:xfrm>
          <a:off x="11998523" y="3257847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110</xdr:row>
      <xdr:rowOff>0</xdr:rowOff>
    </xdr:from>
    <xdr:ext cx="304800" cy="310965"/>
    <xdr:sp macro="" textlink="">
      <xdr:nvSpPr>
        <xdr:cNvPr id="304" name="AutoShape 9">
          <a:extLst>
            <a:ext uri="{FF2B5EF4-FFF2-40B4-BE49-F238E27FC236}">
              <a16:creationId xmlns:a16="http://schemas.microsoft.com/office/drawing/2014/main" xmlns="" id="{82E8565F-2EDE-4535-B687-662423485A3E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29224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113</xdr:row>
      <xdr:rowOff>0</xdr:rowOff>
    </xdr:from>
    <xdr:ext cx="304800" cy="310965"/>
    <xdr:sp macro="" textlink="">
      <xdr:nvSpPr>
        <xdr:cNvPr id="305" name="AutoShape 9">
          <a:extLst>
            <a:ext uri="{FF2B5EF4-FFF2-40B4-BE49-F238E27FC236}">
              <a16:creationId xmlns:a16="http://schemas.microsoft.com/office/drawing/2014/main" xmlns="" id="{763C7C50-8E64-457C-96F4-8F64824B0DE6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026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126</xdr:row>
      <xdr:rowOff>0</xdr:rowOff>
    </xdr:from>
    <xdr:ext cx="304800" cy="310965"/>
    <xdr:sp macro="" textlink="">
      <xdr:nvSpPr>
        <xdr:cNvPr id="306" name="AutoShape 9">
          <a:extLst>
            <a:ext uri="{FF2B5EF4-FFF2-40B4-BE49-F238E27FC236}">
              <a16:creationId xmlns:a16="http://schemas.microsoft.com/office/drawing/2014/main" xmlns="" id="{2403667E-D0BE-4457-A459-D0CA13AB30E2}"/>
            </a:ext>
          </a:extLst>
        </xdr:cNvPr>
        <xdr:cNvSpPr>
          <a:spLocks noChangeAspect="1" noChangeArrowheads="1"/>
        </xdr:cNvSpPr>
      </xdr:nvSpPr>
      <xdr:spPr bwMode="auto">
        <a:xfrm>
          <a:off x="11987493" y="3364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129</xdr:row>
      <xdr:rowOff>0</xdr:rowOff>
    </xdr:from>
    <xdr:ext cx="304800" cy="310965"/>
    <xdr:sp macro="" textlink="">
      <xdr:nvSpPr>
        <xdr:cNvPr id="307" name="AutoShape 9">
          <a:extLst>
            <a:ext uri="{FF2B5EF4-FFF2-40B4-BE49-F238E27FC236}">
              <a16:creationId xmlns:a16="http://schemas.microsoft.com/office/drawing/2014/main" xmlns="" id="{66FF7672-E1FB-4B55-A4D9-03482F63E2FC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3471582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135</xdr:row>
      <xdr:rowOff>0</xdr:rowOff>
    </xdr:from>
    <xdr:ext cx="304800" cy="310965"/>
    <xdr:sp macro="" textlink="">
      <xdr:nvSpPr>
        <xdr:cNvPr id="308" name="AutoShape 9">
          <a:extLst>
            <a:ext uri="{FF2B5EF4-FFF2-40B4-BE49-F238E27FC236}">
              <a16:creationId xmlns:a16="http://schemas.microsoft.com/office/drawing/2014/main" xmlns="" id="{5328D2FC-92C9-49E0-9BFA-8B5DA12FEC2A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0386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138</xdr:row>
      <xdr:rowOff>0</xdr:rowOff>
    </xdr:from>
    <xdr:ext cx="304800" cy="310965"/>
    <xdr:sp macro="" textlink="">
      <xdr:nvSpPr>
        <xdr:cNvPr id="309" name="AutoShape 9">
          <a:extLst>
            <a:ext uri="{FF2B5EF4-FFF2-40B4-BE49-F238E27FC236}">
              <a16:creationId xmlns:a16="http://schemas.microsoft.com/office/drawing/2014/main" xmlns="" id="{24F508C4-BDA4-4274-833F-BDC95FF69EEF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1461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144</xdr:row>
      <xdr:rowOff>0</xdr:rowOff>
    </xdr:from>
    <xdr:ext cx="304800" cy="310965"/>
    <xdr:sp macro="" textlink="">
      <xdr:nvSpPr>
        <xdr:cNvPr id="310" name="AutoShape 9">
          <a:extLst>
            <a:ext uri="{FF2B5EF4-FFF2-40B4-BE49-F238E27FC236}">
              <a16:creationId xmlns:a16="http://schemas.microsoft.com/office/drawing/2014/main" xmlns="" id="{5531898D-B430-4914-BF51-2BDEE5C17FE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3568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173</xdr:row>
      <xdr:rowOff>0</xdr:rowOff>
    </xdr:from>
    <xdr:ext cx="304800" cy="310965"/>
    <xdr:sp macro="" textlink="">
      <xdr:nvSpPr>
        <xdr:cNvPr id="311" name="AutoShape 9">
          <a:extLst>
            <a:ext uri="{FF2B5EF4-FFF2-40B4-BE49-F238E27FC236}">
              <a16:creationId xmlns:a16="http://schemas.microsoft.com/office/drawing/2014/main" xmlns="" id="{F4E4538B-FC03-49B8-A64A-2819449F33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464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12" name="AutoShape 9">
          <a:extLst>
            <a:ext uri="{FF2B5EF4-FFF2-40B4-BE49-F238E27FC236}">
              <a16:creationId xmlns:a16="http://schemas.microsoft.com/office/drawing/2014/main" xmlns="" id="{F1870BBB-3BF6-470D-80D8-1F3DDE7CCDA1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67509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192</xdr:row>
      <xdr:rowOff>0</xdr:rowOff>
    </xdr:from>
    <xdr:ext cx="304800" cy="310965"/>
    <xdr:sp macro="" textlink="">
      <xdr:nvSpPr>
        <xdr:cNvPr id="313" name="AutoShape 9">
          <a:extLst>
            <a:ext uri="{FF2B5EF4-FFF2-40B4-BE49-F238E27FC236}">
              <a16:creationId xmlns:a16="http://schemas.microsoft.com/office/drawing/2014/main" xmlns="" id="{3E0D295B-83D3-4E06-8FC2-F63927F82475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47826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198</xdr:row>
      <xdr:rowOff>0</xdr:rowOff>
    </xdr:from>
    <xdr:ext cx="304800" cy="310965"/>
    <xdr:sp macro="" textlink="">
      <xdr:nvSpPr>
        <xdr:cNvPr id="314" name="AutoShape 9">
          <a:extLst>
            <a:ext uri="{FF2B5EF4-FFF2-40B4-BE49-F238E27FC236}">
              <a16:creationId xmlns:a16="http://schemas.microsoft.com/office/drawing/2014/main" xmlns="" id="{ACB3F969-0062-4FC7-8E8A-276952E00A08}"/>
            </a:ext>
          </a:extLst>
        </xdr:cNvPr>
        <xdr:cNvSpPr>
          <a:spLocks noChangeAspect="1" noChangeArrowheads="1"/>
        </xdr:cNvSpPr>
      </xdr:nvSpPr>
      <xdr:spPr bwMode="auto">
        <a:xfrm>
          <a:off x="12077140" y="503928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201</xdr:row>
      <xdr:rowOff>0</xdr:rowOff>
    </xdr:from>
    <xdr:ext cx="304800" cy="310965"/>
    <xdr:sp macro="" textlink="">
      <xdr:nvSpPr>
        <xdr:cNvPr id="315" name="AutoShape 9">
          <a:extLst>
            <a:ext uri="{FF2B5EF4-FFF2-40B4-BE49-F238E27FC236}">
              <a16:creationId xmlns:a16="http://schemas.microsoft.com/office/drawing/2014/main" xmlns="" id="{AB630E2E-72D7-4F12-9F02-AA2D147B7F4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1468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207</xdr:row>
      <xdr:rowOff>0</xdr:rowOff>
    </xdr:from>
    <xdr:ext cx="304800" cy="310965"/>
    <xdr:sp macro="" textlink="">
      <xdr:nvSpPr>
        <xdr:cNvPr id="316" name="AutoShape 9">
          <a:extLst>
            <a:ext uri="{FF2B5EF4-FFF2-40B4-BE49-F238E27FC236}">
              <a16:creationId xmlns:a16="http://schemas.microsoft.com/office/drawing/2014/main" xmlns="" id="{6A4EF10C-BE57-419D-AD2F-FFBC51EC9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4045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210</xdr:row>
      <xdr:rowOff>0</xdr:rowOff>
    </xdr:from>
    <xdr:ext cx="304800" cy="310965"/>
    <xdr:sp macro="" textlink="">
      <xdr:nvSpPr>
        <xdr:cNvPr id="317" name="AutoShape 9">
          <a:extLst>
            <a:ext uri="{FF2B5EF4-FFF2-40B4-BE49-F238E27FC236}">
              <a16:creationId xmlns:a16="http://schemas.microsoft.com/office/drawing/2014/main" xmlns="" id="{9B2095A0-06FE-4838-AF95-6D75B831DF7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5121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217</xdr:row>
      <xdr:rowOff>0</xdr:rowOff>
    </xdr:from>
    <xdr:ext cx="304800" cy="310965"/>
    <xdr:sp macro="" textlink="">
      <xdr:nvSpPr>
        <xdr:cNvPr id="318" name="AutoShape 9">
          <a:extLst>
            <a:ext uri="{FF2B5EF4-FFF2-40B4-BE49-F238E27FC236}">
              <a16:creationId xmlns:a16="http://schemas.microsoft.com/office/drawing/2014/main" xmlns="" id="{A04DE14C-C24A-467F-9DC9-E517A0837C2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7463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230</xdr:row>
      <xdr:rowOff>0</xdr:rowOff>
    </xdr:from>
    <xdr:ext cx="304800" cy="310965"/>
    <xdr:sp macro="" textlink="">
      <xdr:nvSpPr>
        <xdr:cNvPr id="319" name="AutoShape 9">
          <a:extLst>
            <a:ext uri="{FF2B5EF4-FFF2-40B4-BE49-F238E27FC236}">
              <a16:creationId xmlns:a16="http://schemas.microsoft.com/office/drawing/2014/main" xmlns="" id="{67481F8A-6ED9-4F49-9389-D2FAFAB43C4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5853952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236</xdr:row>
      <xdr:rowOff>0</xdr:rowOff>
    </xdr:from>
    <xdr:ext cx="304800" cy="310965"/>
    <xdr:sp macro="" textlink="">
      <xdr:nvSpPr>
        <xdr:cNvPr id="320" name="AutoShape 9">
          <a:extLst>
            <a:ext uri="{FF2B5EF4-FFF2-40B4-BE49-F238E27FC236}">
              <a16:creationId xmlns:a16="http://schemas.microsoft.com/office/drawing/2014/main" xmlns="" id="{5911483C-A673-43A5-B77A-09818477C41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0646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270</xdr:row>
      <xdr:rowOff>0</xdr:rowOff>
    </xdr:from>
    <xdr:ext cx="304800" cy="310965"/>
    <xdr:sp macro="" textlink="">
      <xdr:nvSpPr>
        <xdr:cNvPr id="321" name="AutoShape 9">
          <a:extLst>
            <a:ext uri="{FF2B5EF4-FFF2-40B4-BE49-F238E27FC236}">
              <a16:creationId xmlns:a16="http://schemas.microsoft.com/office/drawing/2014/main" xmlns="" id="{73879B84-CE98-4944-91D3-D78E7691347B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1722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274</xdr:row>
      <xdr:rowOff>0</xdr:rowOff>
    </xdr:from>
    <xdr:ext cx="304800" cy="310965"/>
    <xdr:sp macro="" textlink="">
      <xdr:nvSpPr>
        <xdr:cNvPr id="322" name="AutoShape 9">
          <a:extLst>
            <a:ext uri="{FF2B5EF4-FFF2-40B4-BE49-F238E27FC236}">
              <a16:creationId xmlns:a16="http://schemas.microsoft.com/office/drawing/2014/main" xmlns="" id="{59692456-D3C6-48E7-A406-8CB7F33F3EF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382870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277</xdr:row>
      <xdr:rowOff>0</xdr:rowOff>
    </xdr:from>
    <xdr:ext cx="304800" cy="310965"/>
    <xdr:sp macro="" textlink="">
      <xdr:nvSpPr>
        <xdr:cNvPr id="323" name="AutoShape 9">
          <a:extLst>
            <a:ext uri="{FF2B5EF4-FFF2-40B4-BE49-F238E27FC236}">
              <a16:creationId xmlns:a16="http://schemas.microsoft.com/office/drawing/2014/main" xmlns="" id="{B1760CA3-3D13-4F6A-91DC-EE1C9E63B9E1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281</xdr:row>
      <xdr:rowOff>0</xdr:rowOff>
    </xdr:from>
    <xdr:ext cx="304800" cy="310965"/>
    <xdr:sp macro="" textlink="">
      <xdr:nvSpPr>
        <xdr:cNvPr id="324" name="AutoShape 9">
          <a:extLst>
            <a:ext uri="{FF2B5EF4-FFF2-40B4-BE49-F238E27FC236}">
              <a16:creationId xmlns:a16="http://schemas.microsoft.com/office/drawing/2014/main" xmlns="" id="{19605122-F892-4947-A051-5E465696CB3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284</xdr:row>
      <xdr:rowOff>0</xdr:rowOff>
    </xdr:from>
    <xdr:ext cx="304800" cy="310965"/>
    <xdr:sp macro="" textlink="">
      <xdr:nvSpPr>
        <xdr:cNvPr id="325" name="AutoShape 9">
          <a:extLst>
            <a:ext uri="{FF2B5EF4-FFF2-40B4-BE49-F238E27FC236}">
              <a16:creationId xmlns:a16="http://schemas.microsoft.com/office/drawing/2014/main" xmlns="" id="{7F4CEF52-5C63-4C87-B80B-4B08DE7EB99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70335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288</xdr:row>
      <xdr:rowOff>0</xdr:rowOff>
    </xdr:from>
    <xdr:ext cx="304800" cy="310965"/>
    <xdr:sp macro="" textlink="">
      <xdr:nvSpPr>
        <xdr:cNvPr id="326" name="AutoShape 9">
          <a:extLst>
            <a:ext uri="{FF2B5EF4-FFF2-40B4-BE49-F238E27FC236}">
              <a16:creationId xmlns:a16="http://schemas.microsoft.com/office/drawing/2014/main" xmlns="" id="{3EE94753-8EEB-44D9-9AED-4D879CABA68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8759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291</xdr:row>
      <xdr:rowOff>0</xdr:rowOff>
    </xdr:from>
    <xdr:ext cx="304800" cy="310965"/>
    <xdr:sp macro="" textlink="">
      <xdr:nvSpPr>
        <xdr:cNvPr id="327" name="AutoShape 9">
          <a:extLst>
            <a:ext uri="{FF2B5EF4-FFF2-40B4-BE49-F238E27FC236}">
              <a16:creationId xmlns:a16="http://schemas.microsoft.com/office/drawing/2014/main" xmlns="" id="{4073126A-B23A-49D7-810B-34E94810CD1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4568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295</xdr:row>
      <xdr:rowOff>0</xdr:rowOff>
    </xdr:from>
    <xdr:ext cx="304800" cy="310965"/>
    <xdr:sp macro="" textlink="">
      <xdr:nvSpPr>
        <xdr:cNvPr id="328" name="AutoShape 9">
          <a:extLst>
            <a:ext uri="{FF2B5EF4-FFF2-40B4-BE49-F238E27FC236}">
              <a16:creationId xmlns:a16="http://schemas.microsoft.com/office/drawing/2014/main" xmlns="" id="{8D51407B-6B8E-47A2-A9AE-80CB0DA841A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662940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298</xdr:row>
      <xdr:rowOff>0</xdr:rowOff>
    </xdr:from>
    <xdr:ext cx="304800" cy="310965"/>
    <xdr:sp macro="" textlink="">
      <xdr:nvSpPr>
        <xdr:cNvPr id="329" name="AutoShape 9">
          <a:extLst>
            <a:ext uri="{FF2B5EF4-FFF2-40B4-BE49-F238E27FC236}">
              <a16:creationId xmlns:a16="http://schemas.microsoft.com/office/drawing/2014/main" xmlns="" id="{21BE1C3C-1E86-449B-B1DE-E1EDB6C92C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166161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302</xdr:row>
      <xdr:rowOff>0</xdr:rowOff>
    </xdr:from>
    <xdr:ext cx="304800" cy="310965"/>
    <xdr:sp macro="" textlink="">
      <xdr:nvSpPr>
        <xdr:cNvPr id="330" name="AutoShape 9">
          <a:extLst>
            <a:ext uri="{FF2B5EF4-FFF2-40B4-BE49-F238E27FC236}">
              <a16:creationId xmlns:a16="http://schemas.microsoft.com/office/drawing/2014/main" xmlns="" id="{68107F16-3FE1-403F-A95C-1ACCBF5E7F6A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08476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305</xdr:row>
      <xdr:rowOff>0</xdr:rowOff>
    </xdr:from>
    <xdr:ext cx="304800" cy="310965"/>
    <xdr:sp macro="" textlink="">
      <xdr:nvSpPr>
        <xdr:cNvPr id="331" name="AutoShape 9">
          <a:extLst>
            <a:ext uri="{FF2B5EF4-FFF2-40B4-BE49-F238E27FC236}">
              <a16:creationId xmlns:a16="http://schemas.microsoft.com/office/drawing/2014/main" xmlns="" id="{4DEAB85B-B753-480C-89DE-522B96FE85C2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3824353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309</xdr:row>
      <xdr:rowOff>0</xdr:rowOff>
    </xdr:from>
    <xdr:ext cx="304800" cy="310965"/>
    <xdr:sp macro="" textlink="">
      <xdr:nvSpPr>
        <xdr:cNvPr id="332" name="AutoShape 9">
          <a:extLst>
            <a:ext uri="{FF2B5EF4-FFF2-40B4-BE49-F238E27FC236}">
              <a16:creationId xmlns:a16="http://schemas.microsoft.com/office/drawing/2014/main" xmlns="" id="{2B580730-DE41-4303-8647-7A3A615D7F1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550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326</xdr:row>
      <xdr:rowOff>0</xdr:rowOff>
    </xdr:from>
    <xdr:ext cx="304800" cy="310965"/>
    <xdr:sp macro="" textlink="">
      <xdr:nvSpPr>
        <xdr:cNvPr id="333" name="AutoShape 9">
          <a:extLst>
            <a:ext uri="{FF2B5EF4-FFF2-40B4-BE49-F238E27FC236}">
              <a16:creationId xmlns:a16="http://schemas.microsoft.com/office/drawing/2014/main" xmlns="" id="{F5DF8D5E-DC90-4A26-9FA0-46340500117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6289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332</xdr:row>
      <xdr:rowOff>0</xdr:rowOff>
    </xdr:from>
    <xdr:ext cx="304800" cy="310965"/>
    <xdr:sp macro="" textlink="">
      <xdr:nvSpPr>
        <xdr:cNvPr id="334" name="AutoShape 9">
          <a:extLst>
            <a:ext uri="{FF2B5EF4-FFF2-40B4-BE49-F238E27FC236}">
              <a16:creationId xmlns:a16="http://schemas.microsoft.com/office/drawing/2014/main" xmlns="" id="{A9355D96-3882-43BA-BFB4-9B18E4E06664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19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335</xdr:row>
      <xdr:rowOff>0</xdr:rowOff>
    </xdr:from>
    <xdr:ext cx="304800" cy="310965"/>
    <xdr:sp macro="" textlink="">
      <xdr:nvSpPr>
        <xdr:cNvPr id="335" name="AutoShape 9">
          <a:extLst>
            <a:ext uri="{FF2B5EF4-FFF2-40B4-BE49-F238E27FC236}">
              <a16:creationId xmlns:a16="http://schemas.microsoft.com/office/drawing/2014/main" xmlns="" id="{B3694EF7-928B-451B-9B72-598A484BAE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9342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341</xdr:row>
      <xdr:rowOff>0</xdr:rowOff>
    </xdr:from>
    <xdr:ext cx="304800" cy="310965"/>
    <xdr:sp macro="" textlink="">
      <xdr:nvSpPr>
        <xdr:cNvPr id="336" name="AutoShape 9">
          <a:extLst>
            <a:ext uri="{FF2B5EF4-FFF2-40B4-BE49-F238E27FC236}">
              <a16:creationId xmlns:a16="http://schemas.microsoft.com/office/drawing/2014/main" xmlns="" id="{9B3E6291-929F-46EC-BDB4-179F76A2EA8F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05815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147</xdr:row>
      <xdr:rowOff>0</xdr:rowOff>
    </xdr:from>
    <xdr:ext cx="304800" cy="310965"/>
    <xdr:sp macro="" textlink="">
      <xdr:nvSpPr>
        <xdr:cNvPr id="337" name="AutoShape 9">
          <a:extLst>
            <a:ext uri="{FF2B5EF4-FFF2-40B4-BE49-F238E27FC236}">
              <a16:creationId xmlns:a16="http://schemas.microsoft.com/office/drawing/2014/main" xmlns="" id="{FC7E630A-B187-4FDF-BDFC-41B78F76C238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16623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157</xdr:row>
      <xdr:rowOff>0</xdr:rowOff>
    </xdr:from>
    <xdr:ext cx="304800" cy="310965"/>
    <xdr:sp macro="" textlink="">
      <xdr:nvSpPr>
        <xdr:cNvPr id="338" name="AutoShape 9">
          <a:extLst>
            <a:ext uri="{FF2B5EF4-FFF2-40B4-BE49-F238E27FC236}">
              <a16:creationId xmlns:a16="http://schemas.microsoft.com/office/drawing/2014/main" xmlns="" id="{96D7EC9D-13E7-4944-A93D-BCF55AC611EC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52628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160</xdr:row>
      <xdr:rowOff>0</xdr:rowOff>
    </xdr:from>
    <xdr:ext cx="304800" cy="310965"/>
    <xdr:sp macro="" textlink="">
      <xdr:nvSpPr>
        <xdr:cNvPr id="339" name="AutoShape 9">
          <a:extLst>
            <a:ext uri="{FF2B5EF4-FFF2-40B4-BE49-F238E27FC236}">
              <a16:creationId xmlns:a16="http://schemas.microsoft.com/office/drawing/2014/main" xmlns="" id="{52378AF6-3DC5-46D2-87A3-028C908F2BF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6158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180</xdr:row>
      <xdr:rowOff>0</xdr:rowOff>
    </xdr:from>
    <xdr:ext cx="304800" cy="310965"/>
    <xdr:sp macro="" textlink="">
      <xdr:nvSpPr>
        <xdr:cNvPr id="340" name="AutoShape 9">
          <a:extLst>
            <a:ext uri="{FF2B5EF4-FFF2-40B4-BE49-F238E27FC236}">
              <a16:creationId xmlns:a16="http://schemas.microsoft.com/office/drawing/2014/main" xmlns="" id="{D60FDF0D-F93D-4178-98B6-15542EDE9067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496062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183</xdr:row>
      <xdr:rowOff>0</xdr:rowOff>
    </xdr:from>
    <xdr:ext cx="304800" cy="310965"/>
    <xdr:sp macro="" textlink="">
      <xdr:nvSpPr>
        <xdr:cNvPr id="341" name="AutoShape 9">
          <a:extLst>
            <a:ext uri="{FF2B5EF4-FFF2-40B4-BE49-F238E27FC236}">
              <a16:creationId xmlns:a16="http://schemas.microsoft.com/office/drawing/2014/main" xmlns="" id="{1DB590F2-AF10-420E-B746-3F8CDB8F8214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03491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189</xdr:row>
      <xdr:rowOff>0</xdr:rowOff>
    </xdr:from>
    <xdr:ext cx="304800" cy="310965"/>
    <xdr:sp macro="" textlink="">
      <xdr:nvSpPr>
        <xdr:cNvPr id="342" name="AutoShape 9">
          <a:extLst>
            <a:ext uri="{FF2B5EF4-FFF2-40B4-BE49-F238E27FC236}">
              <a16:creationId xmlns:a16="http://schemas.microsoft.com/office/drawing/2014/main" xmlns="" id="{C3E0D814-249D-47CB-9418-3FC3150484C0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24256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220</xdr:row>
      <xdr:rowOff>0</xdr:rowOff>
    </xdr:from>
    <xdr:ext cx="304800" cy="310965"/>
    <xdr:sp macro="" textlink="">
      <xdr:nvSpPr>
        <xdr:cNvPr id="343" name="AutoShape 9">
          <a:extLst>
            <a:ext uri="{FF2B5EF4-FFF2-40B4-BE49-F238E27FC236}">
              <a16:creationId xmlns:a16="http://schemas.microsoft.com/office/drawing/2014/main" xmlns="" id="{2C999EE9-9463-4621-825D-B2B2DCE98DED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316855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227</xdr:row>
      <xdr:rowOff>0</xdr:rowOff>
    </xdr:from>
    <xdr:ext cx="304800" cy="310965"/>
    <xdr:sp macro="" textlink="">
      <xdr:nvSpPr>
        <xdr:cNvPr id="344" name="AutoShape 9">
          <a:extLst>
            <a:ext uri="{FF2B5EF4-FFF2-40B4-BE49-F238E27FC236}">
              <a16:creationId xmlns:a16="http://schemas.microsoft.com/office/drawing/2014/main" xmlns="" id="{B4ECD84E-27CD-4503-851A-BB1FD5397486}"/>
            </a:ext>
          </a:extLst>
        </xdr:cNvPr>
        <xdr:cNvSpPr>
          <a:spLocks noChangeAspect="1" noChangeArrowheads="1"/>
        </xdr:cNvSpPr>
      </xdr:nvSpPr>
      <xdr:spPr bwMode="auto">
        <a:xfrm>
          <a:off x="12077700" y="55016400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239</xdr:row>
      <xdr:rowOff>0</xdr:rowOff>
    </xdr:from>
    <xdr:ext cx="304800" cy="310965"/>
    <xdr:sp macro="" textlink="">
      <xdr:nvSpPr>
        <xdr:cNvPr id="345" name="AutoShape 9">
          <a:extLst>
            <a:ext uri="{FF2B5EF4-FFF2-40B4-BE49-F238E27FC236}">
              <a16:creationId xmlns:a16="http://schemas.microsoft.com/office/drawing/2014/main" xmlns="" id="{F3DF16B8-7513-4985-9393-587C3F56BA35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5987088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247</xdr:row>
      <xdr:rowOff>0</xdr:rowOff>
    </xdr:from>
    <xdr:ext cx="304800" cy="310965"/>
    <xdr:sp macro="" textlink="">
      <xdr:nvSpPr>
        <xdr:cNvPr id="346" name="AutoShape 9">
          <a:extLst>
            <a:ext uri="{FF2B5EF4-FFF2-40B4-BE49-F238E27FC236}">
              <a16:creationId xmlns:a16="http://schemas.microsoft.com/office/drawing/2014/main" xmlns="" id="{004D8435-3863-445F-8BDA-7AD4EA733EF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80937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250</xdr:row>
      <xdr:rowOff>0</xdr:rowOff>
    </xdr:from>
    <xdr:ext cx="304800" cy="310965"/>
    <xdr:sp macro="" textlink="">
      <xdr:nvSpPr>
        <xdr:cNvPr id="347" name="AutoShape 9">
          <a:extLst>
            <a:ext uri="{FF2B5EF4-FFF2-40B4-BE49-F238E27FC236}">
              <a16:creationId xmlns:a16="http://schemas.microsoft.com/office/drawing/2014/main" xmlns="" id="{9630C751-D2A4-4637-8DF4-570F987B041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79012676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257</xdr:row>
      <xdr:rowOff>0</xdr:rowOff>
    </xdr:from>
    <xdr:ext cx="304800" cy="310965"/>
    <xdr:sp macro="" textlink="">
      <xdr:nvSpPr>
        <xdr:cNvPr id="348" name="AutoShape 9">
          <a:extLst>
            <a:ext uri="{FF2B5EF4-FFF2-40B4-BE49-F238E27FC236}">
              <a16:creationId xmlns:a16="http://schemas.microsoft.com/office/drawing/2014/main" xmlns="" id="{51256364-790C-4684-B9CA-0AEE9AE0D3E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18141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260</xdr:row>
      <xdr:rowOff>0</xdr:rowOff>
    </xdr:from>
    <xdr:ext cx="304800" cy="310965"/>
    <xdr:sp macro="" textlink="">
      <xdr:nvSpPr>
        <xdr:cNvPr id="349" name="AutoShape 9">
          <a:extLst>
            <a:ext uri="{FF2B5EF4-FFF2-40B4-BE49-F238E27FC236}">
              <a16:creationId xmlns:a16="http://schemas.microsoft.com/office/drawing/2014/main" xmlns="" id="{9EBD4E03-6949-40A0-B058-03CEF220A62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2553735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267</xdr:row>
      <xdr:rowOff>0</xdr:rowOff>
    </xdr:from>
    <xdr:ext cx="304800" cy="310965"/>
    <xdr:sp macro="" textlink="">
      <xdr:nvSpPr>
        <xdr:cNvPr id="350" name="AutoShape 9">
          <a:extLst>
            <a:ext uri="{FF2B5EF4-FFF2-40B4-BE49-F238E27FC236}">
              <a16:creationId xmlns:a16="http://schemas.microsoft.com/office/drawing/2014/main" xmlns="" id="{54CA38D6-817C-422B-A7A7-7639FB5ED25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8581464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344</xdr:row>
      <xdr:rowOff>0</xdr:rowOff>
    </xdr:from>
    <xdr:ext cx="304800" cy="310965"/>
    <xdr:sp macro="" textlink="">
      <xdr:nvSpPr>
        <xdr:cNvPr id="351" name="AutoShape 9">
          <a:extLst>
            <a:ext uri="{FF2B5EF4-FFF2-40B4-BE49-F238E27FC236}">
              <a16:creationId xmlns:a16="http://schemas.microsoft.com/office/drawing/2014/main" xmlns="" id="{568D3B4C-5DD9-4652-85B4-B1956B6A861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71954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352</xdr:row>
      <xdr:rowOff>0</xdr:rowOff>
    </xdr:from>
    <xdr:ext cx="304800" cy="310965"/>
    <xdr:sp macro="" textlink="">
      <xdr:nvSpPr>
        <xdr:cNvPr id="352" name="AutoShape 9">
          <a:extLst>
            <a:ext uri="{FF2B5EF4-FFF2-40B4-BE49-F238E27FC236}">
              <a16:creationId xmlns:a16="http://schemas.microsoft.com/office/drawing/2014/main" xmlns="" id="{D9337842-2FAD-4994-A603-696E88800AF0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90780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310</xdr:row>
      <xdr:rowOff>0</xdr:rowOff>
    </xdr:from>
    <xdr:ext cx="304800" cy="310965"/>
    <xdr:sp macro="" textlink="">
      <xdr:nvSpPr>
        <xdr:cNvPr id="353" name="AutoShape 9">
          <a:extLst>
            <a:ext uri="{FF2B5EF4-FFF2-40B4-BE49-F238E27FC236}">
              <a16:creationId xmlns:a16="http://schemas.microsoft.com/office/drawing/2014/main" xmlns="" id="{CC935227-604E-4473-ACA3-5744773991EC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1312382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312</xdr:row>
      <xdr:rowOff>0</xdr:rowOff>
    </xdr:from>
    <xdr:ext cx="304800" cy="310965"/>
    <xdr:sp macro="" textlink="">
      <xdr:nvSpPr>
        <xdr:cNvPr id="354" name="AutoShape 9">
          <a:extLst>
            <a:ext uri="{FF2B5EF4-FFF2-40B4-BE49-F238E27FC236}">
              <a16:creationId xmlns:a16="http://schemas.microsoft.com/office/drawing/2014/main" xmlns="" id="{F65061FE-6AED-47E0-AEC2-387AAA38584E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2051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316</xdr:row>
      <xdr:rowOff>0</xdr:rowOff>
    </xdr:from>
    <xdr:ext cx="304800" cy="310965"/>
    <xdr:sp macro="" textlink="">
      <xdr:nvSpPr>
        <xdr:cNvPr id="355" name="AutoShape 9">
          <a:extLst>
            <a:ext uri="{FF2B5EF4-FFF2-40B4-BE49-F238E27FC236}">
              <a16:creationId xmlns:a16="http://schemas.microsoft.com/office/drawing/2014/main" xmlns="" id="{C074AD1E-8083-40AC-8B5E-9CE9867E64D8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6" name="AutoShape 9">
          <a:extLst>
            <a:ext uri="{FF2B5EF4-FFF2-40B4-BE49-F238E27FC236}">
              <a16:creationId xmlns:a16="http://schemas.microsoft.com/office/drawing/2014/main" xmlns="" id="{0ED4225E-A388-429C-A4A2-AB7D28870A69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395697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317</xdr:row>
      <xdr:rowOff>0</xdr:rowOff>
    </xdr:from>
    <xdr:ext cx="304800" cy="310965"/>
    <xdr:sp macro="" textlink="">
      <xdr:nvSpPr>
        <xdr:cNvPr id="357" name="AutoShape 9">
          <a:extLst>
            <a:ext uri="{FF2B5EF4-FFF2-40B4-BE49-F238E27FC236}">
              <a16:creationId xmlns:a16="http://schemas.microsoft.com/office/drawing/2014/main" xmlns="" id="{005F7287-412D-44E4-BE57-0776C939F443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19229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319</xdr:row>
      <xdr:rowOff>0</xdr:rowOff>
    </xdr:from>
    <xdr:ext cx="304800" cy="310965"/>
    <xdr:sp macro="" textlink="">
      <xdr:nvSpPr>
        <xdr:cNvPr id="358" name="AutoShape 9">
          <a:extLst>
            <a:ext uri="{FF2B5EF4-FFF2-40B4-BE49-F238E27FC236}">
              <a16:creationId xmlns:a16="http://schemas.microsoft.com/office/drawing/2014/main" xmlns="" id="{DBE0B220-01E2-440E-BCED-541FF8BC1807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4696559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323</xdr:row>
      <xdr:rowOff>0</xdr:rowOff>
    </xdr:from>
    <xdr:ext cx="304800" cy="310965"/>
    <xdr:sp macro="" textlink="">
      <xdr:nvSpPr>
        <xdr:cNvPr id="359" name="AutoShape 9">
          <a:extLst>
            <a:ext uri="{FF2B5EF4-FFF2-40B4-BE49-F238E27FC236}">
              <a16:creationId xmlns:a16="http://schemas.microsoft.com/office/drawing/2014/main" xmlns="" id="{0C0A271A-E6CA-4A3D-B4C1-FBEA6E550CE6}"/>
            </a:ext>
          </a:extLst>
        </xdr:cNvPr>
        <xdr:cNvSpPr>
          <a:spLocks noChangeAspect="1" noChangeArrowheads="1"/>
        </xdr:cNvSpPr>
      </xdr:nvSpPr>
      <xdr:spPr bwMode="auto">
        <a:xfrm>
          <a:off x="10911728" y="106377441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0" name="AutoShape 9">
          <a:extLst>
            <a:ext uri="{FF2B5EF4-FFF2-40B4-BE49-F238E27FC236}">
              <a16:creationId xmlns:a16="http://schemas.microsoft.com/office/drawing/2014/main" xmlns="" id="{4F1B4F34-0781-48D6-B992-CAD180451E44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17171107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523875</xdr:colOff>
      <xdr:row>353</xdr:row>
      <xdr:rowOff>0</xdr:rowOff>
    </xdr:from>
    <xdr:ext cx="304800" cy="310965"/>
    <xdr:sp macro="" textlink="">
      <xdr:nvSpPr>
        <xdr:cNvPr id="361" name="AutoShape 9">
          <a:extLst>
            <a:ext uri="{FF2B5EF4-FFF2-40B4-BE49-F238E27FC236}">
              <a16:creationId xmlns:a16="http://schemas.microsoft.com/office/drawing/2014/main" xmlns="" id="{032A3A24-9310-409D-B395-5FF7DA67CBB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20232714"/>
          <a:ext cx="304800" cy="310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PSERV\Rede\0-%20CONVENIOS\0-%20PREFEITURAS%20ATIVAS\PM_ABAETETUBA\2024\2%20-%20CONVENIO%20FEDERAL\06-%20MDS%20(953383-2023)%20CRAS%20QUILOMBOLA%20-REFORMA\03-%20OR&#199;AMENTO\PLANILHA%20OR&#199;AMENT&#193;RIA%20-CRAS%20QUILOMBOLA%20-%20REV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ENC.SOC."/>
      <sheetName val="CFF"/>
      <sheetName val="COMPOSIÇÕES"/>
      <sheetName val="ORÇ"/>
      <sheetName val="1. ADM"/>
      <sheetName val="2. SER.PREL"/>
      <sheetName val="3. DEM"/>
      <sheetName val="4. FUN"/>
      <sheetName val="5. SUP"/>
      <sheetName val="6. PAV"/>
      <sheetName val="7. ALV."/>
      <sheetName val="8. ESQUAD"/>
      <sheetName val="9. COB.FORRO"/>
      <sheetName val="10. REVEST."/>
      <sheetName val="11.SOLEI.PEIT."/>
      <sheetName val="12. CALÇADA."/>
      <sheetName val="13. PINT"/>
      <sheetName val="14.INST.HIDRAUL. "/>
      <sheetName val="15. INST.SANIT"/>
      <sheetName val="16. LOUÇAS-METAIS"/>
      <sheetName val="17. INCÊNDIO"/>
      <sheetName val="18. INST.ELÉT"/>
      <sheetName val="19. COMPLEM."/>
      <sheetName val="20.LIMPE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MARUZA BAPTISTA</v>
          </cell>
          <cell r="H6" t="str">
            <v>CAU: 28510-2 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mercadolivre.com.br/dobradicas-trinco-janela-basculante-vidro-blindex-kit-06-cor-branco/p/MLB29458531" TargetMode="External"/><Relationship Id="rId1" Type="http://schemas.openxmlformats.org/officeDocument/2006/relationships/hyperlink" Target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view="pageBreakPreview" topLeftCell="A7" zoomScaleNormal="62" zoomScaleSheetLayoutView="100" zoomScalePageLayoutView="40" workbookViewId="0">
      <selection activeCell="I25" sqref="I25"/>
    </sheetView>
  </sheetViews>
  <sheetFormatPr defaultRowHeight="12.75"/>
  <cols>
    <col min="1" max="1" width="9.5703125" customWidth="1"/>
    <col min="3" max="3" width="29.7109375" bestFit="1" customWidth="1"/>
    <col min="6" max="6" width="9.42578125" customWidth="1"/>
  </cols>
  <sheetData>
    <row r="1" spans="1:19" ht="10.5" customHeight="1" thickBot="1">
      <c r="A1" s="445"/>
      <c r="B1" s="446"/>
      <c r="C1" s="446"/>
      <c r="D1" s="446"/>
      <c r="E1" s="446"/>
      <c r="F1" s="446"/>
      <c r="G1" s="446"/>
      <c r="H1" s="446"/>
      <c r="I1" s="447"/>
      <c r="J1" s="173"/>
      <c r="K1" s="71"/>
      <c r="L1" s="71"/>
    </row>
    <row r="2" spans="1:19" ht="23.25" customHeight="1" thickBot="1">
      <c r="A2" s="454" t="s">
        <v>48</v>
      </c>
      <c r="B2" s="455"/>
      <c r="C2" s="455"/>
      <c r="D2" s="455"/>
      <c r="E2" s="455"/>
      <c r="F2" s="455"/>
      <c r="G2" s="455"/>
      <c r="H2" s="455"/>
      <c r="I2" s="456"/>
      <c r="K2" s="4" t="s">
        <v>51</v>
      </c>
      <c r="L2" s="5"/>
      <c r="M2" s="5"/>
      <c r="N2" s="5"/>
      <c r="O2" s="6"/>
      <c r="P2" s="19">
        <v>0.28820000000000001</v>
      </c>
      <c r="Q2" s="19">
        <v>0.32779999999999998</v>
      </c>
      <c r="R2" s="19">
        <v>0.37090000000000001</v>
      </c>
    </row>
    <row r="3" spans="1:19" ht="24" customHeight="1">
      <c r="A3" s="466" t="s">
        <v>49</v>
      </c>
      <c r="B3" s="467"/>
      <c r="C3" s="468" t="str">
        <f>ORÇ!B2</f>
        <v>PREFEITURA MUNICIPAL DE SÃO FÉLIX DO XINGU</v>
      </c>
      <c r="D3" s="470"/>
      <c r="E3" s="460" t="s">
        <v>54</v>
      </c>
      <c r="F3" s="461"/>
      <c r="G3" s="457" t="str">
        <f>ORÇ!$H$2</f>
        <v>SÃO FÉLIX DO XINGU/PA</v>
      </c>
      <c r="H3" s="458"/>
      <c r="I3" s="459"/>
      <c r="K3" s="50" t="s">
        <v>31</v>
      </c>
      <c r="L3" s="51"/>
      <c r="M3" s="51"/>
      <c r="N3" s="51"/>
      <c r="O3" s="52"/>
      <c r="P3" s="8">
        <v>3</v>
      </c>
      <c r="Q3" s="9">
        <v>4</v>
      </c>
      <c r="R3" s="10">
        <v>5.5</v>
      </c>
    </row>
    <row r="4" spans="1:19" ht="17.25" customHeight="1">
      <c r="A4" s="466" t="s">
        <v>177</v>
      </c>
      <c r="B4" s="467"/>
      <c r="C4" s="468" t="str">
        <f>ORÇ!B3</f>
        <v>SECRETARIA DE ATENÇÃO ESPECIALIZADA À SAÚDE</v>
      </c>
      <c r="D4" s="469"/>
      <c r="E4" s="469"/>
      <c r="F4" s="469"/>
      <c r="G4" s="469"/>
      <c r="H4" s="469"/>
      <c r="I4" s="470"/>
      <c r="K4" s="76" t="s">
        <v>33</v>
      </c>
      <c r="L4" s="77"/>
      <c r="M4" s="77"/>
      <c r="N4" s="77"/>
      <c r="O4" s="78"/>
      <c r="P4" s="11">
        <v>0.97</v>
      </c>
      <c r="Q4" s="12">
        <v>1.27</v>
      </c>
      <c r="R4" s="14">
        <v>1.27</v>
      </c>
    </row>
    <row r="5" spans="1:19" ht="17.25" customHeight="1">
      <c r="A5" s="466" t="s">
        <v>50</v>
      </c>
      <c r="B5" s="467"/>
      <c r="C5" s="471">
        <f>ORÇ!B5</f>
        <v>0</v>
      </c>
      <c r="D5" s="472"/>
      <c r="E5" s="472"/>
      <c r="F5" s="472"/>
      <c r="G5" s="472"/>
      <c r="H5" s="472"/>
      <c r="I5" s="473"/>
      <c r="K5" s="76" t="s">
        <v>34</v>
      </c>
      <c r="L5" s="77"/>
      <c r="M5" s="77"/>
      <c r="N5" s="77"/>
      <c r="O5" s="78"/>
      <c r="P5" s="11">
        <v>0.59</v>
      </c>
      <c r="Q5" s="12">
        <v>1.23</v>
      </c>
      <c r="R5" s="13">
        <v>1.39</v>
      </c>
    </row>
    <row r="6" spans="1:19" ht="25.5" customHeight="1">
      <c r="A6" s="478" t="s">
        <v>175</v>
      </c>
      <c r="B6" s="479"/>
      <c r="C6" s="188">
        <f>ENC.SOC.!B5</f>
        <v>0.22474058685057496</v>
      </c>
      <c r="D6" s="496" t="s">
        <v>124</v>
      </c>
      <c r="E6" s="496"/>
      <c r="F6" s="497"/>
      <c r="G6" s="474" t="str">
        <f>ORÇ!$H$3</f>
        <v>SINAPI JAN/ 2025 NÃO DESONERADO  - ORSE DEZ/2024</v>
      </c>
      <c r="H6" s="475"/>
      <c r="I6" s="476"/>
      <c r="K6" s="76" t="s">
        <v>35</v>
      </c>
      <c r="L6" s="77"/>
      <c r="M6" s="77"/>
      <c r="N6" s="77"/>
      <c r="O6" s="78"/>
      <c r="P6" s="11">
        <v>6.16</v>
      </c>
      <c r="Q6" s="12">
        <v>7.4</v>
      </c>
      <c r="R6" s="13">
        <v>8.9600000000000009</v>
      </c>
    </row>
    <row r="7" spans="1:19" ht="16.5" customHeight="1">
      <c r="A7" s="505" t="s">
        <v>158</v>
      </c>
      <c r="B7" s="467"/>
      <c r="C7" s="183" t="str">
        <f>ORÇ!B6</f>
        <v>MARUZA BAPTISTA</v>
      </c>
      <c r="D7" s="496" t="s">
        <v>125</v>
      </c>
      <c r="E7" s="496"/>
      <c r="F7" s="497"/>
      <c r="G7" s="506" t="str">
        <f>ORÇ!H6</f>
        <v>CAU: 28510-2 A</v>
      </c>
      <c r="H7" s="506"/>
      <c r="I7" s="506"/>
      <c r="J7" s="7"/>
      <c r="K7" s="500" t="s">
        <v>36</v>
      </c>
      <c r="L7" s="501"/>
      <c r="M7" s="501"/>
      <c r="N7" s="501"/>
      <c r="O7" s="502"/>
      <c r="P7" s="15">
        <v>13.15</v>
      </c>
      <c r="Q7" s="16">
        <v>13.15</v>
      </c>
      <c r="R7" s="15">
        <v>13.15</v>
      </c>
    </row>
    <row r="8" spans="1:19" ht="13.5" thickBot="1">
      <c r="A8" s="72"/>
      <c r="B8" s="73"/>
      <c r="C8" s="73"/>
      <c r="D8" s="73"/>
      <c r="E8" s="73"/>
      <c r="F8" s="73"/>
      <c r="G8" s="73"/>
      <c r="H8" s="73"/>
      <c r="I8" s="74"/>
    </row>
    <row r="9" spans="1:19" ht="20.25" customHeight="1" thickBot="1">
      <c r="A9" s="503" t="s">
        <v>48</v>
      </c>
      <c r="B9" s="504"/>
      <c r="C9" s="504"/>
      <c r="D9" s="504"/>
      <c r="E9" s="504"/>
      <c r="F9" s="504"/>
      <c r="G9" s="504"/>
      <c r="H9" s="504"/>
      <c r="I9" s="504"/>
    </row>
    <row r="10" spans="1:19" ht="12.75" customHeight="1" thickBot="1">
      <c r="A10" s="182"/>
      <c r="B10" s="186"/>
      <c r="C10" s="186"/>
      <c r="D10" s="186"/>
      <c r="E10" s="186"/>
      <c r="F10" s="186"/>
      <c r="G10" s="186"/>
      <c r="H10" s="186"/>
      <c r="I10" s="186"/>
    </row>
    <row r="11" spans="1:19" ht="21.75" customHeight="1" thickBot="1">
      <c r="A11" s="462" t="s">
        <v>129</v>
      </c>
      <c r="B11" s="463"/>
      <c r="C11" s="463"/>
      <c r="D11" s="463"/>
      <c r="E11" s="463"/>
      <c r="F11" s="463"/>
      <c r="G11" s="463"/>
      <c r="H11" s="463"/>
      <c r="I11" s="464"/>
    </row>
    <row r="12" spans="1:19" ht="15.75" thickBot="1">
      <c r="A12" s="139" t="s">
        <v>3</v>
      </c>
      <c r="B12" s="140" t="s">
        <v>30</v>
      </c>
      <c r="C12" s="141"/>
      <c r="D12" s="141"/>
      <c r="E12" s="141"/>
      <c r="F12" s="141"/>
      <c r="G12" s="141"/>
      <c r="H12" s="141"/>
      <c r="I12" s="142"/>
    </row>
    <row r="13" spans="1:19" ht="14.25">
      <c r="A13" s="88">
        <v>1</v>
      </c>
      <c r="B13" s="89" t="s">
        <v>31</v>
      </c>
      <c r="C13" s="90"/>
      <c r="D13" s="90"/>
      <c r="E13" s="90"/>
      <c r="F13" s="90"/>
      <c r="G13" s="90"/>
      <c r="H13" s="90"/>
      <c r="I13" s="91">
        <v>0.03</v>
      </c>
      <c r="S13" s="17"/>
    </row>
    <row r="14" spans="1:19" ht="14.25">
      <c r="A14" s="92">
        <v>2</v>
      </c>
      <c r="B14" s="93" t="s">
        <v>32</v>
      </c>
      <c r="C14" s="86"/>
      <c r="D14" s="86"/>
      <c r="E14" s="86"/>
      <c r="F14" s="86"/>
      <c r="G14" s="86"/>
      <c r="H14" s="86"/>
      <c r="I14" s="94">
        <v>8.0000000000000002E-3</v>
      </c>
    </row>
    <row r="15" spans="1:19" ht="14.25">
      <c r="A15" s="92">
        <v>3</v>
      </c>
      <c r="B15" s="93" t="s">
        <v>33</v>
      </c>
      <c r="C15" s="86"/>
      <c r="D15" s="86"/>
      <c r="E15" s="86"/>
      <c r="F15" s="86"/>
      <c r="G15" s="86"/>
      <c r="H15" s="86"/>
      <c r="I15" s="95">
        <v>9.7000000000000003E-3</v>
      </c>
      <c r="J15" s="18"/>
    </row>
    <row r="16" spans="1:19" ht="14.25">
      <c r="A16" s="92">
        <v>4</v>
      </c>
      <c r="B16" s="93" t="s">
        <v>34</v>
      </c>
      <c r="C16" s="86"/>
      <c r="D16" s="86"/>
      <c r="E16" s="86"/>
      <c r="F16" s="86"/>
      <c r="G16" s="86"/>
      <c r="H16" s="86"/>
      <c r="I16" s="94">
        <v>5.8999999999999999E-3</v>
      </c>
    </row>
    <row r="17" spans="1:9" ht="14.25">
      <c r="A17" s="92">
        <v>5</v>
      </c>
      <c r="B17" s="93" t="s">
        <v>35</v>
      </c>
      <c r="C17" s="86"/>
      <c r="D17" s="86"/>
      <c r="E17" s="86"/>
      <c r="F17" s="86"/>
      <c r="G17" s="86"/>
      <c r="H17" s="86"/>
      <c r="I17" s="94">
        <v>6.1600000000000002E-2</v>
      </c>
    </row>
    <row r="18" spans="1:9" ht="15" thickBot="1">
      <c r="A18" s="96">
        <v>6</v>
      </c>
      <c r="B18" s="97" t="s">
        <v>36</v>
      </c>
      <c r="C18" s="98"/>
      <c r="D18" s="98"/>
      <c r="E18" s="98"/>
      <c r="F18" s="98"/>
      <c r="G18" s="98"/>
      <c r="H18" s="98"/>
      <c r="I18" s="99">
        <f>I25</f>
        <v>8.6499999999999994E-2</v>
      </c>
    </row>
    <row r="19" spans="1:9" ht="14.25">
      <c r="A19" s="100"/>
      <c r="B19" s="86"/>
      <c r="C19" s="86"/>
      <c r="D19" s="86"/>
      <c r="E19" s="86"/>
      <c r="F19" s="86"/>
      <c r="G19" s="86"/>
      <c r="H19" s="86"/>
      <c r="I19" s="101"/>
    </row>
    <row r="20" spans="1:9" ht="15.75" thickBot="1">
      <c r="A20" s="87" t="s">
        <v>3</v>
      </c>
      <c r="B20" s="143" t="s">
        <v>37</v>
      </c>
      <c r="C20" s="86"/>
      <c r="D20" s="86"/>
      <c r="E20" s="86"/>
      <c r="F20" s="86"/>
      <c r="G20" s="86"/>
      <c r="H20" s="86"/>
      <c r="I20" s="101"/>
    </row>
    <row r="21" spans="1:9" ht="14.25">
      <c r="A21" s="102" t="s">
        <v>0</v>
      </c>
      <c r="B21" s="89" t="s">
        <v>38</v>
      </c>
      <c r="C21" s="90"/>
      <c r="D21" s="90"/>
      <c r="E21" s="90"/>
      <c r="F21" s="90"/>
      <c r="G21" s="90"/>
      <c r="H21" s="90"/>
      <c r="I21" s="103">
        <v>0.05</v>
      </c>
    </row>
    <row r="22" spans="1:9" ht="14.25">
      <c r="A22" s="104" t="s">
        <v>1</v>
      </c>
      <c r="B22" s="93" t="s">
        <v>39</v>
      </c>
      <c r="C22" s="86"/>
      <c r="D22" s="86"/>
      <c r="E22" s="86"/>
      <c r="F22" s="86"/>
      <c r="G22" s="86"/>
      <c r="H22" s="86"/>
      <c r="I22" s="105">
        <v>6.4999999999999997E-3</v>
      </c>
    </row>
    <row r="23" spans="1:9" ht="14.25">
      <c r="A23" s="104" t="s">
        <v>2</v>
      </c>
      <c r="B23" s="93" t="s">
        <v>40</v>
      </c>
      <c r="C23" s="86"/>
      <c r="D23" s="86"/>
      <c r="E23" s="86"/>
      <c r="F23" s="86"/>
      <c r="G23" s="86"/>
      <c r="H23" s="86"/>
      <c r="I23" s="105">
        <v>0.03</v>
      </c>
    </row>
    <row r="24" spans="1:9" ht="15" thickBot="1">
      <c r="A24" s="106" t="s">
        <v>41</v>
      </c>
      <c r="B24" s="97" t="s">
        <v>42</v>
      </c>
      <c r="C24" s="98"/>
      <c r="D24" s="98"/>
      <c r="E24" s="98"/>
      <c r="F24" s="98"/>
      <c r="G24" s="98"/>
      <c r="H24" s="98"/>
      <c r="I24" s="107">
        <v>0</v>
      </c>
    </row>
    <row r="25" spans="1:9" ht="15.75" thickBot="1">
      <c r="A25" s="108"/>
      <c r="B25" s="86"/>
      <c r="C25" s="86"/>
      <c r="D25" s="86"/>
      <c r="E25" s="86"/>
      <c r="F25" s="86"/>
      <c r="G25" s="465" t="s">
        <v>43</v>
      </c>
      <c r="H25" s="465"/>
      <c r="I25" s="109">
        <f>SUM(I21:I24)</f>
        <v>8.6499999999999994E-2</v>
      </c>
    </row>
    <row r="26" spans="1:9" ht="37.5" customHeight="1" thickBot="1">
      <c r="A26" s="448" t="s">
        <v>44</v>
      </c>
      <c r="B26" s="449"/>
      <c r="C26" s="449"/>
      <c r="D26" s="449"/>
      <c r="E26" s="449"/>
      <c r="F26" s="449"/>
      <c r="G26" s="449"/>
      <c r="H26" s="449"/>
      <c r="I26" s="450"/>
    </row>
    <row r="27" spans="1:9" ht="15.75" thickBot="1">
      <c r="A27" s="480"/>
      <c r="B27" s="481"/>
      <c r="C27" s="481"/>
      <c r="D27" s="481"/>
      <c r="E27" s="481"/>
      <c r="F27" s="481"/>
      <c r="G27" s="481"/>
      <c r="H27" s="482"/>
      <c r="I27" s="144">
        <f>(((1+I13+I14+I15)*(1+I16)*(1+I17))/(1-I18))-1</f>
        <v>0.22474058685057496</v>
      </c>
    </row>
    <row r="28" spans="1:9" ht="17.25" customHeight="1">
      <c r="A28" s="100"/>
      <c r="B28" s="137"/>
      <c r="C28" s="137"/>
      <c r="D28" s="137"/>
      <c r="E28" s="137"/>
      <c r="F28" s="137"/>
      <c r="G28" s="137"/>
      <c r="H28" s="137"/>
      <c r="I28" s="138"/>
    </row>
    <row r="29" spans="1:9" ht="18.75" customHeight="1">
      <c r="A29" s="189" t="s">
        <v>409</v>
      </c>
      <c r="B29" s="110"/>
      <c r="C29" s="110"/>
      <c r="D29" s="110"/>
      <c r="E29" s="110"/>
      <c r="F29" s="110"/>
      <c r="G29" s="110"/>
      <c r="H29" s="110"/>
      <c r="I29" s="136"/>
    </row>
    <row r="30" spans="1:9" ht="24.6" customHeight="1">
      <c r="A30" s="451" t="s">
        <v>45</v>
      </c>
      <c r="B30" s="452"/>
      <c r="C30" s="452"/>
      <c r="D30" s="452"/>
      <c r="E30" s="452"/>
      <c r="F30" s="452"/>
      <c r="G30" s="452"/>
      <c r="H30" s="452"/>
      <c r="I30" s="453"/>
    </row>
    <row r="31" spans="1:9" ht="15.6" customHeight="1">
      <c r="A31" s="451" t="s">
        <v>46</v>
      </c>
      <c r="B31" s="452"/>
      <c r="C31" s="452"/>
      <c r="D31" s="452"/>
      <c r="E31" s="452"/>
      <c r="F31" s="452"/>
      <c r="G31" s="452"/>
      <c r="H31" s="452"/>
      <c r="I31" s="453"/>
    </row>
    <row r="32" spans="1:9" ht="12.75" customHeight="1">
      <c r="A32" s="493" t="s">
        <v>47</v>
      </c>
      <c r="B32" s="494"/>
      <c r="C32" s="494"/>
      <c r="D32" s="494"/>
      <c r="E32" s="494"/>
      <c r="F32" s="494"/>
      <c r="G32" s="494"/>
      <c r="H32" s="494"/>
      <c r="I32" s="495"/>
    </row>
    <row r="33" spans="1:20" ht="29.45" customHeight="1" thickBot="1">
      <c r="A33" s="451" t="s">
        <v>142</v>
      </c>
      <c r="B33" s="452"/>
      <c r="C33" s="452"/>
      <c r="D33" s="452"/>
      <c r="E33" s="452"/>
      <c r="F33" s="452"/>
      <c r="G33" s="452"/>
      <c r="H33" s="452"/>
      <c r="I33" s="453"/>
    </row>
    <row r="34" spans="1:20" ht="39.6" customHeight="1">
      <c r="A34" s="483" t="s">
        <v>143</v>
      </c>
      <c r="B34" s="484"/>
      <c r="C34" s="484"/>
      <c r="D34" s="484"/>
      <c r="E34" s="484"/>
      <c r="F34" s="484"/>
      <c r="G34" s="484"/>
      <c r="H34" s="484"/>
      <c r="I34" s="485"/>
    </row>
    <row r="35" spans="1:20" s="117" customFormat="1" ht="15">
      <c r="A35" s="193"/>
      <c r="B35" s="118"/>
      <c r="C35" s="118"/>
      <c r="D35" s="118"/>
      <c r="E35" s="118"/>
      <c r="F35" s="118"/>
      <c r="G35" s="118"/>
      <c r="H35" s="118"/>
      <c r="I35" s="194"/>
      <c r="J35" s="118"/>
      <c r="K35" s="118"/>
    </row>
    <row r="36" spans="1:20" s="117" customFormat="1" ht="14.25" customHeight="1">
      <c r="A36" s="193"/>
      <c r="B36" s="118"/>
      <c r="C36" s="118"/>
      <c r="D36" s="118"/>
      <c r="E36" s="498"/>
      <c r="F36" s="498"/>
      <c r="G36" s="498"/>
      <c r="H36" s="498"/>
      <c r="I36" s="194"/>
      <c r="J36" s="118"/>
      <c r="K36" s="118"/>
    </row>
    <row r="37" spans="1:20" s="53" customFormat="1" ht="15" customHeight="1">
      <c r="A37" s="195" t="s">
        <v>144</v>
      </c>
      <c r="B37" s="190"/>
      <c r="C37" s="190"/>
      <c r="D37" s="190"/>
      <c r="E37" s="498" t="s">
        <v>194</v>
      </c>
      <c r="F37" s="498"/>
      <c r="G37" s="498"/>
      <c r="H37" s="498"/>
      <c r="I37" s="196"/>
    </row>
    <row r="38" spans="1:20" s="53" customFormat="1" ht="15" customHeight="1">
      <c r="A38" s="197"/>
      <c r="B38" s="191"/>
      <c r="C38" s="191"/>
      <c r="D38" s="191"/>
      <c r="E38" s="499" t="s">
        <v>195</v>
      </c>
      <c r="F38" s="499"/>
      <c r="G38" s="499"/>
      <c r="H38" s="499"/>
      <c r="I38" s="198"/>
    </row>
    <row r="39" spans="1:20" s="53" customFormat="1">
      <c r="A39" s="490"/>
      <c r="B39" s="491"/>
      <c r="C39" s="491"/>
      <c r="D39" s="491"/>
      <c r="E39" s="491"/>
      <c r="F39" s="491"/>
      <c r="G39" s="491"/>
      <c r="H39" s="491"/>
      <c r="I39" s="492"/>
    </row>
    <row r="40" spans="1:20" s="53" customFormat="1">
      <c r="A40" s="184"/>
      <c r="B40" s="192"/>
      <c r="C40" s="192"/>
      <c r="D40" s="192"/>
      <c r="E40" s="192"/>
      <c r="F40" s="192"/>
      <c r="G40" s="192"/>
      <c r="H40" s="192"/>
      <c r="I40" s="185"/>
    </row>
    <row r="41" spans="1:20" s="117" customFormat="1" ht="12.75" customHeight="1" thickBot="1">
      <c r="A41" s="199"/>
      <c r="B41" s="200"/>
      <c r="C41" s="200"/>
      <c r="D41" s="200"/>
      <c r="E41" s="200"/>
      <c r="F41" s="200"/>
      <c r="G41" s="200"/>
      <c r="H41" s="200"/>
      <c r="I41" s="201"/>
      <c r="J41" s="118"/>
      <c r="K41" s="118"/>
    </row>
    <row r="42" spans="1:20" s="117" customFormat="1" ht="6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20" s="117" customFormat="1" ht="3.7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1:20" s="117" customFormat="1" ht="24" customHeight="1">
      <c r="A44" s="510" t="s">
        <v>135</v>
      </c>
      <c r="B44" s="511"/>
      <c r="C44" s="511"/>
      <c r="D44" s="511"/>
      <c r="E44" s="511"/>
      <c r="F44" s="511"/>
      <c r="G44" s="511"/>
      <c r="H44" s="511"/>
      <c r="I44" s="512"/>
    </row>
    <row r="45" spans="1:20" s="117" customFormat="1" ht="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20" s="117" customFormat="1" ht="15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</row>
    <row r="47" spans="1:20" s="117" customFormat="1" ht="15.75" thickBo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</row>
    <row r="48" spans="1:20" s="117" customFormat="1" ht="15.75" thickBo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M48" s="119" t="s">
        <v>136</v>
      </c>
      <c r="N48" s="120"/>
      <c r="O48" s="120"/>
      <c r="P48" s="120"/>
      <c r="Q48" s="120"/>
      <c r="R48" s="121" t="s">
        <v>137</v>
      </c>
      <c r="S48" s="121" t="s">
        <v>138</v>
      </c>
      <c r="T48" s="122" t="s">
        <v>139</v>
      </c>
    </row>
    <row r="49" spans="1:20" s="117" customFormat="1" ht="15.75" thickBot="1">
      <c r="A49" s="118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M49" s="123" t="s">
        <v>51</v>
      </c>
      <c r="N49" s="124"/>
      <c r="O49" s="124"/>
      <c r="P49" s="124"/>
      <c r="Q49" s="125"/>
      <c r="R49" s="126">
        <v>0.28820000000000001</v>
      </c>
      <c r="S49" s="126">
        <v>0.32779999999999998</v>
      </c>
      <c r="T49" s="126">
        <v>0.37090000000000001</v>
      </c>
    </row>
    <row r="50" spans="1:20" s="117" customFormat="1" ht="16.5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M50" s="513" t="s">
        <v>31</v>
      </c>
      <c r="N50" s="514"/>
      <c r="O50" s="514"/>
      <c r="P50" s="514"/>
      <c r="Q50" s="515"/>
      <c r="R50" s="127">
        <v>3</v>
      </c>
      <c r="S50" s="128">
        <v>4</v>
      </c>
      <c r="T50" s="129">
        <v>5.5</v>
      </c>
    </row>
    <row r="51" spans="1:20" s="117" customFormat="1" ht="16.5">
      <c r="A51" s="118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M51" s="507" t="s">
        <v>32</v>
      </c>
      <c r="N51" s="508"/>
      <c r="O51" s="508"/>
      <c r="P51" s="508"/>
      <c r="Q51" s="509"/>
      <c r="R51" s="130">
        <v>0.8</v>
      </c>
      <c r="S51" s="131">
        <v>0.8</v>
      </c>
      <c r="T51" s="132">
        <v>1</v>
      </c>
    </row>
    <row r="52" spans="1:20" s="117" customFormat="1" ht="16.5">
      <c r="A52" s="118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M52" s="507" t="s">
        <v>33</v>
      </c>
      <c r="N52" s="508"/>
      <c r="O52" s="508"/>
      <c r="P52" s="508"/>
      <c r="Q52" s="509"/>
      <c r="R52" s="130">
        <v>0.97</v>
      </c>
      <c r="S52" s="131">
        <v>1.27</v>
      </c>
      <c r="T52" s="133">
        <v>1.27</v>
      </c>
    </row>
    <row r="53" spans="1:20" s="117" customFormat="1" ht="16.5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M53" s="507" t="s">
        <v>34</v>
      </c>
      <c r="N53" s="508"/>
      <c r="O53" s="508"/>
      <c r="P53" s="508"/>
      <c r="Q53" s="509"/>
      <c r="R53" s="130">
        <v>0.59</v>
      </c>
      <c r="S53" s="131">
        <v>1.23</v>
      </c>
      <c r="T53" s="132">
        <v>1.39</v>
      </c>
    </row>
    <row r="54" spans="1:20" s="117" customFormat="1" ht="16.5">
      <c r="A54" s="118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M54" s="507" t="s">
        <v>35</v>
      </c>
      <c r="N54" s="508"/>
      <c r="O54" s="508"/>
      <c r="P54" s="508"/>
      <c r="Q54" s="509"/>
      <c r="R54" s="130">
        <v>6.16</v>
      </c>
      <c r="S54" s="131">
        <v>7.4</v>
      </c>
      <c r="T54" s="132">
        <v>8.9600000000000009</v>
      </c>
    </row>
    <row r="55" spans="1:20" s="117" customFormat="1" ht="16.5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M55" s="507" t="s">
        <v>36</v>
      </c>
      <c r="N55" s="508"/>
      <c r="O55" s="508"/>
      <c r="P55" s="508"/>
      <c r="Q55" s="509"/>
      <c r="R55" s="134">
        <v>13.15</v>
      </c>
      <c r="S55" s="135">
        <v>13.15</v>
      </c>
      <c r="T55" s="134">
        <v>13.15</v>
      </c>
    </row>
    <row r="56" spans="1:20" s="117" customFormat="1" ht="36" customHeight="1">
      <c r="A56" s="489" t="s">
        <v>140</v>
      </c>
      <c r="B56" s="489"/>
      <c r="C56" s="489"/>
      <c r="D56" s="489"/>
      <c r="E56" s="489"/>
      <c r="F56" s="489"/>
      <c r="G56" s="489"/>
      <c r="H56" s="489"/>
      <c r="I56" s="489"/>
      <c r="J56" s="116"/>
      <c r="K56" s="116"/>
    </row>
    <row r="57" spans="1:20" s="117" customFormat="1" ht="11.25" customHeight="1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</row>
    <row r="58" spans="1:20" s="117" customFormat="1" ht="15.75">
      <c r="A58" s="486" t="s">
        <v>141</v>
      </c>
      <c r="B58" s="487"/>
      <c r="C58" s="487"/>
      <c r="D58" s="487"/>
      <c r="E58" s="487"/>
      <c r="F58" s="487"/>
      <c r="G58" s="487"/>
      <c r="H58" s="487"/>
      <c r="I58" s="488"/>
    </row>
    <row r="59" spans="1:20" s="117" customFormat="1" ht="15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</row>
    <row r="60" spans="1:20" s="117" customFormat="1" ht="15">
      <c r="A60" s="118"/>
      <c r="B60" s="118"/>
      <c r="C60" s="118"/>
      <c r="D60" s="118"/>
      <c r="E60" s="118"/>
      <c r="F60" s="118"/>
      <c r="G60" s="118"/>
      <c r="H60" s="118"/>
      <c r="I60" s="118"/>
      <c r="J60" s="118"/>
      <c r="K60" s="118"/>
    </row>
    <row r="61" spans="1:20" s="117" customFormat="1" ht="15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</row>
    <row r="62" spans="1:20" s="117" customFormat="1" ht="15">
      <c r="A62" s="118"/>
      <c r="B62" s="118"/>
      <c r="C62" s="118"/>
      <c r="D62" s="118"/>
      <c r="E62" s="118"/>
      <c r="F62" s="118"/>
      <c r="G62" s="118"/>
      <c r="H62" s="118"/>
      <c r="I62" s="118"/>
      <c r="J62" s="118"/>
      <c r="K62" s="118"/>
    </row>
    <row r="63" spans="1:20" s="117" customFormat="1" ht="15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</row>
    <row r="64" spans="1:20" s="117" customFormat="1" ht="15">
      <c r="A64" s="118"/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17" customFormat="1" ht="15">
      <c r="A65" s="118"/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1" s="117" customFormat="1" ht="1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1" s="117" customFormat="1" ht="1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</row>
    <row r="68" spans="1:11" s="117" customFormat="1" ht="1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</row>
    <row r="69" spans="1:11" s="117" customFormat="1" ht="1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</row>
    <row r="70" spans="1:11" s="117" customFormat="1" ht="15">
      <c r="A70" s="118"/>
      <c r="B70" s="118"/>
      <c r="C70" s="118"/>
      <c r="D70" s="118"/>
      <c r="E70" s="118"/>
      <c r="F70" s="118"/>
      <c r="G70" s="118"/>
      <c r="H70" s="118"/>
      <c r="I70" s="118"/>
      <c r="J70" s="118"/>
      <c r="K70" s="118"/>
    </row>
    <row r="71" spans="1:11" s="117" customFormat="1" ht="15">
      <c r="A71" s="118"/>
      <c r="B71" s="118"/>
      <c r="C71" s="118"/>
      <c r="D71" s="118"/>
      <c r="E71" s="118"/>
      <c r="F71" s="118"/>
      <c r="G71" s="118"/>
      <c r="H71" s="118"/>
      <c r="I71" s="118"/>
      <c r="J71" s="118"/>
      <c r="K71" s="118"/>
    </row>
    <row r="72" spans="1:11" s="117" customFormat="1" ht="15">
      <c r="A72" s="118"/>
      <c r="B72" s="118"/>
      <c r="C72" s="118"/>
      <c r="D72" s="118"/>
      <c r="E72" s="118"/>
      <c r="F72" s="118"/>
      <c r="G72" s="118"/>
      <c r="H72" s="118"/>
      <c r="I72" s="118"/>
      <c r="J72" s="118"/>
      <c r="K72" s="118"/>
    </row>
    <row r="73" spans="1:11" s="117" customFormat="1" ht="15">
      <c r="A73" s="118"/>
      <c r="B73" s="118"/>
      <c r="C73" s="118"/>
      <c r="D73" s="118"/>
      <c r="E73" s="118"/>
      <c r="F73" s="118"/>
      <c r="G73" s="118"/>
      <c r="H73" s="118"/>
      <c r="I73" s="118"/>
      <c r="J73" s="118"/>
      <c r="K73" s="118"/>
    </row>
    <row r="74" spans="1:11" s="117" customFormat="1" ht="15">
      <c r="A74" s="118"/>
      <c r="B74" s="118"/>
      <c r="C74" s="118"/>
      <c r="D74" s="118"/>
      <c r="E74" s="118"/>
      <c r="F74" s="118"/>
      <c r="G74" s="118"/>
      <c r="H74" s="118"/>
      <c r="I74" s="118"/>
      <c r="J74" s="118"/>
      <c r="K74" s="118"/>
    </row>
    <row r="75" spans="1:11" s="117" customFormat="1" ht="15">
      <c r="A75" s="118"/>
      <c r="B75" s="118"/>
      <c r="C75" s="118"/>
      <c r="D75" s="118"/>
      <c r="E75" s="118"/>
      <c r="F75" s="118"/>
      <c r="G75" s="118"/>
      <c r="H75" s="118"/>
      <c r="I75" s="118"/>
      <c r="J75" s="118"/>
      <c r="K75" s="118"/>
    </row>
    <row r="76" spans="1:11" s="117" customFormat="1" ht="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</row>
    <row r="77" spans="1:11" s="117" customFormat="1" ht="15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</row>
    <row r="78" spans="1:11" s="117" customFormat="1" ht="15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1" s="117" customFormat="1" ht="15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1" s="117" customFormat="1" ht="15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 s="117" customFormat="1" ht="17.25" customHeight="1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 s="117" customFormat="1" ht="24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 s="117" customFormat="1" ht="15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 s="117" customFormat="1" ht="15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 s="117" customFormat="1" ht="15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 s="117" customFormat="1" ht="15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 s="117" customFormat="1" ht="15">
      <c r="A87" s="11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 s="117" customFormat="1" ht="15">
      <c r="A88" s="118"/>
      <c r="B88" s="118"/>
      <c r="C88" s="118"/>
      <c r="D88" s="118"/>
      <c r="E88" s="118"/>
      <c r="F88" s="498" t="s">
        <v>194</v>
      </c>
      <c r="G88" s="498"/>
      <c r="H88" s="498"/>
      <c r="I88" s="498"/>
      <c r="J88" s="118"/>
      <c r="K88" s="118"/>
    </row>
    <row r="89" spans="1:11" s="117" customFormat="1" ht="15">
      <c r="A89" s="118"/>
      <c r="B89" s="118"/>
      <c r="C89" s="118"/>
      <c r="D89" s="118"/>
      <c r="E89" s="118"/>
      <c r="F89" s="499" t="s">
        <v>195</v>
      </c>
      <c r="G89" s="499"/>
      <c r="H89" s="499"/>
      <c r="I89" s="499"/>
      <c r="J89" s="118"/>
      <c r="K89" s="118"/>
    </row>
    <row r="90" spans="1:11" s="117" customFormat="1" ht="15">
      <c r="A90" s="118"/>
      <c r="B90" s="118"/>
      <c r="C90" s="118"/>
      <c r="D90" s="118"/>
      <c r="E90" s="118"/>
      <c r="F90" s="118"/>
      <c r="G90" s="118"/>
      <c r="H90" s="118"/>
      <c r="I90" s="118"/>
      <c r="J90" s="118"/>
      <c r="K90" s="118"/>
    </row>
    <row r="91" spans="1:11">
      <c r="A91" s="477"/>
      <c r="B91" s="477"/>
      <c r="C91" s="477"/>
      <c r="D91" s="477"/>
      <c r="E91" s="477"/>
      <c r="F91" s="54"/>
      <c r="G91" s="54"/>
      <c r="H91" s="56"/>
    </row>
    <row r="92" spans="1:11">
      <c r="A92" s="477"/>
      <c r="B92" s="477"/>
      <c r="C92" s="477"/>
      <c r="D92" s="477"/>
      <c r="E92" s="477"/>
      <c r="F92" s="54"/>
      <c r="G92" s="54"/>
      <c r="H92" s="55"/>
    </row>
    <row r="93" spans="1:11">
      <c r="A93" s="477"/>
      <c r="B93" s="477"/>
      <c r="C93" s="477"/>
      <c r="D93" s="477"/>
      <c r="E93" s="477"/>
      <c r="F93" s="54"/>
      <c r="G93" s="54"/>
      <c r="H93" s="55"/>
    </row>
    <row r="94" spans="1:11">
      <c r="A94" s="477"/>
      <c r="B94" s="477"/>
      <c r="C94" s="477"/>
      <c r="D94" s="477"/>
      <c r="E94" s="477"/>
      <c r="F94" s="57"/>
      <c r="G94" s="57"/>
      <c r="H94" s="57"/>
    </row>
  </sheetData>
  <mergeCells count="46">
    <mergeCell ref="M55:Q55"/>
    <mergeCell ref="A33:I33"/>
    <mergeCell ref="A44:I44"/>
    <mergeCell ref="M50:Q50"/>
    <mergeCell ref="M51:Q51"/>
    <mergeCell ref="M52:Q52"/>
    <mergeCell ref="M53:Q53"/>
    <mergeCell ref="M54:Q54"/>
    <mergeCell ref="E36:H36"/>
    <mergeCell ref="E37:H37"/>
    <mergeCell ref="E38:H38"/>
    <mergeCell ref="K7:O7"/>
    <mergeCell ref="A9:I9"/>
    <mergeCell ref="A7:B7"/>
    <mergeCell ref="G7:I7"/>
    <mergeCell ref="D7:F7"/>
    <mergeCell ref="A94:E94"/>
    <mergeCell ref="A91:E91"/>
    <mergeCell ref="A92:E92"/>
    <mergeCell ref="A93:E93"/>
    <mergeCell ref="A6:B6"/>
    <mergeCell ref="A27:H27"/>
    <mergeCell ref="A34:I34"/>
    <mergeCell ref="A58:I58"/>
    <mergeCell ref="A56:I56"/>
    <mergeCell ref="A39:I39"/>
    <mergeCell ref="A32:I32"/>
    <mergeCell ref="D6:F6"/>
    <mergeCell ref="F88:I88"/>
    <mergeCell ref="F89:I89"/>
    <mergeCell ref="A1:I1"/>
    <mergeCell ref="A26:I26"/>
    <mergeCell ref="A30:I30"/>
    <mergeCell ref="A31:I31"/>
    <mergeCell ref="A2:I2"/>
    <mergeCell ref="G3:I3"/>
    <mergeCell ref="E3:F3"/>
    <mergeCell ref="A11:I11"/>
    <mergeCell ref="G25:H25"/>
    <mergeCell ref="A5:B5"/>
    <mergeCell ref="C4:I4"/>
    <mergeCell ref="A4:B4"/>
    <mergeCell ref="A3:B3"/>
    <mergeCell ref="C5:I5"/>
    <mergeCell ref="G6:I6"/>
    <mergeCell ref="C3:D3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horizontalDpi="1200" verticalDpi="1200" r:id="rId1"/>
  <headerFooter>
    <oddFooter>Página &amp;P de &amp;N</oddFooter>
  </headerFooter>
  <rowBreaks count="1" manualBreakCount="1">
    <brk id="43" max="8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09"/>
  <sheetViews>
    <sheetView topLeftCell="A7" zoomScale="90" zoomScaleNormal="90" workbookViewId="0">
      <selection activeCell="J18" sqref="J18"/>
    </sheetView>
  </sheetViews>
  <sheetFormatPr defaultRowHeight="12.75"/>
  <cols>
    <col min="1" max="1" width="2.28515625" customWidth="1"/>
    <col min="2" max="2" width="9.5703125" customWidth="1"/>
    <col min="3" max="3" width="11.7109375" customWidth="1"/>
    <col min="4" max="4" width="29.7109375" customWidth="1"/>
  </cols>
  <sheetData>
    <row r="1" spans="2:10" ht="13.5" thickBot="1"/>
    <row r="2" spans="2:10" ht="7.5" customHeight="1" thickBot="1">
      <c r="B2" s="445"/>
      <c r="C2" s="446"/>
      <c r="D2" s="446"/>
      <c r="E2" s="446"/>
      <c r="F2" s="446"/>
      <c r="G2" s="446"/>
      <c r="H2" s="446"/>
      <c r="I2" s="446"/>
      <c r="J2" s="447"/>
    </row>
    <row r="3" spans="2:10" ht="15.75">
      <c r="B3" s="454" t="s">
        <v>48</v>
      </c>
      <c r="C3" s="455"/>
      <c r="D3" s="455"/>
      <c r="E3" s="455"/>
      <c r="F3" s="455"/>
      <c r="G3" s="455"/>
      <c r="H3" s="455"/>
      <c r="I3" s="455"/>
      <c r="J3" s="456"/>
    </row>
    <row r="4" spans="2:10" ht="31.5" customHeight="1">
      <c r="B4" s="466" t="s">
        <v>49</v>
      </c>
      <c r="C4" s="467"/>
      <c r="D4" s="468" t="str">
        <f>ORÇ!B2</f>
        <v>PREFEITURA MUNICIPAL DE SÃO FÉLIX DO XINGU</v>
      </c>
      <c r="E4" s="470"/>
      <c r="F4" s="460" t="s">
        <v>54</v>
      </c>
      <c r="G4" s="461"/>
      <c r="H4" s="457" t="str">
        <f>ORÇ!$H$2</f>
        <v>SÃO FÉLIX DO XINGU/PA</v>
      </c>
      <c r="I4" s="458"/>
      <c r="J4" s="459"/>
    </row>
    <row r="5" spans="2:10" ht="15.75" customHeight="1">
      <c r="B5" s="466" t="s">
        <v>177</v>
      </c>
      <c r="C5" s="467"/>
      <c r="D5" s="468" t="str">
        <f>ORÇ!B3</f>
        <v>SECRETARIA DE ATENÇÃO ESPECIALIZADA À SAÚDE</v>
      </c>
      <c r="E5" s="469"/>
      <c r="F5" s="469"/>
      <c r="G5" s="469"/>
      <c r="H5" s="469"/>
      <c r="I5" s="469"/>
      <c r="J5" s="470"/>
    </row>
    <row r="6" spans="2:10" ht="15.75">
      <c r="B6" s="466" t="s">
        <v>50</v>
      </c>
      <c r="C6" s="467"/>
      <c r="D6" s="471" t="str">
        <f>ORÇ!B4</f>
        <v>Maternidade Porte I - Área Construída: 8.205,64m²</v>
      </c>
      <c r="E6" s="472"/>
      <c r="F6" s="472"/>
      <c r="G6" s="472"/>
      <c r="H6" s="472"/>
      <c r="I6" s="472"/>
      <c r="J6" s="473"/>
    </row>
    <row r="7" spans="2:10" ht="27.75" customHeight="1">
      <c r="B7" s="518" t="s">
        <v>175</v>
      </c>
      <c r="C7" s="519"/>
      <c r="D7" s="516">
        <f>ORÇ!B5</f>
        <v>0</v>
      </c>
      <c r="E7" s="517"/>
      <c r="F7" s="517"/>
      <c r="G7" s="232" t="s">
        <v>124</v>
      </c>
      <c r="H7" s="474" t="str">
        <f>ORÇ!$H$3</f>
        <v>SINAPI JAN/ 2025 NÃO DESONERADO  - ORSE DEZ/2024</v>
      </c>
      <c r="I7" s="475"/>
      <c r="J7" s="476"/>
    </row>
    <row r="8" spans="2:10" ht="24" customHeight="1">
      <c r="B8" s="505" t="s">
        <v>158</v>
      </c>
      <c r="C8" s="467"/>
      <c r="D8" s="183" t="str">
        <f>ORÇ!B6</f>
        <v>MARUZA BAPTISTA</v>
      </c>
      <c r="E8" s="231"/>
      <c r="F8" s="520" t="s">
        <v>125</v>
      </c>
      <c r="G8" s="521"/>
      <c r="H8" s="506" t="str">
        <f>ORÇ!H6</f>
        <v>CAU: 28510-2 A</v>
      </c>
      <c r="I8" s="506"/>
      <c r="J8" s="506"/>
    </row>
    <row r="9" spans="2:10" ht="13.5" thickBot="1">
      <c r="B9" s="72"/>
      <c r="C9" s="73"/>
      <c r="D9" s="73"/>
      <c r="E9" s="73"/>
      <c r="F9" s="73"/>
      <c r="G9" s="73"/>
      <c r="H9" s="73"/>
      <c r="I9" s="73"/>
      <c r="J9" s="74"/>
    </row>
    <row r="10" spans="2:10" ht="30.75" customHeight="1" thickBot="1">
      <c r="B10" s="503" t="s">
        <v>440</v>
      </c>
      <c r="C10" s="504"/>
      <c r="D10" s="504"/>
      <c r="E10" s="504"/>
      <c r="F10" s="504"/>
      <c r="G10" s="504"/>
      <c r="H10" s="504"/>
      <c r="I10" s="504"/>
      <c r="J10" s="504"/>
    </row>
    <row r="11" spans="2:10" ht="15.75" thickBot="1">
      <c r="B11" s="182"/>
      <c r="C11" s="186"/>
      <c r="D11" s="186"/>
      <c r="E11" s="186"/>
      <c r="F11" s="186"/>
      <c r="G11" s="186"/>
      <c r="H11" s="186"/>
      <c r="I11" s="186"/>
      <c r="J11" s="186"/>
    </row>
    <row r="12" spans="2:10" ht="15.75" thickBot="1">
      <c r="B12" s="462" t="s">
        <v>129</v>
      </c>
      <c r="C12" s="463"/>
      <c r="D12" s="463"/>
      <c r="E12" s="463"/>
      <c r="F12" s="463"/>
      <c r="G12" s="463"/>
      <c r="H12" s="463"/>
      <c r="I12" s="463"/>
      <c r="J12" s="464"/>
    </row>
    <row r="13" spans="2:10" ht="15.75" thickBot="1">
      <c r="B13" s="139" t="s">
        <v>3</v>
      </c>
      <c r="C13" s="140" t="s">
        <v>30</v>
      </c>
      <c r="D13" s="141"/>
      <c r="E13" s="141"/>
      <c r="F13" s="141"/>
      <c r="G13" s="141"/>
      <c r="H13" s="141"/>
      <c r="I13" s="141"/>
      <c r="J13" s="142"/>
    </row>
    <row r="14" spans="2:10" ht="14.25">
      <c r="B14" s="88">
        <v>1</v>
      </c>
      <c r="C14" s="89" t="s">
        <v>31</v>
      </c>
      <c r="D14" s="90"/>
      <c r="E14" s="90"/>
      <c r="F14" s="90"/>
      <c r="G14" s="90"/>
      <c r="H14" s="90"/>
      <c r="I14" s="90"/>
      <c r="J14" s="91">
        <v>1.4999999999999999E-2</v>
      </c>
    </row>
    <row r="15" spans="2:10" ht="14.25">
      <c r="B15" s="92">
        <v>2</v>
      </c>
      <c r="C15" s="93" t="s">
        <v>32</v>
      </c>
      <c r="D15" s="86"/>
      <c r="E15" s="86"/>
      <c r="F15" s="86"/>
      <c r="G15" s="86"/>
      <c r="H15" s="86"/>
      <c r="I15" s="86"/>
      <c r="J15" s="94">
        <v>3.0000000000000001E-3</v>
      </c>
    </row>
    <row r="16" spans="2:10" ht="14.25">
      <c r="B16" s="92">
        <v>3</v>
      </c>
      <c r="C16" s="93" t="s">
        <v>33</v>
      </c>
      <c r="D16" s="86"/>
      <c r="E16" s="86"/>
      <c r="F16" s="86"/>
      <c r="G16" s="86"/>
      <c r="H16" s="86"/>
      <c r="I16" s="86"/>
      <c r="J16" s="95">
        <v>5.5999999999999999E-3</v>
      </c>
    </row>
    <row r="17" spans="2:10" ht="14.25">
      <c r="B17" s="92">
        <v>4</v>
      </c>
      <c r="C17" s="93" t="s">
        <v>34</v>
      </c>
      <c r="D17" s="86"/>
      <c r="E17" s="86"/>
      <c r="F17" s="86"/>
      <c r="G17" s="86"/>
      <c r="H17" s="86"/>
      <c r="I17" s="86"/>
      <c r="J17" s="94">
        <v>8.5000000000000006E-3</v>
      </c>
    </row>
    <row r="18" spans="2:10" ht="14.25">
      <c r="B18" s="92">
        <v>5</v>
      </c>
      <c r="C18" s="93" t="s">
        <v>35</v>
      </c>
      <c r="D18" s="86"/>
      <c r="E18" s="86"/>
      <c r="F18" s="86"/>
      <c r="G18" s="86"/>
      <c r="H18" s="86"/>
      <c r="I18" s="86"/>
      <c r="J18" s="94">
        <v>3.5000000000000003E-2</v>
      </c>
    </row>
    <row r="19" spans="2:10" ht="15" thickBot="1">
      <c r="B19" s="96">
        <v>6</v>
      </c>
      <c r="C19" s="97" t="s">
        <v>36</v>
      </c>
      <c r="D19" s="98"/>
      <c r="E19" s="98"/>
      <c r="F19" s="98"/>
      <c r="G19" s="98"/>
      <c r="H19" s="98"/>
      <c r="I19" s="98"/>
      <c r="J19" s="99">
        <v>3.6499999999999998E-2</v>
      </c>
    </row>
    <row r="20" spans="2:10" ht="14.25">
      <c r="B20" s="100"/>
      <c r="C20" s="86"/>
      <c r="D20" s="86"/>
      <c r="E20" s="86"/>
      <c r="F20" s="86"/>
      <c r="G20" s="86"/>
      <c r="H20" s="86"/>
      <c r="I20" s="86"/>
      <c r="J20" s="101"/>
    </row>
    <row r="21" spans="2:10" ht="15.75" thickBot="1">
      <c r="B21" s="87" t="s">
        <v>3</v>
      </c>
      <c r="C21" s="143" t="s">
        <v>37</v>
      </c>
      <c r="D21" s="86"/>
      <c r="E21" s="86"/>
      <c r="F21" s="86"/>
      <c r="G21" s="86"/>
      <c r="H21" s="86"/>
      <c r="I21" s="86"/>
      <c r="J21" s="101"/>
    </row>
    <row r="22" spans="2:10" ht="14.25">
      <c r="B22" s="102" t="s">
        <v>0</v>
      </c>
      <c r="C22" s="89" t="s">
        <v>38</v>
      </c>
      <c r="D22" s="90"/>
      <c r="E22" s="90"/>
      <c r="F22" s="90"/>
      <c r="G22" s="90"/>
      <c r="H22" s="90"/>
      <c r="I22" s="90"/>
      <c r="J22" s="103">
        <v>2.5000000000000001E-2</v>
      </c>
    </row>
    <row r="23" spans="2:10" ht="14.25">
      <c r="B23" s="104" t="s">
        <v>1</v>
      </c>
      <c r="C23" s="93" t="s">
        <v>39</v>
      </c>
      <c r="D23" s="86"/>
      <c r="E23" s="86"/>
      <c r="F23" s="86"/>
      <c r="G23" s="86"/>
      <c r="H23" s="86"/>
      <c r="I23" s="86"/>
      <c r="J23" s="105">
        <v>6.4999999999999997E-3</v>
      </c>
    </row>
    <row r="24" spans="2:10" ht="14.25">
      <c r="B24" s="104" t="s">
        <v>2</v>
      </c>
      <c r="C24" s="93" t="s">
        <v>40</v>
      </c>
      <c r="D24" s="86"/>
      <c r="E24" s="86"/>
      <c r="F24" s="86"/>
      <c r="G24" s="86"/>
      <c r="H24" s="86"/>
      <c r="I24" s="86"/>
      <c r="J24" s="105">
        <v>0.03</v>
      </c>
    </row>
    <row r="25" spans="2:10" ht="15" thickBot="1">
      <c r="B25" s="106" t="s">
        <v>41</v>
      </c>
      <c r="C25" s="97" t="s">
        <v>42</v>
      </c>
      <c r="D25" s="98"/>
      <c r="E25" s="98"/>
      <c r="F25" s="98"/>
      <c r="G25" s="98"/>
      <c r="H25" s="98"/>
      <c r="I25" s="98"/>
      <c r="J25" s="107">
        <v>0</v>
      </c>
    </row>
    <row r="26" spans="2:10" ht="15.75" thickBot="1">
      <c r="B26" s="108"/>
      <c r="C26" s="86"/>
      <c r="D26" s="86"/>
      <c r="E26" s="86"/>
      <c r="F26" s="86"/>
      <c r="G26" s="86"/>
      <c r="H26" s="465" t="s">
        <v>43</v>
      </c>
      <c r="I26" s="465"/>
      <c r="J26" s="109">
        <f>SUM(J22:J25)</f>
        <v>6.1499999999999999E-2</v>
      </c>
    </row>
    <row r="27" spans="2:10" ht="15.75" thickBot="1">
      <c r="B27" s="448" t="s">
        <v>44</v>
      </c>
      <c r="C27" s="449"/>
      <c r="D27" s="449"/>
      <c r="E27" s="449"/>
      <c r="F27" s="449"/>
      <c r="G27" s="449"/>
      <c r="H27" s="449"/>
      <c r="I27" s="449"/>
      <c r="J27" s="450"/>
    </row>
    <row r="28" spans="2:10" ht="15.75" thickBot="1">
      <c r="B28" s="480"/>
      <c r="C28" s="481"/>
      <c r="D28" s="481"/>
      <c r="E28" s="481"/>
      <c r="F28" s="481"/>
      <c r="G28" s="481"/>
      <c r="H28" s="481"/>
      <c r="I28" s="482"/>
      <c r="J28" s="144">
        <f>(((1+J14+J15+J16)*(1+J17)*(1+J18))/(1-J19))-1</f>
        <v>0.10890619719771633</v>
      </c>
    </row>
    <row r="29" spans="2:10" ht="15">
      <c r="B29" s="100"/>
      <c r="C29" s="137"/>
      <c r="D29" s="137"/>
      <c r="E29" s="137"/>
      <c r="F29" s="137"/>
      <c r="G29" s="137"/>
      <c r="H29" s="137"/>
      <c r="I29" s="137"/>
      <c r="J29" s="138"/>
    </row>
    <row r="30" spans="2:10">
      <c r="B30" s="189" t="s">
        <v>409</v>
      </c>
      <c r="C30" s="110"/>
      <c r="D30" s="110"/>
      <c r="E30" s="110"/>
      <c r="F30" s="110"/>
      <c r="G30" s="110"/>
      <c r="H30" s="110"/>
      <c r="I30" s="110"/>
      <c r="J30" s="136"/>
    </row>
    <row r="31" spans="2:10">
      <c r="B31" s="451" t="s">
        <v>45</v>
      </c>
      <c r="C31" s="452"/>
      <c r="D31" s="452"/>
      <c r="E31" s="452"/>
      <c r="F31" s="452"/>
      <c r="G31" s="452"/>
      <c r="H31" s="452"/>
      <c r="I31" s="452"/>
      <c r="J31" s="453"/>
    </row>
    <row r="32" spans="2:10">
      <c r="B32" s="451" t="s">
        <v>46</v>
      </c>
      <c r="C32" s="452"/>
      <c r="D32" s="452"/>
      <c r="E32" s="452"/>
      <c r="F32" s="452"/>
      <c r="G32" s="452"/>
      <c r="H32" s="452"/>
      <c r="I32" s="452"/>
      <c r="J32" s="453"/>
    </row>
    <row r="33" spans="2:10">
      <c r="B33" s="493" t="s">
        <v>47</v>
      </c>
      <c r="C33" s="494"/>
      <c r="D33" s="494"/>
      <c r="E33" s="494"/>
      <c r="F33" s="494"/>
      <c r="G33" s="494"/>
      <c r="H33" s="494"/>
      <c r="I33" s="494"/>
      <c r="J33" s="495"/>
    </row>
    <row r="34" spans="2:10" ht="43.5" customHeight="1" thickBot="1">
      <c r="B34" s="451" t="s">
        <v>142</v>
      </c>
      <c r="C34" s="452"/>
      <c r="D34" s="452"/>
      <c r="E34" s="452"/>
      <c r="F34" s="452"/>
      <c r="G34" s="452"/>
      <c r="H34" s="452"/>
      <c r="I34" s="452"/>
      <c r="J34" s="453"/>
    </row>
    <row r="35" spans="2:10">
      <c r="B35" s="483" t="s">
        <v>143</v>
      </c>
      <c r="C35" s="484"/>
      <c r="D35" s="484"/>
      <c r="E35" s="484"/>
      <c r="F35" s="484"/>
      <c r="G35" s="484"/>
      <c r="H35" s="484"/>
      <c r="I35" s="484"/>
      <c r="J35" s="485"/>
    </row>
    <row r="36" spans="2:10" ht="15">
      <c r="B36" s="193"/>
      <c r="C36" s="118"/>
      <c r="D36" s="118"/>
      <c r="E36" s="118"/>
      <c r="F36" s="118"/>
      <c r="G36" s="118"/>
      <c r="H36" s="118"/>
      <c r="I36" s="118"/>
      <c r="J36" s="194"/>
    </row>
    <row r="37" spans="2:10" ht="15">
      <c r="B37" s="193"/>
      <c r="C37" s="118"/>
      <c r="D37" s="118"/>
      <c r="E37" s="118"/>
      <c r="F37" s="498"/>
      <c r="G37" s="498"/>
      <c r="H37" s="498"/>
      <c r="I37" s="498"/>
      <c r="J37" s="194"/>
    </row>
    <row r="38" spans="2:10" ht="15">
      <c r="B38" s="195" t="s">
        <v>144</v>
      </c>
      <c r="C38" s="190"/>
      <c r="D38" s="190"/>
      <c r="E38" s="190"/>
      <c r="F38" s="498" t="s">
        <v>194</v>
      </c>
      <c r="G38" s="498"/>
      <c r="H38" s="498"/>
      <c r="I38" s="498"/>
      <c r="J38" s="196"/>
    </row>
    <row r="39" spans="2:10">
      <c r="B39" s="197"/>
      <c r="C39" s="191"/>
      <c r="D39" s="191"/>
      <c r="E39" s="191"/>
      <c r="F39" s="499" t="s">
        <v>195</v>
      </c>
      <c r="G39" s="499"/>
      <c r="H39" s="499"/>
      <c r="I39" s="499"/>
      <c r="J39" s="198"/>
    </row>
    <row r="40" spans="2:10">
      <c r="B40" s="490"/>
      <c r="C40" s="491"/>
      <c r="D40" s="491"/>
      <c r="E40" s="491"/>
      <c r="F40" s="491"/>
      <c r="G40" s="491"/>
      <c r="H40" s="491"/>
      <c r="I40" s="491"/>
      <c r="J40" s="492"/>
    </row>
    <row r="41" spans="2:10">
      <c r="B41" s="184"/>
      <c r="C41" s="192"/>
      <c r="D41" s="192"/>
      <c r="E41" s="192"/>
      <c r="F41" s="192"/>
      <c r="G41" s="192"/>
      <c r="H41" s="192"/>
      <c r="I41" s="192"/>
      <c r="J41" s="185"/>
    </row>
    <row r="42" spans="2:10" ht="15.75" thickBot="1">
      <c r="B42" s="199"/>
      <c r="C42" s="200"/>
      <c r="D42" s="200"/>
      <c r="E42" s="200"/>
      <c r="F42" s="200"/>
      <c r="G42" s="200"/>
      <c r="H42" s="200"/>
      <c r="I42" s="200"/>
      <c r="J42" s="201"/>
    </row>
    <row r="43" spans="2:10" ht="15">
      <c r="B43" s="118"/>
      <c r="C43" s="118"/>
      <c r="D43" s="118"/>
      <c r="E43" s="118"/>
      <c r="F43" s="118"/>
      <c r="G43" s="118"/>
      <c r="H43" s="118"/>
      <c r="I43" s="118"/>
      <c r="J43" s="118"/>
    </row>
    <row r="44" spans="2:10" ht="15">
      <c r="B44" s="118"/>
      <c r="C44" s="118"/>
      <c r="D44" s="118"/>
      <c r="E44" s="118"/>
      <c r="F44" s="118"/>
      <c r="G44" s="118"/>
      <c r="H44" s="118"/>
      <c r="I44" s="118"/>
      <c r="J44" s="118"/>
    </row>
    <row r="45" spans="2:10" ht="15">
      <c r="B45" s="118"/>
      <c r="C45" s="118"/>
      <c r="D45" s="118"/>
      <c r="E45" s="118"/>
      <c r="F45" s="118"/>
      <c r="G45" s="118"/>
      <c r="H45" s="118"/>
      <c r="I45" s="118"/>
      <c r="J45" s="118"/>
    </row>
    <row r="46" spans="2:10" ht="15">
      <c r="B46" s="118"/>
      <c r="C46" s="118"/>
      <c r="D46" s="118"/>
      <c r="E46" s="118"/>
      <c r="F46" s="118"/>
      <c r="G46" s="118"/>
      <c r="H46" s="118"/>
      <c r="I46" s="118"/>
      <c r="J46" s="118"/>
    </row>
    <row r="47" spans="2:10" ht="15">
      <c r="B47" s="118"/>
      <c r="C47" s="118"/>
      <c r="D47" s="118"/>
      <c r="E47" s="118"/>
      <c r="F47" s="118"/>
      <c r="G47" s="118"/>
      <c r="H47" s="118"/>
      <c r="I47" s="118"/>
      <c r="J47" s="118"/>
    </row>
    <row r="48" spans="2:10" ht="15">
      <c r="B48" s="118"/>
      <c r="C48" s="118"/>
      <c r="D48" s="118"/>
      <c r="E48" s="118"/>
      <c r="F48" s="118"/>
      <c r="G48" s="118"/>
      <c r="H48" s="118"/>
      <c r="I48" s="118"/>
      <c r="J48" s="118"/>
    </row>
    <row r="49" spans="2:10" ht="15">
      <c r="B49" s="118"/>
      <c r="C49" s="118"/>
      <c r="E49" s="118"/>
      <c r="F49" s="118"/>
      <c r="G49" s="118"/>
      <c r="H49" s="118"/>
      <c r="I49" s="118"/>
      <c r="J49" s="118"/>
    </row>
    <row r="50" spans="2:10" ht="1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ht="1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ht="1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ht="1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ht="1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ht="1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ht="1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ht="1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ht="1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ht="1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ht="1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ht="1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ht="1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ht="1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ht="1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ht="1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ht="15">
      <c r="B66" s="118"/>
      <c r="C66" s="118"/>
      <c r="D66" s="118"/>
      <c r="E66" s="118"/>
      <c r="F66" s="118"/>
      <c r="G66" s="118"/>
      <c r="H66" s="118"/>
      <c r="I66" s="118"/>
      <c r="J66" s="118"/>
    </row>
    <row r="67" spans="2:10" ht="15">
      <c r="B67" s="118"/>
      <c r="C67" s="118"/>
      <c r="D67" s="118"/>
      <c r="E67" s="118"/>
      <c r="F67" s="118"/>
      <c r="G67" s="118"/>
      <c r="H67" s="118"/>
      <c r="I67" s="118"/>
      <c r="J67" s="118"/>
    </row>
    <row r="68" spans="2:10" ht="15">
      <c r="B68" s="118"/>
      <c r="C68" s="118"/>
      <c r="D68" s="118"/>
      <c r="E68" s="118"/>
      <c r="F68" s="118"/>
      <c r="G68" s="118"/>
      <c r="H68" s="118"/>
      <c r="I68" s="118"/>
      <c r="J68" s="118"/>
    </row>
    <row r="69" spans="2:10" ht="15">
      <c r="B69" s="118"/>
      <c r="C69" s="118"/>
      <c r="D69" s="118"/>
      <c r="E69" s="118"/>
      <c r="F69" s="118"/>
      <c r="G69" s="118"/>
      <c r="H69" s="118"/>
      <c r="I69" s="118"/>
      <c r="J69" s="118"/>
    </row>
    <row r="70" spans="2:10" ht="15">
      <c r="B70" s="118"/>
      <c r="C70" s="118"/>
      <c r="D70" s="118"/>
      <c r="E70" s="118"/>
      <c r="F70" s="118"/>
      <c r="G70" s="118"/>
      <c r="H70" s="118"/>
      <c r="I70" s="118"/>
      <c r="J70" s="118"/>
    </row>
    <row r="71" spans="2:10" ht="1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2:10" ht="15">
      <c r="B72" s="118"/>
      <c r="C72" s="118"/>
      <c r="D72" s="118"/>
      <c r="E72" s="118"/>
      <c r="F72" s="118"/>
      <c r="G72" s="118"/>
      <c r="H72" s="118"/>
      <c r="I72" s="118"/>
      <c r="J72" s="118"/>
    </row>
    <row r="73" spans="2:10" ht="15">
      <c r="B73" s="118"/>
      <c r="C73" s="118"/>
      <c r="D73" s="118"/>
      <c r="E73" s="118"/>
      <c r="F73" s="118"/>
      <c r="G73" s="118"/>
      <c r="H73" s="118"/>
      <c r="I73" s="118"/>
      <c r="J73" s="118"/>
    </row>
    <row r="74" spans="2:10" ht="15">
      <c r="B74" s="118"/>
      <c r="C74" s="118"/>
      <c r="D74" s="118"/>
      <c r="E74" s="118"/>
      <c r="F74" s="118"/>
      <c r="G74" s="118"/>
      <c r="H74" s="118"/>
      <c r="I74" s="118"/>
      <c r="J74" s="118"/>
    </row>
    <row r="75" spans="2:10" ht="15">
      <c r="B75" s="118"/>
      <c r="C75" s="118"/>
      <c r="D75" s="118"/>
      <c r="E75" s="118"/>
      <c r="F75" s="118"/>
      <c r="G75" s="118"/>
      <c r="H75" s="118"/>
      <c r="I75" s="118"/>
      <c r="J75" s="118"/>
    </row>
    <row r="76" spans="2:10" ht="15">
      <c r="B76" s="118"/>
      <c r="C76" s="118"/>
      <c r="D76" s="118"/>
      <c r="E76" s="118"/>
      <c r="F76" s="118"/>
      <c r="G76" s="118"/>
      <c r="H76" s="118"/>
      <c r="I76" s="118"/>
      <c r="J76" s="118"/>
    </row>
    <row r="77" spans="2:10" ht="15">
      <c r="B77" s="118"/>
      <c r="C77" s="118"/>
      <c r="D77" s="118"/>
      <c r="E77" s="118"/>
      <c r="F77" s="118"/>
      <c r="G77" s="118"/>
      <c r="H77" s="118"/>
      <c r="I77" s="118"/>
      <c r="J77" s="118"/>
    </row>
    <row r="78" spans="2:10" ht="15">
      <c r="B78" s="118"/>
      <c r="C78" s="118"/>
      <c r="D78" s="118"/>
      <c r="E78" s="118"/>
      <c r="F78" s="118"/>
      <c r="G78" s="118"/>
      <c r="H78" s="118"/>
      <c r="I78" s="118"/>
      <c r="J78" s="118"/>
    </row>
    <row r="79" spans="2:10" ht="15">
      <c r="B79" s="118"/>
      <c r="C79" s="118"/>
      <c r="E79" s="118"/>
      <c r="F79" s="118"/>
      <c r="G79" s="118"/>
      <c r="H79" s="118"/>
      <c r="I79" s="118"/>
      <c r="J79" s="118"/>
    </row>
    <row r="80" spans="2:10" ht="1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2:10" ht="15">
      <c r="B81" s="118"/>
      <c r="C81" s="118"/>
      <c r="D81" s="118"/>
      <c r="E81" s="118"/>
      <c r="F81" s="118"/>
      <c r="G81" s="118"/>
      <c r="H81" s="118"/>
      <c r="I81" s="118"/>
      <c r="J81" s="118"/>
    </row>
    <row r="82" spans="2:10" ht="15">
      <c r="B82" s="118"/>
      <c r="C82" s="118"/>
      <c r="D82" s="118"/>
      <c r="E82" s="118"/>
      <c r="F82" s="118"/>
      <c r="G82" s="118"/>
      <c r="H82" s="118"/>
      <c r="I82" s="118"/>
      <c r="J82" s="118"/>
    </row>
    <row r="83" spans="2:10" ht="15">
      <c r="B83" s="118"/>
      <c r="C83" s="118"/>
      <c r="D83" s="118"/>
      <c r="E83" s="118"/>
      <c r="F83" s="118"/>
      <c r="G83" s="118"/>
      <c r="H83" s="118"/>
      <c r="I83" s="118"/>
      <c r="J83" s="118"/>
    </row>
    <row r="84" spans="2:10" ht="15">
      <c r="B84" s="118"/>
      <c r="C84" s="118"/>
      <c r="D84" s="118"/>
      <c r="E84" s="118"/>
      <c r="F84" s="118"/>
      <c r="G84" s="118"/>
      <c r="H84" s="118"/>
      <c r="I84" s="118"/>
      <c r="J84" s="118"/>
    </row>
    <row r="85" spans="2:10" ht="15">
      <c r="B85" s="118"/>
      <c r="C85" s="118"/>
      <c r="D85" s="118"/>
      <c r="E85" s="118"/>
      <c r="F85" s="118"/>
      <c r="G85" s="118"/>
      <c r="H85" s="118"/>
      <c r="I85" s="118"/>
      <c r="J85" s="118"/>
    </row>
    <row r="86" spans="2:10" ht="15">
      <c r="B86" s="118"/>
      <c r="C86" s="118"/>
      <c r="D86" s="118"/>
      <c r="E86" s="118"/>
      <c r="F86" s="118"/>
      <c r="G86" s="118"/>
      <c r="H86" s="118"/>
      <c r="I86" s="118"/>
      <c r="J86" s="118"/>
    </row>
    <row r="87" spans="2:10" ht="15">
      <c r="B87" s="118"/>
      <c r="C87" s="118"/>
      <c r="D87" s="118"/>
      <c r="E87" s="118"/>
      <c r="F87" s="118"/>
      <c r="G87" s="118"/>
      <c r="H87" s="118"/>
      <c r="I87" s="118"/>
      <c r="J87" s="118"/>
    </row>
    <row r="88" spans="2:10" ht="15">
      <c r="B88" s="118"/>
      <c r="C88" s="118"/>
      <c r="D88" s="118"/>
      <c r="E88" s="118"/>
      <c r="F88" s="118"/>
      <c r="G88" s="118"/>
      <c r="H88" s="118"/>
      <c r="I88" s="118"/>
      <c r="J88" s="118"/>
    </row>
    <row r="89" spans="2:10" ht="15">
      <c r="B89" s="118"/>
      <c r="C89" s="118"/>
      <c r="D89" s="118"/>
      <c r="E89" s="118"/>
      <c r="F89" s="118"/>
      <c r="G89" s="118"/>
      <c r="H89" s="118"/>
      <c r="I89" s="118"/>
      <c r="J89" s="118"/>
    </row>
    <row r="90" spans="2:10" ht="15">
      <c r="B90" s="118"/>
      <c r="C90" s="118"/>
      <c r="D90" s="118"/>
      <c r="E90" s="118"/>
      <c r="F90" s="118"/>
      <c r="G90" s="118"/>
      <c r="H90" s="118"/>
      <c r="I90" s="118"/>
      <c r="J90" s="118"/>
    </row>
    <row r="91" spans="2:10" ht="15">
      <c r="B91" s="118"/>
      <c r="C91" s="118"/>
      <c r="D91" s="118"/>
      <c r="E91" s="118"/>
      <c r="F91" s="118"/>
      <c r="G91" s="118"/>
      <c r="H91" s="118"/>
      <c r="I91" s="118"/>
      <c r="J91" s="118"/>
    </row>
    <row r="92" spans="2:10" ht="15">
      <c r="B92" s="118"/>
      <c r="C92" s="118"/>
      <c r="D92" s="118"/>
      <c r="E92" s="118"/>
      <c r="F92" s="118"/>
      <c r="G92" s="118"/>
      <c r="H92" s="118"/>
      <c r="I92" s="118"/>
      <c r="J92" s="118"/>
    </row>
    <row r="93" spans="2:10" ht="15">
      <c r="B93" s="118"/>
      <c r="C93" s="118"/>
      <c r="D93" s="118"/>
      <c r="E93" s="118"/>
      <c r="F93" s="118"/>
      <c r="G93" s="118"/>
      <c r="H93" s="118"/>
      <c r="I93" s="118"/>
      <c r="J93" s="118"/>
    </row>
    <row r="94" spans="2:10" ht="15">
      <c r="B94" s="118"/>
      <c r="C94" s="118"/>
      <c r="D94" s="118"/>
      <c r="E94" s="118"/>
      <c r="F94" s="118"/>
      <c r="G94" s="118"/>
      <c r="H94" s="118"/>
      <c r="I94" s="118"/>
      <c r="J94" s="118"/>
    </row>
    <row r="95" spans="2:10" ht="15">
      <c r="B95" s="118"/>
      <c r="C95" s="118"/>
      <c r="D95" s="118"/>
      <c r="E95" s="118"/>
      <c r="F95" s="118"/>
      <c r="G95" s="118"/>
      <c r="H95" s="118"/>
      <c r="I95" s="118"/>
      <c r="J95" s="118"/>
    </row>
    <row r="96" spans="2:10" ht="15">
      <c r="B96" s="118"/>
      <c r="C96" s="118"/>
      <c r="D96" s="118"/>
      <c r="E96" s="118"/>
      <c r="F96" s="118"/>
      <c r="G96" s="118"/>
      <c r="H96" s="118"/>
      <c r="I96" s="118"/>
      <c r="J96" s="118"/>
    </row>
    <row r="97" spans="2:10" ht="15">
      <c r="B97" s="118"/>
      <c r="C97" s="118"/>
      <c r="D97" s="118"/>
      <c r="E97" s="118"/>
      <c r="F97" s="118"/>
      <c r="G97" s="118"/>
      <c r="H97" s="118"/>
      <c r="I97" s="118"/>
      <c r="J97" s="118"/>
    </row>
    <row r="98" spans="2:10" ht="15">
      <c r="B98" s="118"/>
      <c r="C98" s="118"/>
      <c r="D98" s="118"/>
      <c r="E98" s="118"/>
      <c r="F98" s="118"/>
      <c r="G98" s="118"/>
      <c r="H98" s="118"/>
      <c r="I98" s="118"/>
      <c r="J98" s="118"/>
    </row>
    <row r="99" spans="2:10" ht="15">
      <c r="B99" s="118"/>
      <c r="C99" s="118"/>
      <c r="D99" s="118"/>
      <c r="E99" s="118"/>
      <c r="F99" s="118"/>
      <c r="G99" s="118"/>
      <c r="H99" s="118"/>
      <c r="I99" s="118"/>
      <c r="J99" s="118"/>
    </row>
    <row r="100" spans="2:10" ht="15">
      <c r="B100" s="118"/>
      <c r="C100" s="118"/>
      <c r="D100" s="118"/>
      <c r="E100" s="118"/>
      <c r="F100" s="118"/>
      <c r="G100" s="118"/>
      <c r="H100" s="118"/>
      <c r="I100" s="118"/>
      <c r="J100" s="118"/>
    </row>
    <row r="101" spans="2:10" ht="15">
      <c r="B101" s="118"/>
      <c r="C101" s="118"/>
      <c r="D101" s="118"/>
      <c r="E101" s="118"/>
      <c r="F101" s="118"/>
      <c r="G101" s="118"/>
      <c r="H101" s="118"/>
      <c r="I101" s="118"/>
      <c r="J101" s="118"/>
    </row>
    <row r="102" spans="2:10" ht="15">
      <c r="B102" s="118"/>
      <c r="C102" s="118"/>
      <c r="D102" s="118"/>
      <c r="E102" s="118"/>
      <c r="F102" s="118"/>
      <c r="G102" s="118"/>
      <c r="H102" s="118"/>
      <c r="I102" s="118"/>
      <c r="J102" s="118"/>
    </row>
    <row r="103" spans="2:10" ht="15">
      <c r="B103" s="118"/>
      <c r="C103" s="118"/>
      <c r="D103" s="118"/>
      <c r="E103" s="118"/>
      <c r="F103" s="118"/>
      <c r="G103" s="118"/>
      <c r="H103" s="118"/>
      <c r="I103" s="118"/>
      <c r="J103" s="118"/>
    </row>
    <row r="104" spans="2:10" ht="15">
      <c r="B104" s="118"/>
      <c r="C104" s="118"/>
      <c r="D104" s="118"/>
      <c r="E104" s="118"/>
      <c r="F104" s="118"/>
      <c r="G104" s="118"/>
      <c r="H104" s="118"/>
      <c r="I104" s="118"/>
      <c r="J104" s="118"/>
    </row>
    <row r="105" spans="2:10" ht="15">
      <c r="B105" s="118"/>
      <c r="C105" s="118"/>
      <c r="D105" s="118"/>
      <c r="E105" s="118"/>
      <c r="F105" s="118"/>
      <c r="G105" s="118"/>
      <c r="H105" s="118"/>
      <c r="I105" s="118"/>
      <c r="J105" s="118"/>
    </row>
    <row r="106" spans="2:10" ht="15">
      <c r="B106" s="118"/>
      <c r="C106" s="118"/>
      <c r="D106" s="118"/>
      <c r="E106" s="118"/>
      <c r="F106" s="118"/>
      <c r="G106" s="118"/>
      <c r="H106" s="118"/>
      <c r="I106" s="118"/>
      <c r="J106" s="118"/>
    </row>
    <row r="107" spans="2:10" ht="15">
      <c r="B107" s="118"/>
      <c r="C107" s="118"/>
      <c r="D107" s="118"/>
      <c r="E107" s="118"/>
      <c r="F107" s="118"/>
      <c r="G107" s="118"/>
      <c r="H107" s="118"/>
      <c r="I107" s="118"/>
      <c r="J107" s="118"/>
    </row>
    <row r="108" spans="2:10" ht="15">
      <c r="B108" s="118"/>
      <c r="C108" s="118"/>
      <c r="D108" s="118"/>
      <c r="E108" s="118"/>
      <c r="F108" s="118"/>
      <c r="G108" s="498" t="s">
        <v>194</v>
      </c>
      <c r="H108" s="498"/>
      <c r="I108" s="498"/>
      <c r="J108" s="498"/>
    </row>
    <row r="109" spans="2:10" ht="15">
      <c r="B109" s="118"/>
      <c r="C109" s="118"/>
      <c r="D109" s="118"/>
      <c r="E109" s="118"/>
      <c r="F109" s="118"/>
      <c r="G109" s="499" t="s">
        <v>195</v>
      </c>
      <c r="H109" s="499"/>
      <c r="I109" s="499"/>
      <c r="J109" s="499"/>
    </row>
  </sheetData>
  <mergeCells count="32">
    <mergeCell ref="G108:J108"/>
    <mergeCell ref="G109:J109"/>
    <mergeCell ref="F8:G8"/>
    <mergeCell ref="B33:J33"/>
    <mergeCell ref="B34:J34"/>
    <mergeCell ref="B35:J35"/>
    <mergeCell ref="F37:I37"/>
    <mergeCell ref="F38:I38"/>
    <mergeCell ref="F39:I39"/>
    <mergeCell ref="B40:J40"/>
    <mergeCell ref="B27:J27"/>
    <mergeCell ref="B28:I28"/>
    <mergeCell ref="B31:J31"/>
    <mergeCell ref="B32:J32"/>
    <mergeCell ref="B10:J10"/>
    <mergeCell ref="B12:J12"/>
    <mergeCell ref="B2:J2"/>
    <mergeCell ref="B3:J3"/>
    <mergeCell ref="B4:C4"/>
    <mergeCell ref="D4:E4"/>
    <mergeCell ref="F4:G4"/>
    <mergeCell ref="H4:J4"/>
    <mergeCell ref="H26:I26"/>
    <mergeCell ref="D7:F7"/>
    <mergeCell ref="B5:C5"/>
    <mergeCell ref="D5:J5"/>
    <mergeCell ref="B6:C6"/>
    <mergeCell ref="D6:J6"/>
    <mergeCell ref="B7:C7"/>
    <mergeCell ref="H7:J7"/>
    <mergeCell ref="B8:C8"/>
    <mergeCell ref="H8:J8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showGridLines="0" view="pageBreakPreview" topLeftCell="A14" zoomScale="86" zoomScaleNormal="100" zoomScaleSheetLayoutView="86" workbookViewId="0">
      <selection activeCell="I47" sqref="I47"/>
    </sheetView>
  </sheetViews>
  <sheetFormatPr defaultRowHeight="12.75"/>
  <cols>
    <col min="1" max="1" width="19.28515625" bestFit="1" customWidth="1"/>
    <col min="2" max="2" width="63.140625" bestFit="1" customWidth="1"/>
    <col min="3" max="3" width="9" bestFit="1" customWidth="1"/>
    <col min="4" max="4" width="9.7109375" bestFit="1" customWidth="1"/>
    <col min="5" max="5" width="13" bestFit="1" customWidth="1"/>
    <col min="6" max="6" width="9.7109375" bestFit="1" customWidth="1"/>
  </cols>
  <sheetData>
    <row r="1" spans="1:12" ht="10.5" customHeight="1" thickBot="1">
      <c r="A1" s="445"/>
      <c r="B1" s="446"/>
      <c r="C1" s="446"/>
      <c r="D1" s="446"/>
      <c r="E1" s="446"/>
      <c r="F1" s="447"/>
      <c r="G1" s="173"/>
      <c r="H1" s="173"/>
      <c r="I1" s="173"/>
      <c r="J1" s="79"/>
      <c r="K1" s="71"/>
      <c r="L1" s="71"/>
    </row>
    <row r="2" spans="1:12" ht="31.5" customHeight="1">
      <c r="A2" s="84" t="s">
        <v>49</v>
      </c>
      <c r="B2" s="75" t="str">
        <f>ORÇ!B2</f>
        <v>PREFEITURA MUNICIPAL DE SÃO FÉLIX DO XINGU</v>
      </c>
      <c r="C2" s="522" t="s">
        <v>54</v>
      </c>
      <c r="D2" s="522"/>
      <c r="E2" s="546" t="str">
        <f>ORÇ!H2</f>
        <v>SÃO FÉLIX DO XINGU/PA</v>
      </c>
      <c r="F2" s="547"/>
      <c r="J2" s="68"/>
    </row>
    <row r="3" spans="1:12" ht="15">
      <c r="A3" s="84" t="s">
        <v>50</v>
      </c>
      <c r="B3" s="154" t="str">
        <f>ORÇ!B3</f>
        <v>SECRETARIA DE ATENÇÃO ESPECIALIZADA À SAÚDE</v>
      </c>
      <c r="C3" s="522"/>
      <c r="D3" s="522"/>
      <c r="E3" s="548"/>
      <c r="F3" s="549"/>
      <c r="G3" s="80"/>
      <c r="J3" s="68"/>
    </row>
    <row r="4" spans="1:12" ht="15">
      <c r="A4" s="84" t="s">
        <v>122</v>
      </c>
      <c r="B4" s="75">
        <f>ORÇ!B5</f>
        <v>0</v>
      </c>
      <c r="C4" s="523" t="s">
        <v>29</v>
      </c>
      <c r="D4" s="524"/>
      <c r="E4" s="529" t="str">
        <f>ORÇ!H3</f>
        <v>SINAPI JAN/ 2025 NÃO DESONERADO  - ORSE DEZ/2024</v>
      </c>
      <c r="F4" s="530"/>
      <c r="G4" s="81"/>
      <c r="H4" s="81"/>
      <c r="I4" s="81"/>
      <c r="J4" s="68"/>
    </row>
    <row r="5" spans="1:12" ht="15" customHeight="1">
      <c r="A5" s="70" t="s">
        <v>51</v>
      </c>
      <c r="B5" s="155">
        <f>ORÇ!H5</f>
        <v>0.22474058685057496</v>
      </c>
      <c r="C5" s="525"/>
      <c r="D5" s="526"/>
      <c r="E5" s="531"/>
      <c r="F5" s="532"/>
      <c r="G5" s="82"/>
      <c r="H5" s="82"/>
      <c r="I5" s="82"/>
      <c r="J5" s="68"/>
    </row>
    <row r="6" spans="1:12" ht="12.75" customHeight="1">
      <c r="A6" s="544" t="s">
        <v>52</v>
      </c>
      <c r="B6" s="550" t="str">
        <f>ORÇ!B6</f>
        <v>MARUZA BAPTISTA</v>
      </c>
      <c r="C6" s="527"/>
      <c r="D6" s="528"/>
      <c r="E6" s="533"/>
      <c r="F6" s="534"/>
      <c r="G6" s="82"/>
      <c r="H6" s="82"/>
      <c r="I6" s="82"/>
      <c r="J6" s="69"/>
    </row>
    <row r="7" spans="1:12" ht="27" customHeight="1">
      <c r="A7" s="545"/>
      <c r="B7" s="551"/>
      <c r="C7" s="552" t="s">
        <v>53</v>
      </c>
      <c r="D7" s="553"/>
      <c r="E7" s="554" t="str">
        <f>ORÇ!H6</f>
        <v>CAU: 28510-2 A</v>
      </c>
      <c r="F7" s="555"/>
      <c r="G7" s="83"/>
      <c r="H7" s="83"/>
      <c r="I7" s="83"/>
      <c r="J7" s="68"/>
    </row>
    <row r="8" spans="1:12" ht="13.5" thickBot="1"/>
    <row r="9" spans="1:12" s="68" customFormat="1" ht="18.75" customHeight="1">
      <c r="A9" s="556" t="s">
        <v>55</v>
      </c>
      <c r="B9" s="557"/>
      <c r="C9" s="557"/>
      <c r="D9" s="557"/>
      <c r="E9" s="557"/>
      <c r="F9" s="558"/>
    </row>
    <row r="10" spans="1:12">
      <c r="A10" s="559" t="s">
        <v>56</v>
      </c>
      <c r="B10" s="560" t="s">
        <v>11</v>
      </c>
      <c r="C10" s="561" t="s">
        <v>57</v>
      </c>
      <c r="D10" s="561"/>
      <c r="E10" s="561" t="s">
        <v>58</v>
      </c>
      <c r="F10" s="562"/>
    </row>
    <row r="11" spans="1:12" ht="25.5">
      <c r="A11" s="559"/>
      <c r="B11" s="560"/>
      <c r="C11" s="3" t="s">
        <v>59</v>
      </c>
      <c r="D11" s="3" t="s">
        <v>60</v>
      </c>
      <c r="E11" s="3" t="s">
        <v>59</v>
      </c>
      <c r="F11" s="33" t="s">
        <v>60</v>
      </c>
    </row>
    <row r="12" spans="1:12">
      <c r="A12" s="541" t="s">
        <v>61</v>
      </c>
      <c r="B12" s="542"/>
      <c r="C12" s="542"/>
      <c r="D12" s="542"/>
      <c r="E12" s="542"/>
      <c r="F12" s="543"/>
    </row>
    <row r="13" spans="1:12">
      <c r="A13" s="34" t="s">
        <v>62</v>
      </c>
      <c r="B13" s="20" t="s">
        <v>63</v>
      </c>
      <c r="C13" s="21">
        <v>0</v>
      </c>
      <c r="D13" s="21">
        <v>0</v>
      </c>
      <c r="E13" s="21">
        <v>0.2</v>
      </c>
      <c r="F13" s="35">
        <v>0.2</v>
      </c>
    </row>
    <row r="14" spans="1:12">
      <c r="A14" s="34" t="s">
        <v>64</v>
      </c>
      <c r="B14" s="20" t="s">
        <v>65</v>
      </c>
      <c r="C14" s="21">
        <v>1.4999999999999999E-2</v>
      </c>
      <c r="D14" s="21">
        <v>1.4999999999999999E-2</v>
      </c>
      <c r="E14" s="21">
        <v>1.4999999999999999E-2</v>
      </c>
      <c r="F14" s="35">
        <v>1.4999999999999999E-2</v>
      </c>
    </row>
    <row r="15" spans="1:12">
      <c r="A15" s="34" t="s">
        <v>66</v>
      </c>
      <c r="B15" s="20" t="s">
        <v>67</v>
      </c>
      <c r="C15" s="21">
        <v>0.01</v>
      </c>
      <c r="D15" s="21">
        <v>0.01</v>
      </c>
      <c r="E15" s="21">
        <v>0.01</v>
      </c>
      <c r="F15" s="35">
        <v>0.01</v>
      </c>
    </row>
    <row r="16" spans="1:12">
      <c r="A16" s="34" t="s">
        <v>68</v>
      </c>
      <c r="B16" s="20" t="s">
        <v>69</v>
      </c>
      <c r="C16" s="21">
        <v>2E-3</v>
      </c>
      <c r="D16" s="21">
        <v>2E-3</v>
      </c>
      <c r="E16" s="21">
        <v>2E-3</v>
      </c>
      <c r="F16" s="35">
        <v>2E-3</v>
      </c>
    </row>
    <row r="17" spans="1:6">
      <c r="A17" s="34" t="s">
        <v>70</v>
      </c>
      <c r="B17" s="20" t="s">
        <v>71</v>
      </c>
      <c r="C17" s="21">
        <v>6.0000000000000001E-3</v>
      </c>
      <c r="D17" s="21">
        <v>6.0000000000000001E-3</v>
      </c>
      <c r="E17" s="21">
        <v>6.0000000000000001E-3</v>
      </c>
      <c r="F17" s="35">
        <v>6.0000000000000001E-3</v>
      </c>
    </row>
    <row r="18" spans="1:6">
      <c r="A18" s="34" t="s">
        <v>72</v>
      </c>
      <c r="B18" s="20" t="s">
        <v>73</v>
      </c>
      <c r="C18" s="21">
        <v>2.5000000000000001E-2</v>
      </c>
      <c r="D18" s="21">
        <v>2.5000000000000001E-2</v>
      </c>
      <c r="E18" s="21">
        <v>2.5000000000000001E-2</v>
      </c>
      <c r="F18" s="35">
        <v>2.5000000000000001E-2</v>
      </c>
    </row>
    <row r="19" spans="1:6">
      <c r="A19" s="34" t="s">
        <v>74</v>
      </c>
      <c r="B19" s="2" t="s">
        <v>75</v>
      </c>
      <c r="C19" s="21">
        <v>0.03</v>
      </c>
      <c r="D19" s="21">
        <v>0.03</v>
      </c>
      <c r="E19" s="22">
        <v>0.03</v>
      </c>
      <c r="F19" s="36">
        <v>0.03</v>
      </c>
    </row>
    <row r="20" spans="1:6">
      <c r="A20" s="34" t="s">
        <v>76</v>
      </c>
      <c r="B20" s="20" t="s">
        <v>77</v>
      </c>
      <c r="C20" s="21">
        <v>0.08</v>
      </c>
      <c r="D20" s="21">
        <v>0.08</v>
      </c>
      <c r="E20" s="21">
        <v>0.08</v>
      </c>
      <c r="F20" s="35">
        <v>0.08</v>
      </c>
    </row>
    <row r="21" spans="1:6">
      <c r="A21" s="34" t="s">
        <v>78</v>
      </c>
      <c r="B21" s="20" t="s">
        <v>79</v>
      </c>
      <c r="C21" s="21">
        <v>0</v>
      </c>
      <c r="D21" s="21">
        <v>0</v>
      </c>
      <c r="E21" s="21">
        <v>0</v>
      </c>
      <c r="F21" s="35">
        <v>0</v>
      </c>
    </row>
    <row r="22" spans="1:6">
      <c r="A22" s="37" t="s">
        <v>80</v>
      </c>
      <c r="B22" s="23" t="s">
        <v>27</v>
      </c>
      <c r="C22" s="24">
        <f>SUM(C13:C21)</f>
        <v>0.16799999999999998</v>
      </c>
      <c r="D22" s="24">
        <f>SUM(D13:D21)</f>
        <v>0.16799999999999998</v>
      </c>
      <c r="E22" s="24">
        <f>SUM(E13:E21)</f>
        <v>0.36800000000000005</v>
      </c>
      <c r="F22" s="38">
        <f>SUM(F13:F21)</f>
        <v>0.36800000000000005</v>
      </c>
    </row>
    <row r="23" spans="1:6">
      <c r="A23" s="541" t="s">
        <v>81</v>
      </c>
      <c r="B23" s="542"/>
      <c r="C23" s="542"/>
      <c r="D23" s="542"/>
      <c r="E23" s="542"/>
      <c r="F23" s="543"/>
    </row>
    <row r="24" spans="1:6">
      <c r="A24" s="34" t="s">
        <v>82</v>
      </c>
      <c r="B24" s="20" t="s">
        <v>83</v>
      </c>
      <c r="C24" s="21">
        <v>0.1812</v>
      </c>
      <c r="D24" s="25" t="s">
        <v>84</v>
      </c>
      <c r="E24" s="21">
        <v>0.1812</v>
      </c>
      <c r="F24" s="39" t="s">
        <v>84</v>
      </c>
    </row>
    <row r="25" spans="1:6">
      <c r="A25" s="34" t="s">
        <v>85</v>
      </c>
      <c r="B25" s="2" t="s">
        <v>86</v>
      </c>
      <c r="C25" s="21">
        <v>4.1500000000000002E-2</v>
      </c>
      <c r="D25" s="25" t="s">
        <v>84</v>
      </c>
      <c r="E25" s="21">
        <v>4.1500000000000002E-2</v>
      </c>
      <c r="F25" s="39" t="s">
        <v>84</v>
      </c>
    </row>
    <row r="26" spans="1:6">
      <c r="A26" s="34" t="s">
        <v>87</v>
      </c>
      <c r="B26" s="20" t="s">
        <v>88</v>
      </c>
      <c r="C26" s="21">
        <v>8.6999999999999994E-3</v>
      </c>
      <c r="D26" s="21">
        <v>6.6E-3</v>
      </c>
      <c r="E26" s="21">
        <v>8.6999999999999994E-3</v>
      </c>
      <c r="F26" s="35">
        <v>6.6E-3</v>
      </c>
    </row>
    <row r="27" spans="1:6">
      <c r="A27" s="34" t="s">
        <v>89</v>
      </c>
      <c r="B27" s="20" t="s">
        <v>90</v>
      </c>
      <c r="C27" s="21">
        <v>0.1111</v>
      </c>
      <c r="D27" s="21">
        <v>8.3299999999999999E-2</v>
      </c>
      <c r="E27" s="21">
        <v>0.1111</v>
      </c>
      <c r="F27" s="35">
        <v>8.3299999999999999E-2</v>
      </c>
    </row>
    <row r="28" spans="1:6">
      <c r="A28" s="34" t="s">
        <v>91</v>
      </c>
      <c r="B28" s="20" t="s">
        <v>92</v>
      </c>
      <c r="C28" s="21">
        <v>6.9999999999999999E-4</v>
      </c>
      <c r="D28" s="21">
        <v>5.9999999999999995E-4</v>
      </c>
      <c r="E28" s="21">
        <v>6.9999999999999999E-4</v>
      </c>
      <c r="F28" s="35">
        <v>5.9999999999999995E-4</v>
      </c>
    </row>
    <row r="29" spans="1:6" s="68" customFormat="1">
      <c r="A29" s="34" t="s">
        <v>93</v>
      </c>
      <c r="B29" s="20" t="s">
        <v>134</v>
      </c>
      <c r="C29" s="31">
        <v>7.4000000000000003E-3</v>
      </c>
      <c r="D29" s="31">
        <v>5.5999999999999999E-3</v>
      </c>
      <c r="E29" s="31">
        <v>7.4000000000000003E-3</v>
      </c>
      <c r="F29" s="44">
        <v>5.5999999999999999E-3</v>
      </c>
    </row>
    <row r="30" spans="1:6">
      <c r="A30" s="34" t="s">
        <v>94</v>
      </c>
      <c r="B30" s="20" t="s">
        <v>95</v>
      </c>
      <c r="C30" s="21">
        <v>2.7199999999999998E-2</v>
      </c>
      <c r="D30" s="25" t="s">
        <v>84</v>
      </c>
      <c r="E30" s="21">
        <v>2.7199999999999998E-2</v>
      </c>
      <c r="F30" s="39" t="s">
        <v>84</v>
      </c>
    </row>
    <row r="31" spans="1:6">
      <c r="A31" s="34" t="s">
        <v>96</v>
      </c>
      <c r="B31" s="20" t="s">
        <v>97</v>
      </c>
      <c r="C31" s="21">
        <v>1.1000000000000001E-3</v>
      </c>
      <c r="D31" s="21">
        <v>8.0000000000000004E-4</v>
      </c>
      <c r="E31" s="21">
        <v>1.1000000000000001E-3</v>
      </c>
      <c r="F31" s="35">
        <v>8.0000000000000004E-4</v>
      </c>
    </row>
    <row r="32" spans="1:6">
      <c r="A32" s="34" t="s">
        <v>98</v>
      </c>
      <c r="B32" s="20" t="s">
        <v>99</v>
      </c>
      <c r="C32" s="21">
        <v>0.1124</v>
      </c>
      <c r="D32" s="21">
        <v>8.43E-2</v>
      </c>
      <c r="E32" s="21">
        <v>0.1124</v>
      </c>
      <c r="F32" s="35">
        <v>8.43E-2</v>
      </c>
    </row>
    <row r="33" spans="1:6">
      <c r="A33" s="34" t="s">
        <v>100</v>
      </c>
      <c r="B33" s="20" t="s">
        <v>101</v>
      </c>
      <c r="C33" s="21">
        <v>2.9999999999999997E-4</v>
      </c>
      <c r="D33" s="21">
        <v>2.0000000000000001E-4</v>
      </c>
      <c r="E33" s="21">
        <v>2.9999999999999997E-4</v>
      </c>
      <c r="F33" s="35">
        <v>2.0000000000000001E-4</v>
      </c>
    </row>
    <row r="34" spans="1:6">
      <c r="A34" s="40" t="s">
        <v>102</v>
      </c>
      <c r="B34" s="26" t="s">
        <v>27</v>
      </c>
      <c r="C34" s="27">
        <f>SUM(C24:C33)</f>
        <v>0.49160000000000004</v>
      </c>
      <c r="D34" s="27">
        <f>SUM(D24:D33)</f>
        <v>0.18139999999999998</v>
      </c>
      <c r="E34" s="27">
        <f>SUM(E24:E33)</f>
        <v>0.49160000000000004</v>
      </c>
      <c r="F34" s="41">
        <f>SUM(F24:F33)</f>
        <v>0.18139999999999998</v>
      </c>
    </row>
    <row r="35" spans="1:6">
      <c r="A35" s="535" t="s">
        <v>103</v>
      </c>
      <c r="B35" s="536"/>
      <c r="C35" s="536"/>
      <c r="D35" s="536"/>
      <c r="E35" s="536"/>
      <c r="F35" s="537"/>
    </row>
    <row r="36" spans="1:6">
      <c r="A36" s="42" t="s">
        <v>104</v>
      </c>
      <c r="B36" s="28" t="s">
        <v>105</v>
      </c>
      <c r="C36" s="29">
        <v>5.7500000000000002E-2</v>
      </c>
      <c r="D36" s="29">
        <v>4.3200000000000002E-2</v>
      </c>
      <c r="E36" s="29">
        <v>5.7500000000000002E-2</v>
      </c>
      <c r="F36" s="43">
        <v>4.3200000000000002E-2</v>
      </c>
    </row>
    <row r="37" spans="1:6">
      <c r="A37" s="34" t="s">
        <v>106</v>
      </c>
      <c r="B37" s="20" t="s">
        <v>107</v>
      </c>
      <c r="C37" s="21">
        <v>1.4E-3</v>
      </c>
      <c r="D37" s="21">
        <v>1E-3</v>
      </c>
      <c r="E37" s="21">
        <v>1.4E-3</v>
      </c>
      <c r="F37" s="35">
        <v>1E-3</v>
      </c>
    </row>
    <row r="38" spans="1:6">
      <c r="A38" s="34" t="s">
        <v>108</v>
      </c>
      <c r="B38" s="20" t="s">
        <v>109</v>
      </c>
      <c r="C38" s="21">
        <v>3.1E-2</v>
      </c>
      <c r="D38" s="21">
        <v>2.3199999999999998E-2</v>
      </c>
      <c r="E38" s="21">
        <v>3.1E-2</v>
      </c>
      <c r="F38" s="35">
        <v>2.3199999999999998E-2</v>
      </c>
    </row>
    <row r="39" spans="1:6">
      <c r="A39" s="34" t="s">
        <v>110</v>
      </c>
      <c r="B39" s="20" t="s">
        <v>111</v>
      </c>
      <c r="C39" s="21">
        <v>3.3099999999999997E-2</v>
      </c>
      <c r="D39" s="21">
        <v>2.4899999999999999E-2</v>
      </c>
      <c r="E39" s="21">
        <v>3.3099999999999997E-2</v>
      </c>
      <c r="F39" s="35">
        <v>2.4899999999999999E-2</v>
      </c>
    </row>
    <row r="40" spans="1:6">
      <c r="A40" s="34" t="s">
        <v>112</v>
      </c>
      <c r="B40" s="20" t="s">
        <v>113</v>
      </c>
      <c r="C40" s="21">
        <v>4.7999999999999996E-3</v>
      </c>
      <c r="D40" s="21">
        <v>3.5999999999999999E-3</v>
      </c>
      <c r="E40" s="21">
        <v>4.7999999999999996E-3</v>
      </c>
      <c r="F40" s="35">
        <v>3.5999999999999999E-3</v>
      </c>
    </row>
    <row r="41" spans="1:6">
      <c r="A41" s="40" t="s">
        <v>114</v>
      </c>
      <c r="B41" s="26" t="s">
        <v>27</v>
      </c>
      <c r="C41" s="27">
        <f>SUM(C36:C40)</f>
        <v>0.1278</v>
      </c>
      <c r="D41" s="27">
        <f>SUM(D36:D40)</f>
        <v>9.5899999999999999E-2</v>
      </c>
      <c r="E41" s="27">
        <f>SUM(E36:E40)</f>
        <v>0.1278</v>
      </c>
      <c r="F41" s="41">
        <f>SUM(F36:F40)</f>
        <v>9.5899999999999999E-2</v>
      </c>
    </row>
    <row r="42" spans="1:6">
      <c r="A42" s="535" t="s">
        <v>115</v>
      </c>
      <c r="B42" s="536"/>
      <c r="C42" s="536"/>
      <c r="D42" s="536"/>
      <c r="E42" s="536"/>
      <c r="F42" s="537"/>
    </row>
    <row r="43" spans="1:6">
      <c r="A43" s="42" t="s">
        <v>116</v>
      </c>
      <c r="B43" s="28" t="s">
        <v>117</v>
      </c>
      <c r="C43" s="29">
        <v>8.2600000000000007E-2</v>
      </c>
      <c r="D43" s="29">
        <v>3.0499999999999999E-2</v>
      </c>
      <c r="E43" s="29">
        <v>0.18090000000000001</v>
      </c>
      <c r="F43" s="43">
        <v>6.6799999999999998E-2</v>
      </c>
    </row>
    <row r="44" spans="1:6" ht="25.5">
      <c r="A44" s="34" t="s">
        <v>118</v>
      </c>
      <c r="B44" s="30" t="s">
        <v>119</v>
      </c>
      <c r="C44" s="31">
        <v>4.7999999999999996E-3</v>
      </c>
      <c r="D44" s="31">
        <v>3.5999999999999999E-3</v>
      </c>
      <c r="E44" s="31">
        <v>5.1000000000000004E-3</v>
      </c>
      <c r="F44" s="44">
        <v>3.8E-3</v>
      </c>
    </row>
    <row r="45" spans="1:6">
      <c r="A45" s="37" t="s">
        <v>120</v>
      </c>
      <c r="B45" s="23" t="s">
        <v>27</v>
      </c>
      <c r="C45" s="32">
        <f>SUM(C43:C44)</f>
        <v>8.7400000000000005E-2</v>
      </c>
      <c r="D45" s="32">
        <f>SUM(D43:D44)</f>
        <v>3.4099999999999998E-2</v>
      </c>
      <c r="E45" s="32">
        <f>SUM(E43:E44)</f>
        <v>0.186</v>
      </c>
      <c r="F45" s="45">
        <f>SUM(F43:F44)</f>
        <v>7.0599999999999996E-2</v>
      </c>
    </row>
    <row r="46" spans="1:6" ht="13.5" thickBot="1">
      <c r="A46" s="538" t="s">
        <v>121</v>
      </c>
      <c r="B46" s="539"/>
      <c r="C46" s="46">
        <f>C22+C34+C41+C45</f>
        <v>0.87480000000000002</v>
      </c>
      <c r="D46" s="46">
        <f>D22+D34+D41+D45</f>
        <v>0.47939999999999994</v>
      </c>
      <c r="E46" s="46">
        <f>E22+E34+E41+E45</f>
        <v>1.1734000000000002</v>
      </c>
      <c r="F46" s="47">
        <f>F22+F34+F41+F45</f>
        <v>0.71589999999999998</v>
      </c>
    </row>
    <row r="52" spans="3:5" ht="13.5" thickBot="1">
      <c r="C52" s="181"/>
      <c r="D52" s="181"/>
      <c r="E52" s="202"/>
    </row>
    <row r="53" spans="3:5" ht="12.75" customHeight="1">
      <c r="C53" s="540" t="s">
        <v>194</v>
      </c>
      <c r="D53" s="540"/>
      <c r="E53" s="540"/>
    </row>
    <row r="54" spans="3:5" ht="12.75" customHeight="1">
      <c r="C54" s="540" t="s">
        <v>195</v>
      </c>
      <c r="D54" s="540"/>
      <c r="E54" s="540"/>
    </row>
  </sheetData>
  <mergeCells count="21">
    <mergeCell ref="A46:B46"/>
    <mergeCell ref="C53:E53"/>
    <mergeCell ref="C54:E54"/>
    <mergeCell ref="A1:F1"/>
    <mergeCell ref="A23:F23"/>
    <mergeCell ref="A6:A7"/>
    <mergeCell ref="E2:F3"/>
    <mergeCell ref="B6:B7"/>
    <mergeCell ref="C7:D7"/>
    <mergeCell ref="E7:F7"/>
    <mergeCell ref="A9:F9"/>
    <mergeCell ref="A10:A11"/>
    <mergeCell ref="B10:B11"/>
    <mergeCell ref="C10:D10"/>
    <mergeCell ref="E10:F10"/>
    <mergeCell ref="A12:F12"/>
    <mergeCell ref="C2:D3"/>
    <mergeCell ref="C4:D6"/>
    <mergeCell ref="E4:F6"/>
    <mergeCell ref="A35:F35"/>
    <mergeCell ref="A42:F42"/>
  </mergeCells>
  <pageMargins left="0.9055118110236221" right="0.11811023622047245" top="0.78740157480314965" bottom="0.78740157480314965" header="0.31496062992125984" footer="0.31496062992125984"/>
  <pageSetup paperSize="9" fitToHeight="0" orientation="landscape" r:id="rId1"/>
  <headerFooter>
    <oddFooter>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tabSelected="1" view="pageBreakPreview" zoomScale="44" zoomScaleNormal="80" zoomScaleSheetLayoutView="44" zoomScalePageLayoutView="39" workbookViewId="0">
      <selection activeCell="O105" sqref="O105"/>
    </sheetView>
  </sheetViews>
  <sheetFormatPr defaultRowHeight="12.75"/>
  <cols>
    <col min="1" max="1" width="9.5703125" bestFit="1" customWidth="1"/>
    <col min="2" max="2" width="54.5703125" customWidth="1"/>
    <col min="3" max="18" width="12.7109375" customWidth="1"/>
    <col min="19" max="19" width="31.28515625" customWidth="1"/>
    <col min="20" max="20" width="26.42578125" customWidth="1"/>
    <col min="22" max="22" width="25.5703125" customWidth="1"/>
  </cols>
  <sheetData>
    <row r="1" spans="1:20" ht="18" customHeight="1" thickBot="1">
      <c r="A1" s="612"/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</row>
    <row r="2" spans="1:20" ht="59.25" customHeight="1">
      <c r="A2" s="628" t="s">
        <v>49</v>
      </c>
      <c r="B2" s="629"/>
      <c r="C2" s="639" t="str">
        <f>ORÇ!B2</f>
        <v>PREFEITURA MUNICIPAL DE SÃO FÉLIX DO XINGU</v>
      </c>
      <c r="D2" s="639"/>
      <c r="E2" s="639"/>
      <c r="F2" s="639"/>
      <c r="G2" s="639"/>
      <c r="H2" s="639"/>
      <c r="I2" s="639"/>
      <c r="J2" s="639"/>
      <c r="K2" s="639"/>
      <c r="L2" s="639"/>
      <c r="M2" s="659" t="s">
        <v>264</v>
      </c>
      <c r="N2" s="659"/>
      <c r="O2" s="659"/>
      <c r="P2" s="657" t="s">
        <v>196</v>
      </c>
      <c r="Q2" s="657"/>
      <c r="R2" s="657"/>
      <c r="S2" s="658"/>
    </row>
    <row r="3" spans="1:20" ht="23.25" customHeight="1">
      <c r="A3" s="630" t="s">
        <v>177</v>
      </c>
      <c r="B3" s="631"/>
      <c r="C3" s="638" t="str">
        <f>ORÇ!B3</f>
        <v>SECRETARIA DE ATENÇÃO ESPECIALIZADA À SAÚDE</v>
      </c>
      <c r="D3" s="638"/>
      <c r="E3" s="638"/>
      <c r="F3" s="638"/>
      <c r="G3" s="638"/>
      <c r="H3" s="638"/>
      <c r="I3" s="638"/>
      <c r="J3" s="638"/>
      <c r="K3" s="638"/>
      <c r="L3" s="638"/>
      <c r="M3" s="640" t="s">
        <v>263</v>
      </c>
      <c r="N3" s="641"/>
      <c r="O3" s="642"/>
      <c r="P3" s="646" t="s">
        <v>408</v>
      </c>
      <c r="Q3" s="646"/>
      <c r="R3" s="646"/>
      <c r="S3" s="647"/>
    </row>
    <row r="4" spans="1:20" ht="48.75" customHeight="1">
      <c r="A4" s="632" t="s">
        <v>50</v>
      </c>
      <c r="B4" s="633"/>
      <c r="C4" s="648" t="str">
        <f>ORÇ!B4</f>
        <v>Maternidade Porte I - Área Construída: 8.205,64m²</v>
      </c>
      <c r="D4" s="649"/>
      <c r="E4" s="649"/>
      <c r="F4" s="649"/>
      <c r="G4" s="649"/>
      <c r="H4" s="649"/>
      <c r="I4" s="649"/>
      <c r="J4" s="649"/>
      <c r="K4" s="649"/>
      <c r="L4" s="650"/>
      <c r="M4" s="643"/>
      <c r="N4" s="644"/>
      <c r="O4" s="645"/>
      <c r="P4" s="646"/>
      <c r="Q4" s="646"/>
      <c r="R4" s="646"/>
      <c r="S4" s="647"/>
    </row>
    <row r="5" spans="1:20" ht="30" customHeight="1">
      <c r="A5" s="636" t="s">
        <v>175</v>
      </c>
      <c r="B5" s="637"/>
      <c r="C5" s="651">
        <f>ORÇ!B5</f>
        <v>0</v>
      </c>
      <c r="D5" s="652"/>
      <c r="E5" s="652"/>
      <c r="F5" s="652"/>
      <c r="G5" s="652"/>
      <c r="H5" s="652"/>
      <c r="I5" s="652"/>
      <c r="J5" s="652"/>
      <c r="K5" s="652"/>
      <c r="L5" s="653"/>
      <c r="M5" s="660" t="s">
        <v>51</v>
      </c>
      <c r="N5" s="660"/>
      <c r="O5" s="660"/>
      <c r="P5" s="203">
        <f>BDI!R27</f>
        <v>0</v>
      </c>
      <c r="Q5" s="627" t="s">
        <v>410</v>
      </c>
      <c r="R5" s="627"/>
      <c r="S5" s="204">
        <v>1.2246999999999999</v>
      </c>
    </row>
    <row r="6" spans="1:20" ht="30" customHeight="1" thickBot="1">
      <c r="A6" s="634" t="s">
        <v>158</v>
      </c>
      <c r="B6" s="635"/>
      <c r="C6" s="654" t="str">
        <f>ORÇ!B6</f>
        <v>MARUZA BAPTISTA</v>
      </c>
      <c r="D6" s="655"/>
      <c r="E6" s="655"/>
      <c r="F6" s="655"/>
      <c r="G6" s="655"/>
      <c r="H6" s="655"/>
      <c r="I6" s="655"/>
      <c r="J6" s="655"/>
      <c r="K6" s="655"/>
      <c r="L6" s="656"/>
      <c r="M6" s="661" t="s">
        <v>411</v>
      </c>
      <c r="N6" s="661"/>
      <c r="O6" s="661"/>
      <c r="P6" s="625" t="s">
        <v>128</v>
      </c>
      <c r="Q6" s="625"/>
      <c r="R6" s="625"/>
      <c r="S6" s="626"/>
    </row>
    <row r="7" spans="1:20" ht="9.75" customHeight="1"/>
    <row r="8" spans="1:20" ht="19.5" customHeight="1">
      <c r="A8" s="614" t="s">
        <v>9</v>
      </c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6"/>
    </row>
    <row r="9" spans="1:20" ht="21.75" customHeight="1" thickBot="1">
      <c r="A9" s="617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9"/>
    </row>
    <row r="10" spans="1:20" ht="12.75" hidden="1" customHeight="1" thickBot="1">
      <c r="A10" s="620"/>
      <c r="B10" s="621"/>
      <c r="C10" s="621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2"/>
    </row>
    <row r="11" spans="1:20" ht="37.5" customHeight="1" thickBot="1">
      <c r="A11" s="675" t="s">
        <v>10</v>
      </c>
      <c r="B11" s="677" t="s">
        <v>11</v>
      </c>
      <c r="C11" s="679" t="s">
        <v>12</v>
      </c>
      <c r="D11" s="674"/>
      <c r="E11" s="674" t="s">
        <v>13</v>
      </c>
      <c r="F11" s="674"/>
      <c r="G11" s="674" t="s">
        <v>14</v>
      </c>
      <c r="H11" s="674"/>
      <c r="I11" s="674" t="s">
        <v>15</v>
      </c>
      <c r="J11" s="674"/>
      <c r="K11" s="674" t="s">
        <v>16</v>
      </c>
      <c r="L11" s="674"/>
      <c r="M11" s="674" t="s">
        <v>17</v>
      </c>
      <c r="N11" s="674"/>
      <c r="O11" s="674" t="s">
        <v>145</v>
      </c>
      <c r="P11" s="674"/>
      <c r="Q11" s="674" t="s">
        <v>146</v>
      </c>
      <c r="R11" s="674"/>
      <c r="S11" s="668" t="s">
        <v>18</v>
      </c>
    </row>
    <row r="12" spans="1:20" ht="32.25" customHeight="1" thickBot="1">
      <c r="A12" s="676"/>
      <c r="B12" s="678"/>
      <c r="C12" s="145" t="s">
        <v>19</v>
      </c>
      <c r="D12" s="146" t="s">
        <v>19</v>
      </c>
      <c r="E12" s="147" t="s">
        <v>19</v>
      </c>
      <c r="F12" s="147" t="s">
        <v>19</v>
      </c>
      <c r="G12" s="147" t="s">
        <v>19</v>
      </c>
      <c r="H12" s="147" t="s">
        <v>19</v>
      </c>
      <c r="I12" s="147" t="s">
        <v>19</v>
      </c>
      <c r="J12" s="147" t="s">
        <v>19</v>
      </c>
      <c r="K12" s="147" t="s">
        <v>19</v>
      </c>
      <c r="L12" s="147" t="s">
        <v>19</v>
      </c>
      <c r="M12" s="147" t="s">
        <v>19</v>
      </c>
      <c r="N12" s="147" t="s">
        <v>19</v>
      </c>
      <c r="O12" s="147" t="s">
        <v>19</v>
      </c>
      <c r="P12" s="147" t="s">
        <v>19</v>
      </c>
      <c r="Q12" s="147" t="s">
        <v>19</v>
      </c>
      <c r="R12" s="147" t="s">
        <v>19</v>
      </c>
      <c r="S12" s="669"/>
    </row>
    <row r="13" spans="1:20" ht="22.5" customHeight="1">
      <c r="A13" s="565">
        <v>1</v>
      </c>
      <c r="B13" s="691" t="str">
        <f>ORÇ!D11</f>
        <v xml:space="preserve">SERVIÇOS PRELIMINARES </v>
      </c>
      <c r="C13" s="580">
        <v>0.3</v>
      </c>
      <c r="D13" s="581"/>
      <c r="E13" s="580">
        <v>0.1</v>
      </c>
      <c r="F13" s="581"/>
      <c r="G13" s="580">
        <v>0.1</v>
      </c>
      <c r="H13" s="581"/>
      <c r="I13" s="580">
        <v>0.1</v>
      </c>
      <c r="J13" s="581"/>
      <c r="K13" s="580">
        <v>0.1</v>
      </c>
      <c r="L13" s="581"/>
      <c r="M13" s="580">
        <v>0.1</v>
      </c>
      <c r="N13" s="581"/>
      <c r="O13" s="580">
        <v>0.1</v>
      </c>
      <c r="P13" s="581"/>
      <c r="Q13" s="580">
        <v>0.1</v>
      </c>
      <c r="R13" s="581"/>
      <c r="S13" s="582" t="e">
        <f>ORÇ!#REF!</f>
        <v>#REF!</v>
      </c>
      <c r="T13" s="205">
        <f>SUM(C13:R13)</f>
        <v>0.99999999999999989</v>
      </c>
    </row>
    <row r="14" spans="1:20" ht="19.5" customHeight="1">
      <c r="A14" s="565"/>
      <c r="B14" s="692"/>
      <c r="C14" s="584"/>
      <c r="D14" s="585"/>
      <c r="E14" s="584"/>
      <c r="F14" s="585"/>
      <c r="G14" s="584"/>
      <c r="H14" s="585"/>
      <c r="I14" s="584"/>
      <c r="J14" s="585"/>
      <c r="K14" s="584"/>
      <c r="L14" s="585"/>
      <c r="M14" s="584"/>
      <c r="N14" s="585"/>
      <c r="O14" s="584"/>
      <c r="P14" s="585"/>
      <c r="Q14" s="584"/>
      <c r="R14" s="585"/>
      <c r="S14" s="582"/>
      <c r="T14" s="150"/>
    </row>
    <row r="15" spans="1:20" ht="19.5" customHeight="1">
      <c r="A15" s="565"/>
      <c r="B15" s="693"/>
      <c r="C15" s="666" t="e">
        <f>S13*C13</f>
        <v>#REF!</v>
      </c>
      <c r="D15" s="666"/>
      <c r="E15" s="592" t="e">
        <f>S13*E13</f>
        <v>#REF!</v>
      </c>
      <c r="F15" s="592"/>
      <c r="G15" s="586" t="e">
        <f>S13*G13</f>
        <v>#REF!</v>
      </c>
      <c r="H15" s="586"/>
      <c r="I15" s="586" t="e">
        <f>S13*I13</f>
        <v>#REF!</v>
      </c>
      <c r="J15" s="586"/>
      <c r="K15" s="586" t="e">
        <f>$S$13*K13</f>
        <v>#REF!</v>
      </c>
      <c r="L15" s="586"/>
      <c r="M15" s="586" t="e">
        <f>$S$13*M13</f>
        <v>#REF!</v>
      </c>
      <c r="N15" s="586"/>
      <c r="O15" s="586" t="e">
        <f>$S$13*O13</f>
        <v>#REF!</v>
      </c>
      <c r="P15" s="586"/>
      <c r="Q15" s="586" t="e">
        <f>$S$13*Q13</f>
        <v>#REF!</v>
      </c>
      <c r="R15" s="586"/>
      <c r="S15" s="582"/>
      <c r="T15" s="206" t="e">
        <f>SUM(C15:R15)</f>
        <v>#REF!</v>
      </c>
    </row>
    <row r="16" spans="1:20" ht="18.75" customHeight="1">
      <c r="A16" s="565">
        <v>2</v>
      </c>
      <c r="B16" s="670" t="e">
        <f>ORÇ!#REF!</f>
        <v>#REF!</v>
      </c>
      <c r="C16" s="672">
        <v>0.125</v>
      </c>
      <c r="D16" s="673"/>
      <c r="E16" s="580">
        <v>0.125</v>
      </c>
      <c r="F16" s="581"/>
      <c r="G16" s="580">
        <v>0.125</v>
      </c>
      <c r="H16" s="581"/>
      <c r="I16" s="580">
        <v>0.125</v>
      </c>
      <c r="J16" s="581"/>
      <c r="K16" s="580">
        <v>0.125</v>
      </c>
      <c r="L16" s="581"/>
      <c r="M16" s="580">
        <v>0.125</v>
      </c>
      <c r="N16" s="581"/>
      <c r="O16" s="580">
        <v>0.125</v>
      </c>
      <c r="P16" s="581"/>
      <c r="Q16" s="580">
        <v>0.125</v>
      </c>
      <c r="R16" s="581"/>
      <c r="S16" s="582">
        <f>ORÇ!I11</f>
        <v>4518479.0599999996</v>
      </c>
      <c r="T16" s="205">
        <f>SUM(C16:R16)</f>
        <v>1</v>
      </c>
    </row>
    <row r="17" spans="1:22" ht="18.75" customHeight="1">
      <c r="A17" s="565"/>
      <c r="B17" s="671"/>
      <c r="C17" s="156"/>
      <c r="D17" s="157"/>
      <c r="E17" s="584"/>
      <c r="F17" s="585"/>
      <c r="G17" s="584"/>
      <c r="H17" s="585"/>
      <c r="I17" s="584"/>
      <c r="J17" s="585"/>
      <c r="K17" s="584"/>
      <c r="L17" s="585"/>
      <c r="M17" s="584"/>
      <c r="N17" s="585"/>
      <c r="O17" s="584"/>
      <c r="P17" s="585"/>
      <c r="Q17" s="584"/>
      <c r="R17" s="585"/>
      <c r="S17" s="582"/>
      <c r="T17" s="150"/>
    </row>
    <row r="18" spans="1:22" ht="18.75">
      <c r="A18" s="565"/>
      <c r="B18" s="671"/>
      <c r="C18" s="591">
        <f>S16*C16</f>
        <v>564809.88249999995</v>
      </c>
      <c r="D18" s="592"/>
      <c r="E18" s="666">
        <f>S16*E16</f>
        <v>564809.88249999995</v>
      </c>
      <c r="F18" s="666"/>
      <c r="G18" s="586">
        <f>S16*G16</f>
        <v>564809.88249999995</v>
      </c>
      <c r="H18" s="586"/>
      <c r="I18" s="586">
        <f>$S$16*I16</f>
        <v>564809.88249999995</v>
      </c>
      <c r="J18" s="586"/>
      <c r="K18" s="586">
        <f>$S$16*K16</f>
        <v>564809.88249999995</v>
      </c>
      <c r="L18" s="586"/>
      <c r="M18" s="586">
        <f>$S$16*M16</f>
        <v>564809.88249999995</v>
      </c>
      <c r="N18" s="586"/>
      <c r="O18" s="586">
        <f>$S$16*O16</f>
        <v>564809.88249999995</v>
      </c>
      <c r="P18" s="586"/>
      <c r="Q18" s="586">
        <f>$S$16*Q16</f>
        <v>564809.88249999995</v>
      </c>
      <c r="R18" s="586"/>
      <c r="S18" s="663"/>
      <c r="T18" s="206">
        <f>SUM(C18:R18)</f>
        <v>4518479.0599999996</v>
      </c>
    </row>
    <row r="19" spans="1:22" ht="18.75">
      <c r="A19" s="565">
        <v>3</v>
      </c>
      <c r="B19" s="671" t="e">
        <f>ORÇ!#REF!</f>
        <v>#REF!</v>
      </c>
      <c r="C19" s="673">
        <v>0.3</v>
      </c>
      <c r="D19" s="601"/>
      <c r="E19" s="673">
        <v>0.4</v>
      </c>
      <c r="F19" s="601"/>
      <c r="G19" s="681">
        <v>0.3</v>
      </c>
      <c r="H19" s="682"/>
      <c r="I19" s="569"/>
      <c r="J19" s="570"/>
      <c r="K19" s="569"/>
      <c r="L19" s="570"/>
      <c r="M19" s="569"/>
      <c r="N19" s="570"/>
      <c r="O19" s="569"/>
      <c r="P19" s="570"/>
      <c r="Q19" s="569"/>
      <c r="R19" s="570"/>
      <c r="S19" s="662" t="e">
        <f>ORÇ!#REF!</f>
        <v>#REF!</v>
      </c>
      <c r="T19" s="205">
        <f>SUM(C19:R19)</f>
        <v>1</v>
      </c>
      <c r="U19" s="48"/>
    </row>
    <row r="20" spans="1:22" ht="18.75">
      <c r="A20" s="565"/>
      <c r="B20" s="671"/>
      <c r="C20" s="156"/>
      <c r="D20" s="157"/>
      <c r="E20" s="156"/>
      <c r="F20" s="157"/>
      <c r="G20" s="158"/>
      <c r="H20" s="157"/>
      <c r="I20" s="573"/>
      <c r="J20" s="574"/>
      <c r="K20" s="573"/>
      <c r="L20" s="574"/>
      <c r="M20" s="573"/>
      <c r="N20" s="574"/>
      <c r="O20" s="573"/>
      <c r="P20" s="574"/>
      <c r="Q20" s="573"/>
      <c r="R20" s="574"/>
      <c r="S20" s="663"/>
      <c r="T20" s="150"/>
      <c r="U20" s="48"/>
    </row>
    <row r="21" spans="1:22" ht="18.75">
      <c r="A21" s="565"/>
      <c r="B21" s="671"/>
      <c r="C21" s="665" t="e">
        <f>$S$19*C19</f>
        <v>#REF!</v>
      </c>
      <c r="D21" s="666"/>
      <c r="E21" s="665" t="e">
        <f>$S$19*E19</f>
        <v>#REF!</v>
      </c>
      <c r="F21" s="666"/>
      <c r="G21" s="666" t="e">
        <f>G19*$S$19</f>
        <v>#REF!</v>
      </c>
      <c r="H21" s="666"/>
      <c r="I21" s="667"/>
      <c r="J21" s="667"/>
      <c r="K21" s="579"/>
      <c r="L21" s="579"/>
      <c r="M21" s="579"/>
      <c r="N21" s="579"/>
      <c r="O21" s="579"/>
      <c r="P21" s="579"/>
      <c r="Q21" s="579"/>
      <c r="R21" s="579"/>
      <c r="S21" s="664"/>
      <c r="T21" s="206" t="e">
        <f>SUM(C21:R21)</f>
        <v>#REF!</v>
      </c>
    </row>
    <row r="22" spans="1:22" ht="18.75">
      <c r="A22" s="565">
        <v>4</v>
      </c>
      <c r="B22" s="566" t="str">
        <f>ORÇ!D105</f>
        <v>DRYWALL</v>
      </c>
      <c r="C22" s="686"/>
      <c r="D22" s="568"/>
      <c r="E22" s="567"/>
      <c r="F22" s="684"/>
      <c r="G22" s="219"/>
      <c r="H22" s="216"/>
      <c r="I22" s="215"/>
      <c r="J22" s="216"/>
      <c r="K22" s="685">
        <v>0.6</v>
      </c>
      <c r="L22" s="581"/>
      <c r="M22" s="580">
        <v>0.4</v>
      </c>
      <c r="N22" s="581"/>
      <c r="O22" s="569"/>
      <c r="P22" s="570"/>
      <c r="Q22" s="569"/>
      <c r="R22" s="570"/>
      <c r="S22" s="582">
        <f>ORÇ!I63</f>
        <v>6145229.1699999999</v>
      </c>
      <c r="T22" s="205">
        <f>SUM(C22:R22)</f>
        <v>1</v>
      </c>
      <c r="U22" s="48"/>
    </row>
    <row r="23" spans="1:22" ht="18.75">
      <c r="A23" s="565"/>
      <c r="B23" s="566"/>
      <c r="C23" s="571"/>
      <c r="D23" s="572"/>
      <c r="E23" s="571"/>
      <c r="F23" s="688"/>
      <c r="G23" s="220"/>
      <c r="H23" s="217"/>
      <c r="J23" s="217"/>
      <c r="K23" s="680"/>
      <c r="L23" s="585"/>
      <c r="M23" s="584"/>
      <c r="N23" s="585"/>
      <c r="O23" s="573"/>
      <c r="P23" s="574"/>
      <c r="Q23" s="573"/>
      <c r="R23" s="574"/>
      <c r="S23" s="583"/>
      <c r="T23" s="150"/>
      <c r="U23" s="48"/>
    </row>
    <row r="24" spans="1:22" ht="18.75">
      <c r="A24" s="565"/>
      <c r="B24" s="566"/>
      <c r="C24" s="687"/>
      <c r="D24" s="577"/>
      <c r="E24" s="577"/>
      <c r="F24" s="683"/>
      <c r="G24" s="221"/>
      <c r="H24" s="218"/>
      <c r="I24" s="211"/>
      <c r="J24" s="218"/>
      <c r="K24" s="590">
        <f>S22*K22</f>
        <v>3687137.5019999999</v>
      </c>
      <c r="L24" s="586"/>
      <c r="M24" s="586">
        <f>$S$22*M22</f>
        <v>2458091.6680000001</v>
      </c>
      <c r="N24" s="586"/>
      <c r="O24" s="579"/>
      <c r="P24" s="579"/>
      <c r="Q24" s="579"/>
      <c r="R24" s="579"/>
      <c r="S24" s="583"/>
      <c r="T24" s="206">
        <f>SUM(C24:R24)</f>
        <v>6145229.1699999999</v>
      </c>
      <c r="V24" s="1">
        <f>SUM(C24:N24)</f>
        <v>6145229.1699999999</v>
      </c>
    </row>
    <row r="25" spans="1:22" ht="18.75">
      <c r="A25" s="606">
        <v>5</v>
      </c>
      <c r="B25" s="603" t="str">
        <f>ORÇ!D111</f>
        <v>DIVISÓRIAS</v>
      </c>
      <c r="C25" s="623"/>
      <c r="D25" s="624"/>
      <c r="E25" s="623"/>
      <c r="F25" s="624"/>
      <c r="G25" s="580">
        <v>0.3</v>
      </c>
      <c r="H25" s="581"/>
      <c r="I25" s="580">
        <v>0.5</v>
      </c>
      <c r="J25" s="581"/>
      <c r="K25" s="580">
        <v>0.2</v>
      </c>
      <c r="L25" s="581"/>
      <c r="M25" s="569"/>
      <c r="N25" s="570"/>
      <c r="O25" s="569"/>
      <c r="P25" s="570"/>
      <c r="Q25" s="569"/>
      <c r="R25" s="570"/>
      <c r="S25" s="582">
        <f>ORÇ!I105</f>
        <v>2384399.88</v>
      </c>
      <c r="T25" s="205">
        <f>SUM(C25:R25)</f>
        <v>1</v>
      </c>
      <c r="V25" s="1"/>
    </row>
    <row r="26" spans="1:22" ht="18.75">
      <c r="A26" s="607"/>
      <c r="B26" s="604"/>
      <c r="C26" s="571"/>
      <c r="D26" s="572"/>
      <c r="E26" s="571"/>
      <c r="F26" s="572"/>
      <c r="G26" s="584"/>
      <c r="H26" s="585"/>
      <c r="I26" s="584"/>
      <c r="J26" s="585"/>
      <c r="K26" s="584"/>
      <c r="L26" s="585"/>
      <c r="M26" s="573"/>
      <c r="N26" s="574"/>
      <c r="O26" s="573"/>
      <c r="P26" s="574"/>
      <c r="Q26" s="573"/>
      <c r="R26" s="574"/>
      <c r="S26" s="583"/>
      <c r="T26" s="150"/>
      <c r="V26" s="1"/>
    </row>
    <row r="27" spans="1:22" ht="18.75">
      <c r="A27" s="608"/>
      <c r="B27" s="605"/>
      <c r="C27" s="575"/>
      <c r="D27" s="576"/>
      <c r="E27" s="577"/>
      <c r="F27" s="578"/>
      <c r="G27" s="586">
        <f>S25*G25</f>
        <v>715319.96399999992</v>
      </c>
      <c r="H27" s="586"/>
      <c r="I27" s="586">
        <f>$S$25*I25</f>
        <v>1192199.94</v>
      </c>
      <c r="J27" s="586"/>
      <c r="K27" s="586">
        <f>$S$25*K25</f>
        <v>476879.97600000002</v>
      </c>
      <c r="L27" s="586"/>
      <c r="M27" s="579"/>
      <c r="N27" s="579"/>
      <c r="O27" s="579"/>
      <c r="P27" s="579"/>
      <c r="Q27" s="579"/>
      <c r="R27" s="579"/>
      <c r="S27" s="583"/>
      <c r="T27" s="206">
        <f>SUM(C27:R27)</f>
        <v>2384399.88</v>
      </c>
      <c r="V27" s="1"/>
    </row>
    <row r="28" spans="1:22" ht="18.75">
      <c r="A28" s="606">
        <v>6</v>
      </c>
      <c r="B28" s="603" t="str">
        <f>ORÇ!D119</f>
        <v>TELHAMENTO COM TELHA METÁLICA TERMOACÚSTICA E = 30 MM, COM ATÉ 2 ÁGUAS, INCLUSO IÇAMENTO. AF_07/2019</v>
      </c>
      <c r="C28" s="567"/>
      <c r="D28" s="568"/>
      <c r="E28" s="601">
        <v>0.4</v>
      </c>
      <c r="F28" s="602"/>
      <c r="G28" s="580">
        <v>0.4</v>
      </c>
      <c r="H28" s="581"/>
      <c r="I28" s="580">
        <v>0.2</v>
      </c>
      <c r="J28" s="581"/>
      <c r="K28" s="569"/>
      <c r="L28" s="570"/>
      <c r="M28" s="569"/>
      <c r="N28" s="570"/>
      <c r="O28" s="569"/>
      <c r="P28" s="570"/>
      <c r="Q28" s="569"/>
      <c r="R28" s="570"/>
      <c r="S28" s="582">
        <f>ORÇ!I111</f>
        <v>175307.23</v>
      </c>
      <c r="T28" s="205">
        <f>SUM(C28:R28)</f>
        <v>1</v>
      </c>
      <c r="V28" s="1"/>
    </row>
    <row r="29" spans="1:22" ht="18.75">
      <c r="A29" s="607"/>
      <c r="B29" s="604"/>
      <c r="C29" s="571"/>
      <c r="D29" s="572"/>
      <c r="E29" s="587"/>
      <c r="F29" s="588"/>
      <c r="G29" s="584"/>
      <c r="H29" s="585"/>
      <c r="I29" s="584"/>
      <c r="J29" s="585"/>
      <c r="K29" s="573"/>
      <c r="L29" s="574"/>
      <c r="M29" s="573"/>
      <c r="N29" s="574"/>
      <c r="O29" s="573"/>
      <c r="P29" s="574"/>
      <c r="Q29" s="573"/>
      <c r="R29" s="574"/>
      <c r="S29" s="583"/>
      <c r="T29" s="150"/>
      <c r="V29" s="1"/>
    </row>
    <row r="30" spans="1:22" ht="18.75">
      <c r="A30" s="608"/>
      <c r="B30" s="605"/>
      <c r="C30" s="575"/>
      <c r="D30" s="576"/>
      <c r="E30" s="591">
        <f>$S$28*E28</f>
        <v>70122.892000000007</v>
      </c>
      <c r="F30" s="592"/>
      <c r="G30" s="586">
        <f>S28*G28</f>
        <v>70122.892000000007</v>
      </c>
      <c r="H30" s="586"/>
      <c r="I30" s="586">
        <f>$S$28*I28</f>
        <v>35061.446000000004</v>
      </c>
      <c r="J30" s="586"/>
      <c r="K30" s="579"/>
      <c r="L30" s="579"/>
      <c r="M30" s="579"/>
      <c r="N30" s="579"/>
      <c r="O30" s="579"/>
      <c r="P30" s="579"/>
      <c r="Q30" s="579"/>
      <c r="R30" s="579"/>
      <c r="S30" s="583"/>
      <c r="T30" s="206">
        <f>SUM(C30:R30)</f>
        <v>175307.23</v>
      </c>
      <c r="V30" s="1"/>
    </row>
    <row r="31" spans="1:22" ht="18.75">
      <c r="A31" s="606">
        <v>7</v>
      </c>
      <c r="B31" s="603" t="str">
        <f>ORÇ!D123</f>
        <v>RUFO EM CHAPA DE AÇO GALVANIZADO NÚMERO 24, CORTE DE 25 CM, INCLUSO TRANSPORTE VERTICAL. AF_07/2019</v>
      </c>
      <c r="C31" s="567"/>
      <c r="D31" s="568"/>
      <c r="E31" s="567"/>
      <c r="F31" s="568"/>
      <c r="G31" s="569"/>
      <c r="H31" s="570"/>
      <c r="I31" s="580">
        <v>0.4</v>
      </c>
      <c r="J31" s="581"/>
      <c r="K31" s="580">
        <v>0.4</v>
      </c>
      <c r="L31" s="581"/>
      <c r="M31" s="580">
        <v>0.2</v>
      </c>
      <c r="N31" s="581"/>
      <c r="O31" s="569"/>
      <c r="P31" s="570"/>
      <c r="Q31" s="569"/>
      <c r="R31" s="570"/>
      <c r="S31" s="582">
        <f>ORÇ!I119</f>
        <v>1602512.61</v>
      </c>
      <c r="T31" s="205">
        <f>SUM(C31:R31)</f>
        <v>1</v>
      </c>
      <c r="V31" s="1"/>
    </row>
    <row r="32" spans="1:22" ht="18.75">
      <c r="A32" s="607"/>
      <c r="B32" s="604"/>
      <c r="C32" s="571"/>
      <c r="D32" s="572"/>
      <c r="E32" s="571"/>
      <c r="F32" s="572"/>
      <c r="G32" s="573"/>
      <c r="H32" s="574"/>
      <c r="I32" s="584"/>
      <c r="J32" s="585"/>
      <c r="K32" s="584"/>
      <c r="L32" s="585"/>
      <c r="M32" s="584"/>
      <c r="N32" s="585"/>
      <c r="O32" s="573"/>
      <c r="P32" s="574"/>
      <c r="Q32" s="573"/>
      <c r="R32" s="574"/>
      <c r="S32" s="583"/>
      <c r="T32" s="150"/>
      <c r="V32" s="1"/>
    </row>
    <row r="33" spans="1:22" ht="18.75">
      <c r="A33" s="608"/>
      <c r="B33" s="605"/>
      <c r="C33" s="575"/>
      <c r="D33" s="576"/>
      <c r="E33" s="577"/>
      <c r="F33" s="578"/>
      <c r="G33" s="579"/>
      <c r="H33" s="579"/>
      <c r="I33" s="586">
        <f>$S$31*I31</f>
        <v>641005.04400000011</v>
      </c>
      <c r="J33" s="586"/>
      <c r="K33" s="586">
        <f>$S$31*K31</f>
        <v>641005.04400000011</v>
      </c>
      <c r="L33" s="586"/>
      <c r="M33" s="586">
        <f>$S$31*M31</f>
        <v>320502.52200000006</v>
      </c>
      <c r="N33" s="586"/>
      <c r="O33" s="579"/>
      <c r="P33" s="579"/>
      <c r="Q33" s="579"/>
      <c r="R33" s="579"/>
      <c r="S33" s="583"/>
      <c r="T33" s="206">
        <f>SUM(C33:R33)</f>
        <v>1602512.6100000003</v>
      </c>
      <c r="V33" s="1"/>
    </row>
    <row r="34" spans="1:22" ht="18.75">
      <c r="A34" s="606">
        <v>8</v>
      </c>
      <c r="B34" s="603" t="str">
        <f>ORÇ!D125</f>
        <v>IMPERMEABILIZAÇÃO</v>
      </c>
      <c r="C34" s="567"/>
      <c r="D34" s="568"/>
      <c r="E34" s="567"/>
      <c r="F34" s="568"/>
      <c r="G34" s="569"/>
      <c r="H34" s="570"/>
      <c r="I34" s="580">
        <v>0.1</v>
      </c>
      <c r="J34" s="581"/>
      <c r="K34" s="580">
        <v>0.3</v>
      </c>
      <c r="L34" s="581"/>
      <c r="M34" s="580">
        <v>0.3</v>
      </c>
      <c r="N34" s="581"/>
      <c r="O34" s="580">
        <v>0.2</v>
      </c>
      <c r="P34" s="581"/>
      <c r="Q34" s="580">
        <v>0.1</v>
      </c>
      <c r="R34" s="581"/>
      <c r="S34" s="582">
        <f>ORÇ!I123</f>
        <v>21912.09</v>
      </c>
      <c r="T34" s="205">
        <f>SUM(C34:R34)</f>
        <v>0.99999999999999989</v>
      </c>
      <c r="V34" s="1"/>
    </row>
    <row r="35" spans="1:22" ht="18.75">
      <c r="A35" s="607"/>
      <c r="B35" s="604"/>
      <c r="C35" s="571"/>
      <c r="D35" s="572"/>
      <c r="E35" s="571"/>
      <c r="F35" s="572"/>
      <c r="G35" s="573"/>
      <c r="H35" s="574"/>
      <c r="I35" s="584"/>
      <c r="J35" s="585"/>
      <c r="K35" s="584"/>
      <c r="L35" s="585"/>
      <c r="M35" s="584"/>
      <c r="N35" s="585"/>
      <c r="O35" s="584"/>
      <c r="P35" s="585"/>
      <c r="Q35" s="584"/>
      <c r="R35" s="585"/>
      <c r="S35" s="583"/>
      <c r="T35" s="150"/>
      <c r="V35" s="1"/>
    </row>
    <row r="36" spans="1:22" ht="18.75">
      <c r="A36" s="608"/>
      <c r="B36" s="605"/>
      <c r="C36" s="575"/>
      <c r="D36" s="576"/>
      <c r="E36" s="577"/>
      <c r="F36" s="578"/>
      <c r="G36" s="579"/>
      <c r="H36" s="579"/>
      <c r="I36" s="586">
        <f>$S$34*I34</f>
        <v>2191.2090000000003</v>
      </c>
      <c r="J36" s="586"/>
      <c r="K36" s="586">
        <f>$S$34*K34</f>
        <v>6573.6269999999995</v>
      </c>
      <c r="L36" s="586"/>
      <c r="M36" s="586">
        <f>$S$34*M34</f>
        <v>6573.6269999999995</v>
      </c>
      <c r="N36" s="586"/>
      <c r="O36" s="586">
        <f>$S$34*O34</f>
        <v>4382.4180000000006</v>
      </c>
      <c r="P36" s="586"/>
      <c r="Q36" s="586">
        <f>$S$34*Q34</f>
        <v>2191.2090000000003</v>
      </c>
      <c r="R36" s="586"/>
      <c r="S36" s="583"/>
      <c r="T36" s="206">
        <f>SUM(C36:R36)</f>
        <v>21912.09</v>
      </c>
      <c r="V36" s="1"/>
    </row>
    <row r="37" spans="1:22" ht="18.75">
      <c r="A37" s="606">
        <v>9</v>
      </c>
      <c r="B37" s="603" t="e">
        <f>ORÇ!#REF!</f>
        <v>#REF!</v>
      </c>
      <c r="C37" s="567"/>
      <c r="D37" s="568"/>
      <c r="E37" s="567"/>
      <c r="F37" s="568"/>
      <c r="G37" s="569"/>
      <c r="H37" s="570"/>
      <c r="I37" s="580">
        <v>0.1</v>
      </c>
      <c r="J37" s="581"/>
      <c r="K37" s="580">
        <v>0.4</v>
      </c>
      <c r="L37" s="581"/>
      <c r="M37" s="580">
        <v>0.4</v>
      </c>
      <c r="N37" s="581"/>
      <c r="O37" s="580">
        <v>0.1</v>
      </c>
      <c r="P37" s="581"/>
      <c r="Q37" s="569"/>
      <c r="R37" s="570"/>
      <c r="S37" s="582">
        <f>ORÇ!I125</f>
        <v>551221.15999999992</v>
      </c>
      <c r="T37" s="205">
        <f>SUM(C37:R37)</f>
        <v>1</v>
      </c>
      <c r="V37" s="1"/>
    </row>
    <row r="38" spans="1:22" ht="18.75">
      <c r="A38" s="607"/>
      <c r="B38" s="604"/>
      <c r="C38" s="571"/>
      <c r="D38" s="572"/>
      <c r="E38" s="571"/>
      <c r="F38" s="572"/>
      <c r="G38" s="573"/>
      <c r="H38" s="574"/>
      <c r="I38" s="584"/>
      <c r="J38" s="585"/>
      <c r="K38" s="584"/>
      <c r="L38" s="585"/>
      <c r="M38" s="584"/>
      <c r="N38" s="585"/>
      <c r="O38" s="584"/>
      <c r="P38" s="585"/>
      <c r="Q38" s="573"/>
      <c r="R38" s="574"/>
      <c r="S38" s="583"/>
      <c r="T38" s="150"/>
      <c r="V38" s="1"/>
    </row>
    <row r="39" spans="1:22" ht="18.75">
      <c r="A39" s="608"/>
      <c r="B39" s="605"/>
      <c r="C39" s="575"/>
      <c r="D39" s="576"/>
      <c r="E39" s="577"/>
      <c r="F39" s="578"/>
      <c r="G39" s="579"/>
      <c r="H39" s="579"/>
      <c r="I39" s="586">
        <f>$S$37*I37</f>
        <v>55122.115999999995</v>
      </c>
      <c r="J39" s="586"/>
      <c r="K39" s="586">
        <f>$S$37*K37</f>
        <v>220488.46399999998</v>
      </c>
      <c r="L39" s="586"/>
      <c r="M39" s="586">
        <f>$S$37*M37</f>
        <v>220488.46399999998</v>
      </c>
      <c r="N39" s="586"/>
      <c r="O39" s="586">
        <f>$S$37*O37</f>
        <v>55122.115999999995</v>
      </c>
      <c r="P39" s="586"/>
      <c r="Q39" s="579"/>
      <c r="R39" s="579"/>
      <c r="S39" s="583"/>
      <c r="T39" s="206">
        <f>SUM(C39:R39)</f>
        <v>551221.15999999992</v>
      </c>
      <c r="V39" s="1"/>
    </row>
    <row r="40" spans="1:22" ht="18.75">
      <c r="A40" s="606">
        <v>10</v>
      </c>
      <c r="B40" s="603" t="str">
        <f>ORÇ!D154</f>
        <v>Visor plumbífero com moldura, esp=60mm (nacional)</v>
      </c>
      <c r="C40" s="567"/>
      <c r="D40" s="568"/>
      <c r="E40" s="567"/>
      <c r="F40" s="568"/>
      <c r="G40" s="569"/>
      <c r="H40" s="570"/>
      <c r="I40" s="569"/>
      <c r="J40" s="570"/>
      <c r="K40" s="569"/>
      <c r="L40" s="570"/>
      <c r="M40" s="580">
        <v>0.6</v>
      </c>
      <c r="N40" s="581"/>
      <c r="O40" s="580">
        <v>0.4</v>
      </c>
      <c r="P40" s="581"/>
      <c r="Q40" s="569"/>
      <c r="R40" s="570"/>
      <c r="S40" s="582" t="e">
        <f>ORÇ!#REF!</f>
        <v>#REF!</v>
      </c>
      <c r="T40" s="205">
        <f>SUM(C40:R40)</f>
        <v>1</v>
      </c>
      <c r="V40" s="1"/>
    </row>
    <row r="41" spans="1:22" ht="18.75">
      <c r="A41" s="607"/>
      <c r="B41" s="604"/>
      <c r="C41" s="571"/>
      <c r="D41" s="572"/>
      <c r="E41" s="571"/>
      <c r="F41" s="572"/>
      <c r="G41" s="573"/>
      <c r="H41" s="574"/>
      <c r="I41" s="573"/>
      <c r="J41" s="574"/>
      <c r="K41" s="573"/>
      <c r="L41" s="574"/>
      <c r="M41" s="584"/>
      <c r="N41" s="585"/>
      <c r="O41" s="584"/>
      <c r="P41" s="585"/>
      <c r="Q41" s="573"/>
      <c r="R41" s="574"/>
      <c r="S41" s="583"/>
      <c r="T41" s="150"/>
      <c r="V41" s="1"/>
    </row>
    <row r="42" spans="1:22" ht="18.75">
      <c r="A42" s="608"/>
      <c r="B42" s="605"/>
      <c r="C42" s="575"/>
      <c r="D42" s="576"/>
      <c r="E42" s="577"/>
      <c r="F42" s="578"/>
      <c r="G42" s="579"/>
      <c r="H42" s="579"/>
      <c r="I42" s="579"/>
      <c r="J42" s="579"/>
      <c r="K42" s="579"/>
      <c r="L42" s="579"/>
      <c r="M42" s="586" t="e">
        <f>$S$40*M40</f>
        <v>#REF!</v>
      </c>
      <c r="N42" s="586"/>
      <c r="O42" s="586" t="e">
        <f>$S$40*O40</f>
        <v>#REF!</v>
      </c>
      <c r="P42" s="586"/>
      <c r="Q42" s="579"/>
      <c r="R42" s="579"/>
      <c r="S42" s="583"/>
      <c r="T42" s="206" t="e">
        <f>SUM(C42:R42)</f>
        <v>#REF!</v>
      </c>
      <c r="V42" s="1"/>
    </row>
    <row r="43" spans="1:22" ht="18.75">
      <c r="A43" s="606">
        <v>11</v>
      </c>
      <c r="B43" s="603" t="str">
        <f>ORÇ!D161</f>
        <v>TELA DE PROTEÇÃO TIPO MOSQUITEIRA EM AÇO GALVANIZADO, COM REQUADRO EM PERFIS DE FERRO</v>
      </c>
      <c r="C43" s="567"/>
      <c r="D43" s="568"/>
      <c r="E43" s="567"/>
      <c r="F43" s="568"/>
      <c r="G43" s="569"/>
      <c r="H43" s="570"/>
      <c r="I43" s="569"/>
      <c r="J43" s="570"/>
      <c r="K43" s="580">
        <v>0.3</v>
      </c>
      <c r="L43" s="581"/>
      <c r="M43" s="580">
        <v>0.3</v>
      </c>
      <c r="N43" s="581"/>
      <c r="O43" s="580">
        <v>0.3</v>
      </c>
      <c r="P43" s="581"/>
      <c r="Q43" s="580">
        <v>0.1</v>
      </c>
      <c r="R43" s="581"/>
      <c r="S43" s="582">
        <f>ORÇ!I154</f>
        <v>99804.73</v>
      </c>
      <c r="T43" s="205">
        <f>SUM(C43:R43)</f>
        <v>0.99999999999999989</v>
      </c>
      <c r="V43" s="1"/>
    </row>
    <row r="44" spans="1:22" ht="18.75">
      <c r="A44" s="607"/>
      <c r="B44" s="604"/>
      <c r="C44" s="571"/>
      <c r="D44" s="572"/>
      <c r="E44" s="571"/>
      <c r="F44" s="572"/>
      <c r="G44" s="573"/>
      <c r="H44" s="574"/>
      <c r="I44" s="573"/>
      <c r="J44" s="574"/>
      <c r="K44" s="584"/>
      <c r="L44" s="585"/>
      <c r="M44" s="584"/>
      <c r="N44" s="585"/>
      <c r="O44" s="584"/>
      <c r="P44" s="585"/>
      <c r="Q44" s="584"/>
      <c r="R44" s="585"/>
      <c r="S44" s="583"/>
      <c r="T44" s="150"/>
      <c r="V44" s="1"/>
    </row>
    <row r="45" spans="1:22" ht="18.75">
      <c r="A45" s="608"/>
      <c r="B45" s="605"/>
      <c r="C45" s="575"/>
      <c r="D45" s="576"/>
      <c r="E45" s="577"/>
      <c r="F45" s="578"/>
      <c r="G45" s="579"/>
      <c r="H45" s="579"/>
      <c r="I45" s="579"/>
      <c r="J45" s="579"/>
      <c r="K45" s="586">
        <f>$S$43*K43</f>
        <v>29941.418999999998</v>
      </c>
      <c r="L45" s="586"/>
      <c r="M45" s="586">
        <f>$S$43*M43</f>
        <v>29941.418999999998</v>
      </c>
      <c r="N45" s="586"/>
      <c r="O45" s="586">
        <f>$S$43*O43</f>
        <v>29941.418999999998</v>
      </c>
      <c r="P45" s="586"/>
      <c r="Q45" s="586">
        <f>$S$43*Q43</f>
        <v>9980.473</v>
      </c>
      <c r="R45" s="586"/>
      <c r="S45" s="583"/>
      <c r="T45" s="206">
        <f>SUM(C45:R45)</f>
        <v>99804.73</v>
      </c>
      <c r="V45" s="1"/>
    </row>
    <row r="46" spans="1:22" ht="18.75">
      <c r="A46" s="606">
        <v>12</v>
      </c>
      <c r="B46" s="603" t="str">
        <f>ORÇ!D167</f>
        <v>MOLA AEREA COM CALHA/BRACO DESLIZANTE</v>
      </c>
      <c r="C46" s="567"/>
      <c r="D46" s="568"/>
      <c r="E46" s="567"/>
      <c r="F46" s="568"/>
      <c r="G46" s="569"/>
      <c r="H46" s="570"/>
      <c r="I46" s="569"/>
      <c r="J46" s="570"/>
      <c r="K46" s="569"/>
      <c r="L46" s="570"/>
      <c r="M46" s="569"/>
      <c r="N46" s="570"/>
      <c r="O46" s="580">
        <v>0.8</v>
      </c>
      <c r="P46" s="581"/>
      <c r="Q46" s="580">
        <v>0.2</v>
      </c>
      <c r="R46" s="581"/>
      <c r="S46" s="582">
        <f>ORÇ!I161</f>
        <v>95772.69</v>
      </c>
      <c r="T46" s="205">
        <f>SUM(C46:R46)</f>
        <v>1</v>
      </c>
      <c r="V46" s="1"/>
    </row>
    <row r="47" spans="1:22" ht="18.75">
      <c r="A47" s="607"/>
      <c r="B47" s="604"/>
      <c r="C47" s="571"/>
      <c r="D47" s="572"/>
      <c r="E47" s="571"/>
      <c r="F47" s="572"/>
      <c r="G47" s="573"/>
      <c r="H47" s="574"/>
      <c r="I47" s="573"/>
      <c r="J47" s="574"/>
      <c r="K47" s="573"/>
      <c r="L47" s="574"/>
      <c r="M47" s="573"/>
      <c r="N47" s="574"/>
      <c r="O47" s="584"/>
      <c r="P47" s="585"/>
      <c r="Q47" s="584"/>
      <c r="R47" s="585"/>
      <c r="S47" s="583"/>
      <c r="T47" s="150"/>
      <c r="V47" s="1"/>
    </row>
    <row r="48" spans="1:22" ht="18.75">
      <c r="A48" s="608"/>
      <c r="B48" s="605"/>
      <c r="C48" s="575"/>
      <c r="D48" s="576"/>
      <c r="E48" s="577"/>
      <c r="F48" s="578"/>
      <c r="G48" s="579"/>
      <c r="H48" s="579"/>
      <c r="I48" s="579"/>
      <c r="J48" s="579"/>
      <c r="K48" s="579"/>
      <c r="L48" s="579"/>
      <c r="M48" s="579"/>
      <c r="N48" s="579"/>
      <c r="O48" s="586">
        <f>$S$46*O46</f>
        <v>76618.152000000002</v>
      </c>
      <c r="P48" s="586"/>
      <c r="Q48" s="586">
        <f>$S$46*Q46</f>
        <v>19154.538</v>
      </c>
      <c r="R48" s="586"/>
      <c r="S48" s="583"/>
      <c r="T48" s="206">
        <f>SUM(C48:R48)</f>
        <v>95772.69</v>
      </c>
      <c r="V48" s="1"/>
    </row>
    <row r="49" spans="1:22" ht="18.75">
      <c r="A49" s="606">
        <v>13</v>
      </c>
      <c r="B49" s="603" t="str">
        <f>ORÇ!D169</f>
        <v>DOBRADIÇA EM AÇO/FERRO, 3" X 21/2", E=1,9 A 2MM, SEN ANEL, CROMADO OU ZINCADO, TAMPA BOLA, COM PARAFUSOS. AF_12/2019</v>
      </c>
      <c r="C49" s="567"/>
      <c r="D49" s="568"/>
      <c r="E49" s="567"/>
      <c r="F49" s="568"/>
      <c r="G49" s="569"/>
      <c r="H49" s="570"/>
      <c r="I49" s="569"/>
      <c r="J49" s="570"/>
      <c r="K49" s="569"/>
      <c r="L49" s="570"/>
      <c r="M49" s="569"/>
      <c r="N49" s="570"/>
      <c r="O49" s="580">
        <v>0.7</v>
      </c>
      <c r="P49" s="581"/>
      <c r="Q49" s="580">
        <v>0.3</v>
      </c>
      <c r="R49" s="581"/>
      <c r="S49" s="582">
        <f>ORÇ!I169</f>
        <v>54179.64</v>
      </c>
      <c r="T49" s="205">
        <f>SUM(C49:R49)</f>
        <v>1</v>
      </c>
      <c r="V49" s="1"/>
    </row>
    <row r="50" spans="1:22" ht="18.75">
      <c r="A50" s="607"/>
      <c r="B50" s="604"/>
      <c r="C50" s="571"/>
      <c r="D50" s="572"/>
      <c r="E50" s="571"/>
      <c r="F50" s="572"/>
      <c r="G50" s="573"/>
      <c r="H50" s="574"/>
      <c r="I50" s="573"/>
      <c r="J50" s="574"/>
      <c r="K50" s="573"/>
      <c r="L50" s="574"/>
      <c r="M50" s="573"/>
      <c r="N50" s="574"/>
      <c r="O50" s="584"/>
      <c r="P50" s="585"/>
      <c r="Q50" s="584"/>
      <c r="R50" s="585"/>
      <c r="S50" s="583"/>
      <c r="T50" s="150"/>
      <c r="V50" s="1"/>
    </row>
    <row r="51" spans="1:22" ht="18.75">
      <c r="A51" s="608"/>
      <c r="B51" s="605"/>
      <c r="C51" s="575"/>
      <c r="D51" s="576"/>
      <c r="E51" s="577"/>
      <c r="F51" s="578"/>
      <c r="G51" s="579"/>
      <c r="H51" s="579"/>
      <c r="I51" s="579"/>
      <c r="J51" s="579"/>
      <c r="K51" s="579"/>
      <c r="L51" s="579"/>
      <c r="M51" s="579"/>
      <c r="N51" s="579"/>
      <c r="O51" s="586">
        <f>$S$49*O49</f>
        <v>37925.748</v>
      </c>
      <c r="P51" s="586"/>
      <c r="Q51" s="586">
        <f>$S$49*Q49</f>
        <v>16253.892</v>
      </c>
      <c r="R51" s="586"/>
      <c r="S51" s="583"/>
      <c r="T51" s="206">
        <f>SUM(C51:R51)</f>
        <v>54179.64</v>
      </c>
      <c r="V51" s="1"/>
    </row>
    <row r="52" spans="1:22" ht="18.75">
      <c r="A52" s="606">
        <v>14</v>
      </c>
      <c r="B52" s="603" t="str">
        <f>ORÇ!D178</f>
        <v>REVESTIMENTO ARGAMASSADO</v>
      </c>
      <c r="C52" s="567"/>
      <c r="D52" s="568"/>
      <c r="E52" s="601">
        <v>0.05</v>
      </c>
      <c r="F52" s="602"/>
      <c r="G52" s="580">
        <v>0.1</v>
      </c>
      <c r="H52" s="581"/>
      <c r="I52" s="580">
        <v>0.1</v>
      </c>
      <c r="J52" s="581"/>
      <c r="K52" s="580">
        <v>0.2</v>
      </c>
      <c r="L52" s="581"/>
      <c r="M52" s="580">
        <v>0.2</v>
      </c>
      <c r="N52" s="581"/>
      <c r="O52" s="580">
        <v>0.2</v>
      </c>
      <c r="P52" s="581"/>
      <c r="Q52" s="580">
        <v>0.15</v>
      </c>
      <c r="R52" s="581"/>
      <c r="S52" s="582">
        <f>ORÇ!I178</f>
        <v>1408348.1800000002</v>
      </c>
      <c r="T52" s="205">
        <f>SUM(C52:R52)</f>
        <v>1</v>
      </c>
      <c r="V52" s="1"/>
    </row>
    <row r="53" spans="1:22" ht="18.75">
      <c r="A53" s="607"/>
      <c r="B53" s="604"/>
      <c r="C53" s="571"/>
      <c r="D53" s="572"/>
      <c r="E53" s="587"/>
      <c r="F53" s="588"/>
      <c r="G53" s="584"/>
      <c r="H53" s="585"/>
      <c r="I53" s="584"/>
      <c r="J53" s="585"/>
      <c r="K53" s="584"/>
      <c r="L53" s="585"/>
      <c r="M53" s="584"/>
      <c r="N53" s="585"/>
      <c r="O53" s="584"/>
      <c r="P53" s="585"/>
      <c r="Q53" s="584"/>
      <c r="R53" s="585"/>
      <c r="S53" s="583"/>
      <c r="T53" s="150"/>
      <c r="V53" s="1"/>
    </row>
    <row r="54" spans="1:22" ht="18.75">
      <c r="A54" s="608"/>
      <c r="B54" s="605"/>
      <c r="C54" s="575"/>
      <c r="D54" s="576"/>
      <c r="E54" s="591">
        <f>$S$52*E52</f>
        <v>70417.409000000014</v>
      </c>
      <c r="F54" s="592"/>
      <c r="G54" s="586">
        <f>S52*G52</f>
        <v>140834.81800000003</v>
      </c>
      <c r="H54" s="586"/>
      <c r="I54" s="586">
        <f>$S$52*I52</f>
        <v>140834.81800000003</v>
      </c>
      <c r="J54" s="586"/>
      <c r="K54" s="586">
        <f>$S$52*K52</f>
        <v>281669.63600000006</v>
      </c>
      <c r="L54" s="586"/>
      <c r="M54" s="586">
        <f>$S$52*M52</f>
        <v>281669.63600000006</v>
      </c>
      <c r="N54" s="586"/>
      <c r="O54" s="586">
        <f>$S$52*O52</f>
        <v>281669.63600000006</v>
      </c>
      <c r="P54" s="586"/>
      <c r="Q54" s="586">
        <f>$S$52*Q52</f>
        <v>211252.22700000001</v>
      </c>
      <c r="R54" s="586"/>
      <c r="S54" s="583"/>
      <c r="T54" s="206">
        <f>SUM(C54:R54)</f>
        <v>1408348.1800000002</v>
      </c>
      <c r="V54" s="1"/>
    </row>
    <row r="55" spans="1:22" ht="18.75">
      <c r="A55" s="606">
        <v>15</v>
      </c>
      <c r="B55" s="609" t="str">
        <f>ORÇ!D327</f>
        <v>CAIXA SIFONADA DE PVC RÍGIDO DE 250 X 230 X 75 MM, COM TAMPA CEGA</v>
      </c>
      <c r="C55" s="567"/>
      <c r="D55" s="568"/>
      <c r="E55" s="567"/>
      <c r="F55" s="568"/>
      <c r="G55" s="569"/>
      <c r="H55" s="570"/>
      <c r="I55" s="580">
        <v>0.05</v>
      </c>
      <c r="J55" s="581"/>
      <c r="K55" s="580">
        <v>0.05</v>
      </c>
      <c r="L55" s="581"/>
      <c r="M55" s="580">
        <v>0.1</v>
      </c>
      <c r="N55" s="581"/>
      <c r="O55" s="580">
        <v>0.1</v>
      </c>
      <c r="P55" s="581"/>
      <c r="Q55" s="580">
        <v>0.7</v>
      </c>
      <c r="R55" s="581"/>
      <c r="S55" s="582">
        <f>ORÇ!I327</f>
        <v>804.56</v>
      </c>
      <c r="T55" s="205">
        <f>SUM(C55:R55)</f>
        <v>1</v>
      </c>
      <c r="V55" s="1"/>
    </row>
    <row r="56" spans="1:22" ht="18.75">
      <c r="A56" s="607"/>
      <c r="B56" s="610"/>
      <c r="C56" s="571"/>
      <c r="D56" s="572"/>
      <c r="E56" s="571"/>
      <c r="F56" s="572"/>
      <c r="G56" s="573"/>
      <c r="H56" s="574"/>
      <c r="I56" s="584"/>
      <c r="J56" s="585"/>
      <c r="K56" s="584"/>
      <c r="L56" s="585"/>
      <c r="M56" s="584"/>
      <c r="N56" s="585"/>
      <c r="O56" s="584"/>
      <c r="P56" s="585"/>
      <c r="Q56" s="584"/>
      <c r="R56" s="585"/>
      <c r="S56" s="583"/>
      <c r="T56" s="150"/>
      <c r="V56" s="1"/>
    </row>
    <row r="57" spans="1:22" ht="18.75">
      <c r="A57" s="608"/>
      <c r="B57" s="611"/>
      <c r="C57" s="575"/>
      <c r="D57" s="576"/>
      <c r="E57" s="577"/>
      <c r="F57" s="578"/>
      <c r="G57" s="579"/>
      <c r="H57" s="579"/>
      <c r="I57" s="586">
        <f>$S$55*I55</f>
        <v>40.228000000000002</v>
      </c>
      <c r="J57" s="586"/>
      <c r="K57" s="586">
        <f>$S$55*K55</f>
        <v>40.228000000000002</v>
      </c>
      <c r="L57" s="586"/>
      <c r="M57" s="586">
        <f>$S$55*M55</f>
        <v>80.456000000000003</v>
      </c>
      <c r="N57" s="586"/>
      <c r="O57" s="586">
        <f>$S$55*O55</f>
        <v>80.456000000000003</v>
      </c>
      <c r="P57" s="586"/>
      <c r="Q57" s="586">
        <f>$S$55*Q55</f>
        <v>563.19199999999989</v>
      </c>
      <c r="R57" s="586"/>
      <c r="S57" s="583"/>
      <c r="T57" s="206">
        <f>SUM(C57:R57)</f>
        <v>804.56</v>
      </c>
      <c r="V57" s="1"/>
    </row>
    <row r="58" spans="1:22" ht="18.75">
      <c r="A58" s="606">
        <v>16</v>
      </c>
      <c r="B58" s="609" t="str">
        <f>ORÇ!D340</f>
        <v>CURVA LONGA 90 GRAUS, PVC, SERIE NORMAL, ESGOTO PREDIAL, DN 100 MM, JUNTA ELÁSTICA, FORNECIDO E INSTALADO EM PRUMADA DE ESGOTO SANITÁRIO OU VENTILAÇÃO. AF_08/2022</v>
      </c>
      <c r="C58" s="567"/>
      <c r="D58" s="568"/>
      <c r="E58" s="601">
        <v>0.05</v>
      </c>
      <c r="F58" s="602"/>
      <c r="G58" s="580">
        <v>0.05</v>
      </c>
      <c r="H58" s="581"/>
      <c r="I58" s="580">
        <v>0.05</v>
      </c>
      <c r="J58" s="581"/>
      <c r="K58" s="580">
        <v>0.05</v>
      </c>
      <c r="L58" s="581"/>
      <c r="M58" s="580">
        <v>0.3</v>
      </c>
      <c r="N58" s="581"/>
      <c r="O58" s="580">
        <v>0.25</v>
      </c>
      <c r="P58" s="581"/>
      <c r="Q58" s="580">
        <v>0.25</v>
      </c>
      <c r="R58" s="581"/>
      <c r="S58" s="582">
        <f>ORÇ!I340</f>
        <v>1545.32</v>
      </c>
      <c r="T58" s="205">
        <f>SUM(C58:R58)</f>
        <v>1</v>
      </c>
      <c r="V58" s="1"/>
    </row>
    <row r="59" spans="1:22" ht="18.75">
      <c r="A59" s="607"/>
      <c r="B59" s="610"/>
      <c r="C59" s="571"/>
      <c r="D59" s="572"/>
      <c r="E59" s="587"/>
      <c r="F59" s="588"/>
      <c r="G59" s="584"/>
      <c r="H59" s="585"/>
      <c r="I59" s="584"/>
      <c r="J59" s="585"/>
      <c r="K59" s="584"/>
      <c r="L59" s="585"/>
      <c r="M59" s="584"/>
      <c r="N59" s="585"/>
      <c r="O59" s="584"/>
      <c r="P59" s="585"/>
      <c r="Q59" s="584"/>
      <c r="R59" s="585"/>
      <c r="S59" s="583"/>
      <c r="T59" s="150"/>
      <c r="V59" s="1"/>
    </row>
    <row r="60" spans="1:22" ht="18.75">
      <c r="A60" s="608"/>
      <c r="B60" s="611"/>
      <c r="C60" s="575"/>
      <c r="D60" s="576"/>
      <c r="E60" s="591">
        <f>$S$58*E58</f>
        <v>77.266000000000005</v>
      </c>
      <c r="F60" s="592"/>
      <c r="G60" s="586">
        <f>S58*G58</f>
        <v>77.266000000000005</v>
      </c>
      <c r="H60" s="586"/>
      <c r="I60" s="586">
        <f>$S$58*I58</f>
        <v>77.266000000000005</v>
      </c>
      <c r="J60" s="586"/>
      <c r="K60" s="586">
        <f>$S$58*K58</f>
        <v>77.266000000000005</v>
      </c>
      <c r="L60" s="586"/>
      <c r="M60" s="586">
        <f>$S$58*M58</f>
        <v>463.59599999999995</v>
      </c>
      <c r="N60" s="586"/>
      <c r="O60" s="586">
        <f>$S$58*O58</f>
        <v>386.33</v>
      </c>
      <c r="P60" s="586"/>
      <c r="Q60" s="586">
        <f>$S$58*Q58</f>
        <v>386.33</v>
      </c>
      <c r="R60" s="586"/>
      <c r="S60" s="583"/>
      <c r="T60" s="206">
        <f>SUM(C60:R60)</f>
        <v>1545.32</v>
      </c>
      <c r="V60" s="1"/>
    </row>
    <row r="61" spans="1:22" ht="18.75">
      <c r="A61" s="606">
        <v>17</v>
      </c>
      <c r="B61" s="603" t="str">
        <f>ORÇ!D373</f>
        <v>JUNÇÃO SIMPLES, PVC, SERIE NORMAL, ESGOTO PREDIAL, DN 50 X 50 MM, JUNTA ELÁSTICA, FORNECIDO E INSTALADO EM RAMAL DE DESCARGA OU RAMAL DE ESGOTO SANITÁRIO. AF_08/2022</v>
      </c>
      <c r="C61" s="601">
        <v>0.05</v>
      </c>
      <c r="D61" s="602"/>
      <c r="E61" s="601">
        <v>0.05</v>
      </c>
      <c r="F61" s="602"/>
      <c r="G61" s="580">
        <v>0.05</v>
      </c>
      <c r="H61" s="581"/>
      <c r="I61" s="580">
        <v>0.05</v>
      </c>
      <c r="J61" s="581"/>
      <c r="K61" s="580">
        <v>0.1</v>
      </c>
      <c r="L61" s="581"/>
      <c r="M61" s="580">
        <v>0.2</v>
      </c>
      <c r="N61" s="581"/>
      <c r="O61" s="580">
        <v>0.2</v>
      </c>
      <c r="P61" s="581"/>
      <c r="Q61" s="580">
        <v>0.3</v>
      </c>
      <c r="R61" s="581"/>
      <c r="S61" s="582">
        <f>ORÇ!I373</f>
        <v>578.85</v>
      </c>
      <c r="T61" s="205">
        <f>SUM(C61:R61)</f>
        <v>1</v>
      </c>
      <c r="V61" s="1"/>
    </row>
    <row r="62" spans="1:22" ht="18.75">
      <c r="A62" s="607"/>
      <c r="B62" s="604"/>
      <c r="C62" s="587"/>
      <c r="D62" s="588"/>
      <c r="E62" s="587"/>
      <c r="F62" s="588"/>
      <c r="G62" s="584"/>
      <c r="H62" s="585"/>
      <c r="I62" s="584"/>
      <c r="J62" s="585"/>
      <c r="K62" s="584"/>
      <c r="L62" s="585"/>
      <c r="M62" s="584"/>
      <c r="N62" s="585"/>
      <c r="O62" s="584"/>
      <c r="P62" s="585"/>
      <c r="Q62" s="584"/>
      <c r="R62" s="585"/>
      <c r="S62" s="583"/>
      <c r="T62" s="150"/>
      <c r="V62" s="1"/>
    </row>
    <row r="63" spans="1:22" ht="18.75">
      <c r="A63" s="608"/>
      <c r="B63" s="605"/>
      <c r="C63" s="589">
        <f>$S$61*C61</f>
        <v>28.942500000000003</v>
      </c>
      <c r="D63" s="590"/>
      <c r="E63" s="591">
        <f>$S$61*E61</f>
        <v>28.942500000000003</v>
      </c>
      <c r="F63" s="592"/>
      <c r="G63" s="586">
        <f>S61*G61</f>
        <v>28.942500000000003</v>
      </c>
      <c r="H63" s="586"/>
      <c r="I63" s="586">
        <f>$S$61*I61</f>
        <v>28.942500000000003</v>
      </c>
      <c r="J63" s="586"/>
      <c r="K63" s="586">
        <f>$S$61*K61</f>
        <v>57.885000000000005</v>
      </c>
      <c r="L63" s="586"/>
      <c r="M63" s="586">
        <f>$S$61*M61</f>
        <v>115.77000000000001</v>
      </c>
      <c r="N63" s="586"/>
      <c r="O63" s="586">
        <f>$S$61*O61</f>
        <v>115.77000000000001</v>
      </c>
      <c r="P63" s="586"/>
      <c r="Q63" s="586">
        <f>$S$61*Q61</f>
        <v>173.655</v>
      </c>
      <c r="R63" s="586"/>
      <c r="S63" s="583"/>
      <c r="T63" s="206">
        <f>SUM(C63:R63)</f>
        <v>578.85</v>
      </c>
      <c r="V63" s="1"/>
    </row>
    <row r="64" spans="1:22" ht="18.75">
      <c r="A64" s="606">
        <v>18</v>
      </c>
      <c r="B64" s="609" t="str">
        <f>ORÇ!D412</f>
        <v>Avisador sonoro tipo sirene para incêndio - Fornecimento</v>
      </c>
      <c r="C64" s="567"/>
      <c r="D64" s="568"/>
      <c r="E64" s="567"/>
      <c r="F64" s="568"/>
      <c r="G64" s="569"/>
      <c r="H64" s="570"/>
      <c r="I64" s="569"/>
      <c r="J64" s="570"/>
      <c r="K64" s="569"/>
      <c r="L64" s="570"/>
      <c r="M64" s="569"/>
      <c r="N64" s="570"/>
      <c r="O64" s="580">
        <v>0.4</v>
      </c>
      <c r="P64" s="581"/>
      <c r="Q64" s="580">
        <v>0.6</v>
      </c>
      <c r="R64" s="581"/>
      <c r="S64" s="582">
        <f>ORÇ!I412</f>
        <v>5912.85</v>
      </c>
      <c r="T64" s="205">
        <f>SUM(C64:R64)</f>
        <v>1</v>
      </c>
      <c r="V64" s="1"/>
    </row>
    <row r="65" spans="1:22" ht="18.75">
      <c r="A65" s="607"/>
      <c r="B65" s="610"/>
      <c r="C65" s="571"/>
      <c r="D65" s="572"/>
      <c r="E65" s="571"/>
      <c r="F65" s="572"/>
      <c r="G65" s="573"/>
      <c r="H65" s="574"/>
      <c r="I65" s="573"/>
      <c r="J65" s="574"/>
      <c r="K65" s="573"/>
      <c r="L65" s="574"/>
      <c r="M65" s="573"/>
      <c r="N65" s="574"/>
      <c r="O65" s="584"/>
      <c r="P65" s="585"/>
      <c r="Q65" s="584"/>
      <c r="R65" s="585"/>
      <c r="S65" s="583"/>
      <c r="T65" s="150"/>
      <c r="V65" s="1"/>
    </row>
    <row r="66" spans="1:22" ht="18.75">
      <c r="A66" s="608"/>
      <c r="B66" s="611"/>
      <c r="C66" s="575"/>
      <c r="D66" s="576"/>
      <c r="E66" s="577"/>
      <c r="F66" s="578"/>
      <c r="G66" s="579"/>
      <c r="H66" s="579"/>
      <c r="I66" s="579"/>
      <c r="J66" s="579"/>
      <c r="K66" s="579"/>
      <c r="L66" s="579"/>
      <c r="M66" s="579"/>
      <c r="N66" s="579"/>
      <c r="O66" s="586">
        <f>$S$64*O64</f>
        <v>2365.1400000000003</v>
      </c>
      <c r="P66" s="586"/>
      <c r="Q66" s="586">
        <f>$S$64*Q64</f>
        <v>3547.71</v>
      </c>
      <c r="R66" s="586"/>
      <c r="S66" s="583"/>
      <c r="T66" s="206">
        <f>SUM(C66:R66)</f>
        <v>5912.85</v>
      </c>
      <c r="V66" s="1"/>
    </row>
    <row r="67" spans="1:22" ht="18.75">
      <c r="A67" s="606">
        <v>19</v>
      </c>
      <c r="B67" s="603" t="str">
        <f>ORÇ!D446</f>
        <v>LEITOS - PORCA E ARRUELA 3/8""</v>
      </c>
      <c r="C67" s="567"/>
      <c r="D67" s="568"/>
      <c r="E67" s="567"/>
      <c r="F67" s="568"/>
      <c r="G67" s="580">
        <v>0.1</v>
      </c>
      <c r="H67" s="581"/>
      <c r="I67" s="580">
        <v>0.1</v>
      </c>
      <c r="J67" s="581"/>
      <c r="K67" s="580">
        <v>0.2</v>
      </c>
      <c r="L67" s="581"/>
      <c r="M67" s="580">
        <v>0.2</v>
      </c>
      <c r="N67" s="581"/>
      <c r="O67" s="580">
        <v>0.2</v>
      </c>
      <c r="P67" s="581"/>
      <c r="Q67" s="580">
        <v>0.2</v>
      </c>
      <c r="R67" s="581"/>
      <c r="S67" s="582">
        <f>ORÇ!I446</f>
        <v>2183.25</v>
      </c>
      <c r="T67" s="205">
        <f>SUM(C67:R67)</f>
        <v>1</v>
      </c>
      <c r="V67" s="1"/>
    </row>
    <row r="68" spans="1:22" ht="18.75">
      <c r="A68" s="607"/>
      <c r="B68" s="604"/>
      <c r="C68" s="571"/>
      <c r="D68" s="572"/>
      <c r="E68" s="571"/>
      <c r="F68" s="572"/>
      <c r="G68" s="584"/>
      <c r="H68" s="585"/>
      <c r="I68" s="584"/>
      <c r="J68" s="585"/>
      <c r="K68" s="584"/>
      <c r="L68" s="585"/>
      <c r="M68" s="584"/>
      <c r="N68" s="585"/>
      <c r="O68" s="584"/>
      <c r="P68" s="585"/>
      <c r="Q68" s="584"/>
      <c r="R68" s="585"/>
      <c r="S68" s="583"/>
      <c r="T68" s="150"/>
      <c r="V68" s="1"/>
    </row>
    <row r="69" spans="1:22" ht="18.75">
      <c r="A69" s="608"/>
      <c r="B69" s="605"/>
      <c r="C69" s="575"/>
      <c r="D69" s="576"/>
      <c r="E69" s="577"/>
      <c r="F69" s="578"/>
      <c r="G69" s="586">
        <f>S67*G67</f>
        <v>218.32500000000002</v>
      </c>
      <c r="H69" s="586"/>
      <c r="I69" s="586">
        <f>$S$67*I67</f>
        <v>218.32500000000002</v>
      </c>
      <c r="J69" s="586"/>
      <c r="K69" s="586">
        <f>$S$67*K67</f>
        <v>436.65000000000003</v>
      </c>
      <c r="L69" s="586"/>
      <c r="M69" s="586">
        <f>$S$67*M67</f>
        <v>436.65000000000003</v>
      </c>
      <c r="N69" s="586"/>
      <c r="O69" s="586">
        <f>$S$67*O67</f>
        <v>436.65000000000003</v>
      </c>
      <c r="P69" s="586"/>
      <c r="Q69" s="586">
        <f>$S$67*Q67</f>
        <v>436.65000000000003</v>
      </c>
      <c r="R69" s="586"/>
      <c r="S69" s="583"/>
      <c r="T69" s="206">
        <f>SUM(C69:R69)</f>
        <v>2183.25</v>
      </c>
      <c r="V69" s="1"/>
    </row>
    <row r="70" spans="1:22" ht="18.75">
      <c r="A70" s="606">
        <v>20</v>
      </c>
      <c r="B70" s="603" t="str">
        <f>ORÇ!D477</f>
        <v>INTERRUPTOR SIMPLES (1 MÓDULO) COM 1 TOMADA DE EMBUTIR 2P+T 10 A, SEM SUPORTE E SEM PLACA - FORNECIMENTO E INSTALAÇÃO. AF_03/2023</v>
      </c>
      <c r="C70" s="567"/>
      <c r="D70" s="568"/>
      <c r="E70" s="567"/>
      <c r="F70" s="568"/>
      <c r="G70" s="569"/>
      <c r="H70" s="570"/>
      <c r="I70" s="569"/>
      <c r="J70" s="570"/>
      <c r="K70" s="569"/>
      <c r="L70" s="570"/>
      <c r="M70" s="569"/>
      <c r="N70" s="570"/>
      <c r="O70" s="580">
        <v>0.4</v>
      </c>
      <c r="P70" s="581"/>
      <c r="Q70" s="580">
        <v>0.6</v>
      </c>
      <c r="R70" s="581"/>
      <c r="S70" s="582">
        <f>ORÇ!I477</f>
        <v>16208.68</v>
      </c>
      <c r="T70" s="205">
        <f>SUM(C70:R70)</f>
        <v>1</v>
      </c>
      <c r="V70" s="1"/>
    </row>
    <row r="71" spans="1:22" ht="18.75">
      <c r="A71" s="607"/>
      <c r="B71" s="604"/>
      <c r="C71" s="571"/>
      <c r="D71" s="572"/>
      <c r="E71" s="571"/>
      <c r="F71" s="572"/>
      <c r="G71" s="573"/>
      <c r="H71" s="574"/>
      <c r="I71" s="573"/>
      <c r="J71" s="574"/>
      <c r="K71" s="573"/>
      <c r="L71" s="574"/>
      <c r="M71" s="573"/>
      <c r="N71" s="574"/>
      <c r="O71" s="584"/>
      <c r="P71" s="585"/>
      <c r="Q71" s="584"/>
      <c r="R71" s="585"/>
      <c r="S71" s="583"/>
      <c r="T71" s="150"/>
      <c r="V71" s="1"/>
    </row>
    <row r="72" spans="1:22" ht="18.75">
      <c r="A72" s="608"/>
      <c r="B72" s="605"/>
      <c r="C72" s="575"/>
      <c r="D72" s="576"/>
      <c r="E72" s="577"/>
      <c r="F72" s="578"/>
      <c r="G72" s="579"/>
      <c r="H72" s="579"/>
      <c r="I72" s="579"/>
      <c r="J72" s="579"/>
      <c r="K72" s="579"/>
      <c r="L72" s="579"/>
      <c r="M72" s="579"/>
      <c r="N72" s="579"/>
      <c r="O72" s="586">
        <f>$S$70*O70</f>
        <v>6483.4720000000007</v>
      </c>
      <c r="P72" s="586"/>
      <c r="Q72" s="586">
        <f>$S$70*Q70</f>
        <v>9725.2080000000005</v>
      </c>
      <c r="R72" s="586"/>
      <c r="S72" s="583"/>
      <c r="T72" s="206">
        <f>SUM(C72:R72)</f>
        <v>16208.68</v>
      </c>
      <c r="V72" s="1"/>
    </row>
    <row r="73" spans="1:22" ht="18.75">
      <c r="A73" s="565">
        <v>21</v>
      </c>
      <c r="B73" s="566" t="str">
        <f>ORÇ!D484</f>
        <v>DISJUNTOR MONOPOLAR TIPO DIN, CORRENTE NOMINAL DE 10A - FORNECIMENTO E INSTALAÇÃO. AF_10/2020</v>
      </c>
      <c r="C73" s="567"/>
      <c r="D73" s="568"/>
      <c r="E73" s="567"/>
      <c r="F73" s="568"/>
      <c r="G73" s="569"/>
      <c r="H73" s="570"/>
      <c r="I73" s="569"/>
      <c r="J73" s="570"/>
      <c r="K73" s="569"/>
      <c r="L73" s="570"/>
      <c r="M73" s="569"/>
      <c r="N73" s="570"/>
      <c r="O73" s="569"/>
      <c r="P73" s="570"/>
      <c r="Q73" s="580">
        <v>1</v>
      </c>
      <c r="R73" s="581"/>
      <c r="S73" s="582">
        <f>ORÇ!I484</f>
        <v>783.34</v>
      </c>
      <c r="T73" s="205">
        <f>SUM(C73:R73)</f>
        <v>1</v>
      </c>
      <c r="U73" s="48"/>
      <c r="V73" s="1"/>
    </row>
    <row r="74" spans="1:22" ht="18.75">
      <c r="A74" s="565"/>
      <c r="B74" s="566"/>
      <c r="C74" s="571"/>
      <c r="D74" s="572"/>
      <c r="E74" s="571"/>
      <c r="F74" s="572"/>
      <c r="G74" s="573"/>
      <c r="H74" s="574"/>
      <c r="I74" s="573"/>
      <c r="J74" s="574"/>
      <c r="K74" s="573"/>
      <c r="L74" s="574"/>
      <c r="M74" s="573"/>
      <c r="N74" s="574"/>
      <c r="O74" s="573"/>
      <c r="P74" s="574"/>
      <c r="Q74" s="584"/>
      <c r="R74" s="585"/>
      <c r="S74" s="583"/>
      <c r="T74" s="150"/>
      <c r="U74" s="48"/>
      <c r="V74" s="1">
        <f>SUM(E75:L75)</f>
        <v>0</v>
      </c>
    </row>
    <row r="75" spans="1:22" ht="18.75">
      <c r="A75" s="565"/>
      <c r="B75" s="566"/>
      <c r="C75" s="575"/>
      <c r="D75" s="576"/>
      <c r="E75" s="577"/>
      <c r="F75" s="578"/>
      <c r="G75" s="579"/>
      <c r="H75" s="579"/>
      <c r="I75" s="579"/>
      <c r="J75" s="579"/>
      <c r="K75" s="579"/>
      <c r="L75" s="579"/>
      <c r="M75" s="579"/>
      <c r="N75" s="579"/>
      <c r="O75" s="579"/>
      <c r="P75" s="579"/>
      <c r="Q75" s="586">
        <f>$S$73*Q73</f>
        <v>783.34</v>
      </c>
      <c r="R75" s="586"/>
      <c r="S75" s="583"/>
      <c r="T75" s="206">
        <f>SUM(C75:R75)</f>
        <v>783.34</v>
      </c>
      <c r="U75" s="48"/>
    </row>
    <row r="76" spans="1:22" ht="18.75">
      <c r="A76" s="565">
        <v>22</v>
      </c>
      <c r="B76" s="689" t="str">
        <f>ORÇ!D491</f>
        <v>DISJUNTOR BIPOLAR 63 A, CURVA C - 5KA 220/127VCA (NBR IEC 60947-2), REF. SIEMENS, GE, SCHNEIDER OU EQUIVALENTE</v>
      </c>
      <c r="C76" s="601">
        <v>0.05</v>
      </c>
      <c r="D76" s="602"/>
      <c r="E76" s="601">
        <v>0.05</v>
      </c>
      <c r="F76" s="602"/>
      <c r="G76" s="580">
        <v>0.05</v>
      </c>
      <c r="H76" s="581"/>
      <c r="I76" s="580">
        <v>0.05</v>
      </c>
      <c r="J76" s="581"/>
      <c r="K76" s="580">
        <v>0.1</v>
      </c>
      <c r="L76" s="581"/>
      <c r="M76" s="580">
        <v>0.2</v>
      </c>
      <c r="N76" s="581"/>
      <c r="O76" s="580">
        <v>0.2</v>
      </c>
      <c r="P76" s="581"/>
      <c r="Q76" s="580">
        <v>0.3</v>
      </c>
      <c r="R76" s="581"/>
      <c r="S76" s="582">
        <f>ORÇ!I491</f>
        <v>248.24</v>
      </c>
      <c r="T76" s="205">
        <f>SUM(C76:R76)</f>
        <v>1</v>
      </c>
      <c r="U76" s="48"/>
    </row>
    <row r="77" spans="1:22" ht="18.75">
      <c r="A77" s="565"/>
      <c r="B77" s="566"/>
      <c r="C77" s="587"/>
      <c r="D77" s="588"/>
      <c r="E77" s="587"/>
      <c r="F77" s="588"/>
      <c r="G77" s="584"/>
      <c r="H77" s="585"/>
      <c r="I77" s="584"/>
      <c r="J77" s="585"/>
      <c r="K77" s="584"/>
      <c r="L77" s="585"/>
      <c r="M77" s="584"/>
      <c r="N77" s="585"/>
      <c r="O77" s="584"/>
      <c r="P77" s="585"/>
      <c r="Q77" s="584"/>
      <c r="R77" s="585"/>
      <c r="S77" s="583"/>
      <c r="T77" s="150"/>
      <c r="U77" s="48"/>
    </row>
    <row r="78" spans="1:22" ht="18.75">
      <c r="A78" s="565"/>
      <c r="B78" s="566"/>
      <c r="C78" s="589">
        <f>$S$76*C76</f>
        <v>12.412000000000001</v>
      </c>
      <c r="D78" s="590"/>
      <c r="E78" s="591">
        <f>$S$76*E76</f>
        <v>12.412000000000001</v>
      </c>
      <c r="F78" s="592"/>
      <c r="G78" s="586">
        <f>S76*G76</f>
        <v>12.412000000000001</v>
      </c>
      <c r="H78" s="586"/>
      <c r="I78" s="586">
        <f>$S$76*I76</f>
        <v>12.412000000000001</v>
      </c>
      <c r="J78" s="586"/>
      <c r="K78" s="586">
        <f>$S$76*K76</f>
        <v>24.824000000000002</v>
      </c>
      <c r="L78" s="586"/>
      <c r="M78" s="586">
        <f>$S$76*M76</f>
        <v>49.648000000000003</v>
      </c>
      <c r="N78" s="586"/>
      <c r="O78" s="586">
        <f>$S$76*O76</f>
        <v>49.648000000000003</v>
      </c>
      <c r="P78" s="586"/>
      <c r="Q78" s="586">
        <f>$S$76*Q76</f>
        <v>74.471999999999994</v>
      </c>
      <c r="R78" s="586"/>
      <c r="S78" s="583"/>
      <c r="T78" s="206">
        <f>SUM(C78:R78)</f>
        <v>248.24</v>
      </c>
      <c r="U78" s="48"/>
    </row>
    <row r="79" spans="1:22" ht="18.75">
      <c r="A79" s="565">
        <v>23</v>
      </c>
      <c r="B79" s="566" t="str">
        <f>ORÇ!D573</f>
        <v>TUBO DE AÇO CARBONO PRETO SEM COSTURA SCHEDULE 40, DN= 5´ - INCLUSIVE CONEXÕES</v>
      </c>
      <c r="C79" s="567"/>
      <c r="D79" s="568"/>
      <c r="E79" s="567"/>
      <c r="F79" s="568"/>
      <c r="G79" s="569"/>
      <c r="H79" s="570"/>
      <c r="I79" s="569"/>
      <c r="J79" s="570"/>
      <c r="K79" s="580">
        <v>0.2</v>
      </c>
      <c r="L79" s="581"/>
      <c r="M79" s="580">
        <v>0.2</v>
      </c>
      <c r="N79" s="581"/>
      <c r="O79" s="580">
        <v>0.3</v>
      </c>
      <c r="P79" s="581"/>
      <c r="Q79" s="580">
        <v>0.3</v>
      </c>
      <c r="R79" s="581"/>
      <c r="S79" s="582">
        <f>ORÇ!I573</f>
        <v>84491.68</v>
      </c>
      <c r="T79" s="205">
        <f>SUM(C79:R79)</f>
        <v>1</v>
      </c>
      <c r="U79" s="48"/>
    </row>
    <row r="80" spans="1:22" ht="18.75">
      <c r="A80" s="565"/>
      <c r="B80" s="566"/>
      <c r="C80" s="571"/>
      <c r="D80" s="572"/>
      <c r="E80" s="571"/>
      <c r="F80" s="572"/>
      <c r="G80" s="573"/>
      <c r="H80" s="574"/>
      <c r="I80" s="573"/>
      <c r="J80" s="574"/>
      <c r="K80" s="584"/>
      <c r="L80" s="585"/>
      <c r="M80" s="584"/>
      <c r="N80" s="585"/>
      <c r="O80" s="584"/>
      <c r="P80" s="585"/>
      <c r="Q80" s="584"/>
      <c r="R80" s="585"/>
      <c r="S80" s="583"/>
      <c r="T80" s="150"/>
      <c r="U80" s="48"/>
    </row>
    <row r="81" spans="1:21" ht="18.75">
      <c r="A81" s="565"/>
      <c r="B81" s="566"/>
      <c r="C81" s="575"/>
      <c r="D81" s="576"/>
      <c r="E81" s="577"/>
      <c r="F81" s="578"/>
      <c r="G81" s="579"/>
      <c r="H81" s="579"/>
      <c r="I81" s="579"/>
      <c r="J81" s="579"/>
      <c r="K81" s="586">
        <f>$S$79*K79</f>
        <v>16898.335999999999</v>
      </c>
      <c r="L81" s="586"/>
      <c r="M81" s="586">
        <f>$S$79*M79</f>
        <v>16898.335999999999</v>
      </c>
      <c r="N81" s="586"/>
      <c r="O81" s="586">
        <f>$S$79*O79</f>
        <v>25347.503999999997</v>
      </c>
      <c r="P81" s="586"/>
      <c r="Q81" s="586">
        <f>$S$79*Q79</f>
        <v>25347.503999999997</v>
      </c>
      <c r="R81" s="586"/>
      <c r="S81" s="583"/>
      <c r="T81" s="206">
        <f>SUM(C81:R81)</f>
        <v>84491.68</v>
      </c>
      <c r="U81" s="48"/>
    </row>
    <row r="82" spans="1:21" ht="18.75">
      <c r="A82" s="565">
        <v>24</v>
      </c>
      <c r="B82" s="566" t="str">
        <f>ORÇ!D665</f>
        <v>Caixa de ventilação com vazão de 4.500m³/h e P.E. de 50mmca, com filtro G4 acoplado, motor elétrico trifásico de no máximo 1,25KW e 04 pólos, tela de aspiração, flanges para montagem dos dutos. Fornecimento e instalação.</v>
      </c>
      <c r="C82" s="567"/>
      <c r="D82" s="568"/>
      <c r="E82" s="567"/>
      <c r="F82" s="568"/>
      <c r="G82" s="569"/>
      <c r="H82" s="570"/>
      <c r="I82" s="569"/>
      <c r="J82" s="570"/>
      <c r="K82" s="569"/>
      <c r="L82" s="570"/>
      <c r="M82" s="569"/>
      <c r="N82" s="570"/>
      <c r="O82" s="569"/>
      <c r="P82" s="570"/>
      <c r="Q82" s="580">
        <v>1</v>
      </c>
      <c r="R82" s="581"/>
      <c r="S82" s="582">
        <f>ORÇ!I665</f>
        <v>29770.78</v>
      </c>
      <c r="T82" s="205">
        <f>SUM(C82:R82)</f>
        <v>1</v>
      </c>
      <c r="U82" s="48"/>
    </row>
    <row r="83" spans="1:21" ht="18.75">
      <c r="A83" s="565"/>
      <c r="B83" s="566"/>
      <c r="C83" s="571"/>
      <c r="D83" s="572"/>
      <c r="E83" s="571"/>
      <c r="F83" s="572"/>
      <c r="G83" s="573"/>
      <c r="H83" s="574"/>
      <c r="I83" s="573"/>
      <c r="J83" s="574"/>
      <c r="K83" s="573"/>
      <c r="L83" s="574"/>
      <c r="M83" s="573"/>
      <c r="N83" s="574"/>
      <c r="O83" s="573"/>
      <c r="P83" s="574"/>
      <c r="Q83" s="584"/>
      <c r="R83" s="585"/>
      <c r="S83" s="583"/>
      <c r="T83" s="150"/>
      <c r="U83" s="48"/>
    </row>
    <row r="84" spans="1:21" ht="18.75">
      <c r="A84" s="565"/>
      <c r="B84" s="566"/>
      <c r="C84" s="575"/>
      <c r="D84" s="576"/>
      <c r="E84" s="577"/>
      <c r="F84" s="578"/>
      <c r="G84" s="579"/>
      <c r="H84" s="579"/>
      <c r="I84" s="579"/>
      <c r="J84" s="579"/>
      <c r="K84" s="579"/>
      <c r="L84" s="579"/>
      <c r="M84" s="579"/>
      <c r="N84" s="579"/>
      <c r="O84" s="579"/>
      <c r="P84" s="579"/>
      <c r="Q84" s="586">
        <f>$S$82*Q82</f>
        <v>29770.78</v>
      </c>
      <c r="R84" s="586"/>
      <c r="S84" s="583"/>
      <c r="T84" s="206">
        <f>SUM(C84:R84)</f>
        <v>29770.78</v>
      </c>
      <c r="U84" s="48"/>
    </row>
    <row r="85" spans="1:21" ht="33.75" customHeight="1" thickBot="1">
      <c r="A85" s="694"/>
      <c r="B85" s="111" t="s">
        <v>24</v>
      </c>
      <c r="C85" s="112"/>
      <c r="D85" s="113"/>
      <c r="E85" s="112"/>
      <c r="F85" s="113"/>
      <c r="G85" s="112"/>
      <c r="H85" s="113"/>
      <c r="I85" s="114"/>
      <c r="J85" s="114"/>
      <c r="K85" s="112"/>
      <c r="L85" s="113"/>
      <c r="M85" s="595"/>
      <c r="N85" s="595"/>
      <c r="O85" s="595"/>
      <c r="P85" s="595"/>
      <c r="Q85" s="595"/>
      <c r="R85" s="595"/>
      <c r="S85" s="115" t="e">
        <f>S13+S16+S19+S22+S25+S28+S31+S34+S37+S40+S43+S46+S49+S52+S55+S58+S61+S64+S67+S70+S73+S76+S79+S82</f>
        <v>#REF!</v>
      </c>
      <c r="T85" s="150"/>
    </row>
    <row r="86" spans="1:21" ht="23.25" customHeight="1" thickBot="1">
      <c r="A86" s="695"/>
      <c r="B86" s="58"/>
      <c r="C86" s="666"/>
      <c r="D86" s="666"/>
      <c r="E86" s="666"/>
      <c r="F86" s="666"/>
      <c r="G86" s="666"/>
      <c r="H86" s="666"/>
      <c r="I86" s="49"/>
      <c r="J86" s="49"/>
      <c r="K86" s="59"/>
      <c r="L86" s="60"/>
      <c r="M86" s="594"/>
      <c r="N86" s="594"/>
      <c r="O86" s="594"/>
      <c r="P86" s="594"/>
      <c r="Q86" s="594"/>
      <c r="R86" s="594"/>
      <c r="S86" s="61"/>
    </row>
    <row r="87" spans="1:21" ht="23.25" customHeight="1" thickBot="1">
      <c r="A87" s="62"/>
      <c r="B87" s="85" t="s">
        <v>20</v>
      </c>
      <c r="C87" s="563" t="e">
        <f>C15+C18+C21+C24+C27+C30+C33+C36+C39+C42+C45+C48+C51+C54+C57+C60+C63+C66+C69+C72+C75+C78+C81+C84</f>
        <v>#REF!</v>
      </c>
      <c r="D87" s="564"/>
      <c r="E87" s="563" t="e">
        <f>E15+E18+E21+E24+E27+E30+E33+E36+E39+E42+E45+E48+E51+E54+E57+E60+E63+E66+E69+E72+E75+E78+E81+E84</f>
        <v>#REF!</v>
      </c>
      <c r="F87" s="564"/>
      <c r="G87" s="563" t="e">
        <f>G15+G18+G21+G24+G27+G30+G33+G36+G39+G42+G45+G48+G51+G54+G57+G60+G63+G66+G69+G72+G75+G78+G81+G84</f>
        <v>#REF!</v>
      </c>
      <c r="H87" s="564"/>
      <c r="I87" s="563" t="e">
        <f>I15+I18+I21+I24+I27+I30+I33+I36+I39+I42+I45+I48+I51+I54+I57+I60+I63+I66+I69+I72+I75+I78+I81+I84</f>
        <v>#REF!</v>
      </c>
      <c r="J87" s="564"/>
      <c r="K87" s="563" t="e">
        <f>K15+K18+K21+K24+K27+K30+K33+K36+K39+K42+K45+K48+K51+K54+K57+K60+K63+K66+K69+K72+K75+K78+K81+K84</f>
        <v>#REF!</v>
      </c>
      <c r="L87" s="564"/>
      <c r="M87" s="563" t="e">
        <f>M15+M18+M21+M24+M27+M30+M33+M36+M39+M42+M45+M48+M51+M54+M57+M60+M63+M66+M69+M72+M75+M78+M81+M84</f>
        <v>#REF!</v>
      </c>
      <c r="N87" s="564"/>
      <c r="O87" s="563" t="e">
        <f>O15+O18+O21+O24+O27+O30+O33+O36+O39+O42+O45+O48+O51+O54+O57+O60+O63+O66+O69+O72+O75+O78+O81+O84</f>
        <v>#REF!</v>
      </c>
      <c r="P87" s="564"/>
      <c r="Q87" s="563" t="e">
        <f>Q15+Q18+Q21+Q24+Q27+Q30+Q33+Q36+Q39+Q42+Q45+Q48+Q51+Q54+Q57+Q60+Q63+Q66+Q69+Q72+Q75+Q78+Q81+Q84</f>
        <v>#REF!</v>
      </c>
      <c r="R87" s="564"/>
      <c r="S87" s="229" t="e">
        <f>C87+E87+G87+I87+K87+M87+O87+Q87</f>
        <v>#REF!</v>
      </c>
    </row>
    <row r="88" spans="1:21" ht="23.25" customHeight="1" thickBot="1">
      <c r="A88" s="63"/>
      <c r="B88" s="64" t="s">
        <v>21</v>
      </c>
      <c r="C88" s="596" t="e">
        <f>C87/S87</f>
        <v>#REF!</v>
      </c>
      <c r="D88" s="596"/>
      <c r="E88" s="596" t="e">
        <f>E87/S87</f>
        <v>#REF!</v>
      </c>
      <c r="F88" s="596"/>
      <c r="G88" s="596" t="e">
        <f>G87/S87</f>
        <v>#REF!</v>
      </c>
      <c r="H88" s="596"/>
      <c r="I88" s="596" t="e">
        <f>I87/S87</f>
        <v>#REF!</v>
      </c>
      <c r="J88" s="596"/>
      <c r="K88" s="596" t="e">
        <f>K87/S87</f>
        <v>#REF!</v>
      </c>
      <c r="L88" s="596"/>
      <c r="M88" s="596" t="e">
        <f>M87/S87</f>
        <v>#REF!</v>
      </c>
      <c r="N88" s="596"/>
      <c r="O88" s="596" t="e">
        <f>O87/S87</f>
        <v>#REF!</v>
      </c>
      <c r="P88" s="596"/>
      <c r="Q88" s="596" t="e">
        <f>Q87/S87</f>
        <v>#REF!</v>
      </c>
      <c r="R88" s="597"/>
      <c r="S88" s="230" t="e">
        <f>C88+E88+G88+I88+K88+M88+O88+Q88</f>
        <v>#REF!</v>
      </c>
    </row>
    <row r="89" spans="1:21" ht="23.25" customHeight="1" thickBot="1">
      <c r="A89" s="67"/>
      <c r="B89" s="85" t="s">
        <v>22</v>
      </c>
      <c r="C89" s="563" t="e">
        <f>C87</f>
        <v>#REF!</v>
      </c>
      <c r="D89" s="564"/>
      <c r="E89" s="564" t="e">
        <f>C89+E87</f>
        <v>#REF!</v>
      </c>
      <c r="F89" s="564"/>
      <c r="G89" s="564" t="e">
        <f>E89+G87</f>
        <v>#REF!</v>
      </c>
      <c r="H89" s="564"/>
      <c r="I89" s="564" t="e">
        <f>G89+I87</f>
        <v>#REF!</v>
      </c>
      <c r="J89" s="564"/>
      <c r="K89" s="564" t="e">
        <f>I89+K87</f>
        <v>#REF!</v>
      </c>
      <c r="L89" s="564"/>
      <c r="M89" s="564" t="e">
        <f>K89+M87</f>
        <v>#REF!</v>
      </c>
      <c r="N89" s="564"/>
      <c r="O89" s="564" t="e">
        <f>M89+O87</f>
        <v>#REF!</v>
      </c>
      <c r="P89" s="564"/>
      <c r="Q89" s="564" t="e">
        <f>O89+Q87</f>
        <v>#REF!</v>
      </c>
      <c r="R89" s="598"/>
      <c r="S89" s="213"/>
    </row>
    <row r="90" spans="1:21" ht="23.25" customHeight="1" thickBot="1">
      <c r="A90" s="65"/>
      <c r="B90" s="66" t="s">
        <v>23</v>
      </c>
      <c r="C90" s="599" t="e">
        <f>C89/S87</f>
        <v>#REF!</v>
      </c>
      <c r="D90" s="599"/>
      <c r="E90" s="599" t="e">
        <f>E89/S87</f>
        <v>#REF!</v>
      </c>
      <c r="F90" s="599"/>
      <c r="G90" s="599" t="e">
        <f>G89/S87</f>
        <v>#REF!</v>
      </c>
      <c r="H90" s="599"/>
      <c r="I90" s="599" t="e">
        <f>I89/S87</f>
        <v>#REF!</v>
      </c>
      <c r="J90" s="599"/>
      <c r="K90" s="599" t="e">
        <f>K89/$S$87</f>
        <v>#REF!</v>
      </c>
      <c r="L90" s="599"/>
      <c r="M90" s="599" t="e">
        <f>M89/$S$87</f>
        <v>#REF!</v>
      </c>
      <c r="N90" s="599"/>
      <c r="O90" s="599" t="e">
        <f>O89/$S$87</f>
        <v>#REF!</v>
      </c>
      <c r="P90" s="599"/>
      <c r="Q90" s="599" t="e">
        <f>Q89/$S$87</f>
        <v>#REF!</v>
      </c>
      <c r="R90" s="600"/>
      <c r="S90" s="214"/>
    </row>
    <row r="93" spans="1:21" ht="37.5" customHeight="1">
      <c r="C93" s="690"/>
      <c r="D93" s="690"/>
      <c r="S93" s="153"/>
    </row>
    <row r="96" spans="1:21">
      <c r="L96" s="1"/>
    </row>
    <row r="97" spans="13:15" ht="15">
      <c r="M97" s="212"/>
      <c r="N97" s="212"/>
      <c r="O97" s="211"/>
    </row>
    <row r="98" spans="13:15" ht="15" customHeight="1">
      <c r="M98" s="593" t="s">
        <v>194</v>
      </c>
      <c r="N98" s="593"/>
      <c r="O98" s="593"/>
    </row>
    <row r="99" spans="13:15" ht="15" customHeight="1">
      <c r="M99" s="593" t="s">
        <v>195</v>
      </c>
      <c r="N99" s="593"/>
      <c r="O99" s="593"/>
    </row>
    <row r="100" spans="13:15" ht="15">
      <c r="M100" s="168"/>
      <c r="N100" s="168"/>
    </row>
  </sheetData>
  <mergeCells count="714">
    <mergeCell ref="C93:D93"/>
    <mergeCell ref="C73:D73"/>
    <mergeCell ref="C90:D90"/>
    <mergeCell ref="E90:F90"/>
    <mergeCell ref="G90:H90"/>
    <mergeCell ref="I90:J90"/>
    <mergeCell ref="A13:A15"/>
    <mergeCell ref="B13:B15"/>
    <mergeCell ref="E13:F13"/>
    <mergeCell ref="C87:D87"/>
    <mergeCell ref="A85:A86"/>
    <mergeCell ref="C86:D86"/>
    <mergeCell ref="E86:F86"/>
    <mergeCell ref="G86:H86"/>
    <mergeCell ref="C89:D89"/>
    <mergeCell ref="E89:F89"/>
    <mergeCell ref="G89:H89"/>
    <mergeCell ref="I89:J89"/>
    <mergeCell ref="C88:D88"/>
    <mergeCell ref="E88:F88"/>
    <mergeCell ref="G88:H88"/>
    <mergeCell ref="I88:J88"/>
    <mergeCell ref="A73:A75"/>
    <mergeCell ref="B73:B75"/>
    <mergeCell ref="C75:D75"/>
    <mergeCell ref="E75:F75"/>
    <mergeCell ref="G75:H75"/>
    <mergeCell ref="I75:J75"/>
    <mergeCell ref="E73:F73"/>
    <mergeCell ref="G73:H73"/>
    <mergeCell ref="I73:J73"/>
    <mergeCell ref="I74:J74"/>
    <mergeCell ref="C74:D74"/>
    <mergeCell ref="E74:F74"/>
    <mergeCell ref="G74:H74"/>
    <mergeCell ref="A76:A78"/>
    <mergeCell ref="B76:B78"/>
    <mergeCell ref="C76:D76"/>
    <mergeCell ref="E76:F76"/>
    <mergeCell ref="G76:H76"/>
    <mergeCell ref="I76:J76"/>
    <mergeCell ref="A79:A81"/>
    <mergeCell ref="B79:B81"/>
    <mergeCell ref="C79:D79"/>
    <mergeCell ref="E79:F79"/>
    <mergeCell ref="A19:A21"/>
    <mergeCell ref="B19:B21"/>
    <mergeCell ref="C19:D19"/>
    <mergeCell ref="E19:F19"/>
    <mergeCell ref="G19:H19"/>
    <mergeCell ref="I19:J19"/>
    <mergeCell ref="S22:S24"/>
    <mergeCell ref="E24:F24"/>
    <mergeCell ref="K24:L24"/>
    <mergeCell ref="M24:N24"/>
    <mergeCell ref="A22:A24"/>
    <mergeCell ref="B22:B24"/>
    <mergeCell ref="E22:F22"/>
    <mergeCell ref="K22:L22"/>
    <mergeCell ref="M22:N22"/>
    <mergeCell ref="C22:D22"/>
    <mergeCell ref="C24:D24"/>
    <mergeCell ref="C23:D23"/>
    <mergeCell ref="I20:J20"/>
    <mergeCell ref="M20:N20"/>
    <mergeCell ref="O20:P20"/>
    <mergeCell ref="E23:F23"/>
    <mergeCell ref="Q22:R22"/>
    <mergeCell ref="Q24:R24"/>
    <mergeCell ref="Q75:R75"/>
    <mergeCell ref="Q86:R86"/>
    <mergeCell ref="Q16:R16"/>
    <mergeCell ref="Q20:R20"/>
    <mergeCell ref="Q21:R21"/>
    <mergeCell ref="Q23:R23"/>
    <mergeCell ref="Q73:R73"/>
    <mergeCell ref="Q74:R74"/>
    <mergeCell ref="Q25:R25"/>
    <mergeCell ref="Q83:R83"/>
    <mergeCell ref="Q84:R84"/>
    <mergeCell ref="K90:L90"/>
    <mergeCell ref="M85:N85"/>
    <mergeCell ref="M88:N88"/>
    <mergeCell ref="M89:N89"/>
    <mergeCell ref="M90:N90"/>
    <mergeCell ref="M11:N11"/>
    <mergeCell ref="M13:N13"/>
    <mergeCell ref="M14:N14"/>
    <mergeCell ref="M15:N15"/>
    <mergeCell ref="M18:N18"/>
    <mergeCell ref="M75:N75"/>
    <mergeCell ref="M16:N16"/>
    <mergeCell ref="M17:N17"/>
    <mergeCell ref="K14:L14"/>
    <mergeCell ref="K89:L89"/>
    <mergeCell ref="K88:L88"/>
    <mergeCell ref="K74:L74"/>
    <mergeCell ref="M74:N74"/>
    <mergeCell ref="M86:N86"/>
    <mergeCell ref="K20:L20"/>
    <mergeCell ref="K73:L73"/>
    <mergeCell ref="K23:L23"/>
    <mergeCell ref="K75:L75"/>
    <mergeCell ref="M23:N23"/>
    <mergeCell ref="S11:S12"/>
    <mergeCell ref="A16:A18"/>
    <mergeCell ref="B16:B18"/>
    <mergeCell ref="E16:F16"/>
    <mergeCell ref="S16:S18"/>
    <mergeCell ref="C18:D18"/>
    <mergeCell ref="E18:F18"/>
    <mergeCell ref="G18:H18"/>
    <mergeCell ref="C16:D16"/>
    <mergeCell ref="C15:D15"/>
    <mergeCell ref="K11:L11"/>
    <mergeCell ref="O11:P11"/>
    <mergeCell ref="Q11:R11"/>
    <mergeCell ref="Q13:R13"/>
    <mergeCell ref="Q14:R14"/>
    <mergeCell ref="Q15:R15"/>
    <mergeCell ref="Q18:R18"/>
    <mergeCell ref="A11:A12"/>
    <mergeCell ref="B11:B12"/>
    <mergeCell ref="C11:D11"/>
    <mergeCell ref="E11:F11"/>
    <mergeCell ref="G11:H11"/>
    <mergeCell ref="I11:J11"/>
    <mergeCell ref="C14:D14"/>
    <mergeCell ref="S19:S21"/>
    <mergeCell ref="C21:D21"/>
    <mergeCell ref="E21:F21"/>
    <mergeCell ref="G21:H21"/>
    <mergeCell ref="I21:J21"/>
    <mergeCell ref="E15:F15"/>
    <mergeCell ref="G15:H15"/>
    <mergeCell ref="C13:D13"/>
    <mergeCell ref="I15:J15"/>
    <mergeCell ref="K15:L15"/>
    <mergeCell ref="G13:H13"/>
    <mergeCell ref="I13:J13"/>
    <mergeCell ref="K13:L13"/>
    <mergeCell ref="O13:P13"/>
    <mergeCell ref="O14:P14"/>
    <mergeCell ref="E14:F14"/>
    <mergeCell ref="G14:H14"/>
    <mergeCell ref="I14:J14"/>
    <mergeCell ref="S13:S15"/>
    <mergeCell ref="Q17:R17"/>
    <mergeCell ref="Q19:R19"/>
    <mergeCell ref="E17:F17"/>
    <mergeCell ref="O15:P15"/>
    <mergeCell ref="M73:N73"/>
    <mergeCell ref="O73:P73"/>
    <mergeCell ref="G16:H16"/>
    <mergeCell ref="I16:J16"/>
    <mergeCell ref="K16:L16"/>
    <mergeCell ref="O16:P16"/>
    <mergeCell ref="G17:H17"/>
    <mergeCell ref="I17:J17"/>
    <mergeCell ref="K17:L17"/>
    <mergeCell ref="K21:L21"/>
    <mergeCell ref="M21:N21"/>
    <mergeCell ref="O21:P21"/>
    <mergeCell ref="O23:P23"/>
    <mergeCell ref="O26:P26"/>
    <mergeCell ref="O22:P22"/>
    <mergeCell ref="O24:P24"/>
    <mergeCell ref="O17:P17"/>
    <mergeCell ref="I18:J18"/>
    <mergeCell ref="K18:L18"/>
    <mergeCell ref="K19:L19"/>
    <mergeCell ref="M19:N19"/>
    <mergeCell ref="O19:P19"/>
    <mergeCell ref="O18:P18"/>
    <mergeCell ref="P6:S6"/>
    <mergeCell ref="Q5:R5"/>
    <mergeCell ref="A2:B2"/>
    <mergeCell ref="A3:B3"/>
    <mergeCell ref="A4:B4"/>
    <mergeCell ref="A6:B6"/>
    <mergeCell ref="A5:B5"/>
    <mergeCell ref="C3:L3"/>
    <mergeCell ref="C2:L2"/>
    <mergeCell ref="M3:O4"/>
    <mergeCell ref="P3:S4"/>
    <mergeCell ref="C4:L4"/>
    <mergeCell ref="C5:L5"/>
    <mergeCell ref="C6:L6"/>
    <mergeCell ref="P2:S2"/>
    <mergeCell ref="M2:O2"/>
    <mergeCell ref="M5:O5"/>
    <mergeCell ref="M6:O6"/>
    <mergeCell ref="A46:A48"/>
    <mergeCell ref="A1:S1"/>
    <mergeCell ref="A8:S10"/>
    <mergeCell ref="A25:A27"/>
    <mergeCell ref="A28:A30"/>
    <mergeCell ref="A31:A33"/>
    <mergeCell ref="A34:A36"/>
    <mergeCell ref="A37:A39"/>
    <mergeCell ref="A40:A42"/>
    <mergeCell ref="A43:A45"/>
    <mergeCell ref="B43:B45"/>
    <mergeCell ref="B40:B42"/>
    <mergeCell ref="B37:B39"/>
    <mergeCell ref="B34:B36"/>
    <mergeCell ref="B31:B33"/>
    <mergeCell ref="B28:B30"/>
    <mergeCell ref="B25:B27"/>
    <mergeCell ref="C25:D25"/>
    <mergeCell ref="E25:F25"/>
    <mergeCell ref="G25:H25"/>
    <mergeCell ref="I25:J25"/>
    <mergeCell ref="K25:L25"/>
    <mergeCell ref="M25:N25"/>
    <mergeCell ref="O25:P25"/>
    <mergeCell ref="A49:A51"/>
    <mergeCell ref="A52:A54"/>
    <mergeCell ref="A55:A57"/>
    <mergeCell ref="A58:A60"/>
    <mergeCell ref="A61:A63"/>
    <mergeCell ref="A64:A66"/>
    <mergeCell ref="A67:A69"/>
    <mergeCell ref="A70:A72"/>
    <mergeCell ref="B70:B72"/>
    <mergeCell ref="B67:B69"/>
    <mergeCell ref="B64:B66"/>
    <mergeCell ref="B61:B63"/>
    <mergeCell ref="B58:B60"/>
    <mergeCell ref="B55:B57"/>
    <mergeCell ref="B52:B54"/>
    <mergeCell ref="B49:B51"/>
    <mergeCell ref="B46:B48"/>
    <mergeCell ref="C26:D26"/>
    <mergeCell ref="E26:F26"/>
    <mergeCell ref="G26:H26"/>
    <mergeCell ref="I26:J26"/>
    <mergeCell ref="K26:L26"/>
    <mergeCell ref="M26:N26"/>
    <mergeCell ref="Q26:R26"/>
    <mergeCell ref="C27:D27"/>
    <mergeCell ref="E27:F27"/>
    <mergeCell ref="G27:H27"/>
    <mergeCell ref="I27:J27"/>
    <mergeCell ref="K27:L27"/>
    <mergeCell ref="M27:N27"/>
    <mergeCell ref="O27:P27"/>
    <mergeCell ref="Q27:R27"/>
    <mergeCell ref="C28:D28"/>
    <mergeCell ref="E28:F28"/>
    <mergeCell ref="G28:H28"/>
    <mergeCell ref="I28:J28"/>
    <mergeCell ref="K28:L28"/>
    <mergeCell ref="M28:N28"/>
    <mergeCell ref="O28:P28"/>
    <mergeCell ref="Q28:R28"/>
    <mergeCell ref="C29:D29"/>
    <mergeCell ref="E29:F29"/>
    <mergeCell ref="G29:H29"/>
    <mergeCell ref="I29:J29"/>
    <mergeCell ref="K29:L29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Q30:R30"/>
    <mergeCell ref="C31:D31"/>
    <mergeCell ref="E31:F31"/>
    <mergeCell ref="G31:H31"/>
    <mergeCell ref="I31:J31"/>
    <mergeCell ref="K31:L31"/>
    <mergeCell ref="M31:N31"/>
    <mergeCell ref="O31:P31"/>
    <mergeCell ref="Q31:R31"/>
    <mergeCell ref="C32:D32"/>
    <mergeCell ref="E32:F32"/>
    <mergeCell ref="G32:H32"/>
    <mergeCell ref="I32:J32"/>
    <mergeCell ref="K32:L32"/>
    <mergeCell ref="M32:N32"/>
    <mergeCell ref="O32:P32"/>
    <mergeCell ref="Q32:R32"/>
    <mergeCell ref="C33:D33"/>
    <mergeCell ref="E33:F33"/>
    <mergeCell ref="G33:H33"/>
    <mergeCell ref="I33:J33"/>
    <mergeCell ref="K33:L33"/>
    <mergeCell ref="M33:N33"/>
    <mergeCell ref="O33:P33"/>
    <mergeCell ref="Q33:R33"/>
    <mergeCell ref="C34:D34"/>
    <mergeCell ref="E34:F34"/>
    <mergeCell ref="G34:H34"/>
    <mergeCell ref="I34:J34"/>
    <mergeCell ref="K34:L34"/>
    <mergeCell ref="M34:N34"/>
    <mergeCell ref="O34:P34"/>
    <mergeCell ref="Q34:R34"/>
    <mergeCell ref="C35:D35"/>
    <mergeCell ref="E35:F35"/>
    <mergeCell ref="G35:H35"/>
    <mergeCell ref="I35:J35"/>
    <mergeCell ref="K35:L35"/>
    <mergeCell ref="M35:N35"/>
    <mergeCell ref="O35:P35"/>
    <mergeCell ref="Q35:R35"/>
    <mergeCell ref="C36:D36"/>
    <mergeCell ref="E36:F36"/>
    <mergeCell ref="G36:H36"/>
    <mergeCell ref="I36:J36"/>
    <mergeCell ref="K36:L36"/>
    <mergeCell ref="M36:N36"/>
    <mergeCell ref="O36:P36"/>
    <mergeCell ref="Q36:R36"/>
    <mergeCell ref="C37:D37"/>
    <mergeCell ref="E37:F37"/>
    <mergeCell ref="G37:H37"/>
    <mergeCell ref="I37:J37"/>
    <mergeCell ref="K37:L37"/>
    <mergeCell ref="M37:N37"/>
    <mergeCell ref="O37:P37"/>
    <mergeCell ref="Q37:R37"/>
    <mergeCell ref="C38:D38"/>
    <mergeCell ref="E38:F38"/>
    <mergeCell ref="G38:H38"/>
    <mergeCell ref="I38:J38"/>
    <mergeCell ref="K38:L38"/>
    <mergeCell ref="M38:N38"/>
    <mergeCell ref="O38:P38"/>
    <mergeCell ref="Q38:R38"/>
    <mergeCell ref="C39:D39"/>
    <mergeCell ref="E39:F39"/>
    <mergeCell ref="G39:H39"/>
    <mergeCell ref="I39:J39"/>
    <mergeCell ref="K39:L39"/>
    <mergeCell ref="M39:N39"/>
    <mergeCell ref="O39:P39"/>
    <mergeCell ref="Q39:R39"/>
    <mergeCell ref="C40:D40"/>
    <mergeCell ref="E40:F40"/>
    <mergeCell ref="G40:H40"/>
    <mergeCell ref="I40:J40"/>
    <mergeCell ref="K40:L40"/>
    <mergeCell ref="M40:N40"/>
    <mergeCell ref="O40:P40"/>
    <mergeCell ref="Q40:R40"/>
    <mergeCell ref="C41:D41"/>
    <mergeCell ref="E41:F41"/>
    <mergeCell ref="G41:H41"/>
    <mergeCell ref="I41:J41"/>
    <mergeCell ref="K41:L41"/>
    <mergeCell ref="M41:N41"/>
    <mergeCell ref="O41:P41"/>
    <mergeCell ref="Q41:R41"/>
    <mergeCell ref="C42:D42"/>
    <mergeCell ref="E42:F42"/>
    <mergeCell ref="G42:H42"/>
    <mergeCell ref="I42:J42"/>
    <mergeCell ref="K42:L42"/>
    <mergeCell ref="M42:N42"/>
    <mergeCell ref="O42:P42"/>
    <mergeCell ref="Q42:R42"/>
    <mergeCell ref="C43:D43"/>
    <mergeCell ref="E43:F43"/>
    <mergeCell ref="G43:H43"/>
    <mergeCell ref="I43:J43"/>
    <mergeCell ref="K43:L43"/>
    <mergeCell ref="M43:N43"/>
    <mergeCell ref="O43:P43"/>
    <mergeCell ref="Q43:R43"/>
    <mergeCell ref="C44:D44"/>
    <mergeCell ref="E44:F44"/>
    <mergeCell ref="G44:H44"/>
    <mergeCell ref="I44:J44"/>
    <mergeCell ref="K44:L44"/>
    <mergeCell ref="M44:N44"/>
    <mergeCell ref="O44:P44"/>
    <mergeCell ref="Q44:R44"/>
    <mergeCell ref="C45:D45"/>
    <mergeCell ref="E45:F45"/>
    <mergeCell ref="G45:H45"/>
    <mergeCell ref="I45:J45"/>
    <mergeCell ref="K45:L45"/>
    <mergeCell ref="M45:N45"/>
    <mergeCell ref="O45:P45"/>
    <mergeCell ref="Q45:R45"/>
    <mergeCell ref="C46:D46"/>
    <mergeCell ref="E46:F46"/>
    <mergeCell ref="G46:H46"/>
    <mergeCell ref="I46:J46"/>
    <mergeCell ref="K46:L46"/>
    <mergeCell ref="M46:N46"/>
    <mergeCell ref="O46:P46"/>
    <mergeCell ref="Q46:R46"/>
    <mergeCell ref="C47:D47"/>
    <mergeCell ref="E47:F47"/>
    <mergeCell ref="G47:H47"/>
    <mergeCell ref="I47:J47"/>
    <mergeCell ref="K47:L47"/>
    <mergeCell ref="M47:N47"/>
    <mergeCell ref="O47:P47"/>
    <mergeCell ref="Q47:R47"/>
    <mergeCell ref="C48:D48"/>
    <mergeCell ref="E48:F48"/>
    <mergeCell ref="G48:H48"/>
    <mergeCell ref="I48:J48"/>
    <mergeCell ref="K48:L48"/>
    <mergeCell ref="M48:N48"/>
    <mergeCell ref="O48:P48"/>
    <mergeCell ref="Q48:R48"/>
    <mergeCell ref="C49:D49"/>
    <mergeCell ref="E49:F49"/>
    <mergeCell ref="G49:H49"/>
    <mergeCell ref="I49:J49"/>
    <mergeCell ref="K49:L49"/>
    <mergeCell ref="M49:N49"/>
    <mergeCell ref="O49:P49"/>
    <mergeCell ref="Q49:R49"/>
    <mergeCell ref="C50:D50"/>
    <mergeCell ref="E50:F50"/>
    <mergeCell ref="G50:H50"/>
    <mergeCell ref="I50:J50"/>
    <mergeCell ref="K50:L50"/>
    <mergeCell ref="M50:N50"/>
    <mergeCell ref="O50:P50"/>
    <mergeCell ref="Q50:R50"/>
    <mergeCell ref="C51:D51"/>
    <mergeCell ref="E51:F51"/>
    <mergeCell ref="G51:H51"/>
    <mergeCell ref="I51:J51"/>
    <mergeCell ref="K51:L51"/>
    <mergeCell ref="M51:N51"/>
    <mergeCell ref="O51:P51"/>
    <mergeCell ref="Q51:R51"/>
    <mergeCell ref="C52:D52"/>
    <mergeCell ref="E52:F52"/>
    <mergeCell ref="G52:H52"/>
    <mergeCell ref="I52:J52"/>
    <mergeCell ref="K52:L52"/>
    <mergeCell ref="M52:N52"/>
    <mergeCell ref="O52:P52"/>
    <mergeCell ref="Q52:R52"/>
    <mergeCell ref="C53:D53"/>
    <mergeCell ref="E53:F53"/>
    <mergeCell ref="G53:H53"/>
    <mergeCell ref="I53:J53"/>
    <mergeCell ref="K53:L53"/>
    <mergeCell ref="M53:N53"/>
    <mergeCell ref="O53:P53"/>
    <mergeCell ref="Q53:R53"/>
    <mergeCell ref="C54:D54"/>
    <mergeCell ref="E54:F54"/>
    <mergeCell ref="G54:H54"/>
    <mergeCell ref="I54:J54"/>
    <mergeCell ref="K54:L54"/>
    <mergeCell ref="M54:N54"/>
    <mergeCell ref="O54:P54"/>
    <mergeCell ref="Q54:R54"/>
    <mergeCell ref="C55:D55"/>
    <mergeCell ref="E55:F55"/>
    <mergeCell ref="G55:H55"/>
    <mergeCell ref="I55:J55"/>
    <mergeCell ref="K55:L55"/>
    <mergeCell ref="M55:N55"/>
    <mergeCell ref="O55:P55"/>
    <mergeCell ref="Q55:R55"/>
    <mergeCell ref="C56:D56"/>
    <mergeCell ref="E56:F56"/>
    <mergeCell ref="G56:H56"/>
    <mergeCell ref="I56:J56"/>
    <mergeCell ref="K56:L56"/>
    <mergeCell ref="M56:N56"/>
    <mergeCell ref="O56:P56"/>
    <mergeCell ref="Q56:R56"/>
    <mergeCell ref="C57:D57"/>
    <mergeCell ref="E57:F57"/>
    <mergeCell ref="G57:H57"/>
    <mergeCell ref="I57:J57"/>
    <mergeCell ref="K57:L57"/>
    <mergeCell ref="M57:N57"/>
    <mergeCell ref="O57:P57"/>
    <mergeCell ref="Q57:R57"/>
    <mergeCell ref="C58:D58"/>
    <mergeCell ref="E58:F58"/>
    <mergeCell ref="G58:H58"/>
    <mergeCell ref="I58:J58"/>
    <mergeCell ref="K58:L58"/>
    <mergeCell ref="M58:N58"/>
    <mergeCell ref="O58:P58"/>
    <mergeCell ref="Q58:R58"/>
    <mergeCell ref="C59:D59"/>
    <mergeCell ref="E59:F59"/>
    <mergeCell ref="G59:H59"/>
    <mergeCell ref="I59:J59"/>
    <mergeCell ref="K59:L59"/>
    <mergeCell ref="M59:N59"/>
    <mergeCell ref="O59:P59"/>
    <mergeCell ref="Q59:R59"/>
    <mergeCell ref="C60:D60"/>
    <mergeCell ref="E60:F60"/>
    <mergeCell ref="G60:H60"/>
    <mergeCell ref="I60:J60"/>
    <mergeCell ref="K60:L60"/>
    <mergeCell ref="M60:N60"/>
    <mergeCell ref="O60:P60"/>
    <mergeCell ref="Q60:R60"/>
    <mergeCell ref="C61:D61"/>
    <mergeCell ref="E61:F61"/>
    <mergeCell ref="G61:H61"/>
    <mergeCell ref="I61:J61"/>
    <mergeCell ref="K61:L61"/>
    <mergeCell ref="M61:N61"/>
    <mergeCell ref="O61:P61"/>
    <mergeCell ref="Q61:R61"/>
    <mergeCell ref="C62:D62"/>
    <mergeCell ref="E62:F62"/>
    <mergeCell ref="G62:H62"/>
    <mergeCell ref="I62:J62"/>
    <mergeCell ref="K62:L62"/>
    <mergeCell ref="M62:N62"/>
    <mergeCell ref="O62:P62"/>
    <mergeCell ref="Q62:R62"/>
    <mergeCell ref="C63:D63"/>
    <mergeCell ref="E63:F63"/>
    <mergeCell ref="G63:H63"/>
    <mergeCell ref="I63:J63"/>
    <mergeCell ref="K63:L63"/>
    <mergeCell ref="M63:N63"/>
    <mergeCell ref="O63:P63"/>
    <mergeCell ref="Q63:R63"/>
    <mergeCell ref="C64:D64"/>
    <mergeCell ref="E64:F64"/>
    <mergeCell ref="G64:H64"/>
    <mergeCell ref="I64:J64"/>
    <mergeCell ref="K64:L64"/>
    <mergeCell ref="M64:N64"/>
    <mergeCell ref="O64:P64"/>
    <mergeCell ref="Q64:R64"/>
    <mergeCell ref="C65:D65"/>
    <mergeCell ref="E65:F65"/>
    <mergeCell ref="G65:H65"/>
    <mergeCell ref="I65:J65"/>
    <mergeCell ref="K65:L65"/>
    <mergeCell ref="M65:N65"/>
    <mergeCell ref="O65:P65"/>
    <mergeCell ref="Q65:R65"/>
    <mergeCell ref="C66:D66"/>
    <mergeCell ref="E66:F66"/>
    <mergeCell ref="G66:H66"/>
    <mergeCell ref="I66:J66"/>
    <mergeCell ref="K66:L66"/>
    <mergeCell ref="M66:N66"/>
    <mergeCell ref="O66:P66"/>
    <mergeCell ref="Q66:R66"/>
    <mergeCell ref="C67:D67"/>
    <mergeCell ref="E67:F67"/>
    <mergeCell ref="G67:H67"/>
    <mergeCell ref="I67:J67"/>
    <mergeCell ref="K67:L67"/>
    <mergeCell ref="M67:N67"/>
    <mergeCell ref="O67:P67"/>
    <mergeCell ref="Q67:R67"/>
    <mergeCell ref="C68:D68"/>
    <mergeCell ref="E68:F68"/>
    <mergeCell ref="G68:H68"/>
    <mergeCell ref="I68:J68"/>
    <mergeCell ref="K68:L68"/>
    <mergeCell ref="M68:N68"/>
    <mergeCell ref="O68:P68"/>
    <mergeCell ref="Q68:R68"/>
    <mergeCell ref="C69:D69"/>
    <mergeCell ref="E69:F69"/>
    <mergeCell ref="G69:H69"/>
    <mergeCell ref="I69:J69"/>
    <mergeCell ref="K69:L69"/>
    <mergeCell ref="M69:N69"/>
    <mergeCell ref="O69:P69"/>
    <mergeCell ref="Q69:R69"/>
    <mergeCell ref="C70:D70"/>
    <mergeCell ref="E70:F70"/>
    <mergeCell ref="G70:H70"/>
    <mergeCell ref="I70:J70"/>
    <mergeCell ref="K70:L70"/>
    <mergeCell ref="M70:N70"/>
    <mergeCell ref="O70:P70"/>
    <mergeCell ref="Q70:R70"/>
    <mergeCell ref="C71:D71"/>
    <mergeCell ref="E71:F71"/>
    <mergeCell ref="G71:H71"/>
    <mergeCell ref="I71:J71"/>
    <mergeCell ref="K71:L71"/>
    <mergeCell ref="M71:N71"/>
    <mergeCell ref="O71:P71"/>
    <mergeCell ref="Q71:R71"/>
    <mergeCell ref="C72:D72"/>
    <mergeCell ref="E72:F72"/>
    <mergeCell ref="G72:H72"/>
    <mergeCell ref="I72:J72"/>
    <mergeCell ref="K72:L72"/>
    <mergeCell ref="M72:N72"/>
    <mergeCell ref="O72:P72"/>
    <mergeCell ref="Q72:R72"/>
    <mergeCell ref="S25:S27"/>
    <mergeCell ref="S28:S30"/>
    <mergeCell ref="S31:S33"/>
    <mergeCell ref="S34:S36"/>
    <mergeCell ref="S37:S39"/>
    <mergeCell ref="S40:S42"/>
    <mergeCell ref="S43:S45"/>
    <mergeCell ref="S46:S48"/>
    <mergeCell ref="S49:S51"/>
    <mergeCell ref="M98:O98"/>
    <mergeCell ref="M99:O99"/>
    <mergeCell ref="S52:S54"/>
    <mergeCell ref="S55:S57"/>
    <mergeCell ref="S58:S60"/>
    <mergeCell ref="S61:S63"/>
    <mergeCell ref="S64:S66"/>
    <mergeCell ref="S67:S69"/>
    <mergeCell ref="S70:S72"/>
    <mergeCell ref="O86:P86"/>
    <mergeCell ref="Q85:R85"/>
    <mergeCell ref="Q88:R88"/>
    <mergeCell ref="Q89:R89"/>
    <mergeCell ref="Q90:R90"/>
    <mergeCell ref="S73:S75"/>
    <mergeCell ref="O75:P75"/>
    <mergeCell ref="O88:P88"/>
    <mergeCell ref="O89:P89"/>
    <mergeCell ref="O90:P90"/>
    <mergeCell ref="O85:P85"/>
    <mergeCell ref="O74:P74"/>
    <mergeCell ref="Q82:R82"/>
    <mergeCell ref="S82:S84"/>
    <mergeCell ref="Q79:R79"/>
    <mergeCell ref="K76:L76"/>
    <mergeCell ref="M76:N76"/>
    <mergeCell ref="O76:P76"/>
    <mergeCell ref="Q76:R76"/>
    <mergeCell ref="S76:S78"/>
    <mergeCell ref="C77:D77"/>
    <mergeCell ref="E77:F77"/>
    <mergeCell ref="G77:H77"/>
    <mergeCell ref="I77:J77"/>
    <mergeCell ref="K77:L77"/>
    <mergeCell ref="M77:N77"/>
    <mergeCell ref="O77:P77"/>
    <mergeCell ref="Q77:R77"/>
    <mergeCell ref="C78:D78"/>
    <mergeCell ref="E78:F78"/>
    <mergeCell ref="G78:H78"/>
    <mergeCell ref="I78:J78"/>
    <mergeCell ref="K78:L78"/>
    <mergeCell ref="M78:N78"/>
    <mergeCell ref="O78:P78"/>
    <mergeCell ref="Q78:R78"/>
    <mergeCell ref="S79:S81"/>
    <mergeCell ref="C80:D80"/>
    <mergeCell ref="E80:F80"/>
    <mergeCell ref="G80:H80"/>
    <mergeCell ref="I80:J80"/>
    <mergeCell ref="K80:L80"/>
    <mergeCell ref="M80:N80"/>
    <mergeCell ref="O80:P80"/>
    <mergeCell ref="Q80:R80"/>
    <mergeCell ref="C81:D81"/>
    <mergeCell ref="E81:F81"/>
    <mergeCell ref="G81:H81"/>
    <mergeCell ref="I81:J81"/>
    <mergeCell ref="K81:L81"/>
    <mergeCell ref="M81:N81"/>
    <mergeCell ref="O81:P81"/>
    <mergeCell ref="Q81:R81"/>
    <mergeCell ref="E84:F84"/>
    <mergeCell ref="G84:H84"/>
    <mergeCell ref="I84:J84"/>
    <mergeCell ref="K84:L84"/>
    <mergeCell ref="M84:N84"/>
    <mergeCell ref="O84:P84"/>
    <mergeCell ref="G79:H79"/>
    <mergeCell ref="I79:J79"/>
    <mergeCell ref="K79:L79"/>
    <mergeCell ref="M79:N79"/>
    <mergeCell ref="O79:P79"/>
    <mergeCell ref="E87:F87"/>
    <mergeCell ref="G87:H87"/>
    <mergeCell ref="I87:J87"/>
    <mergeCell ref="K87:L87"/>
    <mergeCell ref="M87:N87"/>
    <mergeCell ref="O87:P87"/>
    <mergeCell ref="Q87:R87"/>
    <mergeCell ref="A82:A84"/>
    <mergeCell ref="B82:B84"/>
    <mergeCell ref="C82:D82"/>
    <mergeCell ref="E82:F82"/>
    <mergeCell ref="G82:H82"/>
    <mergeCell ref="I82:J82"/>
    <mergeCell ref="K82:L82"/>
    <mergeCell ref="M82:N82"/>
    <mergeCell ref="O82:P82"/>
    <mergeCell ref="C83:D83"/>
    <mergeCell ref="E83:F83"/>
    <mergeCell ref="G83:H83"/>
    <mergeCell ref="I83:J83"/>
    <mergeCell ref="K83:L83"/>
    <mergeCell ref="M83:N83"/>
    <mergeCell ref="O83:P83"/>
    <mergeCell ref="C84:D84"/>
  </mergeCells>
  <pageMargins left="0.23622047244094491" right="0.23622047244094491" top="0.35433070866141736" bottom="0.74803149606299213" header="0.31496062992125984" footer="0.31496062992125984"/>
  <pageSetup paperSize="9" scale="48" fitToHeight="0" orientation="landscape" r:id="rId1"/>
  <headerFoot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"/>
  <sheetViews>
    <sheetView zoomScaleNormal="100" workbookViewId="0">
      <selection activeCell="E19" sqref="E19:E21"/>
    </sheetView>
  </sheetViews>
  <sheetFormatPr defaultRowHeight="12.75"/>
  <cols>
    <col min="1" max="1" width="17.7109375" customWidth="1"/>
    <col min="2" max="2" width="19.7109375" customWidth="1"/>
    <col min="3" max="3" width="13.7109375" customWidth="1"/>
    <col min="4" max="4" width="22.7109375" customWidth="1"/>
    <col min="5" max="6" width="16.7109375" customWidth="1"/>
    <col min="7" max="7" width="23.7109375" customWidth="1"/>
    <col min="8" max="8" width="18.7109375" customWidth="1"/>
  </cols>
  <sheetData>
    <row r="1" spans="1:10" ht="9.9499999999999993" customHeight="1" thickBot="1">
      <c r="A1" s="445"/>
      <c r="B1" s="446"/>
      <c r="C1" s="446"/>
      <c r="D1" s="446"/>
      <c r="E1" s="446"/>
      <c r="F1" s="446"/>
      <c r="G1" s="446"/>
      <c r="H1" s="447"/>
      <c r="I1" s="173"/>
      <c r="J1" s="173"/>
    </row>
    <row r="2" spans="1:10" ht="20.25" customHeight="1" thickBot="1">
      <c r="A2" s="723" t="s">
        <v>152</v>
      </c>
      <c r="B2" s="724"/>
      <c r="C2" s="724"/>
      <c r="D2" s="724"/>
      <c r="E2" s="724"/>
      <c r="F2" s="724"/>
      <c r="G2" s="724"/>
      <c r="H2" s="725"/>
    </row>
    <row r="3" spans="1:10" ht="15.75" customHeight="1">
      <c r="A3" s="174" t="s">
        <v>49</v>
      </c>
      <c r="B3" s="710" t="str">
        <f>ORÇ!B2</f>
        <v>PREFEITURA MUNICIPAL DE SÃO FÉLIX DO XINGU</v>
      </c>
      <c r="C3" s="711"/>
      <c r="D3" s="711"/>
      <c r="E3" s="711"/>
      <c r="F3" s="712"/>
      <c r="G3" s="208" t="s">
        <v>54</v>
      </c>
      <c r="H3" s="207" t="str">
        <f>ORÇ!H2</f>
        <v>SÃO FÉLIX DO XINGU/PA</v>
      </c>
    </row>
    <row r="4" spans="1:10" ht="15.75">
      <c r="A4" s="169" t="s">
        <v>178</v>
      </c>
      <c r="B4" s="728" t="str">
        <f>ORÇ!B3</f>
        <v>SECRETARIA DE ATENÇÃO ESPECIALIZADA À SAÚDE</v>
      </c>
      <c r="C4" s="728"/>
      <c r="D4" s="728"/>
      <c r="E4" s="728"/>
      <c r="F4" s="728"/>
      <c r="G4" s="728"/>
      <c r="H4" s="728"/>
    </row>
    <row r="5" spans="1:10" ht="15.75">
      <c r="A5" s="169" t="s">
        <v>50</v>
      </c>
      <c r="B5" s="729" t="str">
        <f>ORÇ!B4</f>
        <v>Maternidade Porte I - Área Construída: 8.205,64m²</v>
      </c>
      <c r="C5" s="729"/>
      <c r="D5" s="729"/>
      <c r="E5" s="729"/>
      <c r="F5" s="729"/>
      <c r="G5" s="729"/>
      <c r="H5" s="729"/>
    </row>
    <row r="6" spans="1:10" ht="29.25" customHeight="1">
      <c r="A6" s="176" t="s">
        <v>412</v>
      </c>
      <c r="B6" s="730">
        <f>ORÇ!B5</f>
        <v>0</v>
      </c>
      <c r="C6" s="730"/>
      <c r="D6" s="730"/>
      <c r="E6" s="731" t="s">
        <v>29</v>
      </c>
      <c r="F6" s="731"/>
      <c r="G6" s="732" t="str">
        <f>ORÇ!H3</f>
        <v>SINAPI JAN/ 2025 NÃO DESONERADO  - ORSE DEZ/2024</v>
      </c>
      <c r="H6" s="733"/>
    </row>
    <row r="7" spans="1:10" ht="31.5">
      <c r="A7" s="170" t="s">
        <v>158</v>
      </c>
      <c r="B7" s="734" t="str">
        <f>ORÇ!B6</f>
        <v>MARUZA BAPTISTA</v>
      </c>
      <c r="C7" s="734"/>
      <c r="D7" s="734"/>
      <c r="E7" s="735" t="s">
        <v>53</v>
      </c>
      <c r="F7" s="735"/>
      <c r="G7" s="726" t="str">
        <f>ORÇ!H6</f>
        <v>CAU: 28510-2 A</v>
      </c>
      <c r="H7" s="727"/>
    </row>
    <row r="8" spans="1:10" ht="16.5" thickBot="1">
      <c r="A8" s="179"/>
      <c r="B8" s="179"/>
      <c r="C8" s="179"/>
      <c r="D8" s="179"/>
      <c r="E8" s="180"/>
      <c r="F8" s="180"/>
      <c r="G8" s="163"/>
      <c r="H8" s="163"/>
    </row>
    <row r="9" spans="1:10" ht="15.75" thickBot="1">
      <c r="A9" s="696" t="s">
        <v>471</v>
      </c>
      <c r="B9" s="697"/>
      <c r="C9" s="697"/>
      <c r="D9" s="697"/>
      <c r="E9" s="697"/>
      <c r="F9" s="697"/>
      <c r="G9" s="697"/>
      <c r="H9" s="698"/>
    </row>
    <row r="10" spans="1:10" ht="15.75" thickBot="1">
      <c r="A10" s="462" t="str">
        <f>ORÇ!D151</f>
        <v>JANELA DE ALUMÍNIO TIPO MAXIM-AR, COM VIDROS, BATENTE E FERRAGENS, EXCLUSIVE ALIZAR, ACABAMENTO E CONTRAMARCO, FIXAÇÃO COM PARAFUSO. FORNECIMENTO E INSTALAÇÃO. AF_11/2024</v>
      </c>
      <c r="B10" s="463"/>
      <c r="C10" s="463"/>
      <c r="D10" s="463"/>
      <c r="E10" s="463"/>
      <c r="F10" s="463"/>
      <c r="G10" s="463"/>
      <c r="H10" s="464"/>
    </row>
    <row r="11" spans="1:10" ht="15">
      <c r="A11" s="701" t="s">
        <v>153</v>
      </c>
      <c r="B11" s="701"/>
      <c r="C11" s="159" t="s">
        <v>154</v>
      </c>
      <c r="D11" s="159" t="s">
        <v>155</v>
      </c>
      <c r="E11" s="159" t="s">
        <v>156</v>
      </c>
      <c r="F11" s="702" t="s">
        <v>157</v>
      </c>
      <c r="G11" s="703"/>
      <c r="H11" s="713"/>
    </row>
    <row r="12" spans="1:10" ht="14.25">
      <c r="A12" s="714"/>
      <c r="B12" s="714"/>
      <c r="C12" s="160"/>
      <c r="D12" s="161"/>
      <c r="E12" s="715"/>
      <c r="F12" s="718"/>
      <c r="G12" s="719"/>
      <c r="H12" s="720"/>
    </row>
    <row r="13" spans="1:10" ht="14.25">
      <c r="A13" s="714"/>
      <c r="B13" s="714"/>
      <c r="C13" s="160"/>
      <c r="D13" s="161"/>
      <c r="E13" s="716"/>
      <c r="F13" s="718"/>
      <c r="G13" s="719"/>
      <c r="H13" s="720"/>
    </row>
    <row r="14" spans="1:10" ht="14.25">
      <c r="A14" s="721"/>
      <c r="B14" s="722"/>
      <c r="C14" s="162"/>
      <c r="D14" s="161"/>
      <c r="E14" s="717"/>
      <c r="F14" s="718"/>
      <c r="G14" s="719"/>
      <c r="H14" s="720"/>
    </row>
    <row r="15" spans="1:10" ht="16.5" thickBot="1">
      <c r="A15" s="179"/>
      <c r="B15" s="179"/>
      <c r="C15" s="179"/>
      <c r="D15" s="179"/>
      <c r="E15" s="180"/>
      <c r="F15" s="180"/>
      <c r="G15" s="163"/>
      <c r="H15" s="163"/>
    </row>
    <row r="16" spans="1:10" ht="15.75" thickBot="1">
      <c r="A16" s="696" t="s">
        <v>472</v>
      </c>
      <c r="B16" s="697"/>
      <c r="C16" s="697"/>
      <c r="D16" s="697"/>
      <c r="E16" s="697"/>
      <c r="F16" s="697"/>
      <c r="G16" s="697"/>
      <c r="H16" s="698"/>
    </row>
    <row r="17" spans="1:8" ht="15.75" thickBot="1">
      <c r="A17" s="748" t="s">
        <v>473</v>
      </c>
      <c r="B17" s="748"/>
      <c r="C17" s="748"/>
      <c r="D17" s="748"/>
      <c r="E17" s="748"/>
      <c r="F17" s="748"/>
      <c r="G17" s="748"/>
      <c r="H17" s="749"/>
    </row>
    <row r="18" spans="1:8" ht="15">
      <c r="A18" s="701" t="s">
        <v>153</v>
      </c>
      <c r="B18" s="701"/>
      <c r="C18" s="159" t="s">
        <v>154</v>
      </c>
      <c r="D18" s="159" t="s">
        <v>155</v>
      </c>
      <c r="E18" s="159" t="s">
        <v>156</v>
      </c>
      <c r="F18" s="702" t="s">
        <v>157</v>
      </c>
      <c r="G18" s="703"/>
      <c r="H18" s="713"/>
    </row>
    <row r="19" spans="1:8" ht="88.5" customHeight="1">
      <c r="A19" s="714" t="s">
        <v>418</v>
      </c>
      <c r="B19" s="714"/>
      <c r="C19" s="160">
        <v>1</v>
      </c>
      <c r="D19" s="237">
        <v>267</v>
      </c>
      <c r="E19" s="715">
        <f>MEDIAN(D19:D21)</f>
        <v>267</v>
      </c>
      <c r="F19" s="718" t="s">
        <v>474</v>
      </c>
      <c r="G19" s="750"/>
      <c r="H19" s="751"/>
    </row>
    <row r="20" spans="1:8" ht="14.25">
      <c r="A20" s="714"/>
      <c r="B20" s="714"/>
      <c r="C20" s="160"/>
      <c r="D20" s="161"/>
      <c r="E20" s="716"/>
      <c r="F20" s="718"/>
      <c r="G20" s="719"/>
      <c r="H20" s="720"/>
    </row>
    <row r="21" spans="1:8" ht="14.25">
      <c r="A21" s="721"/>
      <c r="B21" s="722"/>
      <c r="C21" s="162"/>
      <c r="D21" s="161"/>
      <c r="E21" s="717"/>
      <c r="F21" s="718"/>
      <c r="G21" s="719"/>
      <c r="H21" s="720"/>
    </row>
    <row r="22" spans="1:8" ht="16.5" thickBot="1">
      <c r="A22" s="179"/>
      <c r="B22" s="179"/>
      <c r="C22" s="179"/>
      <c r="D22" s="179"/>
      <c r="E22" s="180"/>
      <c r="F22" s="180"/>
      <c r="G22" s="163"/>
      <c r="H22" s="163"/>
    </row>
    <row r="23" spans="1:8" ht="15.75" thickBot="1">
      <c r="A23" s="696" t="s">
        <v>280</v>
      </c>
      <c r="B23" s="697"/>
      <c r="C23" s="697"/>
      <c r="D23" s="697"/>
      <c r="E23" s="697"/>
      <c r="F23" s="697"/>
      <c r="G23" s="697"/>
      <c r="H23" s="698"/>
    </row>
    <row r="24" spans="1:8" ht="15.75" thickBot="1">
      <c r="A24" s="462" t="str">
        <f>ORÇ!D180</f>
        <v>Regularização de base para revest. de pisos com arg. traço t4, esp. média = 2,5cm</v>
      </c>
      <c r="B24" s="463"/>
      <c r="C24" s="463"/>
      <c r="D24" s="463"/>
      <c r="E24" s="463"/>
      <c r="F24" s="463"/>
      <c r="G24" s="463"/>
      <c r="H24" s="464"/>
    </row>
    <row r="25" spans="1:8" ht="15">
      <c r="A25" s="701" t="s">
        <v>153</v>
      </c>
      <c r="B25" s="701"/>
      <c r="C25" s="159" t="s">
        <v>154</v>
      </c>
      <c r="D25" s="159" t="s">
        <v>155</v>
      </c>
      <c r="E25" s="159" t="s">
        <v>156</v>
      </c>
      <c r="F25" s="702" t="s">
        <v>157</v>
      </c>
      <c r="G25" s="703"/>
      <c r="H25" s="713"/>
    </row>
    <row r="26" spans="1:8" ht="14.25">
      <c r="A26" s="714" t="s">
        <v>281</v>
      </c>
      <c r="B26" s="714"/>
      <c r="C26" s="160">
        <v>1</v>
      </c>
      <c r="D26" s="161">
        <v>255.88</v>
      </c>
      <c r="E26" s="715">
        <f>MEDIAN(D26:D28)</f>
        <v>220.91499999999999</v>
      </c>
      <c r="F26" s="718" t="s">
        <v>279</v>
      </c>
      <c r="G26" s="719"/>
      <c r="H26" s="720"/>
    </row>
    <row r="27" spans="1:8" ht="14.25">
      <c r="A27" s="714" t="s">
        <v>282</v>
      </c>
      <c r="B27" s="714"/>
      <c r="C27" s="160">
        <v>1</v>
      </c>
      <c r="D27" s="161">
        <v>185.95</v>
      </c>
      <c r="E27" s="716"/>
      <c r="F27" s="718" t="s">
        <v>283</v>
      </c>
      <c r="G27" s="719"/>
      <c r="H27" s="720"/>
    </row>
    <row r="28" spans="1:8" ht="14.25">
      <c r="A28" s="721"/>
      <c r="B28" s="722"/>
      <c r="C28" s="162"/>
      <c r="D28" s="161"/>
      <c r="E28" s="717"/>
      <c r="F28" s="718"/>
      <c r="G28" s="719"/>
      <c r="H28" s="720"/>
    </row>
    <row r="29" spans="1:8" ht="13.5" thickBot="1"/>
    <row r="30" spans="1:8" ht="15.75" thickBot="1">
      <c r="A30" s="696" t="s">
        <v>285</v>
      </c>
      <c r="B30" s="697"/>
      <c r="C30" s="697"/>
      <c r="D30" s="697"/>
      <c r="E30" s="697"/>
      <c r="F30" s="697"/>
      <c r="G30" s="697"/>
      <c r="H30" s="698"/>
    </row>
    <row r="31" spans="1:8" ht="15.75" thickBot="1">
      <c r="A31" s="699" t="e">
        <f>COMP.PROPRIA!#REF!</f>
        <v>#REF!</v>
      </c>
      <c r="B31" s="463"/>
      <c r="C31" s="463"/>
      <c r="D31" s="463"/>
      <c r="E31" s="463"/>
      <c r="F31" s="463"/>
      <c r="G31" s="463"/>
      <c r="H31" s="464"/>
    </row>
    <row r="32" spans="1:8" ht="15">
      <c r="A32" s="701" t="s">
        <v>153</v>
      </c>
      <c r="B32" s="701"/>
      <c r="C32" s="159" t="s">
        <v>154</v>
      </c>
      <c r="D32" s="159" t="s">
        <v>155</v>
      </c>
      <c r="E32" s="159" t="s">
        <v>156</v>
      </c>
      <c r="F32" s="702" t="s">
        <v>157</v>
      </c>
      <c r="G32" s="703"/>
      <c r="H32" s="713"/>
    </row>
    <row r="33" spans="1:8" ht="14.25">
      <c r="A33" s="714" t="s">
        <v>286</v>
      </c>
      <c r="B33" s="714"/>
      <c r="C33" s="160">
        <v>1</v>
      </c>
      <c r="D33" s="161">
        <v>275.99</v>
      </c>
      <c r="E33" s="715">
        <f>MEDIAN(D33:D35)</f>
        <v>275.99</v>
      </c>
      <c r="F33" s="718" t="s">
        <v>287</v>
      </c>
      <c r="G33" s="719"/>
      <c r="H33" s="720"/>
    </row>
    <row r="34" spans="1:8" ht="14.25">
      <c r="A34" s="714"/>
      <c r="B34" s="714"/>
      <c r="C34" s="160"/>
      <c r="D34" s="161"/>
      <c r="E34" s="716"/>
      <c r="F34" s="718"/>
      <c r="G34" s="719"/>
      <c r="H34" s="720"/>
    </row>
    <row r="35" spans="1:8" ht="14.25">
      <c r="A35" s="721"/>
      <c r="B35" s="722"/>
      <c r="C35" s="162"/>
      <c r="D35" s="161"/>
      <c r="E35" s="717"/>
      <c r="F35" s="718"/>
      <c r="G35" s="719"/>
      <c r="H35" s="720"/>
    </row>
    <row r="36" spans="1:8" ht="13.5" thickBot="1"/>
    <row r="37" spans="1:8" ht="15.75" thickBot="1">
      <c r="A37" s="696" t="s">
        <v>292</v>
      </c>
      <c r="B37" s="697"/>
      <c r="C37" s="697"/>
      <c r="D37" s="697"/>
      <c r="E37" s="697"/>
      <c r="F37" s="697"/>
      <c r="G37" s="697"/>
      <c r="H37" s="698"/>
    </row>
    <row r="38" spans="1:8" ht="15.75" thickBot="1">
      <c r="A38" s="699" t="e">
        <f>COMP.PROPRIA!#REF!</f>
        <v>#REF!</v>
      </c>
      <c r="B38" s="463"/>
      <c r="C38" s="463"/>
      <c r="D38" s="463"/>
      <c r="E38" s="463"/>
      <c r="F38" s="463"/>
      <c r="G38" s="463"/>
      <c r="H38" s="464"/>
    </row>
    <row r="39" spans="1:8" ht="15">
      <c r="A39" s="701" t="s">
        <v>153</v>
      </c>
      <c r="B39" s="701"/>
      <c r="C39" s="159" t="s">
        <v>154</v>
      </c>
      <c r="D39" s="159" t="s">
        <v>155</v>
      </c>
      <c r="E39" s="159" t="s">
        <v>156</v>
      </c>
      <c r="F39" s="702" t="s">
        <v>157</v>
      </c>
      <c r="G39" s="703"/>
      <c r="H39" s="713"/>
    </row>
    <row r="40" spans="1:8" ht="14.25">
      <c r="A40" s="714" t="s">
        <v>289</v>
      </c>
      <c r="B40" s="714"/>
      <c r="C40" s="160">
        <v>1</v>
      </c>
      <c r="D40" s="161">
        <v>251.87</v>
      </c>
      <c r="E40" s="715">
        <f>MEDIAN(D40:D42)</f>
        <v>251.87</v>
      </c>
      <c r="F40" s="718" t="s">
        <v>293</v>
      </c>
      <c r="G40" s="719"/>
      <c r="H40" s="720"/>
    </row>
    <row r="41" spans="1:8" ht="14.25">
      <c r="A41" s="714"/>
      <c r="B41" s="714"/>
      <c r="C41" s="160"/>
      <c r="D41" s="161"/>
      <c r="E41" s="716"/>
      <c r="F41" s="718"/>
      <c r="G41" s="719"/>
      <c r="H41" s="720"/>
    </row>
    <row r="42" spans="1:8" ht="14.25">
      <c r="A42" s="721"/>
      <c r="B42" s="722"/>
      <c r="C42" s="162"/>
      <c r="D42" s="161"/>
      <c r="E42" s="717"/>
      <c r="F42" s="718"/>
      <c r="G42" s="719"/>
      <c r="H42" s="720"/>
    </row>
    <row r="43" spans="1:8" ht="13.5" thickBot="1"/>
    <row r="44" spans="1:8" ht="15.75" thickBot="1">
      <c r="A44" s="696" t="s">
        <v>295</v>
      </c>
      <c r="B44" s="697"/>
      <c r="C44" s="697"/>
      <c r="D44" s="697"/>
      <c r="E44" s="697"/>
      <c r="F44" s="697"/>
      <c r="G44" s="697"/>
      <c r="H44" s="698"/>
    </row>
    <row r="45" spans="1:8" ht="15.75" thickBot="1">
      <c r="A45" s="699" t="s">
        <v>226</v>
      </c>
      <c r="B45" s="463"/>
      <c r="C45" s="463"/>
      <c r="D45" s="463"/>
      <c r="E45" s="463"/>
      <c r="F45" s="463"/>
      <c r="G45" s="463"/>
      <c r="H45" s="464"/>
    </row>
    <row r="46" spans="1:8" ht="15">
      <c r="A46" s="701" t="s">
        <v>153</v>
      </c>
      <c r="B46" s="701"/>
      <c r="C46" s="159" t="s">
        <v>154</v>
      </c>
      <c r="D46" s="159" t="s">
        <v>155</v>
      </c>
      <c r="E46" s="159" t="s">
        <v>156</v>
      </c>
      <c r="F46" s="702" t="s">
        <v>157</v>
      </c>
      <c r="G46" s="703"/>
      <c r="H46" s="713"/>
    </row>
    <row r="47" spans="1:8" ht="14.25">
      <c r="A47" s="714" t="s">
        <v>286</v>
      </c>
      <c r="B47" s="714"/>
      <c r="C47" s="160">
        <v>1</v>
      </c>
      <c r="D47" s="161">
        <v>287.99</v>
      </c>
      <c r="E47" s="715">
        <f>MEDIAN(D47:D49)</f>
        <v>287.99</v>
      </c>
      <c r="F47" s="718" t="s">
        <v>287</v>
      </c>
      <c r="G47" s="719"/>
      <c r="H47" s="720"/>
    </row>
    <row r="48" spans="1:8" ht="14.25">
      <c r="A48" s="714"/>
      <c r="B48" s="714"/>
      <c r="C48" s="160"/>
      <c r="D48" s="161"/>
      <c r="E48" s="716"/>
      <c r="F48" s="718"/>
      <c r="G48" s="719"/>
      <c r="H48" s="720"/>
    </row>
    <row r="49" spans="1:8" ht="14.25">
      <c r="A49" s="721"/>
      <c r="B49" s="722"/>
      <c r="C49" s="162"/>
      <c r="D49" s="161"/>
      <c r="E49" s="717"/>
      <c r="F49" s="718"/>
      <c r="G49" s="719"/>
      <c r="H49" s="720"/>
    </row>
    <row r="50" spans="1:8" ht="13.5" thickBot="1"/>
    <row r="51" spans="1:8" ht="15.75" thickBot="1">
      <c r="A51" s="696" t="s">
        <v>300</v>
      </c>
      <c r="B51" s="697"/>
      <c r="C51" s="697"/>
      <c r="D51" s="697"/>
      <c r="E51" s="697"/>
      <c r="F51" s="697"/>
      <c r="G51" s="697"/>
      <c r="H51" s="698"/>
    </row>
    <row r="52" spans="1:8" ht="15.75" thickBot="1">
      <c r="A52" s="699" t="s">
        <v>234</v>
      </c>
      <c r="B52" s="463"/>
      <c r="C52" s="463"/>
      <c r="D52" s="463"/>
      <c r="E52" s="463"/>
      <c r="F52" s="463"/>
      <c r="G52" s="463"/>
      <c r="H52" s="464"/>
    </row>
    <row r="53" spans="1:8" ht="15">
      <c r="A53" s="701" t="s">
        <v>153</v>
      </c>
      <c r="B53" s="701"/>
      <c r="C53" s="159" t="s">
        <v>154</v>
      </c>
      <c r="D53" s="159" t="s">
        <v>155</v>
      </c>
      <c r="E53" s="159" t="s">
        <v>156</v>
      </c>
      <c r="F53" s="702" t="s">
        <v>157</v>
      </c>
      <c r="G53" s="703"/>
      <c r="H53" s="713"/>
    </row>
    <row r="54" spans="1:8" ht="14.25">
      <c r="A54" s="714" t="s">
        <v>301</v>
      </c>
      <c r="B54" s="714"/>
      <c r="C54" s="160">
        <v>1</v>
      </c>
      <c r="D54" s="161">
        <v>1153.49</v>
      </c>
      <c r="E54" s="715">
        <f>MEDIAN(D54:D56)</f>
        <v>1153.49</v>
      </c>
      <c r="F54" s="718" t="s">
        <v>302</v>
      </c>
      <c r="G54" s="719"/>
      <c r="H54" s="720"/>
    </row>
    <row r="55" spans="1:8" ht="14.25">
      <c r="A55" s="714"/>
      <c r="B55" s="714"/>
      <c r="C55" s="160"/>
      <c r="D55" s="161"/>
      <c r="E55" s="716"/>
      <c r="F55" s="718"/>
      <c r="G55" s="719"/>
      <c r="H55" s="720"/>
    </row>
    <row r="56" spans="1:8" ht="14.25">
      <c r="A56" s="721"/>
      <c r="B56" s="722"/>
      <c r="C56" s="162"/>
      <c r="D56" s="161"/>
      <c r="E56" s="717"/>
      <c r="F56" s="718"/>
      <c r="G56" s="719"/>
      <c r="H56" s="720"/>
    </row>
    <row r="57" spans="1:8" ht="13.5" thickBot="1"/>
    <row r="58" spans="1:8" ht="15.75" thickBot="1">
      <c r="A58" s="696" t="s">
        <v>304</v>
      </c>
      <c r="B58" s="697"/>
      <c r="C58" s="697"/>
      <c r="D58" s="697"/>
      <c r="E58" s="697"/>
      <c r="F58" s="697"/>
      <c r="G58" s="697"/>
      <c r="H58" s="698"/>
    </row>
    <row r="59" spans="1:8" ht="15.75" thickBot="1">
      <c r="A59" s="699" t="s">
        <v>235</v>
      </c>
      <c r="B59" s="463"/>
      <c r="C59" s="463"/>
      <c r="D59" s="463"/>
      <c r="E59" s="463"/>
      <c r="F59" s="463"/>
      <c r="G59" s="463"/>
      <c r="H59" s="464"/>
    </row>
    <row r="60" spans="1:8" ht="15">
      <c r="A60" s="701" t="s">
        <v>153</v>
      </c>
      <c r="B60" s="701"/>
      <c r="C60" s="159" t="s">
        <v>154</v>
      </c>
      <c r="D60" s="159" t="s">
        <v>155</v>
      </c>
      <c r="E60" s="159" t="s">
        <v>156</v>
      </c>
      <c r="F60" s="702" t="s">
        <v>157</v>
      </c>
      <c r="G60" s="703"/>
      <c r="H60" s="713"/>
    </row>
    <row r="61" spans="1:8" ht="14.25">
      <c r="A61" s="714" t="s">
        <v>306</v>
      </c>
      <c r="B61" s="714"/>
      <c r="C61" s="160">
        <v>1</v>
      </c>
      <c r="D61" s="161">
        <v>146.19</v>
      </c>
      <c r="E61" s="715">
        <f>MEDIAN(D61:D63)</f>
        <v>146.19</v>
      </c>
      <c r="F61" s="718" t="s">
        <v>305</v>
      </c>
      <c r="G61" s="719"/>
      <c r="H61" s="720"/>
    </row>
    <row r="62" spans="1:8" ht="14.25">
      <c r="A62" s="714"/>
      <c r="B62" s="714"/>
      <c r="C62" s="160"/>
      <c r="D62" s="161"/>
      <c r="E62" s="716"/>
      <c r="F62" s="718"/>
      <c r="G62" s="719"/>
      <c r="H62" s="720"/>
    </row>
    <row r="63" spans="1:8" ht="14.25">
      <c r="A63" s="721"/>
      <c r="B63" s="722"/>
      <c r="C63" s="162"/>
      <c r="D63" s="161"/>
      <c r="E63" s="717"/>
      <c r="F63" s="718"/>
      <c r="G63" s="719"/>
      <c r="H63" s="720"/>
    </row>
    <row r="64" spans="1:8" ht="13.5" thickBot="1"/>
    <row r="65" spans="1:8" ht="15.75" thickBot="1">
      <c r="A65" s="696" t="s">
        <v>309</v>
      </c>
      <c r="B65" s="697"/>
      <c r="C65" s="697"/>
      <c r="D65" s="697"/>
      <c r="E65" s="697"/>
      <c r="F65" s="697"/>
      <c r="G65" s="697"/>
      <c r="H65" s="698"/>
    </row>
    <row r="66" spans="1:8" ht="15.75" thickBot="1">
      <c r="A66" s="699" t="s">
        <v>214</v>
      </c>
      <c r="B66" s="463"/>
      <c r="C66" s="463"/>
      <c r="D66" s="463"/>
      <c r="E66" s="463"/>
      <c r="F66" s="463"/>
      <c r="G66" s="463"/>
      <c r="H66" s="464"/>
    </row>
    <row r="67" spans="1:8" ht="15">
      <c r="A67" s="701" t="s">
        <v>153</v>
      </c>
      <c r="B67" s="701"/>
      <c r="C67" s="159" t="s">
        <v>154</v>
      </c>
      <c r="D67" s="159" t="s">
        <v>155</v>
      </c>
      <c r="E67" s="159" t="s">
        <v>156</v>
      </c>
      <c r="F67" s="702" t="s">
        <v>157</v>
      </c>
      <c r="G67" s="703"/>
      <c r="H67" s="713"/>
    </row>
    <row r="68" spans="1:8" ht="14.25" customHeight="1">
      <c r="A68" s="714" t="s">
        <v>306</v>
      </c>
      <c r="B68" s="714"/>
      <c r="C68" s="160">
        <v>1</v>
      </c>
      <c r="D68" s="161">
        <v>124</v>
      </c>
      <c r="E68" s="715">
        <f>MEDIAN(D68:D70)</f>
        <v>124</v>
      </c>
      <c r="F68" s="718" t="s">
        <v>305</v>
      </c>
      <c r="G68" s="719"/>
      <c r="H68" s="720"/>
    </row>
    <row r="69" spans="1:8" ht="14.25">
      <c r="A69" s="714"/>
      <c r="B69" s="714"/>
      <c r="C69" s="160"/>
      <c r="D69" s="161"/>
      <c r="E69" s="716"/>
      <c r="F69" s="718"/>
      <c r="G69" s="719"/>
      <c r="H69" s="720"/>
    </row>
    <row r="70" spans="1:8" ht="14.25">
      <c r="A70" s="721"/>
      <c r="B70" s="722"/>
      <c r="C70" s="162"/>
      <c r="D70" s="161"/>
      <c r="E70" s="717"/>
      <c r="F70" s="718"/>
      <c r="G70" s="719"/>
      <c r="H70" s="720"/>
    </row>
    <row r="71" spans="1:8" ht="13.5" thickBot="1"/>
    <row r="72" spans="1:8" ht="15.75" thickBot="1">
      <c r="A72" s="696" t="s">
        <v>310</v>
      </c>
      <c r="B72" s="697"/>
      <c r="C72" s="697"/>
      <c r="D72" s="697"/>
      <c r="E72" s="697"/>
      <c r="F72" s="697"/>
      <c r="G72" s="697"/>
      <c r="H72" s="698"/>
    </row>
    <row r="73" spans="1:8" ht="15.75" thickBot="1">
      <c r="A73" s="699" t="s">
        <v>222</v>
      </c>
      <c r="B73" s="463"/>
      <c r="C73" s="463"/>
      <c r="D73" s="463"/>
      <c r="E73" s="463"/>
      <c r="F73" s="463"/>
      <c r="G73" s="463"/>
      <c r="H73" s="464"/>
    </row>
    <row r="74" spans="1:8" ht="15">
      <c r="A74" s="701" t="s">
        <v>153</v>
      </c>
      <c r="B74" s="701"/>
      <c r="C74" s="159" t="s">
        <v>154</v>
      </c>
      <c r="D74" s="159" t="s">
        <v>155</v>
      </c>
      <c r="E74" s="159" t="s">
        <v>156</v>
      </c>
      <c r="F74" s="702" t="s">
        <v>157</v>
      </c>
      <c r="G74" s="703"/>
      <c r="H74" s="713"/>
    </row>
    <row r="75" spans="1:8" ht="14.25">
      <c r="A75" s="714" t="s">
        <v>306</v>
      </c>
      <c r="B75" s="714"/>
      <c r="C75" s="160">
        <v>1</v>
      </c>
      <c r="D75" s="161">
        <v>251.23</v>
      </c>
      <c r="E75" s="715">
        <f>MEDIAN(D75:D77)</f>
        <v>251.23</v>
      </c>
      <c r="F75" s="718" t="s">
        <v>305</v>
      </c>
      <c r="G75" s="719"/>
      <c r="H75" s="720"/>
    </row>
    <row r="76" spans="1:8" ht="14.25">
      <c r="A76" s="714"/>
      <c r="B76" s="714"/>
      <c r="C76" s="160"/>
      <c r="D76" s="161"/>
      <c r="E76" s="716"/>
      <c r="F76" s="718"/>
      <c r="G76" s="719"/>
      <c r="H76" s="720"/>
    </row>
    <row r="77" spans="1:8" ht="14.25">
      <c r="A77" s="721"/>
      <c r="B77" s="722"/>
      <c r="C77" s="162"/>
      <c r="D77" s="161"/>
      <c r="E77" s="717"/>
      <c r="F77" s="718"/>
      <c r="G77" s="719"/>
      <c r="H77" s="720"/>
    </row>
    <row r="78" spans="1:8" ht="13.5" thickBot="1"/>
    <row r="79" spans="1:8" ht="15.75" thickBot="1">
      <c r="A79" s="696" t="s">
        <v>311</v>
      </c>
      <c r="B79" s="697"/>
      <c r="C79" s="697"/>
      <c r="D79" s="697"/>
      <c r="E79" s="697"/>
      <c r="F79" s="697"/>
      <c r="G79" s="697"/>
      <c r="H79" s="698"/>
    </row>
    <row r="80" spans="1:8" ht="15.75" thickBot="1">
      <c r="A80" s="699" t="s">
        <v>212</v>
      </c>
      <c r="B80" s="463"/>
      <c r="C80" s="463"/>
      <c r="D80" s="463"/>
      <c r="E80" s="463"/>
      <c r="F80" s="463"/>
      <c r="G80" s="463"/>
      <c r="H80" s="464"/>
    </row>
    <row r="81" spans="1:8" ht="15">
      <c r="A81" s="701" t="s">
        <v>153</v>
      </c>
      <c r="B81" s="701"/>
      <c r="C81" s="159" t="s">
        <v>154</v>
      </c>
      <c r="D81" s="159" t="s">
        <v>155</v>
      </c>
      <c r="E81" s="159" t="s">
        <v>156</v>
      </c>
      <c r="F81" s="702" t="s">
        <v>157</v>
      </c>
      <c r="G81" s="703"/>
      <c r="H81" s="713"/>
    </row>
    <row r="82" spans="1:8" ht="44.25" customHeight="1">
      <c r="A82" s="714" t="s">
        <v>312</v>
      </c>
      <c r="B82" s="714"/>
      <c r="C82" s="160">
        <v>1</v>
      </c>
      <c r="D82" s="161">
        <v>19000</v>
      </c>
      <c r="E82" s="715">
        <f>MEDIAN(D82:D84)</f>
        <v>19000</v>
      </c>
      <c r="F82" s="718" t="s">
        <v>313</v>
      </c>
      <c r="G82" s="719"/>
      <c r="H82" s="720"/>
    </row>
    <row r="83" spans="1:8" ht="14.25">
      <c r="A83" s="714"/>
      <c r="B83" s="714"/>
      <c r="C83" s="160"/>
      <c r="D83" s="161"/>
      <c r="E83" s="716"/>
      <c r="F83" s="718"/>
      <c r="G83" s="719"/>
      <c r="H83" s="720"/>
    </row>
    <row r="84" spans="1:8" ht="14.25">
      <c r="A84" s="721"/>
      <c r="B84" s="722"/>
      <c r="C84" s="162"/>
      <c r="D84" s="161"/>
      <c r="E84" s="717"/>
      <c r="F84" s="718"/>
      <c r="G84" s="719"/>
      <c r="H84" s="720"/>
    </row>
    <row r="85" spans="1:8" ht="13.5" thickBot="1"/>
    <row r="86" spans="1:8" ht="15.75" thickBot="1">
      <c r="A86" s="696" t="s">
        <v>314</v>
      </c>
      <c r="B86" s="697"/>
      <c r="C86" s="697"/>
      <c r="D86" s="697"/>
      <c r="E86" s="697"/>
      <c r="F86" s="697"/>
      <c r="G86" s="697"/>
      <c r="H86" s="698"/>
    </row>
    <row r="87" spans="1:8" ht="15.75" thickBot="1">
      <c r="A87" s="699" t="s">
        <v>213</v>
      </c>
      <c r="B87" s="463"/>
      <c r="C87" s="463"/>
      <c r="D87" s="463"/>
      <c r="E87" s="463"/>
      <c r="F87" s="463"/>
      <c r="G87" s="463"/>
      <c r="H87" s="464"/>
    </row>
    <row r="88" spans="1:8" ht="15">
      <c r="A88" s="701" t="s">
        <v>153</v>
      </c>
      <c r="B88" s="701"/>
      <c r="C88" s="159" t="s">
        <v>154</v>
      </c>
      <c r="D88" s="159" t="s">
        <v>155</v>
      </c>
      <c r="E88" s="159" t="s">
        <v>156</v>
      </c>
      <c r="F88" s="702" t="s">
        <v>157</v>
      </c>
      <c r="G88" s="703"/>
      <c r="H88" s="713"/>
    </row>
    <row r="89" spans="1:8" ht="14.25">
      <c r="A89" s="714" t="s">
        <v>315</v>
      </c>
      <c r="B89" s="714"/>
      <c r="C89" s="160">
        <v>1</v>
      </c>
      <c r="D89" s="161">
        <v>7.29</v>
      </c>
      <c r="E89" s="715">
        <f>MEDIAN(D89:D91)</f>
        <v>7.29</v>
      </c>
      <c r="F89" s="718" t="s">
        <v>316</v>
      </c>
      <c r="G89" s="719"/>
      <c r="H89" s="720"/>
    </row>
    <row r="90" spans="1:8" ht="14.25">
      <c r="A90" s="714"/>
      <c r="B90" s="714"/>
      <c r="C90" s="160"/>
      <c r="D90" s="161"/>
      <c r="E90" s="716"/>
      <c r="F90" s="718"/>
      <c r="G90" s="719"/>
      <c r="H90" s="720"/>
    </row>
    <row r="91" spans="1:8" ht="14.25">
      <c r="A91" s="721"/>
      <c r="B91" s="722"/>
      <c r="C91" s="162"/>
      <c r="D91" s="161"/>
      <c r="E91" s="717"/>
      <c r="F91" s="718"/>
      <c r="G91" s="719"/>
      <c r="H91" s="720"/>
    </row>
    <row r="92" spans="1:8" ht="13.5" thickBot="1"/>
    <row r="93" spans="1:8" ht="15.75" thickBot="1">
      <c r="A93" s="696" t="s">
        <v>317</v>
      </c>
      <c r="B93" s="697"/>
      <c r="C93" s="697"/>
      <c r="D93" s="697"/>
      <c r="E93" s="697"/>
      <c r="F93" s="697"/>
      <c r="G93" s="697"/>
      <c r="H93" s="698"/>
    </row>
    <row r="94" spans="1:8" ht="15.75" thickBot="1">
      <c r="A94" s="699" t="s">
        <v>215</v>
      </c>
      <c r="B94" s="463"/>
      <c r="C94" s="463"/>
      <c r="D94" s="463"/>
      <c r="E94" s="463"/>
      <c r="F94" s="463"/>
      <c r="G94" s="463"/>
      <c r="H94" s="464"/>
    </row>
    <row r="95" spans="1:8" ht="15">
      <c r="A95" s="701" t="s">
        <v>153</v>
      </c>
      <c r="B95" s="701"/>
      <c r="C95" s="159" t="s">
        <v>154</v>
      </c>
      <c r="D95" s="159" t="s">
        <v>155</v>
      </c>
      <c r="E95" s="159" t="s">
        <v>156</v>
      </c>
      <c r="F95" s="702" t="s">
        <v>157</v>
      </c>
      <c r="G95" s="703"/>
      <c r="H95" s="713"/>
    </row>
    <row r="96" spans="1:8" ht="14.25">
      <c r="A96" s="714" t="s">
        <v>318</v>
      </c>
      <c r="B96" s="714"/>
      <c r="C96" s="160">
        <v>1</v>
      </c>
      <c r="D96" s="161">
        <v>112</v>
      </c>
      <c r="E96" s="715">
        <f>MEDIAN(D96:D98)</f>
        <v>112</v>
      </c>
      <c r="F96" s="718" t="s">
        <v>319</v>
      </c>
      <c r="G96" s="719"/>
      <c r="H96" s="720"/>
    </row>
    <row r="97" spans="1:8" ht="14.25">
      <c r="A97" s="714"/>
      <c r="B97" s="714"/>
      <c r="C97" s="160"/>
      <c r="D97" s="161"/>
      <c r="E97" s="716"/>
      <c r="F97" s="718"/>
      <c r="G97" s="719"/>
      <c r="H97" s="720"/>
    </row>
    <row r="98" spans="1:8" ht="14.25">
      <c r="A98" s="721"/>
      <c r="B98" s="722"/>
      <c r="C98" s="162"/>
      <c r="D98" s="161"/>
      <c r="E98" s="717"/>
      <c r="F98" s="718"/>
      <c r="G98" s="719"/>
      <c r="H98" s="720"/>
    </row>
    <row r="99" spans="1:8" ht="13.5" thickBot="1"/>
    <row r="100" spans="1:8" ht="15.75" thickBot="1">
      <c r="A100" s="696" t="s">
        <v>320</v>
      </c>
      <c r="B100" s="697"/>
      <c r="C100" s="697"/>
      <c r="D100" s="697"/>
      <c r="E100" s="697"/>
      <c r="F100" s="697"/>
      <c r="G100" s="697"/>
      <c r="H100" s="698"/>
    </row>
    <row r="101" spans="1:8" ht="15.75" customHeight="1" thickBot="1">
      <c r="A101" s="699" t="s">
        <v>216</v>
      </c>
      <c r="B101" s="463"/>
      <c r="C101" s="463"/>
      <c r="D101" s="463"/>
      <c r="E101" s="463"/>
      <c r="F101" s="463"/>
      <c r="G101" s="463"/>
      <c r="H101" s="464"/>
    </row>
    <row r="102" spans="1:8" ht="15">
      <c r="A102" s="701" t="s">
        <v>153</v>
      </c>
      <c r="B102" s="701"/>
      <c r="C102" s="159" t="s">
        <v>154</v>
      </c>
      <c r="D102" s="159" t="s">
        <v>155</v>
      </c>
      <c r="E102" s="159" t="s">
        <v>156</v>
      </c>
      <c r="F102" s="702" t="s">
        <v>157</v>
      </c>
      <c r="G102" s="703"/>
      <c r="H102" s="713"/>
    </row>
    <row r="103" spans="1:8" ht="14.25" customHeight="1">
      <c r="A103" s="714" t="s">
        <v>306</v>
      </c>
      <c r="B103" s="714"/>
      <c r="C103" s="160">
        <v>1</v>
      </c>
      <c r="D103" s="161">
        <v>214.8</v>
      </c>
      <c r="E103" s="715">
        <f>MEDIAN(D103:D105)</f>
        <v>214.8</v>
      </c>
      <c r="F103" s="718" t="s">
        <v>305</v>
      </c>
      <c r="G103" s="719"/>
      <c r="H103" s="720"/>
    </row>
    <row r="104" spans="1:8" ht="14.25">
      <c r="A104" s="714"/>
      <c r="B104" s="714"/>
      <c r="C104" s="160"/>
      <c r="D104" s="161"/>
      <c r="E104" s="716"/>
      <c r="F104" s="718"/>
      <c r="G104" s="719"/>
      <c r="H104" s="720"/>
    </row>
    <row r="105" spans="1:8" ht="14.25">
      <c r="A105" s="721"/>
      <c r="B105" s="722"/>
      <c r="C105" s="162"/>
      <c r="D105" s="161"/>
      <c r="E105" s="717"/>
      <c r="F105" s="718"/>
      <c r="G105" s="719"/>
      <c r="H105" s="720"/>
    </row>
    <row r="106" spans="1:8" ht="13.5" thickBot="1"/>
    <row r="107" spans="1:8" ht="15.75" thickBot="1">
      <c r="A107" s="696" t="s">
        <v>321</v>
      </c>
      <c r="B107" s="697"/>
      <c r="C107" s="697"/>
      <c r="D107" s="697"/>
      <c r="E107" s="697"/>
      <c r="F107" s="697"/>
      <c r="G107" s="697"/>
      <c r="H107" s="698"/>
    </row>
    <row r="108" spans="1:8" ht="15.75" customHeight="1" thickBot="1">
      <c r="A108" s="699" t="s">
        <v>217</v>
      </c>
      <c r="B108" s="463"/>
      <c r="C108" s="463"/>
      <c r="D108" s="463"/>
      <c r="E108" s="463"/>
      <c r="F108" s="463"/>
      <c r="G108" s="463"/>
      <c r="H108" s="464"/>
    </row>
    <row r="109" spans="1:8" ht="15">
      <c r="A109" s="701" t="s">
        <v>153</v>
      </c>
      <c r="B109" s="701"/>
      <c r="C109" s="159" t="s">
        <v>154</v>
      </c>
      <c r="D109" s="159" t="s">
        <v>155</v>
      </c>
      <c r="E109" s="159" t="s">
        <v>156</v>
      </c>
      <c r="F109" s="702" t="s">
        <v>157</v>
      </c>
      <c r="G109" s="703"/>
      <c r="H109" s="713"/>
    </row>
    <row r="110" spans="1:8" ht="14.25">
      <c r="A110" s="714" t="s">
        <v>307</v>
      </c>
      <c r="B110" s="714"/>
      <c r="C110" s="160">
        <v>1</v>
      </c>
      <c r="D110" s="161">
        <v>16.39</v>
      </c>
      <c r="E110" s="715">
        <f>MEDIAN(D110:D112)</f>
        <v>16.39</v>
      </c>
      <c r="F110" s="718" t="s">
        <v>308</v>
      </c>
      <c r="G110" s="719"/>
      <c r="H110" s="720"/>
    </row>
    <row r="111" spans="1:8" ht="14.25">
      <c r="A111" s="714"/>
      <c r="B111" s="714"/>
      <c r="C111" s="160"/>
      <c r="D111" s="161"/>
      <c r="E111" s="716"/>
      <c r="F111" s="718"/>
      <c r="G111" s="719"/>
      <c r="H111" s="720"/>
    </row>
    <row r="112" spans="1:8" ht="14.25">
      <c r="A112" s="721"/>
      <c r="B112" s="722"/>
      <c r="C112" s="162"/>
      <c r="D112" s="161"/>
      <c r="E112" s="717"/>
      <c r="F112" s="718"/>
      <c r="G112" s="719"/>
      <c r="H112" s="720"/>
    </row>
    <row r="113" spans="1:8" ht="13.5" thickBot="1"/>
    <row r="114" spans="1:8" ht="15.75" thickBot="1">
      <c r="A114" s="696" t="s">
        <v>322</v>
      </c>
      <c r="B114" s="697"/>
      <c r="C114" s="697"/>
      <c r="D114" s="697"/>
      <c r="E114" s="697"/>
      <c r="F114" s="697"/>
      <c r="G114" s="697"/>
      <c r="H114" s="698"/>
    </row>
    <row r="115" spans="1:8" ht="15.75" thickBot="1">
      <c r="A115" s="699" t="s">
        <v>218</v>
      </c>
      <c r="B115" s="463"/>
      <c r="C115" s="463"/>
      <c r="D115" s="463"/>
      <c r="E115" s="463"/>
      <c r="F115" s="463"/>
      <c r="G115" s="463"/>
      <c r="H115" s="464"/>
    </row>
    <row r="116" spans="1:8" ht="15">
      <c r="A116" s="701" t="s">
        <v>153</v>
      </c>
      <c r="B116" s="701"/>
      <c r="C116" s="159" t="s">
        <v>154</v>
      </c>
      <c r="D116" s="159" t="s">
        <v>155</v>
      </c>
      <c r="E116" s="159" t="s">
        <v>156</v>
      </c>
      <c r="F116" s="702" t="s">
        <v>157</v>
      </c>
      <c r="G116" s="703"/>
      <c r="H116" s="713"/>
    </row>
    <row r="117" spans="1:8" ht="14.25">
      <c r="A117" s="714" t="s">
        <v>323</v>
      </c>
      <c r="B117" s="714"/>
      <c r="C117" s="160">
        <v>1</v>
      </c>
      <c r="D117" s="161">
        <v>3.76</v>
      </c>
      <c r="E117" s="715">
        <f>MEDIAN(D117:D119)</f>
        <v>3.76</v>
      </c>
      <c r="F117" s="718" t="s">
        <v>324</v>
      </c>
      <c r="G117" s="719"/>
      <c r="H117" s="720"/>
    </row>
    <row r="118" spans="1:8" ht="14.25">
      <c r="A118" s="714"/>
      <c r="B118" s="714"/>
      <c r="C118" s="160"/>
      <c r="D118" s="161"/>
      <c r="E118" s="716"/>
      <c r="F118" s="718"/>
      <c r="G118" s="719"/>
      <c r="H118" s="720"/>
    </row>
    <row r="119" spans="1:8" ht="14.25">
      <c r="A119" s="721"/>
      <c r="B119" s="722"/>
      <c r="C119" s="162"/>
      <c r="D119" s="161"/>
      <c r="E119" s="717"/>
      <c r="F119" s="718"/>
      <c r="G119" s="719"/>
      <c r="H119" s="720"/>
    </row>
    <row r="120" spans="1:8" ht="13.5" thickBot="1"/>
    <row r="121" spans="1:8" ht="15.75" thickBot="1">
      <c r="A121" s="696" t="s">
        <v>325</v>
      </c>
      <c r="B121" s="697"/>
      <c r="C121" s="697"/>
      <c r="D121" s="697"/>
      <c r="E121" s="697"/>
      <c r="F121" s="697"/>
      <c r="G121" s="697"/>
      <c r="H121" s="698"/>
    </row>
    <row r="122" spans="1:8" ht="15.75" thickBot="1">
      <c r="A122" s="699" t="s">
        <v>327</v>
      </c>
      <c r="B122" s="463"/>
      <c r="C122" s="463"/>
      <c r="D122" s="463"/>
      <c r="E122" s="463"/>
      <c r="F122" s="463"/>
      <c r="G122" s="463"/>
      <c r="H122" s="464"/>
    </row>
    <row r="123" spans="1:8" ht="15.75" thickBot="1">
      <c r="A123" s="701" t="s">
        <v>153</v>
      </c>
      <c r="B123" s="701"/>
      <c r="C123" s="159" t="s">
        <v>154</v>
      </c>
      <c r="D123" s="159" t="s">
        <v>155</v>
      </c>
      <c r="E123" s="159" t="s">
        <v>156</v>
      </c>
      <c r="F123" s="702" t="s">
        <v>157</v>
      </c>
      <c r="G123" s="703"/>
      <c r="H123" s="713"/>
    </row>
    <row r="124" spans="1:8" ht="15" thickBot="1">
      <c r="A124" s="714" t="s">
        <v>323</v>
      </c>
      <c r="B124" s="714"/>
      <c r="C124" s="160">
        <v>1</v>
      </c>
      <c r="D124" s="161">
        <v>21</v>
      </c>
      <c r="E124" s="715">
        <f>MEDIAN(D124:D126)</f>
        <v>21</v>
      </c>
      <c r="F124" s="718" t="s">
        <v>326</v>
      </c>
      <c r="G124" s="719"/>
      <c r="H124" s="720"/>
    </row>
    <row r="125" spans="1:8" ht="15" thickBot="1">
      <c r="A125" s="714"/>
      <c r="B125" s="714"/>
      <c r="C125" s="160"/>
      <c r="D125" s="161"/>
      <c r="E125" s="716"/>
      <c r="F125" s="718"/>
      <c r="G125" s="719"/>
      <c r="H125" s="720"/>
    </row>
    <row r="126" spans="1:8" ht="15" thickBot="1">
      <c r="A126" s="721"/>
      <c r="B126" s="722"/>
      <c r="C126" s="162"/>
      <c r="D126" s="161"/>
      <c r="E126" s="717"/>
      <c r="F126" s="718"/>
      <c r="G126" s="719"/>
      <c r="H126" s="720"/>
    </row>
    <row r="127" spans="1:8" ht="13.5" thickBot="1"/>
    <row r="128" spans="1:8" ht="15.75" thickBot="1">
      <c r="A128" s="696" t="s">
        <v>328</v>
      </c>
      <c r="B128" s="697"/>
      <c r="C128" s="697"/>
      <c r="D128" s="697"/>
      <c r="E128" s="697"/>
      <c r="F128" s="697"/>
      <c r="G128" s="697"/>
      <c r="H128" s="698"/>
    </row>
    <row r="129" spans="1:8" ht="15.75" thickBot="1">
      <c r="A129" s="699" t="e">
        <f>ORÇ!#REF!</f>
        <v>#REF!</v>
      </c>
      <c r="B129" s="463"/>
      <c r="C129" s="463"/>
      <c r="D129" s="463"/>
      <c r="E129" s="463"/>
      <c r="F129" s="463"/>
      <c r="G129" s="463"/>
      <c r="H129" s="464"/>
    </row>
    <row r="130" spans="1:8" ht="15.75" thickBot="1">
      <c r="A130" s="701" t="s">
        <v>153</v>
      </c>
      <c r="B130" s="701"/>
      <c r="C130" s="159" t="s">
        <v>154</v>
      </c>
      <c r="D130" s="159" t="s">
        <v>155</v>
      </c>
      <c r="E130" s="159" t="s">
        <v>156</v>
      </c>
      <c r="F130" s="702" t="s">
        <v>157</v>
      </c>
      <c r="G130" s="703"/>
      <c r="H130" s="713"/>
    </row>
    <row r="131" spans="1:8" ht="15" thickBot="1">
      <c r="A131" s="714" t="s">
        <v>331</v>
      </c>
      <c r="B131" s="714"/>
      <c r="C131" s="160">
        <v>1</v>
      </c>
      <c r="D131" s="161">
        <v>36.08</v>
      </c>
      <c r="E131" s="715">
        <f>MEDIAN(D131:D133)</f>
        <v>36.08</v>
      </c>
      <c r="F131" s="736" t="s">
        <v>407</v>
      </c>
      <c r="G131" s="737"/>
      <c r="H131" s="738"/>
    </row>
    <row r="132" spans="1:8" ht="14.25" customHeight="1">
      <c r="A132" s="714"/>
      <c r="B132" s="714"/>
      <c r="C132" s="160"/>
      <c r="D132" s="161"/>
      <c r="E132" s="716"/>
      <c r="F132" s="739"/>
      <c r="G132" s="740"/>
      <c r="H132" s="741"/>
    </row>
    <row r="133" spans="1:8" ht="52.5" customHeight="1">
      <c r="A133" s="721"/>
      <c r="B133" s="722"/>
      <c r="C133" s="162"/>
      <c r="D133" s="161"/>
      <c r="E133" s="717"/>
      <c r="F133" s="742"/>
      <c r="G133" s="743"/>
      <c r="H133" s="744"/>
    </row>
    <row r="135" spans="1:8" ht="15">
      <c r="A135" s="696" t="s">
        <v>335</v>
      </c>
      <c r="B135" s="697"/>
      <c r="C135" s="697"/>
      <c r="D135" s="697"/>
      <c r="E135" s="697"/>
      <c r="F135" s="697"/>
      <c r="G135" s="697"/>
      <c r="H135" s="698"/>
    </row>
    <row r="136" spans="1:8" ht="15">
      <c r="A136" s="699" t="s">
        <v>332</v>
      </c>
      <c r="B136" s="463"/>
      <c r="C136" s="463"/>
      <c r="D136" s="463"/>
      <c r="E136" s="463"/>
      <c r="F136" s="463"/>
      <c r="G136" s="463"/>
      <c r="H136" s="464"/>
    </row>
    <row r="137" spans="1:8" ht="15">
      <c r="A137" s="701" t="s">
        <v>153</v>
      </c>
      <c r="B137" s="701"/>
      <c r="C137" s="159" t="s">
        <v>154</v>
      </c>
      <c r="D137" s="159" t="s">
        <v>155</v>
      </c>
      <c r="E137" s="159" t="s">
        <v>156</v>
      </c>
      <c r="F137" s="702" t="s">
        <v>157</v>
      </c>
      <c r="G137" s="703"/>
      <c r="H137" s="713"/>
    </row>
    <row r="138" spans="1:8" ht="14.25">
      <c r="A138" s="714" t="s">
        <v>333</v>
      </c>
      <c r="B138" s="714"/>
      <c r="C138" s="160">
        <v>1</v>
      </c>
      <c r="D138" s="161">
        <v>292.64999999999998</v>
      </c>
      <c r="E138" s="715">
        <f>MEDIAN(D138:D140)</f>
        <v>292.64999999999998</v>
      </c>
      <c r="F138" s="718" t="s">
        <v>334</v>
      </c>
      <c r="G138" s="719"/>
      <c r="H138" s="720"/>
    </row>
    <row r="139" spans="1:8" ht="14.25">
      <c r="A139" s="714"/>
      <c r="B139" s="714"/>
      <c r="C139" s="160"/>
      <c r="D139" s="161"/>
      <c r="E139" s="716"/>
      <c r="F139" s="718"/>
      <c r="G139" s="719"/>
      <c r="H139" s="720"/>
    </row>
    <row r="140" spans="1:8" ht="14.25">
      <c r="A140" s="721"/>
      <c r="B140" s="722"/>
      <c r="C140" s="162"/>
      <c r="D140" s="161"/>
      <c r="E140" s="717"/>
      <c r="F140" s="718"/>
      <c r="G140" s="719"/>
      <c r="H140" s="720"/>
    </row>
    <row r="142" spans="1:8" ht="15">
      <c r="A142" s="696" t="s">
        <v>336</v>
      </c>
      <c r="B142" s="697"/>
      <c r="C142" s="697"/>
      <c r="D142" s="697"/>
      <c r="E142" s="697"/>
      <c r="F142" s="697"/>
      <c r="G142" s="697"/>
      <c r="H142" s="698"/>
    </row>
    <row r="143" spans="1:8" ht="15">
      <c r="A143" s="699" t="s">
        <v>219</v>
      </c>
      <c r="B143" s="463"/>
      <c r="C143" s="463"/>
      <c r="D143" s="463"/>
      <c r="E143" s="463"/>
      <c r="F143" s="463"/>
      <c r="G143" s="463"/>
      <c r="H143" s="464"/>
    </row>
    <row r="144" spans="1:8" ht="15">
      <c r="A144" s="701" t="s">
        <v>153</v>
      </c>
      <c r="B144" s="701"/>
      <c r="C144" s="159" t="s">
        <v>154</v>
      </c>
      <c r="D144" s="159" t="s">
        <v>155</v>
      </c>
      <c r="E144" s="159" t="s">
        <v>156</v>
      </c>
      <c r="F144" s="702" t="s">
        <v>157</v>
      </c>
      <c r="G144" s="703"/>
      <c r="H144" s="713"/>
    </row>
    <row r="145" spans="1:8" ht="14.25">
      <c r="A145" s="714" t="s">
        <v>331</v>
      </c>
      <c r="B145" s="714"/>
      <c r="C145" s="160">
        <v>1</v>
      </c>
      <c r="D145" s="161">
        <v>128.80000000000001</v>
      </c>
      <c r="E145" s="715">
        <f>MEDIAN(D145:D147)</f>
        <v>128.80000000000001</v>
      </c>
      <c r="F145" s="718" t="s">
        <v>305</v>
      </c>
      <c r="G145" s="719"/>
      <c r="H145" s="720"/>
    </row>
    <row r="146" spans="1:8" ht="14.25">
      <c r="A146" s="714"/>
      <c r="B146" s="714"/>
      <c r="C146" s="160"/>
      <c r="D146" s="161"/>
      <c r="E146" s="716"/>
      <c r="F146" s="718"/>
      <c r="G146" s="719"/>
      <c r="H146" s="720"/>
    </row>
    <row r="147" spans="1:8" ht="14.25">
      <c r="A147" s="721"/>
      <c r="B147" s="722"/>
      <c r="C147" s="162"/>
      <c r="D147" s="161"/>
      <c r="E147" s="717"/>
      <c r="F147" s="718"/>
      <c r="G147" s="719"/>
      <c r="H147" s="720"/>
    </row>
    <row r="149" spans="1:8" ht="15">
      <c r="A149" s="696" t="s">
        <v>337</v>
      </c>
      <c r="B149" s="697"/>
      <c r="C149" s="697"/>
      <c r="D149" s="697"/>
      <c r="E149" s="697"/>
      <c r="F149" s="697"/>
      <c r="G149" s="697"/>
      <c r="H149" s="698"/>
    </row>
    <row r="150" spans="1:8" ht="15">
      <c r="A150" s="699" t="s">
        <v>220</v>
      </c>
      <c r="B150" s="463"/>
      <c r="C150" s="463"/>
      <c r="D150" s="463"/>
      <c r="E150" s="463"/>
      <c r="F150" s="463"/>
      <c r="G150" s="463"/>
      <c r="H150" s="464"/>
    </row>
    <row r="151" spans="1:8" ht="15">
      <c r="A151" s="701" t="s">
        <v>153</v>
      </c>
      <c r="B151" s="701"/>
      <c r="C151" s="159" t="s">
        <v>154</v>
      </c>
      <c r="D151" s="159" t="s">
        <v>155</v>
      </c>
      <c r="E151" s="159" t="s">
        <v>156</v>
      </c>
      <c r="F151" s="702" t="s">
        <v>157</v>
      </c>
      <c r="G151" s="703"/>
      <c r="H151" s="713"/>
    </row>
    <row r="152" spans="1:8" ht="14.25" customHeight="1">
      <c r="A152" s="714" t="s">
        <v>323</v>
      </c>
      <c r="B152" s="714"/>
      <c r="C152" s="160">
        <v>1</v>
      </c>
      <c r="D152" s="161">
        <v>21.62</v>
      </c>
      <c r="E152" s="715">
        <f>MEDIAN(D152:D154)</f>
        <v>21.62</v>
      </c>
      <c r="F152" s="718" t="s">
        <v>326</v>
      </c>
      <c r="G152" s="719"/>
      <c r="H152" s="720"/>
    </row>
    <row r="153" spans="1:8" ht="14.25">
      <c r="A153" s="714"/>
      <c r="B153" s="714"/>
      <c r="C153" s="160"/>
      <c r="D153" s="161"/>
      <c r="E153" s="716"/>
      <c r="F153" s="718"/>
      <c r="G153" s="719"/>
      <c r="H153" s="720"/>
    </row>
    <row r="154" spans="1:8" ht="14.25">
      <c r="A154" s="721"/>
      <c r="B154" s="722"/>
      <c r="C154" s="162"/>
      <c r="D154" s="161"/>
      <c r="E154" s="717"/>
      <c r="F154" s="718"/>
      <c r="G154" s="719"/>
      <c r="H154" s="720"/>
    </row>
    <row r="156" spans="1:8" ht="15">
      <c r="A156" s="696" t="s">
        <v>338</v>
      </c>
      <c r="B156" s="697"/>
      <c r="C156" s="697"/>
      <c r="D156" s="697"/>
      <c r="E156" s="697"/>
      <c r="F156" s="697"/>
      <c r="G156" s="697"/>
      <c r="H156" s="698"/>
    </row>
    <row r="157" spans="1:8" ht="15">
      <c r="A157" s="699" t="s">
        <v>221</v>
      </c>
      <c r="B157" s="463"/>
      <c r="C157" s="463"/>
      <c r="D157" s="463"/>
      <c r="E157" s="463"/>
      <c r="F157" s="463"/>
      <c r="G157" s="463"/>
      <c r="H157" s="464"/>
    </row>
    <row r="158" spans="1:8" ht="15">
      <c r="A158" s="701" t="s">
        <v>153</v>
      </c>
      <c r="B158" s="701"/>
      <c r="C158" s="159" t="s">
        <v>154</v>
      </c>
      <c r="D158" s="159" t="s">
        <v>155</v>
      </c>
      <c r="E158" s="159" t="s">
        <v>156</v>
      </c>
      <c r="F158" s="702" t="s">
        <v>157</v>
      </c>
      <c r="G158" s="703"/>
      <c r="H158" s="713"/>
    </row>
    <row r="159" spans="1:8" ht="14.25" customHeight="1">
      <c r="A159" s="714" t="s">
        <v>331</v>
      </c>
      <c r="B159" s="714"/>
      <c r="C159" s="160">
        <v>1</v>
      </c>
      <c r="D159" s="161">
        <v>119</v>
      </c>
      <c r="E159" s="715">
        <f>MEDIAN(D159:D161)</f>
        <v>119</v>
      </c>
      <c r="F159" s="718" t="s">
        <v>305</v>
      </c>
      <c r="G159" s="719"/>
      <c r="H159" s="720"/>
    </row>
    <row r="160" spans="1:8" ht="14.25">
      <c r="A160" s="714"/>
      <c r="B160" s="714"/>
      <c r="C160" s="160"/>
      <c r="D160" s="161"/>
      <c r="E160" s="716"/>
      <c r="F160" s="718"/>
      <c r="G160" s="719"/>
      <c r="H160" s="720"/>
    </row>
    <row r="161" spans="1:8" ht="14.25">
      <c r="A161" s="721"/>
      <c r="B161" s="722"/>
      <c r="C161" s="162"/>
      <c r="D161" s="161"/>
      <c r="E161" s="717"/>
      <c r="F161" s="718"/>
      <c r="G161" s="719"/>
      <c r="H161" s="720"/>
    </row>
    <row r="163" spans="1:8" ht="15">
      <c r="A163" s="696" t="s">
        <v>339</v>
      </c>
      <c r="B163" s="697"/>
      <c r="C163" s="697"/>
      <c r="D163" s="697"/>
      <c r="E163" s="697"/>
      <c r="F163" s="697"/>
      <c r="G163" s="697"/>
      <c r="H163" s="698"/>
    </row>
    <row r="164" spans="1:8" ht="15">
      <c r="A164" s="699" t="s">
        <v>223</v>
      </c>
      <c r="B164" s="463"/>
      <c r="C164" s="463"/>
      <c r="D164" s="463"/>
      <c r="E164" s="463"/>
      <c r="F164" s="463"/>
      <c r="G164" s="463"/>
      <c r="H164" s="464"/>
    </row>
    <row r="165" spans="1:8" ht="15">
      <c r="A165" s="701" t="s">
        <v>153</v>
      </c>
      <c r="B165" s="701"/>
      <c r="C165" s="159" t="s">
        <v>154</v>
      </c>
      <c r="D165" s="159" t="s">
        <v>155</v>
      </c>
      <c r="E165" s="159" t="s">
        <v>156</v>
      </c>
      <c r="F165" s="702" t="s">
        <v>157</v>
      </c>
      <c r="G165" s="703"/>
      <c r="H165" s="713"/>
    </row>
    <row r="166" spans="1:8" ht="14.25">
      <c r="A166" s="714" t="s">
        <v>340</v>
      </c>
      <c r="B166" s="714"/>
      <c r="C166" s="160">
        <v>1</v>
      </c>
      <c r="D166" s="161">
        <v>14.5</v>
      </c>
      <c r="E166" s="715">
        <f>MEDIAN(D166:D168)</f>
        <v>14.5</v>
      </c>
      <c r="F166" s="718" t="s">
        <v>341</v>
      </c>
      <c r="G166" s="719"/>
      <c r="H166" s="720"/>
    </row>
    <row r="167" spans="1:8" ht="14.25">
      <c r="A167" s="714"/>
      <c r="B167" s="714"/>
      <c r="C167" s="160"/>
      <c r="D167" s="161"/>
      <c r="E167" s="716"/>
      <c r="F167" s="718"/>
      <c r="G167" s="719"/>
      <c r="H167" s="720"/>
    </row>
    <row r="168" spans="1:8" ht="14.25">
      <c r="A168" s="721"/>
      <c r="B168" s="722"/>
      <c r="C168" s="162"/>
      <c r="D168" s="161"/>
      <c r="E168" s="717"/>
      <c r="F168" s="718"/>
      <c r="G168" s="719"/>
      <c r="H168" s="720"/>
    </row>
    <row r="170" spans="1:8" ht="15">
      <c r="A170" s="696" t="s">
        <v>342</v>
      </c>
      <c r="B170" s="697"/>
      <c r="C170" s="697"/>
      <c r="D170" s="697"/>
      <c r="E170" s="697"/>
      <c r="F170" s="697"/>
      <c r="G170" s="697"/>
      <c r="H170" s="698"/>
    </row>
    <row r="171" spans="1:8" ht="15">
      <c r="A171" s="699" t="s">
        <v>240</v>
      </c>
      <c r="B171" s="463"/>
      <c r="C171" s="463"/>
      <c r="D171" s="463"/>
      <c r="E171" s="463"/>
      <c r="F171" s="463"/>
      <c r="G171" s="463"/>
      <c r="H171" s="464"/>
    </row>
    <row r="172" spans="1:8" ht="15">
      <c r="A172" s="701" t="s">
        <v>153</v>
      </c>
      <c r="B172" s="701"/>
      <c r="C172" s="159" t="s">
        <v>154</v>
      </c>
      <c r="D172" s="159" t="s">
        <v>155</v>
      </c>
      <c r="E172" s="159" t="s">
        <v>156</v>
      </c>
      <c r="F172" s="702" t="s">
        <v>157</v>
      </c>
      <c r="G172" s="703"/>
      <c r="H172" s="713"/>
    </row>
    <row r="173" spans="1:8" ht="14.25">
      <c r="A173" s="714" t="s">
        <v>329</v>
      </c>
      <c r="B173" s="714"/>
      <c r="C173" s="160">
        <v>1</v>
      </c>
      <c r="D173" s="161">
        <v>1348.75</v>
      </c>
      <c r="E173" s="715">
        <f>MEDIAN(D173:D175)</f>
        <v>1348.75</v>
      </c>
      <c r="F173" s="718" t="s">
        <v>330</v>
      </c>
      <c r="G173" s="719"/>
      <c r="H173" s="720"/>
    </row>
    <row r="174" spans="1:8" ht="14.25">
      <c r="A174" s="714"/>
      <c r="B174" s="714"/>
      <c r="C174" s="160"/>
      <c r="D174" s="161"/>
      <c r="E174" s="716"/>
      <c r="F174" s="718"/>
      <c r="G174" s="719"/>
      <c r="H174" s="720"/>
    </row>
    <row r="175" spans="1:8" ht="14.25">
      <c r="A175" s="721"/>
      <c r="B175" s="722"/>
      <c r="C175" s="162"/>
      <c r="D175" s="161"/>
      <c r="E175" s="717"/>
      <c r="F175" s="718"/>
      <c r="G175" s="719"/>
      <c r="H175" s="720"/>
    </row>
    <row r="177" spans="1:8" ht="15">
      <c r="A177" s="696" t="s">
        <v>344</v>
      </c>
      <c r="B177" s="697"/>
      <c r="C177" s="697"/>
      <c r="D177" s="697"/>
      <c r="E177" s="697"/>
      <c r="F177" s="697"/>
      <c r="G177" s="697"/>
      <c r="H177" s="698"/>
    </row>
    <row r="178" spans="1:8" ht="15">
      <c r="A178" s="699" t="s">
        <v>241</v>
      </c>
      <c r="B178" s="463"/>
      <c r="C178" s="463"/>
      <c r="D178" s="463"/>
      <c r="E178" s="463"/>
      <c r="F178" s="463"/>
      <c r="G178" s="463"/>
      <c r="H178" s="464"/>
    </row>
    <row r="179" spans="1:8" ht="15">
      <c r="A179" s="701" t="s">
        <v>153</v>
      </c>
      <c r="B179" s="701"/>
      <c r="C179" s="159" t="s">
        <v>154</v>
      </c>
      <c r="D179" s="159" t="s">
        <v>155</v>
      </c>
      <c r="E179" s="159" t="s">
        <v>156</v>
      </c>
      <c r="F179" s="702" t="s">
        <v>157</v>
      </c>
      <c r="G179" s="703"/>
      <c r="H179" s="713"/>
    </row>
    <row r="180" spans="1:8" ht="14.25">
      <c r="A180" s="714" t="s">
        <v>329</v>
      </c>
      <c r="B180" s="714"/>
      <c r="C180" s="160">
        <v>1</v>
      </c>
      <c r="D180" s="161">
        <v>198.44</v>
      </c>
      <c r="E180" s="715">
        <f>MEDIAN(D180:D182)</f>
        <v>198.44</v>
      </c>
      <c r="F180" s="718" t="s">
        <v>330</v>
      </c>
      <c r="G180" s="719"/>
      <c r="H180" s="720"/>
    </row>
    <row r="181" spans="1:8" ht="14.25">
      <c r="A181" s="714"/>
      <c r="B181" s="714"/>
      <c r="C181" s="160"/>
      <c r="D181" s="161"/>
      <c r="E181" s="716"/>
      <c r="F181" s="718"/>
      <c r="G181" s="719"/>
      <c r="H181" s="720"/>
    </row>
    <row r="182" spans="1:8" ht="14.25">
      <c r="A182" s="721"/>
      <c r="B182" s="722"/>
      <c r="C182" s="162"/>
      <c r="D182" s="161"/>
      <c r="E182" s="717"/>
      <c r="F182" s="718"/>
      <c r="G182" s="719"/>
      <c r="H182" s="720"/>
    </row>
    <row r="184" spans="1:8" ht="15">
      <c r="A184" s="696" t="s">
        <v>343</v>
      </c>
      <c r="B184" s="697"/>
      <c r="C184" s="697"/>
      <c r="D184" s="697"/>
      <c r="E184" s="697"/>
      <c r="F184" s="697"/>
      <c r="G184" s="697"/>
      <c r="H184" s="698"/>
    </row>
    <row r="185" spans="1:8" ht="15">
      <c r="A185" s="699" t="s">
        <v>242</v>
      </c>
      <c r="B185" s="463"/>
      <c r="C185" s="463"/>
      <c r="D185" s="463"/>
      <c r="E185" s="463"/>
      <c r="F185" s="463"/>
      <c r="G185" s="463"/>
      <c r="H185" s="464"/>
    </row>
    <row r="186" spans="1:8" ht="15">
      <c r="A186" s="701" t="s">
        <v>153</v>
      </c>
      <c r="B186" s="701"/>
      <c r="C186" s="159" t="s">
        <v>154</v>
      </c>
      <c r="D186" s="159" t="s">
        <v>155</v>
      </c>
      <c r="E186" s="159" t="s">
        <v>156</v>
      </c>
      <c r="F186" s="702" t="s">
        <v>157</v>
      </c>
      <c r="G186" s="703"/>
      <c r="H186" s="713"/>
    </row>
    <row r="187" spans="1:8" ht="14.25">
      <c r="A187" s="714" t="s">
        <v>345</v>
      </c>
      <c r="B187" s="714"/>
      <c r="C187" s="160">
        <v>1</v>
      </c>
      <c r="D187" s="161">
        <v>42.82</v>
      </c>
      <c r="E187" s="715">
        <f>MEDIAN(D187:D189)</f>
        <v>42.82</v>
      </c>
      <c r="F187" s="718" t="s">
        <v>346</v>
      </c>
      <c r="G187" s="719"/>
      <c r="H187" s="720"/>
    </row>
    <row r="188" spans="1:8" ht="14.25">
      <c r="A188" s="714"/>
      <c r="B188" s="714"/>
      <c r="C188" s="160"/>
      <c r="D188" s="161"/>
      <c r="E188" s="716"/>
      <c r="F188" s="718"/>
      <c r="G188" s="719"/>
      <c r="H188" s="720"/>
    </row>
    <row r="189" spans="1:8" ht="14.25">
      <c r="A189" s="721"/>
      <c r="B189" s="722"/>
      <c r="C189" s="162"/>
      <c r="D189" s="161"/>
      <c r="E189" s="717"/>
      <c r="F189" s="718"/>
      <c r="G189" s="719"/>
      <c r="H189" s="720"/>
    </row>
    <row r="191" spans="1:8" ht="15">
      <c r="A191" s="696" t="s">
        <v>348</v>
      </c>
      <c r="B191" s="697"/>
      <c r="C191" s="697"/>
      <c r="D191" s="697"/>
      <c r="E191" s="697"/>
      <c r="F191" s="697"/>
      <c r="G191" s="697"/>
      <c r="H191" s="698"/>
    </row>
    <row r="192" spans="1:8" ht="15">
      <c r="A192" s="699" t="str">
        <f>ORÇ!D357</f>
        <v>TUBO DE PVC RÍGIDO PXB COM VIROLA E ANEL DE BORRACHA, LINHA ESGOTO SÉRIE REFORÇADA ´R´, DN= 100 MM, INCLUSIVE CONEXÕES</v>
      </c>
      <c r="B192" s="463"/>
      <c r="C192" s="463"/>
      <c r="D192" s="463"/>
      <c r="E192" s="463"/>
      <c r="F192" s="463"/>
      <c r="G192" s="463"/>
      <c r="H192" s="464"/>
    </row>
    <row r="193" spans="1:8" ht="15">
      <c r="A193" s="701" t="s">
        <v>153</v>
      </c>
      <c r="B193" s="701"/>
      <c r="C193" s="159" t="s">
        <v>154</v>
      </c>
      <c r="D193" s="159" t="s">
        <v>155</v>
      </c>
      <c r="E193" s="159" t="s">
        <v>156</v>
      </c>
      <c r="F193" s="702" t="s">
        <v>157</v>
      </c>
      <c r="G193" s="703"/>
      <c r="H193" s="713"/>
    </row>
    <row r="194" spans="1:8" ht="14.25">
      <c r="A194" s="714" t="s">
        <v>331</v>
      </c>
      <c r="B194" s="714"/>
      <c r="C194" s="160">
        <v>1</v>
      </c>
      <c r="D194" s="161">
        <v>210.53</v>
      </c>
      <c r="E194" s="715">
        <f>MEDIAN(D194:D196)</f>
        <v>210.53</v>
      </c>
      <c r="F194" s="718" t="s">
        <v>305</v>
      </c>
      <c r="G194" s="719"/>
      <c r="H194" s="720"/>
    </row>
    <row r="195" spans="1:8" ht="14.25">
      <c r="A195" s="714"/>
      <c r="B195" s="714"/>
      <c r="C195" s="160"/>
      <c r="D195" s="161"/>
      <c r="E195" s="716"/>
      <c r="F195" s="718"/>
      <c r="G195" s="719"/>
      <c r="H195" s="720"/>
    </row>
    <row r="196" spans="1:8" ht="14.25">
      <c r="A196" s="721"/>
      <c r="B196" s="722"/>
      <c r="C196" s="162"/>
      <c r="D196" s="161"/>
      <c r="E196" s="717"/>
      <c r="F196" s="718"/>
      <c r="G196" s="719"/>
      <c r="H196" s="720"/>
    </row>
    <row r="198" spans="1:8" ht="15">
      <c r="A198" s="696" t="s">
        <v>349</v>
      </c>
      <c r="B198" s="697"/>
      <c r="C198" s="697"/>
      <c r="D198" s="697"/>
      <c r="E198" s="697"/>
      <c r="F198" s="697"/>
      <c r="G198" s="697"/>
      <c r="H198" s="698"/>
    </row>
    <row r="199" spans="1:8" ht="15">
      <c r="A199" s="699" t="s">
        <v>244</v>
      </c>
      <c r="B199" s="463"/>
      <c r="C199" s="463"/>
      <c r="D199" s="463"/>
      <c r="E199" s="463"/>
      <c r="F199" s="463"/>
      <c r="G199" s="463"/>
      <c r="H199" s="464"/>
    </row>
    <row r="200" spans="1:8" ht="15">
      <c r="A200" s="701" t="s">
        <v>153</v>
      </c>
      <c r="B200" s="701"/>
      <c r="C200" s="159" t="s">
        <v>154</v>
      </c>
      <c r="D200" s="159" t="s">
        <v>155</v>
      </c>
      <c r="E200" s="159" t="s">
        <v>156</v>
      </c>
      <c r="F200" s="702" t="s">
        <v>157</v>
      </c>
      <c r="G200" s="703"/>
      <c r="H200" s="713"/>
    </row>
    <row r="201" spans="1:8" ht="14.25">
      <c r="A201" s="714" t="s">
        <v>352</v>
      </c>
      <c r="B201" s="714"/>
      <c r="C201" s="160">
        <v>1</v>
      </c>
      <c r="D201" s="161">
        <v>167.67</v>
      </c>
      <c r="E201" s="715">
        <f>MEDIAN(D201:D203)</f>
        <v>167.67</v>
      </c>
      <c r="F201" s="718" t="s">
        <v>351</v>
      </c>
      <c r="G201" s="719"/>
      <c r="H201" s="720"/>
    </row>
    <row r="202" spans="1:8" ht="14.25">
      <c r="A202" s="714"/>
      <c r="B202" s="714"/>
      <c r="C202" s="160"/>
      <c r="D202" s="161"/>
      <c r="E202" s="716"/>
      <c r="F202" s="718"/>
      <c r="G202" s="719"/>
      <c r="H202" s="720"/>
    </row>
    <row r="203" spans="1:8" ht="14.25">
      <c r="A203" s="721"/>
      <c r="B203" s="722"/>
      <c r="C203" s="162"/>
      <c r="D203" s="161"/>
      <c r="E203" s="717"/>
      <c r="F203" s="718"/>
      <c r="G203" s="719"/>
      <c r="H203" s="720"/>
    </row>
    <row r="205" spans="1:8" ht="15">
      <c r="A205" s="696" t="s">
        <v>350</v>
      </c>
      <c r="B205" s="697"/>
      <c r="C205" s="697"/>
      <c r="D205" s="697"/>
      <c r="E205" s="697"/>
      <c r="F205" s="697"/>
      <c r="G205" s="697"/>
      <c r="H205" s="698"/>
    </row>
    <row r="206" spans="1:8" ht="15">
      <c r="A206" s="699" t="s">
        <v>354</v>
      </c>
      <c r="B206" s="463"/>
      <c r="C206" s="463"/>
      <c r="D206" s="463"/>
      <c r="E206" s="463"/>
      <c r="F206" s="463"/>
      <c r="G206" s="463"/>
      <c r="H206" s="464"/>
    </row>
    <row r="207" spans="1:8" ht="15">
      <c r="A207" s="701" t="s">
        <v>153</v>
      </c>
      <c r="B207" s="701"/>
      <c r="C207" s="159" t="s">
        <v>154</v>
      </c>
      <c r="D207" s="159" t="s">
        <v>155</v>
      </c>
      <c r="E207" s="159" t="s">
        <v>156</v>
      </c>
      <c r="F207" s="702" t="s">
        <v>157</v>
      </c>
      <c r="G207" s="703"/>
      <c r="H207" s="713"/>
    </row>
    <row r="208" spans="1:8" ht="14.25">
      <c r="A208" s="714" t="s">
        <v>358</v>
      </c>
      <c r="B208" s="714"/>
      <c r="C208" s="160">
        <v>1</v>
      </c>
      <c r="D208" s="161">
        <v>149</v>
      </c>
      <c r="E208" s="715">
        <f>MEDIAN(D208:D210)</f>
        <v>149</v>
      </c>
      <c r="F208" s="718" t="s">
        <v>356</v>
      </c>
      <c r="G208" s="719"/>
      <c r="H208" s="720"/>
    </row>
    <row r="209" spans="1:8" ht="14.25">
      <c r="A209" s="714"/>
      <c r="B209" s="714"/>
      <c r="C209" s="160"/>
      <c r="D209" s="161"/>
      <c r="E209" s="716"/>
      <c r="F209" s="718"/>
      <c r="G209" s="719"/>
      <c r="H209" s="720"/>
    </row>
    <row r="210" spans="1:8" ht="14.25">
      <c r="A210" s="721"/>
      <c r="B210" s="722"/>
      <c r="C210" s="162"/>
      <c r="D210" s="161"/>
      <c r="E210" s="717"/>
      <c r="F210" s="718"/>
      <c r="G210" s="719"/>
      <c r="H210" s="720"/>
    </row>
    <row r="213" spans="1:8" ht="15">
      <c r="A213" s="696" t="s">
        <v>357</v>
      </c>
      <c r="B213" s="697"/>
      <c r="C213" s="697"/>
      <c r="D213" s="697"/>
      <c r="E213" s="697"/>
      <c r="F213" s="697"/>
      <c r="G213" s="697"/>
      <c r="H213" s="698"/>
    </row>
    <row r="214" spans="1:8" ht="15">
      <c r="A214" s="699" t="s">
        <v>353</v>
      </c>
      <c r="B214" s="463"/>
      <c r="C214" s="463"/>
      <c r="D214" s="463"/>
      <c r="E214" s="463"/>
      <c r="F214" s="463"/>
      <c r="G214" s="463"/>
      <c r="H214" s="464"/>
    </row>
    <row r="215" spans="1:8" ht="15">
      <c r="A215" s="701" t="s">
        <v>153</v>
      </c>
      <c r="B215" s="701"/>
      <c r="C215" s="159" t="s">
        <v>154</v>
      </c>
      <c r="D215" s="159" t="s">
        <v>155</v>
      </c>
      <c r="E215" s="159" t="s">
        <v>156</v>
      </c>
      <c r="F215" s="702" t="s">
        <v>157</v>
      </c>
      <c r="G215" s="703"/>
      <c r="H215" s="713"/>
    </row>
    <row r="216" spans="1:8" ht="14.25">
      <c r="A216" s="714" t="s">
        <v>355</v>
      </c>
      <c r="B216" s="714"/>
      <c r="C216" s="160">
        <v>1</v>
      </c>
      <c r="D216" s="161">
        <v>245.39</v>
      </c>
      <c r="E216" s="715">
        <f>MEDIAN(D216:D218)</f>
        <v>245.39</v>
      </c>
      <c r="F216" s="718" t="s">
        <v>359</v>
      </c>
      <c r="G216" s="719"/>
      <c r="H216" s="720"/>
    </row>
    <row r="217" spans="1:8" ht="14.25">
      <c r="A217" s="714"/>
      <c r="B217" s="714"/>
      <c r="C217" s="160"/>
      <c r="D217" s="161"/>
      <c r="E217" s="716"/>
      <c r="F217" s="718"/>
      <c r="G217" s="719"/>
      <c r="H217" s="720"/>
    </row>
    <row r="218" spans="1:8" ht="14.25">
      <c r="A218" s="721"/>
      <c r="B218" s="722"/>
      <c r="C218" s="162"/>
      <c r="D218" s="161"/>
      <c r="E218" s="717"/>
      <c r="F218" s="718"/>
      <c r="G218" s="719"/>
      <c r="H218" s="720"/>
    </row>
    <row r="221" spans="1:8" ht="15">
      <c r="A221" s="696" t="s">
        <v>360</v>
      </c>
      <c r="B221" s="697"/>
      <c r="C221" s="697"/>
      <c r="D221" s="697"/>
      <c r="E221" s="697"/>
      <c r="F221" s="697"/>
      <c r="G221" s="697"/>
      <c r="H221" s="698"/>
    </row>
    <row r="222" spans="1:8" ht="15">
      <c r="A222" s="699" t="s">
        <v>245</v>
      </c>
      <c r="B222" s="463"/>
      <c r="C222" s="463"/>
      <c r="D222" s="463"/>
      <c r="E222" s="463"/>
      <c r="F222" s="463"/>
      <c r="G222" s="463"/>
      <c r="H222" s="464"/>
    </row>
    <row r="223" spans="1:8" ht="15">
      <c r="A223" s="701" t="s">
        <v>153</v>
      </c>
      <c r="B223" s="701"/>
      <c r="C223" s="159" t="s">
        <v>154</v>
      </c>
      <c r="D223" s="159" t="s">
        <v>155</v>
      </c>
      <c r="E223" s="159" t="s">
        <v>156</v>
      </c>
      <c r="F223" s="702" t="s">
        <v>157</v>
      </c>
      <c r="G223" s="703"/>
      <c r="H223" s="713"/>
    </row>
    <row r="224" spans="1:8" ht="14.25" customHeight="1">
      <c r="A224" s="714" t="s">
        <v>306</v>
      </c>
      <c r="B224" s="714"/>
      <c r="C224" s="160">
        <v>1</v>
      </c>
      <c r="D224" s="161">
        <v>224.9</v>
      </c>
      <c r="E224" s="715">
        <f>MEDIAN(D224:D226)</f>
        <v>224.9</v>
      </c>
      <c r="F224" s="718" t="s">
        <v>305</v>
      </c>
      <c r="G224" s="719"/>
      <c r="H224" s="720"/>
    </row>
    <row r="225" spans="1:8" ht="14.25">
      <c r="A225" s="714"/>
      <c r="B225" s="714"/>
      <c r="C225" s="160"/>
      <c r="D225" s="161"/>
      <c r="E225" s="716"/>
      <c r="F225" s="718"/>
      <c r="G225" s="719"/>
      <c r="H225" s="720"/>
    </row>
    <row r="226" spans="1:8" ht="14.25">
      <c r="A226" s="721"/>
      <c r="B226" s="722"/>
      <c r="C226" s="162"/>
      <c r="D226" s="161"/>
      <c r="E226" s="717"/>
      <c r="F226" s="718"/>
      <c r="G226" s="719"/>
      <c r="H226" s="720"/>
    </row>
    <row r="228" spans="1:8" ht="15">
      <c r="A228" s="696" t="s">
        <v>362</v>
      </c>
      <c r="B228" s="697"/>
      <c r="C228" s="697"/>
      <c r="D228" s="697"/>
      <c r="E228" s="697"/>
      <c r="F228" s="697"/>
      <c r="G228" s="697"/>
      <c r="H228" s="698"/>
    </row>
    <row r="229" spans="1:8" ht="15">
      <c r="A229" s="699" t="s">
        <v>363</v>
      </c>
      <c r="B229" s="463"/>
      <c r="C229" s="463"/>
      <c r="D229" s="463"/>
      <c r="E229" s="463"/>
      <c r="F229" s="463"/>
      <c r="G229" s="463"/>
      <c r="H229" s="464"/>
    </row>
    <row r="230" spans="1:8" ht="15">
      <c r="A230" s="701" t="s">
        <v>153</v>
      </c>
      <c r="B230" s="701"/>
      <c r="C230" s="159" t="s">
        <v>154</v>
      </c>
      <c r="D230" s="159" t="s">
        <v>155</v>
      </c>
      <c r="E230" s="159" t="s">
        <v>156</v>
      </c>
      <c r="F230" s="702" t="s">
        <v>157</v>
      </c>
      <c r="G230" s="703"/>
      <c r="H230" s="713"/>
    </row>
    <row r="231" spans="1:8" ht="14.25">
      <c r="A231" s="714" t="s">
        <v>365</v>
      </c>
      <c r="B231" s="714"/>
      <c r="C231" s="160">
        <v>1</v>
      </c>
      <c r="D231" s="161">
        <v>119.9</v>
      </c>
      <c r="E231" s="715">
        <f>MEDIAN(D231:D233)</f>
        <v>119.9</v>
      </c>
      <c r="F231" s="718" t="s">
        <v>364</v>
      </c>
      <c r="G231" s="719"/>
      <c r="H231" s="720"/>
    </row>
    <row r="232" spans="1:8" ht="14.25">
      <c r="A232" s="714"/>
      <c r="B232" s="714"/>
      <c r="C232" s="160"/>
      <c r="D232" s="161"/>
      <c r="E232" s="716"/>
      <c r="F232" s="718"/>
      <c r="G232" s="719"/>
      <c r="H232" s="720"/>
    </row>
    <row r="233" spans="1:8" ht="14.25">
      <c r="A233" s="721"/>
      <c r="B233" s="722"/>
      <c r="C233" s="162"/>
      <c r="D233" s="161"/>
      <c r="E233" s="717"/>
      <c r="F233" s="718"/>
      <c r="G233" s="719"/>
      <c r="H233" s="720"/>
    </row>
    <row r="235" spans="1:8" ht="15">
      <c r="A235" s="696" t="s">
        <v>366</v>
      </c>
      <c r="B235" s="697"/>
      <c r="C235" s="697"/>
      <c r="D235" s="697"/>
      <c r="E235" s="697"/>
      <c r="F235" s="697"/>
      <c r="G235" s="697"/>
      <c r="H235" s="698"/>
    </row>
    <row r="236" spans="1:8" ht="15">
      <c r="A236" s="699" t="s">
        <v>246</v>
      </c>
      <c r="B236" s="463"/>
      <c r="C236" s="463"/>
      <c r="D236" s="463"/>
      <c r="E236" s="463"/>
      <c r="F236" s="463"/>
      <c r="G236" s="463"/>
      <c r="H236" s="464"/>
    </row>
    <row r="237" spans="1:8" ht="15">
      <c r="A237" s="701" t="s">
        <v>153</v>
      </c>
      <c r="B237" s="701"/>
      <c r="C237" s="159" t="s">
        <v>154</v>
      </c>
      <c r="D237" s="159" t="s">
        <v>155</v>
      </c>
      <c r="E237" s="159" t="s">
        <v>156</v>
      </c>
      <c r="F237" s="702" t="s">
        <v>157</v>
      </c>
      <c r="G237" s="703"/>
      <c r="H237" s="713"/>
    </row>
    <row r="238" spans="1:8" ht="14.25">
      <c r="A238" s="714" t="s">
        <v>367</v>
      </c>
      <c r="B238" s="714"/>
      <c r="C238" s="160">
        <v>1</v>
      </c>
      <c r="D238" s="161">
        <v>555.66</v>
      </c>
      <c r="E238" s="715">
        <f>MEDIAN(D238:D240)</f>
        <v>555.66</v>
      </c>
      <c r="F238" s="718" t="s">
        <v>368</v>
      </c>
      <c r="G238" s="719"/>
      <c r="H238" s="720"/>
    </row>
    <row r="239" spans="1:8" ht="14.25">
      <c r="A239" s="714"/>
      <c r="B239" s="714"/>
      <c r="C239" s="160"/>
      <c r="D239" s="161"/>
      <c r="E239" s="716"/>
      <c r="F239" s="718"/>
      <c r="G239" s="719"/>
      <c r="H239" s="720"/>
    </row>
    <row r="240" spans="1:8" ht="14.25">
      <c r="A240" s="721"/>
      <c r="B240" s="722"/>
      <c r="C240" s="162"/>
      <c r="D240" s="161"/>
      <c r="E240" s="717"/>
      <c r="F240" s="718"/>
      <c r="G240" s="719"/>
      <c r="H240" s="720"/>
    </row>
    <row r="242" spans="1:8" ht="15">
      <c r="A242" s="696" t="s">
        <v>369</v>
      </c>
      <c r="B242" s="697"/>
      <c r="C242" s="697"/>
      <c r="D242" s="697"/>
      <c r="E242" s="697"/>
      <c r="F242" s="697"/>
      <c r="G242" s="697"/>
      <c r="H242" s="698"/>
    </row>
    <row r="243" spans="1:8" ht="15.75" customHeight="1" thickBot="1">
      <c r="A243" s="699" t="str">
        <f>ORÇ!D372</f>
        <v>JOELHO 90 GRAUS, PVC, SERIE NORMAL, ESGOTO PREDIAL, DN 75 MM, JUNTA ELÁSTICA, FORNECIDO E INSTALADO EM RAMAL DE DESCARGA OU RAMAL DE ESGOTO SANITÁRIO. AF_08/2022</v>
      </c>
      <c r="B243" s="463"/>
      <c r="C243" s="463"/>
      <c r="D243" s="463"/>
      <c r="E243" s="463"/>
      <c r="F243" s="463"/>
      <c r="G243" s="463"/>
      <c r="H243" s="464"/>
    </row>
    <row r="244" spans="1:8" ht="15.75" thickBot="1">
      <c r="A244" s="701" t="s">
        <v>153</v>
      </c>
      <c r="B244" s="701"/>
      <c r="C244" s="159" t="s">
        <v>154</v>
      </c>
      <c r="D244" s="159" t="s">
        <v>155</v>
      </c>
      <c r="E244" s="159" t="s">
        <v>156</v>
      </c>
      <c r="F244" s="702" t="s">
        <v>157</v>
      </c>
      <c r="G244" s="703"/>
      <c r="H244" s="713"/>
    </row>
    <row r="245" spans="1:8" ht="14.25" customHeight="1">
      <c r="A245" s="714" t="s">
        <v>306</v>
      </c>
      <c r="B245" s="714"/>
      <c r="C245" s="160">
        <v>1</v>
      </c>
      <c r="D245" s="161">
        <v>259.89999999999998</v>
      </c>
      <c r="E245" s="715">
        <f>MEDIAN(D245:D247)</f>
        <v>259.89999999999998</v>
      </c>
      <c r="F245" s="718" t="s">
        <v>305</v>
      </c>
      <c r="G245" s="719"/>
      <c r="H245" s="720"/>
    </row>
    <row r="246" spans="1:8" ht="14.25">
      <c r="A246" s="714"/>
      <c r="B246" s="714"/>
      <c r="C246" s="160"/>
      <c r="D246" s="161"/>
      <c r="E246" s="716"/>
      <c r="F246" s="718"/>
      <c r="G246" s="719"/>
      <c r="H246" s="720"/>
    </row>
    <row r="247" spans="1:8" ht="14.25">
      <c r="A247" s="721"/>
      <c r="B247" s="722"/>
      <c r="C247" s="162"/>
      <c r="D247" s="161"/>
      <c r="E247" s="717"/>
      <c r="F247" s="718"/>
      <c r="G247" s="719"/>
      <c r="H247" s="720"/>
    </row>
    <row r="249" spans="1:8" ht="15">
      <c r="A249" s="696" t="s">
        <v>370</v>
      </c>
      <c r="B249" s="697"/>
      <c r="C249" s="697"/>
      <c r="D249" s="697"/>
      <c r="E249" s="697"/>
      <c r="F249" s="697"/>
      <c r="G249" s="697"/>
      <c r="H249" s="698"/>
    </row>
    <row r="250" spans="1:8" ht="15">
      <c r="A250" s="699" t="str">
        <f>ORÇ!D394</f>
        <v>PLACA DE SINALIZAÇÃO EM PVC FOTOLUMINESCENTE (240X120MM), COM INDICAÇÃO DE ROTA DE EVACUAÇÃO E SAÍDA DE EMERGÊNCIA</v>
      </c>
      <c r="B250" s="463"/>
      <c r="C250" s="463"/>
      <c r="D250" s="463"/>
      <c r="E250" s="463"/>
      <c r="F250" s="463"/>
      <c r="G250" s="463"/>
      <c r="H250" s="464"/>
    </row>
    <row r="251" spans="1:8" ht="15">
      <c r="A251" s="701" t="s">
        <v>153</v>
      </c>
      <c r="B251" s="701"/>
      <c r="C251" s="159" t="s">
        <v>154</v>
      </c>
      <c r="D251" s="159" t="s">
        <v>155</v>
      </c>
      <c r="E251" s="159" t="s">
        <v>156</v>
      </c>
      <c r="F251" s="702" t="s">
        <v>157</v>
      </c>
      <c r="G251" s="703"/>
      <c r="H251" s="713"/>
    </row>
    <row r="252" spans="1:8" ht="14.25">
      <c r="A252" s="714" t="s">
        <v>371</v>
      </c>
      <c r="B252" s="714"/>
      <c r="C252" s="160">
        <v>1</v>
      </c>
      <c r="D252" s="161">
        <v>699</v>
      </c>
      <c r="E252" s="715">
        <f>MEDIAN(D252:D254)</f>
        <v>699</v>
      </c>
      <c r="F252" s="718" t="s">
        <v>372</v>
      </c>
      <c r="G252" s="719"/>
      <c r="H252" s="720"/>
    </row>
    <row r="253" spans="1:8" ht="14.25">
      <c r="A253" s="714"/>
      <c r="B253" s="714"/>
      <c r="C253" s="160"/>
      <c r="D253" s="161"/>
      <c r="E253" s="716"/>
      <c r="F253" s="718"/>
      <c r="G253" s="719"/>
      <c r="H253" s="720"/>
    </row>
    <row r="254" spans="1:8" ht="14.25">
      <c r="A254" s="721"/>
      <c r="B254" s="722"/>
      <c r="C254" s="162"/>
      <c r="D254" s="161"/>
      <c r="E254" s="717"/>
      <c r="F254" s="718"/>
      <c r="G254" s="719"/>
      <c r="H254" s="720"/>
    </row>
    <row r="256" spans="1:8" ht="15">
      <c r="A256" s="696" t="s">
        <v>373</v>
      </c>
      <c r="B256" s="697"/>
      <c r="C256" s="697"/>
      <c r="D256" s="697"/>
      <c r="E256" s="697"/>
      <c r="F256" s="697"/>
      <c r="G256" s="697"/>
      <c r="H256" s="698"/>
    </row>
    <row r="257" spans="1:8" ht="15">
      <c r="A257" s="699" t="str">
        <f>ORÇ!D395</f>
        <v>Placa de sinalizacao, fotoluminescente, em pvc , com logotipo "Extintor de incêndio portátil"- Placa E5</v>
      </c>
      <c r="B257" s="463"/>
      <c r="C257" s="463"/>
      <c r="D257" s="463"/>
      <c r="E257" s="463"/>
      <c r="F257" s="463"/>
      <c r="G257" s="463"/>
      <c r="H257" s="464"/>
    </row>
    <row r="258" spans="1:8" ht="15">
      <c r="A258" s="701" t="s">
        <v>153</v>
      </c>
      <c r="B258" s="701"/>
      <c r="C258" s="159" t="s">
        <v>154</v>
      </c>
      <c r="D258" s="159" t="s">
        <v>155</v>
      </c>
      <c r="E258" s="159" t="s">
        <v>156</v>
      </c>
      <c r="F258" s="702" t="s">
        <v>157</v>
      </c>
      <c r="G258" s="703"/>
      <c r="H258" s="713"/>
    </row>
    <row r="259" spans="1:8" ht="14.25">
      <c r="A259" s="714" t="s">
        <v>375</v>
      </c>
      <c r="B259" s="714"/>
      <c r="C259" s="160">
        <v>1</v>
      </c>
      <c r="D259" s="161">
        <v>71000</v>
      </c>
      <c r="E259" s="715">
        <f>MEDIAN(D259:D261)</f>
        <v>71000</v>
      </c>
      <c r="F259" s="718" t="s">
        <v>374</v>
      </c>
      <c r="G259" s="719"/>
      <c r="H259" s="720"/>
    </row>
    <row r="260" spans="1:8" ht="14.25">
      <c r="A260" s="714"/>
      <c r="B260" s="714"/>
      <c r="C260" s="160"/>
      <c r="D260" s="161"/>
      <c r="E260" s="716"/>
      <c r="F260" s="718"/>
      <c r="G260" s="719"/>
      <c r="H260" s="720"/>
    </row>
    <row r="261" spans="1:8" ht="14.25">
      <c r="A261" s="721"/>
      <c r="B261" s="722"/>
      <c r="C261" s="162"/>
      <c r="D261" s="161"/>
      <c r="E261" s="717"/>
      <c r="F261" s="718"/>
      <c r="G261" s="719"/>
      <c r="H261" s="720"/>
    </row>
    <row r="263" spans="1:8" ht="15">
      <c r="A263" s="696" t="s">
        <v>376</v>
      </c>
      <c r="B263" s="697"/>
      <c r="C263" s="697"/>
      <c r="D263" s="697"/>
      <c r="E263" s="697"/>
      <c r="F263" s="697"/>
      <c r="G263" s="697"/>
      <c r="H263" s="698"/>
    </row>
    <row r="264" spans="1:8" ht="15">
      <c r="A264" s="699" t="s">
        <v>250</v>
      </c>
      <c r="B264" s="463"/>
      <c r="C264" s="463"/>
      <c r="D264" s="463"/>
      <c r="E264" s="463"/>
      <c r="F264" s="463"/>
      <c r="G264" s="463"/>
      <c r="H264" s="464"/>
    </row>
    <row r="265" spans="1:8" ht="15">
      <c r="A265" s="701" t="s">
        <v>153</v>
      </c>
      <c r="B265" s="701"/>
      <c r="C265" s="159" t="s">
        <v>154</v>
      </c>
      <c r="D265" s="159" t="s">
        <v>155</v>
      </c>
      <c r="E265" s="159" t="s">
        <v>156</v>
      </c>
      <c r="F265" s="702" t="s">
        <v>157</v>
      </c>
      <c r="G265" s="703"/>
      <c r="H265" s="713"/>
    </row>
    <row r="266" spans="1:8" ht="14.25">
      <c r="A266" s="714" t="s">
        <v>377</v>
      </c>
      <c r="B266" s="714"/>
      <c r="C266" s="160" t="s">
        <v>123</v>
      </c>
      <c r="D266" s="161">
        <v>655.41</v>
      </c>
      <c r="E266" s="715">
        <f>MEDIAN(D266:D268)</f>
        <v>655.41</v>
      </c>
      <c r="F266" s="718" t="s">
        <v>378</v>
      </c>
      <c r="G266" s="719"/>
      <c r="H266" s="720"/>
    </row>
    <row r="267" spans="1:8" ht="14.25">
      <c r="A267" s="714"/>
      <c r="B267" s="714"/>
      <c r="C267" s="160"/>
      <c r="D267" s="161"/>
      <c r="E267" s="716"/>
      <c r="F267" s="718"/>
      <c r="G267" s="719"/>
      <c r="H267" s="720"/>
    </row>
    <row r="268" spans="1:8" ht="14.25">
      <c r="A268" s="721"/>
      <c r="B268" s="722"/>
      <c r="C268" s="162"/>
      <c r="D268" s="161"/>
      <c r="E268" s="717"/>
      <c r="F268" s="718"/>
      <c r="G268" s="719"/>
      <c r="H268" s="720"/>
    </row>
    <row r="270" spans="1:8" ht="15">
      <c r="A270" s="696" t="s">
        <v>379</v>
      </c>
      <c r="B270" s="697"/>
      <c r="C270" s="697"/>
      <c r="D270" s="697"/>
      <c r="E270" s="697"/>
      <c r="F270" s="697"/>
      <c r="G270" s="697"/>
      <c r="H270" s="698"/>
    </row>
    <row r="271" spans="1:8" ht="15">
      <c r="A271" s="699" t="s">
        <v>251</v>
      </c>
      <c r="B271" s="463"/>
      <c r="C271" s="463"/>
      <c r="D271" s="463"/>
      <c r="E271" s="463"/>
      <c r="F271" s="463"/>
      <c r="G271" s="463"/>
      <c r="H271" s="464"/>
    </row>
    <row r="272" spans="1:8" ht="15">
      <c r="A272" s="701" t="s">
        <v>153</v>
      </c>
      <c r="B272" s="701"/>
      <c r="C272" s="159" t="s">
        <v>154</v>
      </c>
      <c r="D272" s="159" t="s">
        <v>155</v>
      </c>
      <c r="E272" s="159" t="s">
        <v>156</v>
      </c>
      <c r="F272" s="702" t="s">
        <v>157</v>
      </c>
      <c r="G272" s="703"/>
      <c r="H272" s="713"/>
    </row>
    <row r="273" spans="1:8" ht="14.25">
      <c r="A273" s="714" t="s">
        <v>380</v>
      </c>
      <c r="B273" s="714"/>
      <c r="C273" s="160" t="s">
        <v>123</v>
      </c>
      <c r="D273" s="161">
        <v>21</v>
      </c>
      <c r="E273" s="715">
        <f>MEDIAN(D273:D275)</f>
        <v>21</v>
      </c>
      <c r="F273" s="718" t="s">
        <v>381</v>
      </c>
      <c r="G273" s="719"/>
      <c r="H273" s="720"/>
    </row>
    <row r="274" spans="1:8" ht="14.25">
      <c r="A274" s="714"/>
      <c r="B274" s="714"/>
      <c r="C274" s="160"/>
      <c r="D274" s="161"/>
      <c r="E274" s="716"/>
      <c r="F274" s="718"/>
      <c r="G274" s="719"/>
      <c r="H274" s="720"/>
    </row>
    <row r="275" spans="1:8" ht="14.25">
      <c r="A275" s="721"/>
      <c r="B275" s="722"/>
      <c r="C275" s="162"/>
      <c r="D275" s="161"/>
      <c r="E275" s="717"/>
      <c r="F275" s="718"/>
      <c r="G275" s="719"/>
      <c r="H275" s="720"/>
    </row>
    <row r="277" spans="1:8" ht="15">
      <c r="A277" s="696" t="s">
        <v>382</v>
      </c>
      <c r="B277" s="697"/>
      <c r="C277" s="697"/>
      <c r="D277" s="697"/>
      <c r="E277" s="697"/>
      <c r="F277" s="697"/>
      <c r="G277" s="697"/>
      <c r="H277" s="698"/>
    </row>
    <row r="278" spans="1:8" ht="15">
      <c r="A278" s="699" t="s">
        <v>252</v>
      </c>
      <c r="B278" s="463"/>
      <c r="C278" s="463"/>
      <c r="D278" s="463"/>
      <c r="E278" s="463"/>
      <c r="F278" s="463"/>
      <c r="G278" s="463"/>
      <c r="H278" s="464"/>
    </row>
    <row r="279" spans="1:8" ht="15">
      <c r="A279" s="701" t="s">
        <v>153</v>
      </c>
      <c r="B279" s="701"/>
      <c r="C279" s="159" t="s">
        <v>154</v>
      </c>
      <c r="D279" s="159" t="s">
        <v>155</v>
      </c>
      <c r="E279" s="159" t="s">
        <v>156</v>
      </c>
      <c r="F279" s="702" t="s">
        <v>157</v>
      </c>
      <c r="G279" s="703"/>
      <c r="H279" s="713"/>
    </row>
    <row r="280" spans="1:8" ht="14.25">
      <c r="A280" s="714" t="s">
        <v>383</v>
      </c>
      <c r="B280" s="714"/>
      <c r="C280" s="160" t="s">
        <v>123</v>
      </c>
      <c r="D280" s="161">
        <v>294.73</v>
      </c>
      <c r="E280" s="715">
        <f>MEDIAN(D280:D282)</f>
        <v>294.73</v>
      </c>
      <c r="F280" s="718" t="s">
        <v>384</v>
      </c>
      <c r="G280" s="719"/>
      <c r="H280" s="720"/>
    </row>
    <row r="281" spans="1:8" ht="14.25">
      <c r="A281" s="714"/>
      <c r="B281" s="714"/>
      <c r="C281" s="160"/>
      <c r="D281" s="161"/>
      <c r="E281" s="716"/>
      <c r="F281" s="718"/>
      <c r="G281" s="719"/>
      <c r="H281" s="720"/>
    </row>
    <row r="282" spans="1:8" ht="14.25">
      <c r="A282" s="721"/>
      <c r="B282" s="722"/>
      <c r="C282" s="162"/>
      <c r="D282" s="161"/>
      <c r="E282" s="717"/>
      <c r="F282" s="718"/>
      <c r="G282" s="719"/>
      <c r="H282" s="720"/>
    </row>
    <row r="284" spans="1:8" ht="15">
      <c r="A284" s="696" t="s">
        <v>385</v>
      </c>
      <c r="B284" s="697"/>
      <c r="C284" s="697"/>
      <c r="D284" s="697"/>
      <c r="E284" s="697"/>
      <c r="F284" s="697"/>
      <c r="G284" s="697"/>
      <c r="H284" s="698"/>
    </row>
    <row r="285" spans="1:8" ht="15">
      <c r="A285" s="699" t="s">
        <v>254</v>
      </c>
      <c r="B285" s="463"/>
      <c r="C285" s="463"/>
      <c r="D285" s="463"/>
      <c r="E285" s="463"/>
      <c r="F285" s="463"/>
      <c r="G285" s="463"/>
      <c r="H285" s="464"/>
    </row>
    <row r="286" spans="1:8" ht="15">
      <c r="A286" s="701" t="s">
        <v>153</v>
      </c>
      <c r="B286" s="701"/>
      <c r="C286" s="159" t="s">
        <v>154</v>
      </c>
      <c r="D286" s="159" t="s">
        <v>155</v>
      </c>
      <c r="E286" s="159" t="s">
        <v>156</v>
      </c>
      <c r="F286" s="702" t="s">
        <v>157</v>
      </c>
      <c r="G286" s="703"/>
      <c r="H286" s="713"/>
    </row>
    <row r="287" spans="1:8" ht="14.25">
      <c r="A287" s="714" t="s">
        <v>306</v>
      </c>
      <c r="B287" s="714"/>
      <c r="C287" s="160" t="s">
        <v>123</v>
      </c>
      <c r="D287" s="161">
        <v>1999.02</v>
      </c>
      <c r="E287" s="715">
        <f>MEDIAN(D287:D289)</f>
        <v>1999.02</v>
      </c>
      <c r="F287" s="718" t="s">
        <v>305</v>
      </c>
      <c r="G287" s="719"/>
      <c r="H287" s="720"/>
    </row>
    <row r="288" spans="1:8" ht="14.25">
      <c r="A288" s="714"/>
      <c r="B288" s="714"/>
      <c r="C288" s="160"/>
      <c r="D288" s="161"/>
      <c r="E288" s="716"/>
      <c r="F288" s="718"/>
      <c r="G288" s="719"/>
      <c r="H288" s="720"/>
    </row>
    <row r="289" spans="1:8" ht="14.25">
      <c r="A289" s="721"/>
      <c r="B289" s="722"/>
      <c r="C289" s="162"/>
      <c r="D289" s="161"/>
      <c r="E289" s="717"/>
      <c r="F289" s="718"/>
      <c r="G289" s="719"/>
      <c r="H289" s="720"/>
    </row>
    <row r="291" spans="1:8" ht="15">
      <c r="A291" s="696" t="s">
        <v>386</v>
      </c>
      <c r="B291" s="697"/>
      <c r="C291" s="697"/>
      <c r="D291" s="697"/>
      <c r="E291" s="697"/>
      <c r="F291" s="697"/>
      <c r="G291" s="697"/>
      <c r="H291" s="698"/>
    </row>
    <row r="292" spans="1:8" ht="15">
      <c r="A292" s="699" t="s">
        <v>255</v>
      </c>
      <c r="B292" s="463"/>
      <c r="C292" s="463"/>
      <c r="D292" s="463"/>
      <c r="E292" s="463"/>
      <c r="F292" s="463"/>
      <c r="G292" s="463"/>
      <c r="H292" s="464"/>
    </row>
    <row r="293" spans="1:8" ht="15">
      <c r="A293" s="701" t="s">
        <v>153</v>
      </c>
      <c r="B293" s="701"/>
      <c r="C293" s="159" t="s">
        <v>154</v>
      </c>
      <c r="D293" s="159" t="s">
        <v>155</v>
      </c>
      <c r="E293" s="159" t="s">
        <v>156</v>
      </c>
      <c r="F293" s="702" t="s">
        <v>157</v>
      </c>
      <c r="G293" s="703"/>
      <c r="H293" s="713"/>
    </row>
    <row r="294" spans="1:8" ht="14.25">
      <c r="A294" s="714" t="s">
        <v>306</v>
      </c>
      <c r="B294" s="714"/>
      <c r="C294" s="160" t="s">
        <v>123</v>
      </c>
      <c r="D294" s="161">
        <v>2029</v>
      </c>
      <c r="E294" s="715">
        <f>MEDIAN(D294:D296)</f>
        <v>2029</v>
      </c>
      <c r="F294" s="718" t="s">
        <v>305</v>
      </c>
      <c r="G294" s="719"/>
      <c r="H294" s="720"/>
    </row>
    <row r="295" spans="1:8" ht="14.25">
      <c r="A295" s="714"/>
      <c r="B295" s="714"/>
      <c r="C295" s="160"/>
      <c r="D295" s="161"/>
      <c r="E295" s="716"/>
      <c r="F295" s="718"/>
      <c r="G295" s="719"/>
      <c r="H295" s="720"/>
    </row>
    <row r="296" spans="1:8" ht="14.25">
      <c r="A296" s="721"/>
      <c r="B296" s="722"/>
      <c r="C296" s="162"/>
      <c r="D296" s="161"/>
      <c r="E296" s="717"/>
      <c r="F296" s="718"/>
      <c r="G296" s="719"/>
      <c r="H296" s="720"/>
    </row>
    <row r="298" spans="1:8" ht="15">
      <c r="A298" s="696" t="s">
        <v>387</v>
      </c>
      <c r="B298" s="697"/>
      <c r="C298" s="697"/>
      <c r="D298" s="697"/>
      <c r="E298" s="697"/>
      <c r="F298" s="697"/>
      <c r="G298" s="697"/>
      <c r="H298" s="698"/>
    </row>
    <row r="299" spans="1:8" ht="15">
      <c r="A299" s="699" t="s">
        <v>256</v>
      </c>
      <c r="B299" s="463"/>
      <c r="C299" s="463"/>
      <c r="D299" s="463"/>
      <c r="E299" s="463"/>
      <c r="F299" s="463"/>
      <c r="G299" s="463"/>
      <c r="H299" s="464"/>
    </row>
    <row r="300" spans="1:8" ht="15">
      <c r="A300" s="701" t="s">
        <v>153</v>
      </c>
      <c r="B300" s="701"/>
      <c r="C300" s="159" t="s">
        <v>154</v>
      </c>
      <c r="D300" s="159" t="s">
        <v>155</v>
      </c>
      <c r="E300" s="159" t="s">
        <v>156</v>
      </c>
      <c r="F300" s="702" t="s">
        <v>157</v>
      </c>
      <c r="G300" s="703"/>
      <c r="H300" s="713"/>
    </row>
    <row r="301" spans="1:8" ht="14.25">
      <c r="A301" s="714" t="s">
        <v>388</v>
      </c>
      <c r="B301" s="714"/>
      <c r="C301" s="160" t="s">
        <v>123</v>
      </c>
      <c r="D301" s="161">
        <v>75</v>
      </c>
      <c r="E301" s="715">
        <f>MEDIAN(D301:D303)</f>
        <v>75</v>
      </c>
      <c r="F301" s="718" t="s">
        <v>389</v>
      </c>
      <c r="G301" s="719"/>
      <c r="H301" s="720"/>
    </row>
    <row r="302" spans="1:8" ht="14.25">
      <c r="A302" s="714"/>
      <c r="B302" s="714"/>
      <c r="C302" s="160"/>
      <c r="D302" s="161"/>
      <c r="E302" s="716"/>
      <c r="F302" s="718"/>
      <c r="G302" s="719"/>
      <c r="H302" s="720"/>
    </row>
    <row r="303" spans="1:8" ht="14.25">
      <c r="A303" s="721"/>
      <c r="B303" s="722"/>
      <c r="C303" s="162"/>
      <c r="D303" s="161"/>
      <c r="E303" s="717"/>
      <c r="F303" s="718"/>
      <c r="G303" s="719"/>
      <c r="H303" s="720"/>
    </row>
    <row r="305" spans="1:8" ht="15">
      <c r="A305" s="696" t="s">
        <v>390</v>
      </c>
      <c r="B305" s="697"/>
      <c r="C305" s="697"/>
      <c r="D305" s="697"/>
      <c r="E305" s="697"/>
      <c r="F305" s="697"/>
      <c r="G305" s="697"/>
      <c r="H305" s="698"/>
    </row>
    <row r="306" spans="1:8" ht="15">
      <c r="A306" s="699" t="s">
        <v>257</v>
      </c>
      <c r="B306" s="463"/>
      <c r="C306" s="463"/>
      <c r="D306" s="463"/>
      <c r="E306" s="463"/>
      <c r="F306" s="463"/>
      <c r="G306" s="463"/>
      <c r="H306" s="464"/>
    </row>
    <row r="307" spans="1:8" ht="15">
      <c r="A307" s="701" t="s">
        <v>153</v>
      </c>
      <c r="B307" s="701"/>
      <c r="C307" s="159" t="s">
        <v>154</v>
      </c>
      <c r="D307" s="159" t="s">
        <v>155</v>
      </c>
      <c r="E307" s="159" t="s">
        <v>156</v>
      </c>
      <c r="F307" s="702" t="s">
        <v>157</v>
      </c>
      <c r="G307" s="703"/>
      <c r="H307" s="713"/>
    </row>
    <row r="308" spans="1:8" ht="14.25">
      <c r="A308" s="714" t="s">
        <v>391</v>
      </c>
      <c r="B308" s="714"/>
      <c r="C308" s="160" t="s">
        <v>123</v>
      </c>
      <c r="D308" s="161">
        <v>36</v>
      </c>
      <c r="E308" s="715">
        <f>MEDIAN(D308:D310)</f>
        <v>36</v>
      </c>
      <c r="F308" s="718" t="s">
        <v>392</v>
      </c>
      <c r="G308" s="719"/>
      <c r="H308" s="720"/>
    </row>
    <row r="309" spans="1:8" ht="14.25">
      <c r="A309" s="714"/>
      <c r="B309" s="714"/>
      <c r="C309" s="160"/>
      <c r="D309" s="161"/>
      <c r="E309" s="716"/>
      <c r="F309" s="718"/>
      <c r="G309" s="719"/>
      <c r="H309" s="720"/>
    </row>
    <row r="310" spans="1:8" ht="14.25">
      <c r="A310" s="721"/>
      <c r="B310" s="722"/>
      <c r="C310" s="162"/>
      <c r="D310" s="161"/>
      <c r="E310" s="717"/>
      <c r="F310" s="718"/>
      <c r="G310" s="719"/>
      <c r="H310" s="720"/>
    </row>
    <row r="314" spans="1:8" ht="15">
      <c r="A314" s="696" t="s">
        <v>393</v>
      </c>
      <c r="B314" s="697"/>
      <c r="C314" s="697"/>
      <c r="D314" s="697"/>
      <c r="E314" s="697"/>
      <c r="F314" s="697"/>
      <c r="G314" s="697"/>
      <c r="H314" s="698"/>
    </row>
    <row r="315" spans="1:8" ht="15">
      <c r="A315" s="699" t="s">
        <v>258</v>
      </c>
      <c r="B315" s="463"/>
      <c r="C315" s="463"/>
      <c r="D315" s="463"/>
      <c r="E315" s="463"/>
      <c r="F315" s="463"/>
      <c r="G315" s="463"/>
      <c r="H315" s="464"/>
    </row>
    <row r="316" spans="1:8" ht="15">
      <c r="A316" s="701" t="s">
        <v>153</v>
      </c>
      <c r="B316" s="701"/>
      <c r="C316" s="159" t="s">
        <v>154</v>
      </c>
      <c r="D316" s="159" t="s">
        <v>155</v>
      </c>
      <c r="E316" s="159" t="s">
        <v>156</v>
      </c>
      <c r="F316" s="702" t="s">
        <v>157</v>
      </c>
      <c r="G316" s="703"/>
      <c r="H316" s="713"/>
    </row>
    <row r="317" spans="1:8" ht="14.25">
      <c r="A317" s="714" t="s">
        <v>394</v>
      </c>
      <c r="B317" s="714"/>
      <c r="C317" s="160" t="s">
        <v>123</v>
      </c>
      <c r="D317" s="161">
        <v>302</v>
      </c>
      <c r="E317" s="715">
        <f>MEDIAN(D317:D319)</f>
        <v>302</v>
      </c>
      <c r="F317" s="718" t="s">
        <v>395</v>
      </c>
      <c r="G317" s="719"/>
      <c r="H317" s="720"/>
    </row>
    <row r="318" spans="1:8" ht="14.25">
      <c r="A318" s="714"/>
      <c r="B318" s="714"/>
      <c r="C318" s="160"/>
      <c r="D318" s="161"/>
      <c r="E318" s="716"/>
      <c r="F318" s="718"/>
      <c r="G318" s="719"/>
      <c r="H318" s="720"/>
    </row>
    <row r="319" spans="1:8" ht="14.25">
      <c r="A319" s="721"/>
      <c r="B319" s="722"/>
      <c r="C319" s="162"/>
      <c r="D319" s="161"/>
      <c r="E319" s="717"/>
      <c r="F319" s="718"/>
      <c r="G319" s="719"/>
      <c r="H319" s="720"/>
    </row>
    <row r="322" spans="1:8" ht="15">
      <c r="A322" s="696" t="s">
        <v>396</v>
      </c>
      <c r="B322" s="697"/>
      <c r="C322" s="697"/>
      <c r="D322" s="697"/>
      <c r="E322" s="697"/>
      <c r="F322" s="697"/>
      <c r="G322" s="697"/>
      <c r="H322" s="698"/>
    </row>
    <row r="323" spans="1:8" ht="15">
      <c r="A323" s="699" t="s">
        <v>259</v>
      </c>
      <c r="B323" s="463"/>
      <c r="C323" s="463"/>
      <c r="D323" s="463"/>
      <c r="E323" s="463"/>
      <c r="F323" s="463"/>
      <c r="G323" s="463"/>
      <c r="H323" s="464"/>
    </row>
    <row r="324" spans="1:8" ht="15">
      <c r="A324" s="701" t="s">
        <v>153</v>
      </c>
      <c r="B324" s="701"/>
      <c r="C324" s="159" t="s">
        <v>154</v>
      </c>
      <c r="D324" s="159" t="s">
        <v>155</v>
      </c>
      <c r="E324" s="159" t="s">
        <v>156</v>
      </c>
      <c r="F324" s="702" t="s">
        <v>157</v>
      </c>
      <c r="G324" s="703"/>
      <c r="H324" s="713"/>
    </row>
    <row r="325" spans="1:8" ht="14.25" customHeight="1">
      <c r="A325" s="714" t="s">
        <v>306</v>
      </c>
      <c r="B325" s="714"/>
      <c r="C325" s="160" t="s">
        <v>123</v>
      </c>
      <c r="D325" s="161">
        <v>2499</v>
      </c>
      <c r="E325" s="715">
        <f>MEDIAN(D325:D327)</f>
        <v>2499</v>
      </c>
      <c r="F325" s="718" t="s">
        <v>305</v>
      </c>
      <c r="G325" s="719"/>
      <c r="H325" s="720"/>
    </row>
    <row r="326" spans="1:8" ht="14.25">
      <c r="A326" s="714"/>
      <c r="B326" s="714"/>
      <c r="C326" s="160"/>
      <c r="D326" s="161"/>
      <c r="E326" s="716"/>
      <c r="F326" s="718"/>
      <c r="G326" s="719"/>
      <c r="H326" s="720"/>
    </row>
    <row r="327" spans="1:8" ht="14.25">
      <c r="A327" s="721"/>
      <c r="B327" s="722"/>
      <c r="C327" s="162"/>
      <c r="D327" s="161"/>
      <c r="E327" s="717"/>
      <c r="F327" s="718"/>
      <c r="G327" s="719"/>
      <c r="H327" s="720"/>
    </row>
    <row r="329" spans="1:8" ht="15">
      <c r="A329" s="696" t="s">
        <v>397</v>
      </c>
      <c r="B329" s="697"/>
      <c r="C329" s="697"/>
      <c r="D329" s="697"/>
      <c r="E329" s="697"/>
      <c r="F329" s="697"/>
      <c r="G329" s="697"/>
      <c r="H329" s="698"/>
    </row>
    <row r="330" spans="1:8" ht="15">
      <c r="A330" s="699" t="s">
        <v>259</v>
      </c>
      <c r="B330" s="463"/>
      <c r="C330" s="463"/>
      <c r="D330" s="463"/>
      <c r="E330" s="463"/>
      <c r="F330" s="463"/>
      <c r="G330" s="463"/>
      <c r="H330" s="464"/>
    </row>
    <row r="331" spans="1:8" ht="15">
      <c r="A331" s="701" t="s">
        <v>153</v>
      </c>
      <c r="B331" s="701"/>
      <c r="C331" s="159" t="s">
        <v>154</v>
      </c>
      <c r="D331" s="159" t="s">
        <v>155</v>
      </c>
      <c r="E331" s="159" t="s">
        <v>156</v>
      </c>
      <c r="F331" s="702" t="s">
        <v>157</v>
      </c>
      <c r="G331" s="703"/>
      <c r="H331" s="713"/>
    </row>
    <row r="332" spans="1:8" ht="14.25" customHeight="1">
      <c r="A332" s="714" t="s">
        <v>371</v>
      </c>
      <c r="B332" s="714"/>
      <c r="C332" s="160" t="s">
        <v>123</v>
      </c>
      <c r="D332" s="161">
        <v>390</v>
      </c>
      <c r="E332" s="715">
        <f>MEDIAN(D332:D334)</f>
        <v>390</v>
      </c>
      <c r="F332" s="718" t="s">
        <v>372</v>
      </c>
      <c r="G332" s="719"/>
      <c r="H332" s="720"/>
    </row>
    <row r="333" spans="1:8" ht="14.25">
      <c r="A333" s="714"/>
      <c r="B333" s="714"/>
      <c r="C333" s="160"/>
      <c r="D333" s="161"/>
      <c r="E333" s="716"/>
      <c r="F333" s="718"/>
      <c r="G333" s="719"/>
      <c r="H333" s="720"/>
    </row>
    <row r="334" spans="1:8" ht="14.25">
      <c r="A334" s="721"/>
      <c r="B334" s="722"/>
      <c r="C334" s="162"/>
      <c r="D334" s="161"/>
      <c r="E334" s="717"/>
      <c r="F334" s="718"/>
      <c r="G334" s="719"/>
      <c r="H334" s="720"/>
    </row>
    <row r="336" spans="1:8" ht="15">
      <c r="A336" s="696" t="s">
        <v>398</v>
      </c>
      <c r="B336" s="697"/>
      <c r="C336" s="697"/>
      <c r="D336" s="697"/>
      <c r="E336" s="697"/>
      <c r="F336" s="697"/>
      <c r="G336" s="697"/>
      <c r="H336" s="698"/>
    </row>
    <row r="337" spans="1:8" ht="15">
      <c r="A337" s="699" t="s">
        <v>260</v>
      </c>
      <c r="B337" s="463"/>
      <c r="C337" s="463"/>
      <c r="D337" s="463"/>
      <c r="E337" s="463"/>
      <c r="F337" s="463"/>
      <c r="G337" s="463"/>
      <c r="H337" s="464"/>
    </row>
    <row r="338" spans="1:8" ht="15">
      <c r="A338" s="701" t="s">
        <v>153</v>
      </c>
      <c r="B338" s="701"/>
      <c r="C338" s="159" t="s">
        <v>154</v>
      </c>
      <c r="D338" s="159" t="s">
        <v>155</v>
      </c>
      <c r="E338" s="159" t="s">
        <v>156</v>
      </c>
      <c r="F338" s="702" t="s">
        <v>157</v>
      </c>
      <c r="G338" s="703"/>
      <c r="H338" s="713"/>
    </row>
    <row r="339" spans="1:8" ht="14.25" customHeight="1">
      <c r="A339" s="714" t="s">
        <v>355</v>
      </c>
      <c r="B339" s="714"/>
      <c r="C339" s="160" t="s">
        <v>123</v>
      </c>
      <c r="D339" s="161">
        <v>5915.52</v>
      </c>
      <c r="E339" s="715">
        <f>MEDIAN(D339:D341)</f>
        <v>5915.52</v>
      </c>
      <c r="F339" s="718" t="s">
        <v>359</v>
      </c>
      <c r="G339" s="719"/>
      <c r="H339" s="720"/>
    </row>
    <row r="340" spans="1:8" ht="14.25">
      <c r="A340" s="714"/>
      <c r="B340" s="714"/>
      <c r="C340" s="160"/>
      <c r="D340" s="161"/>
      <c r="E340" s="716"/>
      <c r="F340" s="718"/>
      <c r="G340" s="719"/>
      <c r="H340" s="720"/>
    </row>
    <row r="341" spans="1:8" ht="14.25">
      <c r="A341" s="721"/>
      <c r="B341" s="722"/>
      <c r="C341" s="162"/>
      <c r="D341" s="161"/>
      <c r="E341" s="717"/>
      <c r="F341" s="718"/>
      <c r="G341" s="719"/>
      <c r="H341" s="720"/>
    </row>
    <row r="343" spans="1:8" ht="15">
      <c r="A343" s="696" t="s">
        <v>399</v>
      </c>
      <c r="B343" s="697"/>
      <c r="C343" s="697"/>
      <c r="D343" s="697"/>
      <c r="E343" s="697"/>
      <c r="F343" s="697"/>
      <c r="G343" s="697"/>
      <c r="H343" s="698"/>
    </row>
    <row r="344" spans="1:8" ht="15">
      <c r="A344" s="699" t="s">
        <v>261</v>
      </c>
      <c r="B344" s="463"/>
      <c r="C344" s="463"/>
      <c r="D344" s="463"/>
      <c r="E344" s="463"/>
      <c r="F344" s="463"/>
      <c r="G344" s="463"/>
      <c r="H344" s="464"/>
    </row>
    <row r="345" spans="1:8" ht="15">
      <c r="A345" s="701" t="s">
        <v>153</v>
      </c>
      <c r="B345" s="701"/>
      <c r="C345" s="159" t="s">
        <v>154</v>
      </c>
      <c r="D345" s="159" t="s">
        <v>155</v>
      </c>
      <c r="E345" s="159" t="s">
        <v>156</v>
      </c>
      <c r="F345" s="702" t="s">
        <v>157</v>
      </c>
      <c r="G345" s="703"/>
      <c r="H345" s="713"/>
    </row>
    <row r="346" spans="1:8" ht="14.25">
      <c r="A346" s="714" t="s">
        <v>400</v>
      </c>
      <c r="B346" s="714"/>
      <c r="C346" s="160" t="s">
        <v>123</v>
      </c>
      <c r="D346" s="161">
        <v>1520.47</v>
      </c>
      <c r="E346" s="715">
        <f>MEDIAN(D346:D348)</f>
        <v>1520.47</v>
      </c>
      <c r="F346" s="718" t="s">
        <v>401</v>
      </c>
      <c r="G346" s="719"/>
      <c r="H346" s="720"/>
    </row>
    <row r="347" spans="1:8" ht="14.25">
      <c r="A347" s="714"/>
      <c r="B347" s="714"/>
      <c r="C347" s="160"/>
      <c r="D347" s="161"/>
      <c r="E347" s="716"/>
      <c r="F347" s="718"/>
      <c r="G347" s="719"/>
      <c r="H347" s="720"/>
    </row>
    <row r="348" spans="1:8" ht="14.25">
      <c r="A348" s="721"/>
      <c r="B348" s="722"/>
      <c r="C348" s="162"/>
      <c r="D348" s="161"/>
      <c r="E348" s="717"/>
      <c r="F348" s="718"/>
      <c r="G348" s="719"/>
      <c r="H348" s="720"/>
    </row>
    <row r="350" spans="1:8" ht="15">
      <c r="A350" s="696" t="s">
        <v>402</v>
      </c>
      <c r="B350" s="697"/>
      <c r="C350" s="697"/>
      <c r="D350" s="697"/>
      <c r="E350" s="697"/>
      <c r="F350" s="697"/>
      <c r="G350" s="697"/>
      <c r="H350" s="698"/>
    </row>
    <row r="351" spans="1:8" ht="15">
      <c r="A351" s="699" t="s">
        <v>261</v>
      </c>
      <c r="B351" s="463"/>
      <c r="C351" s="463"/>
      <c r="D351" s="463"/>
      <c r="E351" s="463"/>
      <c r="F351" s="463"/>
      <c r="G351" s="463"/>
      <c r="H351" s="464"/>
    </row>
    <row r="352" spans="1:8" ht="15">
      <c r="A352" s="701" t="s">
        <v>153</v>
      </c>
      <c r="B352" s="701"/>
      <c r="C352" s="159" t="s">
        <v>154</v>
      </c>
      <c r="D352" s="159" t="s">
        <v>155</v>
      </c>
      <c r="E352" s="159" t="s">
        <v>156</v>
      </c>
      <c r="F352" s="702" t="s">
        <v>157</v>
      </c>
      <c r="G352" s="703"/>
      <c r="H352" s="713"/>
    </row>
    <row r="353" spans="1:8" ht="14.25">
      <c r="A353" s="714" t="s">
        <v>400</v>
      </c>
      <c r="B353" s="714"/>
      <c r="C353" s="160" t="s">
        <v>123</v>
      </c>
      <c r="D353" s="161">
        <v>1520.47</v>
      </c>
      <c r="E353" s="715">
        <f>MEDIAN(D353:D355)</f>
        <v>1520.47</v>
      </c>
      <c r="F353" s="718" t="s">
        <v>401</v>
      </c>
      <c r="G353" s="719"/>
      <c r="H353" s="720"/>
    </row>
    <row r="354" spans="1:8" ht="14.25">
      <c r="A354" s="714"/>
      <c r="B354" s="714"/>
      <c r="C354" s="160"/>
      <c r="D354" s="161"/>
      <c r="E354" s="716"/>
      <c r="F354" s="718"/>
      <c r="G354" s="719"/>
      <c r="H354" s="720"/>
    </row>
    <row r="355" spans="1:8" ht="14.25">
      <c r="A355" s="721"/>
      <c r="B355" s="722"/>
      <c r="C355" s="162"/>
      <c r="D355" s="161"/>
      <c r="E355" s="717"/>
      <c r="F355" s="718"/>
      <c r="G355" s="719"/>
      <c r="H355" s="720"/>
    </row>
    <row r="357" spans="1:8" ht="15">
      <c r="A357" s="696" t="s">
        <v>403</v>
      </c>
      <c r="B357" s="697"/>
      <c r="C357" s="697"/>
      <c r="D357" s="697"/>
      <c r="E357" s="697"/>
      <c r="F357" s="697"/>
      <c r="G357" s="697"/>
      <c r="H357" s="698"/>
    </row>
    <row r="358" spans="1:8" ht="15">
      <c r="A358" s="699" t="s">
        <v>262</v>
      </c>
      <c r="B358" s="463"/>
      <c r="C358" s="463"/>
      <c r="D358" s="463"/>
      <c r="E358" s="463"/>
      <c r="F358" s="463"/>
      <c r="G358" s="463"/>
      <c r="H358" s="464"/>
    </row>
    <row r="359" spans="1:8" ht="15">
      <c r="A359" s="701" t="s">
        <v>153</v>
      </c>
      <c r="B359" s="701"/>
      <c r="C359" s="159" t="s">
        <v>154</v>
      </c>
      <c r="D359" s="159" t="s">
        <v>155</v>
      </c>
      <c r="E359" s="159" t="s">
        <v>156</v>
      </c>
      <c r="F359" s="702" t="s">
        <v>157</v>
      </c>
      <c r="G359" s="703"/>
      <c r="H359" s="713"/>
    </row>
    <row r="360" spans="1:8" ht="14.25">
      <c r="A360" s="714" t="s">
        <v>371</v>
      </c>
      <c r="B360" s="714"/>
      <c r="C360" s="160" t="s">
        <v>123</v>
      </c>
      <c r="D360" s="161">
        <v>285.19</v>
      </c>
      <c r="E360" s="715">
        <f>MEDIAN(D360:D362)</f>
        <v>285.19</v>
      </c>
      <c r="F360" s="718" t="s">
        <v>372</v>
      </c>
      <c r="G360" s="719"/>
      <c r="H360" s="720"/>
    </row>
    <row r="361" spans="1:8" ht="14.25">
      <c r="A361" s="714"/>
      <c r="B361" s="714"/>
      <c r="C361" s="160"/>
      <c r="D361" s="161"/>
      <c r="E361" s="716"/>
      <c r="F361" s="718"/>
      <c r="G361" s="719"/>
      <c r="H361" s="720"/>
    </row>
    <row r="362" spans="1:8" ht="14.25">
      <c r="A362" s="721"/>
      <c r="B362" s="722"/>
      <c r="C362" s="162"/>
      <c r="D362" s="161"/>
      <c r="E362" s="717"/>
      <c r="F362" s="718"/>
      <c r="G362" s="719"/>
      <c r="H362" s="720"/>
    </row>
    <row r="364" spans="1:8" ht="15">
      <c r="A364" s="696" t="s">
        <v>404</v>
      </c>
      <c r="B364" s="697"/>
      <c r="C364" s="697"/>
      <c r="D364" s="697"/>
      <c r="E364" s="697"/>
      <c r="F364" s="697"/>
      <c r="G364" s="697"/>
      <c r="H364" s="698"/>
    </row>
    <row r="365" spans="1:8" ht="15">
      <c r="A365" s="699" t="s">
        <v>236</v>
      </c>
      <c r="B365" s="463"/>
      <c r="C365" s="463"/>
      <c r="D365" s="463"/>
      <c r="E365" s="463"/>
      <c r="F365" s="463"/>
      <c r="G365" s="463"/>
      <c r="H365" s="464"/>
    </row>
    <row r="366" spans="1:8" ht="15">
      <c r="A366" s="701" t="s">
        <v>153</v>
      </c>
      <c r="B366" s="701"/>
      <c r="C366" s="159" t="s">
        <v>154</v>
      </c>
      <c r="D366" s="159" t="s">
        <v>155</v>
      </c>
      <c r="E366" s="159" t="s">
        <v>156</v>
      </c>
      <c r="F366" s="702" t="s">
        <v>157</v>
      </c>
      <c r="G366" s="703"/>
      <c r="H366" s="713"/>
    </row>
    <row r="367" spans="1:8" ht="14.25">
      <c r="A367" s="714" t="s">
        <v>405</v>
      </c>
      <c r="B367" s="714"/>
      <c r="C367" s="160" t="s">
        <v>123</v>
      </c>
      <c r="D367" s="161">
        <v>26316</v>
      </c>
      <c r="E367" s="715">
        <f>MEDIAN(D367:D369)</f>
        <v>26316</v>
      </c>
      <c r="F367" s="718" t="s">
        <v>406</v>
      </c>
      <c r="G367" s="719"/>
      <c r="H367" s="720"/>
    </row>
    <row r="368" spans="1:8" ht="14.25">
      <c r="A368" s="714"/>
      <c r="B368" s="714"/>
      <c r="C368" s="160"/>
      <c r="D368" s="161"/>
      <c r="E368" s="716"/>
      <c r="F368" s="718"/>
      <c r="G368" s="719"/>
      <c r="H368" s="720"/>
    </row>
    <row r="369" spans="1:8" ht="14.25">
      <c r="A369" s="721"/>
      <c r="B369" s="722"/>
      <c r="C369" s="162"/>
      <c r="D369" s="161"/>
      <c r="E369" s="717"/>
      <c r="F369" s="718"/>
      <c r="G369" s="719"/>
      <c r="H369" s="720"/>
    </row>
    <row r="371" spans="1:8" ht="15">
      <c r="A371" s="696" t="s">
        <v>417</v>
      </c>
      <c r="B371" s="697"/>
      <c r="C371" s="697"/>
      <c r="D371" s="697"/>
      <c r="E371" s="697"/>
      <c r="F371" s="697"/>
      <c r="G371" s="697"/>
      <c r="H371" s="698"/>
    </row>
    <row r="372" spans="1:8" ht="15">
      <c r="A372" s="699" t="s">
        <v>209</v>
      </c>
      <c r="B372" s="463"/>
      <c r="C372" s="463"/>
      <c r="D372" s="463"/>
      <c r="E372" s="463"/>
      <c r="F372" s="463"/>
      <c r="G372" s="463"/>
      <c r="H372" s="464"/>
    </row>
    <row r="373" spans="1:8" ht="15">
      <c r="A373" s="701" t="s">
        <v>153</v>
      </c>
      <c r="B373" s="701"/>
      <c r="C373" s="159" t="s">
        <v>154</v>
      </c>
      <c r="D373" s="159" t="s">
        <v>155</v>
      </c>
      <c r="E373" s="159" t="s">
        <v>156</v>
      </c>
      <c r="F373" s="702" t="s">
        <v>157</v>
      </c>
      <c r="G373" s="703"/>
      <c r="H373" s="713"/>
    </row>
    <row r="374" spans="1:8" ht="45" customHeight="1" thickBot="1">
      <c r="A374" s="714" t="s">
        <v>418</v>
      </c>
      <c r="B374" s="714"/>
      <c r="C374" s="160" t="s">
        <v>130</v>
      </c>
      <c r="D374" s="161">
        <v>58.04</v>
      </c>
      <c r="E374" s="209">
        <f>MEDIAN(D374:D376)</f>
        <v>58.04</v>
      </c>
      <c r="F374" s="745" t="s">
        <v>419</v>
      </c>
      <c r="G374" s="746"/>
      <c r="H374" s="747"/>
    </row>
    <row r="375" spans="1:8" ht="15.75" thickBot="1">
      <c r="A375" s="696" t="s">
        <v>426</v>
      </c>
      <c r="B375" s="697"/>
      <c r="C375" s="697"/>
      <c r="D375" s="697"/>
      <c r="E375" s="697"/>
      <c r="F375" s="697"/>
      <c r="G375" s="697"/>
      <c r="H375" s="698"/>
    </row>
    <row r="376" spans="1:8" ht="15.75" thickBot="1">
      <c r="A376" s="699" t="s">
        <v>428</v>
      </c>
      <c r="B376" s="463"/>
      <c r="C376" s="463"/>
      <c r="D376" s="463"/>
      <c r="E376" s="463"/>
      <c r="F376" s="463"/>
      <c r="G376" s="463"/>
      <c r="H376" s="464"/>
    </row>
    <row r="377" spans="1:8" ht="15.75" thickBot="1">
      <c r="A377" s="700" t="s">
        <v>153</v>
      </c>
      <c r="B377" s="701"/>
      <c r="C377" s="159" t="s">
        <v>154</v>
      </c>
      <c r="D377" s="159" t="s">
        <v>155</v>
      </c>
      <c r="E377" s="159" t="s">
        <v>156</v>
      </c>
      <c r="F377" s="702" t="s">
        <v>157</v>
      </c>
      <c r="G377" s="703"/>
      <c r="H377" s="704"/>
    </row>
    <row r="378" spans="1:8" ht="86.25" customHeight="1" thickBot="1">
      <c r="A378" s="705" t="s">
        <v>418</v>
      </c>
      <c r="B378" s="706"/>
      <c r="C378" s="223" t="s">
        <v>154</v>
      </c>
      <c r="D378" s="224">
        <v>131.94</v>
      </c>
      <c r="E378" s="225">
        <f>MEDIAN(D378:D380)</f>
        <v>131.94</v>
      </c>
      <c r="F378" s="707" t="s">
        <v>427</v>
      </c>
      <c r="G378" s="708"/>
      <c r="H378" s="709"/>
    </row>
    <row r="380" spans="1:8" ht="15" customHeight="1">
      <c r="A380" s="236"/>
      <c r="B380" s="236"/>
      <c r="C380" s="236"/>
      <c r="D380" s="236"/>
      <c r="E380" s="236"/>
      <c r="F380" s="236"/>
      <c r="G380" s="236"/>
      <c r="H380" s="236"/>
    </row>
  </sheetData>
  <mergeCells count="582">
    <mergeCell ref="A16:H16"/>
    <mergeCell ref="A17:H17"/>
    <mergeCell ref="A18:B18"/>
    <mergeCell ref="F18:H18"/>
    <mergeCell ref="A19:B19"/>
    <mergeCell ref="E19:E21"/>
    <mergeCell ref="F19:H19"/>
    <mergeCell ref="A20:B20"/>
    <mergeCell ref="F20:H20"/>
    <mergeCell ref="A21:B21"/>
    <mergeCell ref="F21:H21"/>
    <mergeCell ref="A9:H9"/>
    <mergeCell ref="A10:H10"/>
    <mergeCell ref="A11:B11"/>
    <mergeCell ref="F11:H11"/>
    <mergeCell ref="A12:B12"/>
    <mergeCell ref="E12:E14"/>
    <mergeCell ref="F12:H12"/>
    <mergeCell ref="A13:B13"/>
    <mergeCell ref="F13:H13"/>
    <mergeCell ref="A14:B14"/>
    <mergeCell ref="F14:H14"/>
    <mergeCell ref="A371:H371"/>
    <mergeCell ref="A372:H372"/>
    <mergeCell ref="A373:B373"/>
    <mergeCell ref="F373:H373"/>
    <mergeCell ref="A374:B374"/>
    <mergeCell ref="F374:H374"/>
    <mergeCell ref="A364:H364"/>
    <mergeCell ref="A365:H365"/>
    <mergeCell ref="A366:B366"/>
    <mergeCell ref="F366:H366"/>
    <mergeCell ref="A367:B367"/>
    <mergeCell ref="E367:E369"/>
    <mergeCell ref="F367:H367"/>
    <mergeCell ref="A368:B368"/>
    <mergeCell ref="F368:H368"/>
    <mergeCell ref="A369:B369"/>
    <mergeCell ref="F369:H369"/>
    <mergeCell ref="A218:B218"/>
    <mergeCell ref="F218:H218"/>
    <mergeCell ref="E216:E218"/>
    <mergeCell ref="A214:H214"/>
    <mergeCell ref="A213:H213"/>
    <mergeCell ref="A215:B215"/>
    <mergeCell ref="F215:H215"/>
    <mergeCell ref="A216:B216"/>
    <mergeCell ref="F216:H216"/>
    <mergeCell ref="A217:B217"/>
    <mergeCell ref="F217:H217"/>
    <mergeCell ref="A205:H205"/>
    <mergeCell ref="A206:H206"/>
    <mergeCell ref="A207:B207"/>
    <mergeCell ref="F207:H207"/>
    <mergeCell ref="A208:B208"/>
    <mergeCell ref="E208:E210"/>
    <mergeCell ref="F208:H208"/>
    <mergeCell ref="A209:B209"/>
    <mergeCell ref="F209:H209"/>
    <mergeCell ref="A210:B210"/>
    <mergeCell ref="F210:H210"/>
    <mergeCell ref="A198:H198"/>
    <mergeCell ref="A199:H199"/>
    <mergeCell ref="A200:B200"/>
    <mergeCell ref="F200:H200"/>
    <mergeCell ref="A201:B201"/>
    <mergeCell ref="E201:E203"/>
    <mergeCell ref="F201:H201"/>
    <mergeCell ref="A202:B202"/>
    <mergeCell ref="F202:H202"/>
    <mergeCell ref="A203:B203"/>
    <mergeCell ref="F203:H203"/>
    <mergeCell ref="A191:H191"/>
    <mergeCell ref="A192:H192"/>
    <mergeCell ref="A193:B193"/>
    <mergeCell ref="F193:H193"/>
    <mergeCell ref="A194:B194"/>
    <mergeCell ref="E194:E196"/>
    <mergeCell ref="F194:H194"/>
    <mergeCell ref="A195:B195"/>
    <mergeCell ref="F195:H195"/>
    <mergeCell ref="A196:B196"/>
    <mergeCell ref="F196:H196"/>
    <mergeCell ref="A170:H170"/>
    <mergeCell ref="A171:H171"/>
    <mergeCell ref="A172:B172"/>
    <mergeCell ref="F172:H172"/>
    <mergeCell ref="A173:B173"/>
    <mergeCell ref="E173:E175"/>
    <mergeCell ref="F173:H173"/>
    <mergeCell ref="A174:B174"/>
    <mergeCell ref="F174:H174"/>
    <mergeCell ref="A175:B175"/>
    <mergeCell ref="F175:H175"/>
    <mergeCell ref="A163:H163"/>
    <mergeCell ref="A164:H164"/>
    <mergeCell ref="A165:B165"/>
    <mergeCell ref="F165:H165"/>
    <mergeCell ref="A166:B166"/>
    <mergeCell ref="E166:E168"/>
    <mergeCell ref="F166:H166"/>
    <mergeCell ref="A167:B167"/>
    <mergeCell ref="F167:H167"/>
    <mergeCell ref="A168:B168"/>
    <mergeCell ref="F168:H168"/>
    <mergeCell ref="A156:H156"/>
    <mergeCell ref="A157:H157"/>
    <mergeCell ref="A158:B158"/>
    <mergeCell ref="F158:H158"/>
    <mergeCell ref="A159:B159"/>
    <mergeCell ref="E159:E161"/>
    <mergeCell ref="F159:H159"/>
    <mergeCell ref="A160:B160"/>
    <mergeCell ref="F160:H160"/>
    <mergeCell ref="A161:B161"/>
    <mergeCell ref="F161:H161"/>
    <mergeCell ref="A149:H149"/>
    <mergeCell ref="A150:H150"/>
    <mergeCell ref="A151:B151"/>
    <mergeCell ref="F151:H151"/>
    <mergeCell ref="A152:B152"/>
    <mergeCell ref="E152:E154"/>
    <mergeCell ref="F152:H152"/>
    <mergeCell ref="A153:B153"/>
    <mergeCell ref="F153:H153"/>
    <mergeCell ref="A154:B154"/>
    <mergeCell ref="F154:H154"/>
    <mergeCell ref="A142:H142"/>
    <mergeCell ref="A143:H143"/>
    <mergeCell ref="A144:B144"/>
    <mergeCell ref="F144:H144"/>
    <mergeCell ref="A145:B145"/>
    <mergeCell ref="E145:E147"/>
    <mergeCell ref="F145:H145"/>
    <mergeCell ref="A146:B146"/>
    <mergeCell ref="F146:H146"/>
    <mergeCell ref="A147:B147"/>
    <mergeCell ref="F147:H147"/>
    <mergeCell ref="A135:H135"/>
    <mergeCell ref="A136:H136"/>
    <mergeCell ref="A137:B137"/>
    <mergeCell ref="F137:H137"/>
    <mergeCell ref="A138:B138"/>
    <mergeCell ref="E138:E140"/>
    <mergeCell ref="F138:H138"/>
    <mergeCell ref="A139:B139"/>
    <mergeCell ref="F139:H139"/>
    <mergeCell ref="A140:B140"/>
    <mergeCell ref="F140:H140"/>
    <mergeCell ref="A128:H128"/>
    <mergeCell ref="A129:H129"/>
    <mergeCell ref="A130:B130"/>
    <mergeCell ref="F130:H130"/>
    <mergeCell ref="A131:B131"/>
    <mergeCell ref="E131:E133"/>
    <mergeCell ref="A132:B132"/>
    <mergeCell ref="A133:B133"/>
    <mergeCell ref="F131:H133"/>
    <mergeCell ref="A121:H121"/>
    <mergeCell ref="A122:H122"/>
    <mergeCell ref="A123:B123"/>
    <mergeCell ref="F123:H123"/>
    <mergeCell ref="A124:B124"/>
    <mergeCell ref="E124:E126"/>
    <mergeCell ref="F124:H124"/>
    <mergeCell ref="A125:B125"/>
    <mergeCell ref="F125:H125"/>
    <mergeCell ref="A126:B126"/>
    <mergeCell ref="F126:H126"/>
    <mergeCell ref="A58:H58"/>
    <mergeCell ref="A59:H59"/>
    <mergeCell ref="A60:B60"/>
    <mergeCell ref="F60:H60"/>
    <mergeCell ref="A61:B61"/>
    <mergeCell ref="E61:E63"/>
    <mergeCell ref="F61:H61"/>
    <mergeCell ref="A62:B62"/>
    <mergeCell ref="F62:H62"/>
    <mergeCell ref="A63:B63"/>
    <mergeCell ref="F63:H63"/>
    <mergeCell ref="A51:H51"/>
    <mergeCell ref="A52:H52"/>
    <mergeCell ref="A53:B53"/>
    <mergeCell ref="F53:H53"/>
    <mergeCell ref="A54:B54"/>
    <mergeCell ref="E54:E56"/>
    <mergeCell ref="F54:H54"/>
    <mergeCell ref="A55:B55"/>
    <mergeCell ref="F55:H55"/>
    <mergeCell ref="A56:B56"/>
    <mergeCell ref="F56:H56"/>
    <mergeCell ref="A44:H44"/>
    <mergeCell ref="A45:H45"/>
    <mergeCell ref="A46:B46"/>
    <mergeCell ref="F46:H46"/>
    <mergeCell ref="A47:B47"/>
    <mergeCell ref="E47:E49"/>
    <mergeCell ref="F47:H47"/>
    <mergeCell ref="A48:B48"/>
    <mergeCell ref="F48:H48"/>
    <mergeCell ref="A49:B49"/>
    <mergeCell ref="F49:H49"/>
    <mergeCell ref="A37:H37"/>
    <mergeCell ref="A38:H38"/>
    <mergeCell ref="A39:B39"/>
    <mergeCell ref="F39:H39"/>
    <mergeCell ref="A40:B40"/>
    <mergeCell ref="E40:E42"/>
    <mergeCell ref="F40:H40"/>
    <mergeCell ref="A41:B41"/>
    <mergeCell ref="F41:H41"/>
    <mergeCell ref="A42:B42"/>
    <mergeCell ref="F42:H42"/>
    <mergeCell ref="A32:B32"/>
    <mergeCell ref="F32:H32"/>
    <mergeCell ref="A33:B33"/>
    <mergeCell ref="E33:E35"/>
    <mergeCell ref="F33:H33"/>
    <mergeCell ref="A34:B34"/>
    <mergeCell ref="F34:H34"/>
    <mergeCell ref="A35:B35"/>
    <mergeCell ref="F35:H35"/>
    <mergeCell ref="A2:H2"/>
    <mergeCell ref="G7:H7"/>
    <mergeCell ref="A1:H1"/>
    <mergeCell ref="B4:H4"/>
    <mergeCell ref="B5:H5"/>
    <mergeCell ref="B6:D6"/>
    <mergeCell ref="E6:F6"/>
    <mergeCell ref="G6:H6"/>
    <mergeCell ref="B7:D7"/>
    <mergeCell ref="E7:F7"/>
    <mergeCell ref="A30:H30"/>
    <mergeCell ref="A31:H31"/>
    <mergeCell ref="A23:H23"/>
    <mergeCell ref="A65:H65"/>
    <mergeCell ref="A66:H66"/>
    <mergeCell ref="A67:B67"/>
    <mergeCell ref="F67:H67"/>
    <mergeCell ref="A68:B68"/>
    <mergeCell ref="E68:E70"/>
    <mergeCell ref="F68:H68"/>
    <mergeCell ref="A69:B69"/>
    <mergeCell ref="F69:H69"/>
    <mergeCell ref="A70:B70"/>
    <mergeCell ref="F70:H70"/>
    <mergeCell ref="A24:H24"/>
    <mergeCell ref="A25:B25"/>
    <mergeCell ref="F25:H25"/>
    <mergeCell ref="A26:B26"/>
    <mergeCell ref="E26:E28"/>
    <mergeCell ref="F26:H26"/>
    <mergeCell ref="A27:B27"/>
    <mergeCell ref="F27:H27"/>
    <mergeCell ref="A28:B28"/>
    <mergeCell ref="F28:H28"/>
    <mergeCell ref="A72:H72"/>
    <mergeCell ref="A73:H73"/>
    <mergeCell ref="A74:B74"/>
    <mergeCell ref="F74:H74"/>
    <mergeCell ref="A75:B75"/>
    <mergeCell ref="E75:E77"/>
    <mergeCell ref="F75:H75"/>
    <mergeCell ref="A76:B76"/>
    <mergeCell ref="F76:H76"/>
    <mergeCell ref="A77:B77"/>
    <mergeCell ref="F77:H77"/>
    <mergeCell ref="A79:H79"/>
    <mergeCell ref="A80:H80"/>
    <mergeCell ref="A81:B81"/>
    <mergeCell ref="F81:H81"/>
    <mergeCell ref="A82:B82"/>
    <mergeCell ref="E82:E84"/>
    <mergeCell ref="F82:H82"/>
    <mergeCell ref="A83:B83"/>
    <mergeCell ref="F83:H83"/>
    <mergeCell ref="A84:B84"/>
    <mergeCell ref="F84:H84"/>
    <mergeCell ref="A86:H86"/>
    <mergeCell ref="A87:H87"/>
    <mergeCell ref="A88:B88"/>
    <mergeCell ref="F88:H88"/>
    <mergeCell ref="A89:B89"/>
    <mergeCell ref="E89:E91"/>
    <mergeCell ref="F89:H89"/>
    <mergeCell ref="A90:B90"/>
    <mergeCell ref="F90:H90"/>
    <mergeCell ref="A91:B91"/>
    <mergeCell ref="F91:H91"/>
    <mergeCell ref="A93:H93"/>
    <mergeCell ref="A94:H94"/>
    <mergeCell ref="A95:B95"/>
    <mergeCell ref="F95:H95"/>
    <mergeCell ref="A96:B96"/>
    <mergeCell ref="E96:E98"/>
    <mergeCell ref="F96:H96"/>
    <mergeCell ref="A97:B97"/>
    <mergeCell ref="F97:H97"/>
    <mergeCell ref="A98:B98"/>
    <mergeCell ref="F98:H98"/>
    <mergeCell ref="A100:H100"/>
    <mergeCell ref="A101:H101"/>
    <mergeCell ref="A102:B102"/>
    <mergeCell ref="F102:H102"/>
    <mergeCell ref="A103:B103"/>
    <mergeCell ref="E103:E105"/>
    <mergeCell ref="F103:H103"/>
    <mergeCell ref="A104:B104"/>
    <mergeCell ref="F104:H104"/>
    <mergeCell ref="A105:B105"/>
    <mergeCell ref="F105:H105"/>
    <mergeCell ref="A107:H107"/>
    <mergeCell ref="A108:H108"/>
    <mergeCell ref="A109:B109"/>
    <mergeCell ref="F109:H109"/>
    <mergeCell ref="A110:B110"/>
    <mergeCell ref="E110:E112"/>
    <mergeCell ref="F110:H110"/>
    <mergeCell ref="A111:B111"/>
    <mergeCell ref="F111:H111"/>
    <mergeCell ref="A112:B112"/>
    <mergeCell ref="F112:H112"/>
    <mergeCell ref="A114:H114"/>
    <mergeCell ref="A115:H115"/>
    <mergeCell ref="A116:B116"/>
    <mergeCell ref="F116:H116"/>
    <mergeCell ref="A117:B117"/>
    <mergeCell ref="E117:E119"/>
    <mergeCell ref="F117:H117"/>
    <mergeCell ref="A118:B118"/>
    <mergeCell ref="F118:H118"/>
    <mergeCell ref="A119:B119"/>
    <mergeCell ref="F119:H119"/>
    <mergeCell ref="A177:H177"/>
    <mergeCell ref="A178:H178"/>
    <mergeCell ref="A179:B179"/>
    <mergeCell ref="F179:H179"/>
    <mergeCell ref="A180:B180"/>
    <mergeCell ref="E180:E182"/>
    <mergeCell ref="F180:H180"/>
    <mergeCell ref="A181:B181"/>
    <mergeCell ref="F181:H181"/>
    <mergeCell ref="A182:B182"/>
    <mergeCell ref="F182:H182"/>
    <mergeCell ref="A184:H184"/>
    <mergeCell ref="A185:H185"/>
    <mergeCell ref="A186:B186"/>
    <mergeCell ref="F186:H186"/>
    <mergeCell ref="A187:B187"/>
    <mergeCell ref="E187:E189"/>
    <mergeCell ref="F187:H187"/>
    <mergeCell ref="A188:B188"/>
    <mergeCell ref="F188:H188"/>
    <mergeCell ref="A189:B189"/>
    <mergeCell ref="F189:H189"/>
    <mergeCell ref="A221:H221"/>
    <mergeCell ref="A222:H222"/>
    <mergeCell ref="A223:B223"/>
    <mergeCell ref="F223:H223"/>
    <mergeCell ref="A224:B224"/>
    <mergeCell ref="E224:E226"/>
    <mergeCell ref="F224:H224"/>
    <mergeCell ref="A225:B225"/>
    <mergeCell ref="F225:H225"/>
    <mergeCell ref="A226:B226"/>
    <mergeCell ref="F226:H226"/>
    <mergeCell ref="A228:H228"/>
    <mergeCell ref="A229:H229"/>
    <mergeCell ref="A230:B230"/>
    <mergeCell ref="F230:H230"/>
    <mergeCell ref="A231:B231"/>
    <mergeCell ref="E231:E233"/>
    <mergeCell ref="F231:H231"/>
    <mergeCell ref="A232:B232"/>
    <mergeCell ref="F232:H232"/>
    <mergeCell ref="A233:B233"/>
    <mergeCell ref="F233:H233"/>
    <mergeCell ref="A235:H235"/>
    <mergeCell ref="A236:H236"/>
    <mergeCell ref="A237:B237"/>
    <mergeCell ref="F237:H237"/>
    <mergeCell ref="A238:B238"/>
    <mergeCell ref="E238:E240"/>
    <mergeCell ref="F238:H238"/>
    <mergeCell ref="A239:B239"/>
    <mergeCell ref="F239:H239"/>
    <mergeCell ref="A240:B240"/>
    <mergeCell ref="F240:H240"/>
    <mergeCell ref="A242:H242"/>
    <mergeCell ref="A243:H243"/>
    <mergeCell ref="A244:B244"/>
    <mergeCell ref="F244:H244"/>
    <mergeCell ref="A245:B245"/>
    <mergeCell ref="E245:E247"/>
    <mergeCell ref="F245:H245"/>
    <mergeCell ref="A246:B246"/>
    <mergeCell ref="F246:H246"/>
    <mergeCell ref="A247:B247"/>
    <mergeCell ref="F247:H247"/>
    <mergeCell ref="A249:H249"/>
    <mergeCell ref="A250:H250"/>
    <mergeCell ref="A251:B251"/>
    <mergeCell ref="F251:H251"/>
    <mergeCell ref="A252:B252"/>
    <mergeCell ref="E252:E254"/>
    <mergeCell ref="F252:H252"/>
    <mergeCell ref="A253:B253"/>
    <mergeCell ref="F253:H253"/>
    <mergeCell ref="A254:B254"/>
    <mergeCell ref="F254:H254"/>
    <mergeCell ref="A256:H256"/>
    <mergeCell ref="A257:H257"/>
    <mergeCell ref="A258:B258"/>
    <mergeCell ref="F258:H258"/>
    <mergeCell ref="A259:B259"/>
    <mergeCell ref="E259:E261"/>
    <mergeCell ref="F259:H259"/>
    <mergeCell ref="A260:B260"/>
    <mergeCell ref="F260:H260"/>
    <mergeCell ref="A261:B261"/>
    <mergeCell ref="F261:H261"/>
    <mergeCell ref="A263:H263"/>
    <mergeCell ref="A264:H264"/>
    <mergeCell ref="A265:B265"/>
    <mergeCell ref="F265:H265"/>
    <mergeCell ref="A266:B266"/>
    <mergeCell ref="E266:E268"/>
    <mergeCell ref="F266:H266"/>
    <mergeCell ref="A267:B267"/>
    <mergeCell ref="F267:H267"/>
    <mergeCell ref="A268:B268"/>
    <mergeCell ref="F268:H268"/>
    <mergeCell ref="A270:H270"/>
    <mergeCell ref="A271:H271"/>
    <mergeCell ref="A272:B272"/>
    <mergeCell ref="F272:H272"/>
    <mergeCell ref="A273:B273"/>
    <mergeCell ref="E273:E275"/>
    <mergeCell ref="F273:H273"/>
    <mergeCell ref="A274:B274"/>
    <mergeCell ref="F274:H274"/>
    <mergeCell ref="A275:B275"/>
    <mergeCell ref="F275:H275"/>
    <mergeCell ref="A277:H277"/>
    <mergeCell ref="A278:H278"/>
    <mergeCell ref="A279:B279"/>
    <mergeCell ref="F279:H279"/>
    <mergeCell ref="A280:B280"/>
    <mergeCell ref="E280:E282"/>
    <mergeCell ref="F280:H280"/>
    <mergeCell ref="A281:B281"/>
    <mergeCell ref="F281:H281"/>
    <mergeCell ref="A282:B282"/>
    <mergeCell ref="F282:H282"/>
    <mergeCell ref="A284:H284"/>
    <mergeCell ref="A285:H285"/>
    <mergeCell ref="A286:B286"/>
    <mergeCell ref="F286:H286"/>
    <mergeCell ref="A287:B287"/>
    <mergeCell ref="E287:E289"/>
    <mergeCell ref="F287:H287"/>
    <mergeCell ref="A288:B288"/>
    <mergeCell ref="F288:H288"/>
    <mergeCell ref="A289:B289"/>
    <mergeCell ref="F289:H289"/>
    <mergeCell ref="A291:H291"/>
    <mergeCell ref="A292:H292"/>
    <mergeCell ref="A293:B293"/>
    <mergeCell ref="F293:H293"/>
    <mergeCell ref="A294:B294"/>
    <mergeCell ref="E294:E296"/>
    <mergeCell ref="F294:H294"/>
    <mergeCell ref="A295:B295"/>
    <mergeCell ref="F295:H295"/>
    <mergeCell ref="A296:B296"/>
    <mergeCell ref="F296:H296"/>
    <mergeCell ref="A298:H298"/>
    <mergeCell ref="A299:H299"/>
    <mergeCell ref="A300:B300"/>
    <mergeCell ref="F300:H300"/>
    <mergeCell ref="A301:B301"/>
    <mergeCell ref="E301:E303"/>
    <mergeCell ref="F301:H301"/>
    <mergeCell ref="A302:B302"/>
    <mergeCell ref="F302:H302"/>
    <mergeCell ref="A303:B303"/>
    <mergeCell ref="F303:H303"/>
    <mergeCell ref="A305:H305"/>
    <mergeCell ref="A306:H306"/>
    <mergeCell ref="A307:B307"/>
    <mergeCell ref="F307:H307"/>
    <mergeCell ref="A308:B308"/>
    <mergeCell ref="E308:E310"/>
    <mergeCell ref="F308:H308"/>
    <mergeCell ref="A309:B309"/>
    <mergeCell ref="F309:H309"/>
    <mergeCell ref="A310:B310"/>
    <mergeCell ref="F310:H310"/>
    <mergeCell ref="A314:H314"/>
    <mergeCell ref="A315:H315"/>
    <mergeCell ref="A316:B316"/>
    <mergeCell ref="F316:H316"/>
    <mergeCell ref="A317:B317"/>
    <mergeCell ref="E317:E319"/>
    <mergeCell ref="F317:H317"/>
    <mergeCell ref="A318:B318"/>
    <mergeCell ref="F318:H318"/>
    <mergeCell ref="A319:B319"/>
    <mergeCell ref="F319:H319"/>
    <mergeCell ref="A322:H322"/>
    <mergeCell ref="A323:H323"/>
    <mergeCell ref="A324:B324"/>
    <mergeCell ref="F324:H324"/>
    <mergeCell ref="A325:B325"/>
    <mergeCell ref="E325:E327"/>
    <mergeCell ref="F325:H325"/>
    <mergeCell ref="A326:B326"/>
    <mergeCell ref="F326:H326"/>
    <mergeCell ref="A327:B327"/>
    <mergeCell ref="F327:H327"/>
    <mergeCell ref="A329:H329"/>
    <mergeCell ref="A330:H330"/>
    <mergeCell ref="A331:B331"/>
    <mergeCell ref="F331:H331"/>
    <mergeCell ref="A332:B332"/>
    <mergeCell ref="E332:E334"/>
    <mergeCell ref="F332:H332"/>
    <mergeCell ref="A333:B333"/>
    <mergeCell ref="F333:H333"/>
    <mergeCell ref="A334:B334"/>
    <mergeCell ref="F334:H334"/>
    <mergeCell ref="A336:H336"/>
    <mergeCell ref="A337:H337"/>
    <mergeCell ref="A338:B338"/>
    <mergeCell ref="F338:H338"/>
    <mergeCell ref="A339:B339"/>
    <mergeCell ref="E339:E341"/>
    <mergeCell ref="F339:H339"/>
    <mergeCell ref="A340:B340"/>
    <mergeCell ref="F340:H340"/>
    <mergeCell ref="A341:B341"/>
    <mergeCell ref="F341:H341"/>
    <mergeCell ref="F353:H353"/>
    <mergeCell ref="A354:B354"/>
    <mergeCell ref="F354:H354"/>
    <mergeCell ref="A355:B355"/>
    <mergeCell ref="F355:H355"/>
    <mergeCell ref="A343:H343"/>
    <mergeCell ref="A344:H344"/>
    <mergeCell ref="A345:B345"/>
    <mergeCell ref="F345:H345"/>
    <mergeCell ref="A346:B346"/>
    <mergeCell ref="E346:E348"/>
    <mergeCell ref="F346:H346"/>
    <mergeCell ref="A347:B347"/>
    <mergeCell ref="F347:H347"/>
    <mergeCell ref="A348:B348"/>
    <mergeCell ref="F348:H348"/>
    <mergeCell ref="A375:H375"/>
    <mergeCell ref="A376:H376"/>
    <mergeCell ref="A377:B377"/>
    <mergeCell ref="F377:H377"/>
    <mergeCell ref="A378:B378"/>
    <mergeCell ref="F378:H378"/>
    <mergeCell ref="B3:F3"/>
    <mergeCell ref="A357:H357"/>
    <mergeCell ref="A358:H358"/>
    <mergeCell ref="A359:B359"/>
    <mergeCell ref="F359:H359"/>
    <mergeCell ref="A360:B360"/>
    <mergeCell ref="E360:E362"/>
    <mergeCell ref="F360:H360"/>
    <mergeCell ref="A361:B361"/>
    <mergeCell ref="F361:H361"/>
    <mergeCell ref="A362:B362"/>
    <mergeCell ref="F362:H362"/>
    <mergeCell ref="A350:H350"/>
    <mergeCell ref="A351:H351"/>
    <mergeCell ref="A352:B352"/>
    <mergeCell ref="F352:H352"/>
    <mergeCell ref="A353:B353"/>
    <mergeCell ref="E353:E355"/>
  </mergeCells>
  <hyperlinks>
    <hyperlink ref="F131" r:id="rId1" display="https://www.bing.com/ck/a?!&amp;&amp;p=0eab70b17aae9bb9cf3fd9adda23c19d005abaceccc4f1caf95a80a86b5e008bJmltdHM9MTc0MDcwMDgwMA&amp;ptn=3&amp;ver=2&amp;hsh=4&amp;fclid=341c8e31-72e9-660e-1948-9e93732767ef&amp;psq=link+mercado+livre&amp;u=a1aHR0cHM6Ly93d3cubWVyY2Fkb2xpdnJlLmNvbS5ici8_bXNvY2tpZD0zNDFjOGUzMTcyZTk2NjBlMTk0ODllOTM3MzI3NjdlZg&amp;ntb=1"/>
    <hyperlink ref="F378" r:id="rId2" location="polycard_client=search-nordic&amp;searchVariation=MLB29458531&amp;wid=MLB4339935966&amp;position=8&amp;search_layout=grid&amp;type=product&amp;tracking_id=568e8b60-0dda-4af5-9668-a026039cd7c6&amp;sid=search" display="https://www.mercadolivre.com.br/dobradicas-trinco-janela-basculante-vidro-blindex-kit-06-cor-branco/p/MLB29458531#polycard_client=search-nordic&amp;searchVariation=MLB29458531&amp;wid=MLB4339935966&amp;position=8&amp;search_layout=grid&amp;type=product&amp;tracking_id=568e8b60-0dda-4af5-9668-a026039cd7c6&amp;sid=search"/>
  </hyperlinks>
  <pageMargins left="0.51181102362204722" right="0.51181102362204722" top="0.78740157480314965" bottom="0.78740157480314965" header="0.31496062992125984" footer="0.31496062992125984"/>
  <pageSetup paperSize="9" scale="91" fitToHeight="0" orientation="landscape" horizontalDpi="0" verticalDpi="0" r:id="rId3"/>
  <headerFooter>
    <oddFooter>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0"/>
  <sheetViews>
    <sheetView topLeftCell="C13" zoomScale="70" zoomScaleNormal="70" workbookViewId="0">
      <selection activeCell="C372" sqref="C372"/>
    </sheetView>
  </sheetViews>
  <sheetFormatPr defaultRowHeight="12.75"/>
  <cols>
    <col min="1" max="1" width="21.42578125" customWidth="1"/>
    <col min="2" max="2" width="15.140625" customWidth="1"/>
    <col min="3" max="3" width="102.28515625" customWidth="1"/>
    <col min="4" max="4" width="16.85546875" customWidth="1"/>
    <col min="5" max="5" width="23" customWidth="1"/>
    <col min="6" max="6" width="21.28515625" customWidth="1"/>
    <col min="7" max="7" width="24" customWidth="1"/>
  </cols>
  <sheetData>
    <row r="1" spans="1:7" s="151" customFormat="1" ht="18.75" thickBot="1">
      <c r="A1" s="445"/>
      <c r="B1" s="446"/>
      <c r="C1" s="446"/>
      <c r="D1" s="446"/>
      <c r="E1" s="446"/>
      <c r="F1" s="446"/>
      <c r="G1" s="447"/>
    </row>
    <row r="2" spans="1:7" s="151" customFormat="1" ht="22.5" customHeight="1">
      <c r="A2" s="366" t="s">
        <v>49</v>
      </c>
      <c r="B2" s="768" t="str">
        <f>ORÇ!B2</f>
        <v>PREFEITURA MUNICIPAL DE SÃO FÉLIX DO XINGU</v>
      </c>
      <c r="C2" s="768"/>
      <c r="D2" s="367" t="s">
        <v>413</v>
      </c>
      <c r="E2" s="769" t="str">
        <f>ORÇ!H2</f>
        <v>SÃO FÉLIX DO XINGU/PA</v>
      </c>
      <c r="F2" s="768"/>
      <c r="G2" s="770"/>
    </row>
    <row r="3" spans="1:7" s="151" customFormat="1" ht="21.75" customHeight="1">
      <c r="A3" s="366" t="s">
        <v>177</v>
      </c>
      <c r="B3" s="771" t="str">
        <f>ORÇ!B3</f>
        <v>SECRETARIA DE ATENÇÃO ESPECIALIZADA À SAÚDE</v>
      </c>
      <c r="C3" s="771"/>
      <c r="D3" s="771"/>
      <c r="E3" s="771"/>
      <c r="F3" s="771"/>
      <c r="G3" s="772"/>
    </row>
    <row r="4" spans="1:7" s="151" customFormat="1" ht="24" customHeight="1">
      <c r="A4" s="366" t="s">
        <v>50</v>
      </c>
      <c r="B4" s="773" t="str">
        <f>ORÇ!B4</f>
        <v>Maternidade Porte I - Área Construída: 8.205,64m²</v>
      </c>
      <c r="C4" s="773"/>
      <c r="D4" s="773"/>
      <c r="E4" s="773"/>
      <c r="F4" s="773"/>
      <c r="G4" s="774"/>
    </row>
    <row r="5" spans="1:7" s="151" customFormat="1" ht="31.5" customHeight="1">
      <c r="A5" s="176" t="s">
        <v>175</v>
      </c>
      <c r="B5" s="775">
        <f>ORÇ!B5</f>
        <v>0</v>
      </c>
      <c r="C5" s="776"/>
      <c r="D5" s="368" t="s">
        <v>150</v>
      </c>
      <c r="E5" s="771" t="str">
        <f>ORÇ!H3</f>
        <v>SINAPI JAN/ 2025 NÃO DESONERADO  - ORSE DEZ/2024</v>
      </c>
      <c r="F5" s="771"/>
      <c r="G5" s="772"/>
    </row>
    <row r="6" spans="1:7" s="151" customFormat="1" ht="25.5" customHeight="1" thickBot="1">
      <c r="A6" s="369" t="s">
        <v>158</v>
      </c>
      <c r="B6" s="777" t="str">
        <f>ORÇ!B6</f>
        <v>MARUZA BAPTISTA</v>
      </c>
      <c r="C6" s="777"/>
      <c r="D6" s="370" t="s">
        <v>151</v>
      </c>
      <c r="E6" s="777" t="str">
        <f>ORÇ!H6</f>
        <v>CAU: 28510-2 A</v>
      </c>
      <c r="F6" s="777"/>
      <c r="G6" s="778"/>
    </row>
    <row r="7" spans="1:7" s="151" customFormat="1" ht="14.25" customHeight="1" thickBot="1">
      <c r="A7" s="371"/>
    </row>
    <row r="8" spans="1:7" s="151" customFormat="1" ht="18.75" thickBot="1">
      <c r="A8" s="779" t="s">
        <v>147</v>
      </c>
      <c r="B8" s="780"/>
      <c r="C8" s="780"/>
      <c r="D8" s="780"/>
      <c r="E8" s="780"/>
      <c r="F8" s="780"/>
      <c r="G8" s="781"/>
    </row>
    <row r="9" spans="1:7" s="151" customFormat="1" ht="18.75" thickBot="1">
      <c r="A9" s="349"/>
      <c r="B9" s="349"/>
      <c r="C9" s="349"/>
      <c r="D9" s="349"/>
      <c r="E9" s="349"/>
      <c r="F9" s="349"/>
      <c r="G9" s="349"/>
    </row>
    <row r="10" spans="1:7" s="151" customFormat="1" ht="29.25" customHeight="1" thickBot="1">
      <c r="A10" s="752" t="s">
        <v>265</v>
      </c>
      <c r="B10" s="753"/>
      <c r="C10" s="753"/>
      <c r="D10" s="753"/>
      <c r="E10" s="753"/>
      <c r="F10" s="753"/>
      <c r="G10" s="754"/>
    </row>
    <row r="11" spans="1:7" s="151" customFormat="1" ht="24.75" customHeight="1" thickBot="1">
      <c r="A11" s="350" t="e">
        <f>ORÇ!#REF!</f>
        <v>#REF!</v>
      </c>
      <c r="B11" s="755" t="s">
        <v>416</v>
      </c>
      <c r="C11" s="756"/>
      <c r="D11" s="756"/>
      <c r="E11" s="756"/>
      <c r="F11" s="757"/>
      <c r="G11" s="351" t="s">
        <v>470</v>
      </c>
    </row>
    <row r="12" spans="1:7" s="151" customFormat="1" ht="22.5" customHeight="1">
      <c r="A12" s="352" t="s">
        <v>164</v>
      </c>
      <c r="B12" s="353" t="s">
        <v>56</v>
      </c>
      <c r="C12" s="353" t="s">
        <v>11</v>
      </c>
      <c r="D12" s="353" t="s">
        <v>165</v>
      </c>
      <c r="E12" s="354" t="s">
        <v>166</v>
      </c>
      <c r="F12" s="355" t="s">
        <v>167</v>
      </c>
      <c r="G12" s="356" t="s">
        <v>168</v>
      </c>
    </row>
    <row r="13" spans="1:7" s="151" customFormat="1" ht="18" customHeight="1">
      <c r="A13" s="233" t="s">
        <v>126</v>
      </c>
      <c r="B13" s="233">
        <v>90779</v>
      </c>
      <c r="C13" s="357" t="s">
        <v>431</v>
      </c>
      <c r="D13" s="233" t="s">
        <v>171</v>
      </c>
      <c r="E13" s="358">
        <f>'2.MC_ ADM.'!L20</f>
        <v>720</v>
      </c>
      <c r="F13" s="359">
        <v>165.04</v>
      </c>
      <c r="G13" s="360">
        <f t="shared" ref="G13:G23" si="0">ROUND(E13*F13,2)</f>
        <v>118828.8</v>
      </c>
    </row>
    <row r="14" spans="1:7" s="151" customFormat="1" ht="18" customHeight="1">
      <c r="A14" s="233" t="s">
        <v>126</v>
      </c>
      <c r="B14" s="233">
        <v>90777</v>
      </c>
      <c r="C14" s="357" t="s">
        <v>180</v>
      </c>
      <c r="D14" s="233" t="s">
        <v>171</v>
      </c>
      <c r="E14" s="358">
        <f>'2.MC_ ADM.'!L24</f>
        <v>2160</v>
      </c>
      <c r="F14" s="359">
        <v>132.16</v>
      </c>
      <c r="G14" s="361">
        <f t="shared" si="0"/>
        <v>285465.59999999998</v>
      </c>
    </row>
    <row r="15" spans="1:7" s="151" customFormat="1" ht="18" customHeight="1">
      <c r="A15" s="233" t="s">
        <v>126</v>
      </c>
      <c r="B15" s="233">
        <v>90780</v>
      </c>
      <c r="C15" s="357" t="s">
        <v>480</v>
      </c>
      <c r="D15" s="233" t="s">
        <v>171</v>
      </c>
      <c r="E15" s="358">
        <f>'2.MC_ ADM.'!L28</f>
        <v>3168</v>
      </c>
      <c r="F15" s="359">
        <v>39.32</v>
      </c>
      <c r="G15" s="361">
        <f t="shared" si="0"/>
        <v>124565.75999999999</v>
      </c>
    </row>
    <row r="16" spans="1:7" s="151" customFormat="1" ht="18" customHeight="1">
      <c r="A16" s="233" t="s">
        <v>126</v>
      </c>
      <c r="B16" s="233">
        <v>90776</v>
      </c>
      <c r="C16" s="357" t="s">
        <v>481</v>
      </c>
      <c r="D16" s="233" t="s">
        <v>171</v>
      </c>
      <c r="E16" s="358">
        <f>'2.MC_ ADM.'!L32</f>
        <v>3168</v>
      </c>
      <c r="F16" s="359">
        <v>26.02</v>
      </c>
      <c r="G16" s="361">
        <f t="shared" si="0"/>
        <v>82431.360000000001</v>
      </c>
    </row>
    <row r="17" spans="1:7" s="151" customFormat="1" ht="18" customHeight="1">
      <c r="A17" s="233" t="s">
        <v>126</v>
      </c>
      <c r="B17" s="233">
        <v>90766</v>
      </c>
      <c r="C17" s="357" t="s">
        <v>482</v>
      </c>
      <c r="D17" s="233" t="s">
        <v>171</v>
      </c>
      <c r="E17" s="358">
        <f>'2.MC_ ADM.'!L36</f>
        <v>3168</v>
      </c>
      <c r="F17" s="359">
        <v>25.16</v>
      </c>
      <c r="G17" s="361">
        <f t="shared" si="0"/>
        <v>79706.880000000005</v>
      </c>
    </row>
    <row r="18" spans="1:7" s="151" customFormat="1" ht="18" customHeight="1">
      <c r="A18" s="233" t="s">
        <v>126</v>
      </c>
      <c r="B18" s="233">
        <v>100289</v>
      </c>
      <c r="C18" s="357" t="s">
        <v>483</v>
      </c>
      <c r="D18" s="233" t="s">
        <v>171</v>
      </c>
      <c r="E18" s="358">
        <f>'2.MC_ ADM.'!L40</f>
        <v>1152</v>
      </c>
      <c r="F18" s="359">
        <v>24.87</v>
      </c>
      <c r="G18" s="361">
        <f t="shared" si="0"/>
        <v>28650.240000000002</v>
      </c>
    </row>
    <row r="19" spans="1:7" s="151" customFormat="1" ht="18" customHeight="1">
      <c r="A19" s="233" t="s">
        <v>162</v>
      </c>
      <c r="B19" s="233">
        <v>200007</v>
      </c>
      <c r="C19" s="357" t="s">
        <v>181</v>
      </c>
      <c r="D19" s="233" t="s">
        <v>171</v>
      </c>
      <c r="E19" s="358">
        <f>'2.MC_ ADM.'!L44</f>
        <v>6480</v>
      </c>
      <c r="F19" s="359">
        <v>30.98</v>
      </c>
      <c r="G19" s="361">
        <f t="shared" si="0"/>
        <v>200750.4</v>
      </c>
    </row>
    <row r="20" spans="1:7" s="151" customFormat="1" ht="18" customHeight="1">
      <c r="A20" s="233" t="s">
        <v>126</v>
      </c>
      <c r="B20" s="233">
        <v>90781</v>
      </c>
      <c r="C20" s="357" t="s">
        <v>484</v>
      </c>
      <c r="D20" s="233" t="s">
        <v>171</v>
      </c>
      <c r="E20" s="358">
        <f>'2.MC_ ADM.'!L48</f>
        <v>320</v>
      </c>
      <c r="F20" s="359">
        <v>29.92</v>
      </c>
      <c r="G20" s="361">
        <f t="shared" si="0"/>
        <v>9574.4</v>
      </c>
    </row>
    <row r="21" spans="1:7" s="151" customFormat="1" ht="18" customHeight="1">
      <c r="A21" s="233" t="s">
        <v>126</v>
      </c>
      <c r="B21" s="233">
        <v>100309</v>
      </c>
      <c r="C21" s="357" t="s">
        <v>485</v>
      </c>
      <c r="D21" s="233" t="s">
        <v>171</v>
      </c>
      <c r="E21" s="358">
        <f>'2.MC_ ADM.'!L52</f>
        <v>1584</v>
      </c>
      <c r="F21" s="359">
        <v>36.01</v>
      </c>
      <c r="G21" s="361">
        <f t="shared" si="0"/>
        <v>57039.839999999997</v>
      </c>
    </row>
    <row r="22" spans="1:7" s="151" customFormat="1" ht="18" customHeight="1">
      <c r="A22" s="233" t="s">
        <v>126</v>
      </c>
      <c r="B22" s="233">
        <v>90772</v>
      </c>
      <c r="C22" s="357" t="s">
        <v>486</v>
      </c>
      <c r="D22" s="233" t="s">
        <v>171</v>
      </c>
      <c r="E22" s="358">
        <f>'2.MC_ ADM.'!L56</f>
        <v>3168</v>
      </c>
      <c r="F22" s="359">
        <v>22.14</v>
      </c>
      <c r="G22" s="361">
        <f t="shared" si="0"/>
        <v>70139.520000000004</v>
      </c>
    </row>
    <row r="23" spans="1:7" s="151" customFormat="1" ht="18" customHeight="1" thickBot="1">
      <c r="A23" s="233" t="s">
        <v>126</v>
      </c>
      <c r="B23" s="233">
        <v>88252</v>
      </c>
      <c r="C23" s="357" t="s">
        <v>487</v>
      </c>
      <c r="D23" s="233" t="s">
        <v>171</v>
      </c>
      <c r="E23" s="358">
        <f>'2.MC_ ADM.'!L60</f>
        <v>3168</v>
      </c>
      <c r="F23" s="359">
        <v>24.97</v>
      </c>
      <c r="G23" s="361">
        <f t="shared" si="0"/>
        <v>79104.960000000006</v>
      </c>
    </row>
    <row r="24" spans="1:7" s="151" customFormat="1" ht="26.25" customHeight="1" thickBot="1">
      <c r="A24" s="758" t="s">
        <v>1688</v>
      </c>
      <c r="B24" s="759"/>
      <c r="C24" s="759"/>
      <c r="D24" s="759"/>
      <c r="E24" s="759"/>
      <c r="F24" s="760"/>
      <c r="G24" s="254">
        <f>ROUND(SUM(G13:G23),2)</f>
        <v>1136257.76</v>
      </c>
    </row>
    <row r="25" spans="1:7" s="151" customFormat="1" ht="18.75" thickBot="1">
      <c r="A25" s="349"/>
      <c r="B25" s="349"/>
      <c r="C25" s="349"/>
      <c r="D25" s="349"/>
      <c r="E25" s="349"/>
      <c r="F25" s="349"/>
      <c r="G25" s="349"/>
    </row>
    <row r="26" spans="1:7" s="151" customFormat="1" ht="33.75" customHeight="1" thickBot="1">
      <c r="A26" s="762" t="s">
        <v>429</v>
      </c>
      <c r="B26" s="763"/>
      <c r="C26" s="763"/>
      <c r="D26" s="763"/>
      <c r="E26" s="763"/>
      <c r="F26" s="763"/>
      <c r="G26" s="764"/>
    </row>
    <row r="27" spans="1:7" s="151" customFormat="1" ht="42.75" customHeight="1" thickBot="1">
      <c r="A27" s="363" t="str">
        <f>ORÇ!A14</f>
        <v xml:space="preserve"> 1.1.2</v>
      </c>
      <c r="B27" s="755" t="s">
        <v>1680</v>
      </c>
      <c r="C27" s="756"/>
      <c r="D27" s="756"/>
      <c r="E27" s="756"/>
      <c r="F27" s="757"/>
      <c r="G27" s="351" t="s">
        <v>130</v>
      </c>
    </row>
    <row r="28" spans="1:7" s="151" customFormat="1" ht="18">
      <c r="A28" s="364" t="s">
        <v>127</v>
      </c>
      <c r="B28" s="239" t="s">
        <v>28</v>
      </c>
      <c r="C28" s="240" t="s">
        <v>1681</v>
      </c>
      <c r="D28" s="241" t="s">
        <v>148</v>
      </c>
      <c r="E28" s="241" t="s">
        <v>6</v>
      </c>
      <c r="F28" s="242" t="s">
        <v>1682</v>
      </c>
      <c r="G28" s="243" t="s">
        <v>27</v>
      </c>
    </row>
    <row r="29" spans="1:7" s="151" customFormat="1" ht="18">
      <c r="A29" s="235" t="s">
        <v>126</v>
      </c>
      <c r="B29" s="244" t="s">
        <v>192</v>
      </c>
      <c r="C29" s="245" t="s">
        <v>172</v>
      </c>
      <c r="D29" s="222" t="s">
        <v>267</v>
      </c>
      <c r="E29" s="234">
        <v>5</v>
      </c>
      <c r="F29" s="246">
        <v>25.11</v>
      </c>
      <c r="G29" s="247">
        <f>ROUND(E29*F29,2)</f>
        <v>125.55</v>
      </c>
    </row>
    <row r="30" spans="1:7" s="151" customFormat="1" ht="18">
      <c r="A30" s="248" t="s">
        <v>126</v>
      </c>
      <c r="B30" s="249" t="s">
        <v>1683</v>
      </c>
      <c r="C30" s="250" t="s">
        <v>462</v>
      </c>
      <c r="D30" s="251" t="s">
        <v>267</v>
      </c>
      <c r="E30" s="252">
        <v>5</v>
      </c>
      <c r="F30" s="246">
        <v>30.31</v>
      </c>
      <c r="G30" s="247">
        <f t="shared" ref="G30:G33" si="1">ROUND(E30*F30,2)</f>
        <v>151.55000000000001</v>
      </c>
    </row>
    <row r="31" spans="1:7" s="151" customFormat="1" ht="36">
      <c r="A31" s="248" t="s">
        <v>126</v>
      </c>
      <c r="B31" s="249" t="s">
        <v>1684</v>
      </c>
      <c r="C31" s="250" t="s">
        <v>1685</v>
      </c>
      <c r="D31" s="251" t="s">
        <v>130</v>
      </c>
      <c r="E31" s="252">
        <v>1</v>
      </c>
      <c r="F31" s="246">
        <v>78.239999999999995</v>
      </c>
      <c r="G31" s="247">
        <f t="shared" si="1"/>
        <v>78.239999999999995</v>
      </c>
    </row>
    <row r="32" spans="1:7" s="151" customFormat="1" ht="21" customHeight="1">
      <c r="A32" s="248" t="s">
        <v>169</v>
      </c>
      <c r="B32" s="249" t="s">
        <v>1686</v>
      </c>
      <c r="C32" s="250" t="s">
        <v>1687</v>
      </c>
      <c r="D32" s="251" t="s">
        <v>130</v>
      </c>
      <c r="E32" s="252">
        <v>1</v>
      </c>
      <c r="F32" s="246">
        <v>35.4</v>
      </c>
      <c r="G32" s="247">
        <f t="shared" si="1"/>
        <v>35.4</v>
      </c>
    </row>
    <row r="33" spans="1:7" s="151" customFormat="1" ht="36.75" thickBot="1">
      <c r="A33" s="248" t="s">
        <v>126</v>
      </c>
      <c r="B33" s="249">
        <v>98460</v>
      </c>
      <c r="C33" s="250" t="s">
        <v>1735</v>
      </c>
      <c r="D33" s="251" t="s">
        <v>130</v>
      </c>
      <c r="E33" s="252">
        <v>1</v>
      </c>
      <c r="F33" s="246">
        <v>74.48</v>
      </c>
      <c r="G33" s="247">
        <f t="shared" si="1"/>
        <v>74.48</v>
      </c>
    </row>
    <row r="34" spans="1:7" s="151" customFormat="1" ht="23.25" customHeight="1" thickBot="1">
      <c r="A34" s="782" t="s">
        <v>1688</v>
      </c>
      <c r="B34" s="783"/>
      <c r="C34" s="783"/>
      <c r="D34" s="783"/>
      <c r="E34" s="783"/>
      <c r="F34" s="784"/>
      <c r="G34" s="253">
        <f>ROUND(SUM(G29:G33),2)</f>
        <v>465.22</v>
      </c>
    </row>
    <row r="35" spans="1:7" s="151" customFormat="1" ht="18.75" thickBot="1">
      <c r="A35" s="349"/>
      <c r="B35" s="349"/>
      <c r="C35" s="349"/>
      <c r="D35" s="349"/>
      <c r="E35" s="349"/>
      <c r="F35" s="349"/>
      <c r="G35" s="349"/>
    </row>
    <row r="36" spans="1:7" s="151" customFormat="1" ht="29.25" customHeight="1" thickBot="1">
      <c r="A36" s="762" t="s">
        <v>430</v>
      </c>
      <c r="B36" s="763"/>
      <c r="C36" s="763"/>
      <c r="D36" s="763"/>
      <c r="E36" s="763"/>
      <c r="F36" s="763"/>
      <c r="G36" s="764"/>
    </row>
    <row r="37" spans="1:7" s="151" customFormat="1" ht="31.5" customHeight="1" thickBot="1">
      <c r="A37" s="363" t="str">
        <f>ORÇ!A15</f>
        <v xml:space="preserve"> 1.1.3</v>
      </c>
      <c r="B37" s="755" t="s">
        <v>1696</v>
      </c>
      <c r="C37" s="756"/>
      <c r="D37" s="756"/>
      <c r="E37" s="756"/>
      <c r="F37" s="757"/>
      <c r="G37" s="351" t="s">
        <v>130</v>
      </c>
    </row>
    <row r="38" spans="1:7" s="151" customFormat="1" ht="18">
      <c r="A38" s="364" t="s">
        <v>127</v>
      </c>
      <c r="B38" s="239" t="s">
        <v>28</v>
      </c>
      <c r="C38" s="240" t="s">
        <v>1681</v>
      </c>
      <c r="D38" s="241" t="s">
        <v>148</v>
      </c>
      <c r="E38" s="241" t="s">
        <v>6</v>
      </c>
      <c r="F38" s="242" t="s">
        <v>1682</v>
      </c>
      <c r="G38" s="243" t="s">
        <v>27</v>
      </c>
    </row>
    <row r="39" spans="1:7" s="151" customFormat="1" ht="18">
      <c r="A39" s="235" t="s">
        <v>126</v>
      </c>
      <c r="B39" s="244" t="s">
        <v>192</v>
      </c>
      <c r="C39" s="245" t="s">
        <v>172</v>
      </c>
      <c r="D39" s="222" t="s">
        <v>171</v>
      </c>
      <c r="E39" s="256">
        <v>7.5</v>
      </c>
      <c r="F39" s="246">
        <v>25.11</v>
      </c>
      <c r="G39" s="247">
        <f>ROUND(E39*F39,2)</f>
        <v>188.33</v>
      </c>
    </row>
    <row r="40" spans="1:7" s="151" customFormat="1" ht="18">
      <c r="A40" s="248" t="s">
        <v>126</v>
      </c>
      <c r="B40" s="249" t="s">
        <v>1683</v>
      </c>
      <c r="C40" s="250" t="s">
        <v>462</v>
      </c>
      <c r="D40" s="251" t="s">
        <v>171</v>
      </c>
      <c r="E40" s="257">
        <v>6.7</v>
      </c>
      <c r="F40" s="246">
        <v>30.31</v>
      </c>
      <c r="G40" s="247">
        <f t="shared" ref="G40:G66" si="2">ROUND(E40*F40,2)</f>
        <v>203.08</v>
      </c>
    </row>
    <row r="41" spans="1:7" s="151" customFormat="1" ht="18">
      <c r="A41" s="248" t="s">
        <v>162</v>
      </c>
      <c r="B41" s="249">
        <v>170081</v>
      </c>
      <c r="C41" s="250" t="s">
        <v>1698</v>
      </c>
      <c r="D41" s="251" t="s">
        <v>361</v>
      </c>
      <c r="E41" s="257">
        <v>0.15</v>
      </c>
      <c r="F41" s="246">
        <v>323.51</v>
      </c>
      <c r="G41" s="247">
        <f t="shared" si="2"/>
        <v>48.53</v>
      </c>
    </row>
    <row r="42" spans="1:7" s="151" customFormat="1" ht="18">
      <c r="A42" s="248" t="s">
        <v>126</v>
      </c>
      <c r="B42" s="249">
        <v>6020</v>
      </c>
      <c r="C42" s="250" t="s">
        <v>1699</v>
      </c>
      <c r="D42" s="251" t="s">
        <v>131</v>
      </c>
      <c r="E42" s="257">
        <v>2.5000000000000001E-2</v>
      </c>
      <c r="F42" s="246">
        <v>24.87</v>
      </c>
      <c r="G42" s="247">
        <f t="shared" si="2"/>
        <v>0.62</v>
      </c>
    </row>
    <row r="43" spans="1:7" s="151" customFormat="1" ht="18">
      <c r="A43" s="248" t="s">
        <v>162</v>
      </c>
      <c r="B43" s="249">
        <v>180299</v>
      </c>
      <c r="C43" s="250" t="s">
        <v>1700</v>
      </c>
      <c r="D43" s="251" t="s">
        <v>361</v>
      </c>
      <c r="E43" s="257">
        <v>0.15</v>
      </c>
      <c r="F43" s="246">
        <v>461.04</v>
      </c>
      <c r="G43" s="247">
        <f t="shared" si="2"/>
        <v>69.16</v>
      </c>
    </row>
    <row r="44" spans="1:7" s="151" customFormat="1" ht="54">
      <c r="A44" s="248" t="s">
        <v>126</v>
      </c>
      <c r="B44" s="249">
        <v>86932</v>
      </c>
      <c r="C44" s="250" t="s">
        <v>1731</v>
      </c>
      <c r="D44" s="251" t="s">
        <v>131</v>
      </c>
      <c r="E44" s="257">
        <v>0.05</v>
      </c>
      <c r="F44" s="246">
        <v>631.45000000000005</v>
      </c>
      <c r="G44" s="247">
        <f t="shared" si="2"/>
        <v>31.57</v>
      </c>
    </row>
    <row r="45" spans="1:7" s="151" customFormat="1" ht="18">
      <c r="A45" s="248" t="s">
        <v>126</v>
      </c>
      <c r="B45" s="249">
        <v>89800</v>
      </c>
      <c r="C45" s="250" t="s">
        <v>1701</v>
      </c>
      <c r="D45" s="251" t="s">
        <v>161</v>
      </c>
      <c r="E45" s="257">
        <v>0.15</v>
      </c>
      <c r="F45" s="246">
        <v>32.090000000000003</v>
      </c>
      <c r="G45" s="247">
        <f t="shared" si="2"/>
        <v>4.8099999999999996</v>
      </c>
    </row>
    <row r="46" spans="1:7" s="151" customFormat="1" ht="18">
      <c r="A46" s="248" t="s">
        <v>126</v>
      </c>
      <c r="B46" s="249">
        <v>86943</v>
      </c>
      <c r="C46" s="250" t="s">
        <v>1702</v>
      </c>
      <c r="D46" s="251" t="s">
        <v>131</v>
      </c>
      <c r="E46" s="257">
        <v>0.05</v>
      </c>
      <c r="F46" s="246">
        <v>259.73</v>
      </c>
      <c r="G46" s="247">
        <f t="shared" si="2"/>
        <v>12.99</v>
      </c>
    </row>
    <row r="47" spans="1:7" s="151" customFormat="1" ht="18">
      <c r="A47" s="248" t="s">
        <v>126</v>
      </c>
      <c r="B47" s="249">
        <v>98052</v>
      </c>
      <c r="C47" s="250" t="s">
        <v>1732</v>
      </c>
      <c r="D47" s="251" t="s">
        <v>131</v>
      </c>
      <c r="E47" s="257">
        <v>2.5000000000000001E-2</v>
      </c>
      <c r="F47" s="246">
        <v>2117.37</v>
      </c>
      <c r="G47" s="247">
        <f t="shared" si="2"/>
        <v>52.93</v>
      </c>
    </row>
    <row r="48" spans="1:7" s="151" customFormat="1" ht="18">
      <c r="A48" s="248" t="s">
        <v>162</v>
      </c>
      <c r="B48" s="249">
        <v>190218</v>
      </c>
      <c r="C48" s="250" t="s">
        <v>1703</v>
      </c>
      <c r="D48" s="251" t="s">
        <v>131</v>
      </c>
      <c r="E48" s="257">
        <v>0.05</v>
      </c>
      <c r="F48" s="246">
        <v>80.12</v>
      </c>
      <c r="G48" s="247">
        <f t="shared" si="2"/>
        <v>4.01</v>
      </c>
    </row>
    <row r="49" spans="1:7" s="151" customFormat="1" ht="18">
      <c r="A49" s="248" t="s">
        <v>162</v>
      </c>
      <c r="B49" s="249">
        <v>180352</v>
      </c>
      <c r="C49" s="250" t="s">
        <v>1704</v>
      </c>
      <c r="D49" s="251" t="s">
        <v>131</v>
      </c>
      <c r="E49" s="257">
        <v>0.05</v>
      </c>
      <c r="F49" s="246">
        <v>920.43</v>
      </c>
      <c r="G49" s="247">
        <f t="shared" si="2"/>
        <v>46.02</v>
      </c>
    </row>
    <row r="50" spans="1:7" s="151" customFormat="1" ht="18">
      <c r="A50" s="248" t="s">
        <v>126</v>
      </c>
      <c r="B50" s="249">
        <v>98062</v>
      </c>
      <c r="C50" s="250" t="s">
        <v>1733</v>
      </c>
      <c r="D50" s="251" t="s">
        <v>131</v>
      </c>
      <c r="E50" s="257">
        <v>2.5000000000000001E-2</v>
      </c>
      <c r="F50" s="246">
        <v>3169.48</v>
      </c>
      <c r="G50" s="247">
        <f t="shared" si="2"/>
        <v>79.239999999999995</v>
      </c>
    </row>
    <row r="51" spans="1:7" s="151" customFormat="1" ht="18">
      <c r="A51" s="248" t="s">
        <v>126</v>
      </c>
      <c r="B51" s="249">
        <v>89713</v>
      </c>
      <c r="C51" s="250" t="s">
        <v>1705</v>
      </c>
      <c r="D51" s="251" t="s">
        <v>161</v>
      </c>
      <c r="E51" s="257">
        <v>0.15</v>
      </c>
      <c r="F51" s="246">
        <v>37.67</v>
      </c>
      <c r="G51" s="247">
        <f t="shared" si="2"/>
        <v>5.65</v>
      </c>
    </row>
    <row r="52" spans="1:7" s="151" customFormat="1" ht="18">
      <c r="A52" s="248" t="s">
        <v>126</v>
      </c>
      <c r="B52" s="249">
        <v>89482</v>
      </c>
      <c r="C52" s="250" t="s">
        <v>1706</v>
      </c>
      <c r="D52" s="251" t="s">
        <v>131</v>
      </c>
      <c r="E52" s="257">
        <v>0.125</v>
      </c>
      <c r="F52" s="246">
        <v>44.91</v>
      </c>
      <c r="G52" s="247">
        <f t="shared" si="2"/>
        <v>5.61</v>
      </c>
    </row>
    <row r="53" spans="1:7" s="151" customFormat="1" ht="18">
      <c r="A53" s="248" t="s">
        <v>162</v>
      </c>
      <c r="B53" s="249" t="s">
        <v>1707</v>
      </c>
      <c r="C53" s="250" t="s">
        <v>1708</v>
      </c>
      <c r="D53" s="251" t="s">
        <v>465</v>
      </c>
      <c r="E53" s="257">
        <v>0.14000000000000001</v>
      </c>
      <c r="F53" s="246">
        <v>230</v>
      </c>
      <c r="G53" s="247">
        <f t="shared" si="2"/>
        <v>32.200000000000003</v>
      </c>
    </row>
    <row r="54" spans="1:7" s="151" customFormat="1" ht="18">
      <c r="A54" s="248" t="s">
        <v>162</v>
      </c>
      <c r="B54" s="249" t="s">
        <v>1709</v>
      </c>
      <c r="C54" s="250" t="s">
        <v>1710</v>
      </c>
      <c r="D54" s="251" t="s">
        <v>131</v>
      </c>
      <c r="E54" s="257">
        <v>0.04</v>
      </c>
      <c r="F54" s="246">
        <v>1.48</v>
      </c>
      <c r="G54" s="247">
        <f t="shared" si="2"/>
        <v>0.06</v>
      </c>
    </row>
    <row r="55" spans="1:7" s="151" customFormat="1" ht="18">
      <c r="A55" s="248" t="s">
        <v>162</v>
      </c>
      <c r="B55" s="249" t="s">
        <v>1711</v>
      </c>
      <c r="C55" s="250" t="s">
        <v>1712</v>
      </c>
      <c r="D55" s="251" t="s">
        <v>131</v>
      </c>
      <c r="E55" s="257">
        <v>0.02</v>
      </c>
      <c r="F55" s="246">
        <v>35.200000000000003</v>
      </c>
      <c r="G55" s="247">
        <f t="shared" si="2"/>
        <v>0.7</v>
      </c>
    </row>
    <row r="56" spans="1:7" s="151" customFormat="1" ht="18">
      <c r="A56" s="248" t="s">
        <v>162</v>
      </c>
      <c r="B56" s="249" t="s">
        <v>1713</v>
      </c>
      <c r="C56" s="250" t="s">
        <v>1714</v>
      </c>
      <c r="D56" s="251" t="s">
        <v>131</v>
      </c>
      <c r="E56" s="257">
        <v>0.02</v>
      </c>
      <c r="F56" s="246">
        <v>77.209999999999994</v>
      </c>
      <c r="G56" s="247">
        <f t="shared" si="2"/>
        <v>1.54</v>
      </c>
    </row>
    <row r="57" spans="1:7" s="151" customFormat="1" ht="18">
      <c r="A57" s="248" t="s">
        <v>162</v>
      </c>
      <c r="B57" s="249" t="s">
        <v>1715</v>
      </c>
      <c r="C57" s="250" t="s">
        <v>1716</v>
      </c>
      <c r="D57" s="251" t="s">
        <v>193</v>
      </c>
      <c r="E57" s="257">
        <v>4.2000000000000003E-2</v>
      </c>
      <c r="F57" s="246">
        <v>17.73</v>
      </c>
      <c r="G57" s="247">
        <f t="shared" si="2"/>
        <v>0.74</v>
      </c>
    </row>
    <row r="58" spans="1:7" s="151" customFormat="1" ht="18">
      <c r="A58" s="248" t="s">
        <v>162</v>
      </c>
      <c r="B58" s="249" t="s">
        <v>1718</v>
      </c>
      <c r="C58" s="250" t="s">
        <v>1717</v>
      </c>
      <c r="D58" s="251" t="s">
        <v>131</v>
      </c>
      <c r="E58" s="257">
        <v>0.82</v>
      </c>
      <c r="F58" s="246">
        <v>15.5</v>
      </c>
      <c r="G58" s="247">
        <f t="shared" si="2"/>
        <v>12.71</v>
      </c>
    </row>
    <row r="59" spans="1:7" s="151" customFormat="1" ht="18">
      <c r="A59" s="248" t="s">
        <v>162</v>
      </c>
      <c r="B59" s="249" t="s">
        <v>1719</v>
      </c>
      <c r="C59" s="250" t="s">
        <v>1720</v>
      </c>
      <c r="D59" s="251" t="s">
        <v>131</v>
      </c>
      <c r="E59" s="257">
        <v>0.5</v>
      </c>
      <c r="F59" s="246">
        <v>0.7</v>
      </c>
      <c r="G59" s="247">
        <f t="shared" si="2"/>
        <v>0.35</v>
      </c>
    </row>
    <row r="60" spans="1:7" s="151" customFormat="1" ht="18">
      <c r="A60" s="248" t="s">
        <v>162</v>
      </c>
      <c r="B60" s="249" t="s">
        <v>1721</v>
      </c>
      <c r="C60" s="250" t="s">
        <v>1722</v>
      </c>
      <c r="D60" s="251" t="s">
        <v>131</v>
      </c>
      <c r="E60" s="257">
        <v>0.02</v>
      </c>
      <c r="F60" s="246">
        <v>10.72</v>
      </c>
      <c r="G60" s="247">
        <f t="shared" si="2"/>
        <v>0.21</v>
      </c>
    </row>
    <row r="61" spans="1:7" s="151" customFormat="1" ht="18">
      <c r="A61" s="248" t="s">
        <v>162</v>
      </c>
      <c r="B61" s="249" t="s">
        <v>1723</v>
      </c>
      <c r="C61" s="250" t="s">
        <v>1724</v>
      </c>
      <c r="D61" s="251" t="s">
        <v>193</v>
      </c>
      <c r="E61" s="257">
        <v>0.5</v>
      </c>
      <c r="F61" s="246">
        <v>18.68</v>
      </c>
      <c r="G61" s="247">
        <f t="shared" si="2"/>
        <v>9.34</v>
      </c>
    </row>
    <row r="62" spans="1:7" s="151" customFormat="1" ht="18">
      <c r="A62" s="248" t="s">
        <v>162</v>
      </c>
      <c r="B62" s="249" t="s">
        <v>1725</v>
      </c>
      <c r="C62" s="250" t="s">
        <v>1726</v>
      </c>
      <c r="D62" s="251" t="s">
        <v>465</v>
      </c>
      <c r="E62" s="257">
        <v>0.38</v>
      </c>
      <c r="F62" s="246">
        <v>113.4</v>
      </c>
      <c r="G62" s="247">
        <f t="shared" si="2"/>
        <v>43.09</v>
      </c>
    </row>
    <row r="63" spans="1:7" s="151" customFormat="1" ht="17.25" customHeight="1">
      <c r="A63" s="248" t="s">
        <v>126</v>
      </c>
      <c r="B63" s="249">
        <v>98460</v>
      </c>
      <c r="C63" s="250" t="s">
        <v>1735</v>
      </c>
      <c r="D63" s="251" t="s">
        <v>130</v>
      </c>
      <c r="E63" s="252">
        <v>1</v>
      </c>
      <c r="F63" s="246">
        <v>74.48</v>
      </c>
      <c r="G63" s="247">
        <f t="shared" si="2"/>
        <v>74.48</v>
      </c>
    </row>
    <row r="64" spans="1:7" s="151" customFormat="1" ht="18">
      <c r="A64" s="248" t="s">
        <v>162</v>
      </c>
      <c r="B64" s="249" t="s">
        <v>1727</v>
      </c>
      <c r="C64" s="250" t="s">
        <v>1728</v>
      </c>
      <c r="D64" s="251" t="s">
        <v>131</v>
      </c>
      <c r="E64" s="257">
        <v>0.19</v>
      </c>
      <c r="F64" s="246">
        <v>25.78</v>
      </c>
      <c r="G64" s="247">
        <f t="shared" si="2"/>
        <v>4.9000000000000004</v>
      </c>
    </row>
    <row r="65" spans="1:7" s="151" customFormat="1" ht="18">
      <c r="A65" s="248" t="s">
        <v>162</v>
      </c>
      <c r="B65" s="249" t="s">
        <v>463</v>
      </c>
      <c r="C65" s="250" t="s">
        <v>464</v>
      </c>
      <c r="D65" s="251" t="s">
        <v>465</v>
      </c>
      <c r="E65" s="257">
        <v>0.17</v>
      </c>
      <c r="F65" s="246">
        <v>200</v>
      </c>
      <c r="G65" s="247">
        <f t="shared" si="2"/>
        <v>34</v>
      </c>
    </row>
    <row r="66" spans="1:7" s="151" customFormat="1" ht="18">
      <c r="A66" s="248" t="s">
        <v>162</v>
      </c>
      <c r="B66" s="249" t="s">
        <v>1729</v>
      </c>
      <c r="C66" s="250" t="s">
        <v>1730</v>
      </c>
      <c r="D66" s="251" t="s">
        <v>465</v>
      </c>
      <c r="E66" s="257">
        <v>0.05</v>
      </c>
      <c r="F66" s="246">
        <v>322</v>
      </c>
      <c r="G66" s="247">
        <f t="shared" si="2"/>
        <v>16.100000000000001</v>
      </c>
    </row>
    <row r="67" spans="1:7" s="151" customFormat="1" ht="18.75" thickBot="1">
      <c r="A67" s="248"/>
      <c r="B67" s="249"/>
      <c r="C67" s="250"/>
      <c r="D67" s="251"/>
      <c r="E67" s="257"/>
      <c r="F67" s="246"/>
      <c r="G67" s="247"/>
    </row>
    <row r="68" spans="1:7" s="151" customFormat="1" ht="27" customHeight="1" thickBot="1">
      <c r="A68" s="758" t="s">
        <v>1688</v>
      </c>
      <c r="B68" s="759"/>
      <c r="C68" s="759"/>
      <c r="D68" s="759"/>
      <c r="E68" s="759"/>
      <c r="F68" s="760"/>
      <c r="G68" s="253">
        <f>ROUND(SUM(G39:G67),2)</f>
        <v>982.97</v>
      </c>
    </row>
    <row r="69" spans="1:7" s="151" customFormat="1" ht="18.75" thickBot="1">
      <c r="A69" s="349"/>
      <c r="B69" s="349"/>
      <c r="C69" s="349"/>
      <c r="D69" s="349"/>
      <c r="E69" s="349"/>
      <c r="F69" s="349"/>
      <c r="G69" s="349"/>
    </row>
    <row r="70" spans="1:7" s="151" customFormat="1" ht="31.5" customHeight="1" thickBot="1">
      <c r="A70" s="762" t="s">
        <v>266</v>
      </c>
      <c r="B70" s="763"/>
      <c r="C70" s="763"/>
      <c r="D70" s="763"/>
      <c r="E70" s="763"/>
      <c r="F70" s="763"/>
      <c r="G70" s="764"/>
    </row>
    <row r="71" spans="1:7" s="151" customFormat="1" ht="30" customHeight="1" thickBot="1">
      <c r="A71" s="363" t="str">
        <f>ORÇ!A18</f>
        <v xml:space="preserve"> 1.1.6</v>
      </c>
      <c r="B71" s="765" t="s">
        <v>1736</v>
      </c>
      <c r="C71" s="766"/>
      <c r="D71" s="766"/>
      <c r="E71" s="766"/>
      <c r="F71" s="767"/>
      <c r="G71" s="351" t="s">
        <v>130</v>
      </c>
    </row>
    <row r="72" spans="1:7" s="151" customFormat="1" ht="18">
      <c r="A72" s="364" t="s">
        <v>127</v>
      </c>
      <c r="B72" s="239" t="s">
        <v>28</v>
      </c>
      <c r="C72" s="240" t="s">
        <v>1681</v>
      </c>
      <c r="D72" s="241" t="s">
        <v>148</v>
      </c>
      <c r="E72" s="241" t="s">
        <v>6</v>
      </c>
      <c r="F72" s="242" t="s">
        <v>1682</v>
      </c>
      <c r="G72" s="243" t="s">
        <v>27</v>
      </c>
    </row>
    <row r="73" spans="1:7" s="151" customFormat="1" ht="36">
      <c r="A73" s="235" t="s">
        <v>126</v>
      </c>
      <c r="B73" s="244">
        <v>98461</v>
      </c>
      <c r="C73" s="245" t="s">
        <v>1741</v>
      </c>
      <c r="D73" s="251" t="s">
        <v>131</v>
      </c>
      <c r="E73" s="234">
        <v>1</v>
      </c>
      <c r="F73" s="246">
        <v>6089.73</v>
      </c>
      <c r="G73" s="247">
        <f>ROUND(E73*F73,2)</f>
        <v>6089.73</v>
      </c>
    </row>
    <row r="74" spans="1:7" s="151" customFormat="1" ht="36.75" thickBot="1">
      <c r="A74" s="248" t="s">
        <v>126</v>
      </c>
      <c r="B74" s="249">
        <v>11868</v>
      </c>
      <c r="C74" s="250" t="s">
        <v>1742</v>
      </c>
      <c r="D74" s="251" t="s">
        <v>131</v>
      </c>
      <c r="E74" s="252">
        <v>1</v>
      </c>
      <c r="F74" s="246">
        <v>697.76</v>
      </c>
      <c r="G74" s="247">
        <f t="shared" ref="G74" si="3">ROUND(E74*F74,2)</f>
        <v>697.76</v>
      </c>
    </row>
    <row r="75" spans="1:7" s="151" customFormat="1" ht="24.75" customHeight="1" thickBot="1">
      <c r="A75" s="758" t="s">
        <v>1688</v>
      </c>
      <c r="B75" s="759"/>
      <c r="C75" s="759"/>
      <c r="D75" s="759"/>
      <c r="E75" s="759"/>
      <c r="F75" s="760"/>
      <c r="G75" s="254">
        <f>ROUND(SUM(G73:G74),2)</f>
        <v>6787.49</v>
      </c>
    </row>
    <row r="76" spans="1:7" s="151" customFormat="1" ht="18.75" thickBot="1">
      <c r="A76" s="349"/>
      <c r="B76" s="349"/>
      <c r="C76" s="349"/>
      <c r="D76" s="349"/>
      <c r="E76" s="349"/>
      <c r="F76" s="349"/>
      <c r="G76" s="349"/>
    </row>
    <row r="77" spans="1:7" s="151" customFormat="1" ht="29.25" customHeight="1" thickBot="1">
      <c r="A77" s="762" t="s">
        <v>432</v>
      </c>
      <c r="B77" s="763"/>
      <c r="C77" s="763"/>
      <c r="D77" s="763"/>
      <c r="E77" s="763"/>
      <c r="F77" s="763"/>
      <c r="G77" s="764"/>
    </row>
    <row r="78" spans="1:7" s="151" customFormat="1" ht="38.25" customHeight="1" thickBot="1">
      <c r="A78" s="363" t="str">
        <f>ORÇ!A21</f>
        <v xml:space="preserve"> 1.1.9</v>
      </c>
      <c r="B78" s="755" t="s">
        <v>478</v>
      </c>
      <c r="C78" s="756"/>
      <c r="D78" s="756"/>
      <c r="E78" s="756"/>
      <c r="F78" s="757"/>
      <c r="G78" s="351" t="s">
        <v>132</v>
      </c>
    </row>
    <row r="79" spans="1:7" s="151" customFormat="1" ht="18">
      <c r="A79" s="364" t="s">
        <v>127</v>
      </c>
      <c r="B79" s="239" t="s">
        <v>28</v>
      </c>
      <c r="C79" s="240" t="s">
        <v>1681</v>
      </c>
      <c r="D79" s="241" t="s">
        <v>148</v>
      </c>
      <c r="E79" s="241" t="s">
        <v>6</v>
      </c>
      <c r="F79" s="242" t="s">
        <v>1682</v>
      </c>
      <c r="G79" s="243" t="s">
        <v>27</v>
      </c>
    </row>
    <row r="80" spans="1:7" s="151" customFormat="1" ht="18">
      <c r="A80" s="235" t="s">
        <v>126</v>
      </c>
      <c r="B80" s="244" t="s">
        <v>192</v>
      </c>
      <c r="C80" s="245" t="s">
        <v>172</v>
      </c>
      <c r="D80" s="222" t="s">
        <v>171</v>
      </c>
      <c r="E80" s="256">
        <v>4</v>
      </c>
      <c r="F80" s="246">
        <v>25.11</v>
      </c>
      <c r="G80" s="247">
        <f>ROUND(E80*F80,2)</f>
        <v>100.44</v>
      </c>
    </row>
    <row r="81" spans="1:7" s="151" customFormat="1" ht="18.75" thickBot="1">
      <c r="A81" s="248"/>
      <c r="B81" s="249"/>
      <c r="C81" s="250"/>
      <c r="D81" s="251"/>
      <c r="E81" s="252"/>
      <c r="F81" s="246"/>
      <c r="G81" s="247">
        <f t="shared" ref="G81" si="4">ROUND(E81*F81,2)</f>
        <v>0</v>
      </c>
    </row>
    <row r="82" spans="1:7" s="151" customFormat="1" ht="18.75" thickBot="1">
      <c r="A82" s="758" t="s">
        <v>1688</v>
      </c>
      <c r="B82" s="759"/>
      <c r="C82" s="759"/>
      <c r="D82" s="759"/>
      <c r="E82" s="759"/>
      <c r="F82" s="760"/>
      <c r="G82" s="254">
        <f>ROUND(SUM(G80:G81),2)</f>
        <v>100.44</v>
      </c>
    </row>
    <row r="83" spans="1:7" s="151" customFormat="1" ht="9.75" customHeight="1" thickBot="1">
      <c r="A83" s="349"/>
      <c r="B83" s="349"/>
      <c r="C83" s="349"/>
      <c r="D83" s="349"/>
      <c r="E83" s="349"/>
      <c r="F83" s="349"/>
      <c r="G83" s="349"/>
    </row>
    <row r="84" spans="1:7" s="151" customFormat="1" ht="36.75" customHeight="1" thickBot="1">
      <c r="A84" s="365" t="s">
        <v>3</v>
      </c>
      <c r="B84" s="758" t="s">
        <v>433</v>
      </c>
      <c r="C84" s="759"/>
      <c r="D84" s="759"/>
      <c r="E84" s="759"/>
      <c r="F84" s="761"/>
      <c r="G84" s="365" t="s">
        <v>1679</v>
      </c>
    </row>
    <row r="85" spans="1:7" s="151" customFormat="1" ht="61.5" customHeight="1" thickBot="1">
      <c r="A85" s="363" t="str">
        <f>ORÇ!A40</f>
        <v xml:space="preserve"> 1.1.28</v>
      </c>
      <c r="B85" s="755" t="s">
        <v>489</v>
      </c>
      <c r="C85" s="756"/>
      <c r="D85" s="756"/>
      <c r="E85" s="756"/>
      <c r="F85" s="757"/>
      <c r="G85" s="351" t="s">
        <v>1689</v>
      </c>
    </row>
    <row r="86" spans="1:7" s="151" customFormat="1" ht="18">
      <c r="A86" s="364" t="s">
        <v>127</v>
      </c>
      <c r="B86" s="239" t="s">
        <v>28</v>
      </c>
      <c r="C86" s="240" t="s">
        <v>1681</v>
      </c>
      <c r="D86" s="241" t="s">
        <v>148</v>
      </c>
      <c r="E86" s="241" t="s">
        <v>6</v>
      </c>
      <c r="F86" s="242" t="s">
        <v>1682</v>
      </c>
      <c r="G86" s="243" t="s">
        <v>27</v>
      </c>
    </row>
    <row r="87" spans="1:7" s="151" customFormat="1" ht="72">
      <c r="A87" s="235" t="s">
        <v>169</v>
      </c>
      <c r="B87" s="244" t="s">
        <v>1690</v>
      </c>
      <c r="C87" s="245" t="s">
        <v>1691</v>
      </c>
      <c r="D87" s="222" t="s">
        <v>1692</v>
      </c>
      <c r="E87" s="234">
        <v>1</v>
      </c>
      <c r="F87" s="246">
        <v>16.5</v>
      </c>
      <c r="G87" s="247">
        <f>ROUND(E87*F87,2)</f>
        <v>16.5</v>
      </c>
    </row>
    <row r="88" spans="1:7" s="151" customFormat="1" ht="54.75" thickBot="1">
      <c r="A88" s="248" t="s">
        <v>126</v>
      </c>
      <c r="B88" s="249" t="s">
        <v>1693</v>
      </c>
      <c r="C88" s="250" t="s">
        <v>1694</v>
      </c>
      <c r="D88" s="251" t="s">
        <v>130</v>
      </c>
      <c r="E88" s="252">
        <v>1</v>
      </c>
      <c r="F88" s="246">
        <v>19.7</v>
      </c>
      <c r="G88" s="247">
        <f t="shared" ref="G88" si="5">ROUND(E88*F88,2)</f>
        <v>19.7</v>
      </c>
    </row>
    <row r="89" spans="1:7" s="151" customFormat="1" ht="18.75" thickBot="1">
      <c r="A89" s="758" t="s">
        <v>1688</v>
      </c>
      <c r="B89" s="759"/>
      <c r="C89" s="759"/>
      <c r="D89" s="759"/>
      <c r="E89" s="759"/>
      <c r="F89" s="760"/>
      <c r="G89" s="254">
        <f>ROUND(SUM(G87:G88),2)</f>
        <v>36.200000000000003</v>
      </c>
    </row>
    <row r="90" spans="1:7" s="151" customFormat="1" ht="18.75" thickBot="1">
      <c r="A90" s="349"/>
      <c r="B90" s="349"/>
      <c r="C90" s="349"/>
      <c r="D90" s="349"/>
      <c r="E90" s="349"/>
      <c r="F90" s="349"/>
      <c r="G90" s="349"/>
    </row>
    <row r="91" spans="1:7" s="151" customFormat="1" ht="33" customHeight="1" thickBot="1">
      <c r="A91" s="752" t="s">
        <v>1747</v>
      </c>
      <c r="B91" s="753"/>
      <c r="C91" s="753"/>
      <c r="D91" s="753"/>
      <c r="E91" s="753"/>
      <c r="F91" s="753"/>
      <c r="G91" s="754"/>
    </row>
    <row r="92" spans="1:7" s="151" customFormat="1" ht="45.75" customHeight="1" thickBot="1">
      <c r="A92" s="350" t="str">
        <f>ORÇ!A58</f>
        <v xml:space="preserve"> 2.12 </v>
      </c>
      <c r="B92" s="755" t="s">
        <v>507</v>
      </c>
      <c r="C92" s="756"/>
      <c r="D92" s="756"/>
      <c r="E92" s="756"/>
      <c r="F92" s="757"/>
      <c r="G92" s="351" t="s">
        <v>132</v>
      </c>
    </row>
    <row r="93" spans="1:7" s="151" customFormat="1" ht="21" customHeight="1">
      <c r="A93" s="352" t="s">
        <v>164</v>
      </c>
      <c r="B93" s="353" t="s">
        <v>56</v>
      </c>
      <c r="C93" s="353" t="s">
        <v>11</v>
      </c>
      <c r="D93" s="353" t="s">
        <v>165</v>
      </c>
      <c r="E93" s="354" t="s">
        <v>166</v>
      </c>
      <c r="F93" s="355" t="s">
        <v>167</v>
      </c>
      <c r="G93" s="356" t="s">
        <v>168</v>
      </c>
    </row>
    <row r="94" spans="1:7" s="151" customFormat="1" ht="18">
      <c r="A94" s="233" t="s">
        <v>162</v>
      </c>
      <c r="B94" s="233">
        <v>51452</v>
      </c>
      <c r="C94" s="357" t="s">
        <v>1750</v>
      </c>
      <c r="D94" s="233" t="s">
        <v>132</v>
      </c>
      <c r="E94" s="358">
        <v>1</v>
      </c>
      <c r="F94" s="359">
        <v>1004.05</v>
      </c>
      <c r="G94" s="360">
        <f t="shared" ref="G94:G98" si="6">ROUND(E94*F94,2)</f>
        <v>1004.05</v>
      </c>
    </row>
    <row r="95" spans="1:7" s="151" customFormat="1" ht="18">
      <c r="A95" s="233" t="s">
        <v>126</v>
      </c>
      <c r="B95" s="233">
        <v>88309</v>
      </c>
      <c r="C95" s="357" t="s">
        <v>170</v>
      </c>
      <c r="D95" s="233" t="s">
        <v>171</v>
      </c>
      <c r="E95" s="362">
        <v>0.33400000000000002</v>
      </c>
      <c r="F95" s="359">
        <v>30.73</v>
      </c>
      <c r="G95" s="361">
        <f t="shared" si="6"/>
        <v>10.26</v>
      </c>
    </row>
    <row r="96" spans="1:7" s="151" customFormat="1" ht="18">
      <c r="A96" s="233" t="s">
        <v>126</v>
      </c>
      <c r="B96" s="233">
        <v>88316</v>
      </c>
      <c r="C96" s="357" t="s">
        <v>172</v>
      </c>
      <c r="D96" s="233" t="s">
        <v>171</v>
      </c>
      <c r="E96" s="362">
        <v>0.501</v>
      </c>
      <c r="F96" s="359">
        <v>25.11</v>
      </c>
      <c r="G96" s="361">
        <f t="shared" si="6"/>
        <v>12.58</v>
      </c>
    </row>
    <row r="97" spans="1:7" s="151" customFormat="1" ht="36">
      <c r="A97" s="233" t="s">
        <v>126</v>
      </c>
      <c r="B97" s="233">
        <v>90586</v>
      </c>
      <c r="C97" s="357" t="s">
        <v>1748</v>
      </c>
      <c r="D97" s="233" t="s">
        <v>422</v>
      </c>
      <c r="E97" s="362">
        <v>9.1999999999999998E-2</v>
      </c>
      <c r="F97" s="359">
        <v>1.44</v>
      </c>
      <c r="G97" s="361">
        <f t="shared" si="6"/>
        <v>0.13</v>
      </c>
    </row>
    <row r="98" spans="1:7" s="151" customFormat="1" ht="36.75" thickBot="1">
      <c r="A98" s="233" t="s">
        <v>126</v>
      </c>
      <c r="B98" s="233">
        <v>90587</v>
      </c>
      <c r="C98" s="357" t="s">
        <v>1749</v>
      </c>
      <c r="D98" s="233" t="s">
        <v>424</v>
      </c>
      <c r="E98" s="362">
        <v>7.4999999999999997E-2</v>
      </c>
      <c r="F98" s="359">
        <v>0.53</v>
      </c>
      <c r="G98" s="361">
        <f t="shared" si="6"/>
        <v>0.04</v>
      </c>
    </row>
    <row r="99" spans="1:7" s="151" customFormat="1" ht="30.75" customHeight="1" thickBot="1">
      <c r="A99" s="758" t="s">
        <v>1688</v>
      </c>
      <c r="B99" s="759"/>
      <c r="C99" s="759"/>
      <c r="D99" s="759"/>
      <c r="E99" s="759"/>
      <c r="F99" s="760"/>
      <c r="G99" s="254">
        <f>ROUND(SUM(G94:G98),2)</f>
        <v>1027.06</v>
      </c>
    </row>
    <row r="100" spans="1:7" s="151" customFormat="1" ht="18.75" thickBot="1">
      <c r="A100" s="349"/>
      <c r="B100" s="349"/>
      <c r="C100" s="349"/>
      <c r="D100" s="349"/>
      <c r="E100" s="349"/>
      <c r="F100" s="349"/>
      <c r="G100" s="349"/>
    </row>
    <row r="101" spans="1:7" s="151" customFormat="1" ht="33" customHeight="1" thickBot="1">
      <c r="A101" s="752" t="s">
        <v>1762</v>
      </c>
      <c r="B101" s="753"/>
      <c r="C101" s="753"/>
      <c r="D101" s="753"/>
      <c r="E101" s="753"/>
      <c r="F101" s="753"/>
      <c r="G101" s="754"/>
    </row>
    <row r="102" spans="1:7" s="151" customFormat="1" ht="45.75" customHeight="1" thickBot="1">
      <c r="A102" s="350" t="str">
        <f>ORÇ!A94</f>
        <v xml:space="preserve"> 3.3.10 </v>
      </c>
      <c r="B102" s="755" t="s">
        <v>1761</v>
      </c>
      <c r="C102" s="756"/>
      <c r="D102" s="756"/>
      <c r="E102" s="756"/>
      <c r="F102" s="757"/>
      <c r="G102" s="351" t="s">
        <v>130</v>
      </c>
    </row>
    <row r="103" spans="1:7" s="151" customFormat="1" ht="21" customHeight="1">
      <c r="A103" s="352" t="s">
        <v>164</v>
      </c>
      <c r="B103" s="353" t="s">
        <v>56</v>
      </c>
      <c r="C103" s="353" t="s">
        <v>11</v>
      </c>
      <c r="D103" s="353" t="s">
        <v>165</v>
      </c>
      <c r="E103" s="354" t="s">
        <v>166</v>
      </c>
      <c r="F103" s="355" t="s">
        <v>167</v>
      </c>
      <c r="G103" s="356" t="s">
        <v>168</v>
      </c>
    </row>
    <row r="104" spans="1:7" s="151" customFormat="1" ht="18">
      <c r="A104" s="233" t="s">
        <v>169</v>
      </c>
      <c r="B104" s="233">
        <v>40304</v>
      </c>
      <c r="C104" s="357" t="s">
        <v>1756</v>
      </c>
      <c r="D104" s="233" t="s">
        <v>193</v>
      </c>
      <c r="E104" s="358">
        <v>0.04</v>
      </c>
      <c r="F104" s="359">
        <v>21.97</v>
      </c>
      <c r="G104" s="382">
        <f t="shared" ref="G104:G110" si="7">ROUND(E104*F104,2)</f>
        <v>0.88</v>
      </c>
    </row>
    <row r="105" spans="1:7" s="151" customFormat="1" ht="54">
      <c r="A105" s="233" t="s">
        <v>169</v>
      </c>
      <c r="B105" s="233">
        <v>6193</v>
      </c>
      <c r="C105" s="357" t="s">
        <v>1757</v>
      </c>
      <c r="D105" s="233" t="s">
        <v>161</v>
      </c>
      <c r="E105" s="358">
        <v>1.72</v>
      </c>
      <c r="F105" s="359">
        <v>16.95</v>
      </c>
      <c r="G105" s="382">
        <f t="shared" si="7"/>
        <v>29.15</v>
      </c>
    </row>
    <row r="106" spans="1:7" s="151" customFormat="1" ht="18">
      <c r="A106" s="233" t="s">
        <v>126</v>
      </c>
      <c r="B106" s="233">
        <v>88316</v>
      </c>
      <c r="C106" s="357" t="s">
        <v>172</v>
      </c>
      <c r="D106" s="233" t="s">
        <v>171</v>
      </c>
      <c r="E106" s="358">
        <v>0.3</v>
      </c>
      <c r="F106" s="359">
        <v>25.11</v>
      </c>
      <c r="G106" s="382">
        <f t="shared" si="7"/>
        <v>7.53</v>
      </c>
    </row>
    <row r="107" spans="1:7" s="151" customFormat="1" ht="36">
      <c r="A107" s="233" t="s">
        <v>126</v>
      </c>
      <c r="B107" s="233">
        <v>92273</v>
      </c>
      <c r="C107" s="357" t="s">
        <v>1758</v>
      </c>
      <c r="D107" s="233" t="s">
        <v>161</v>
      </c>
      <c r="E107" s="358">
        <v>0.82</v>
      </c>
      <c r="F107" s="359">
        <v>17.22</v>
      </c>
      <c r="G107" s="382">
        <f t="shared" si="7"/>
        <v>14.12</v>
      </c>
    </row>
    <row r="108" spans="1:7" s="151" customFormat="1" ht="54">
      <c r="A108" s="233" t="s">
        <v>126</v>
      </c>
      <c r="B108" s="233">
        <v>103674</v>
      </c>
      <c r="C108" s="357" t="s">
        <v>1759</v>
      </c>
      <c r="D108" s="233" t="s">
        <v>199</v>
      </c>
      <c r="E108" s="358">
        <v>0.06</v>
      </c>
      <c r="F108" s="359">
        <v>875.02</v>
      </c>
      <c r="G108" s="382">
        <f t="shared" si="7"/>
        <v>52.5</v>
      </c>
    </row>
    <row r="109" spans="1:7" s="151" customFormat="1" ht="18">
      <c r="A109" s="233" t="s">
        <v>126</v>
      </c>
      <c r="B109" s="233">
        <v>88262</v>
      </c>
      <c r="C109" s="357" t="s">
        <v>1760</v>
      </c>
      <c r="D109" s="233" t="s">
        <v>171</v>
      </c>
      <c r="E109" s="358">
        <v>0.43</v>
      </c>
      <c r="F109" s="359">
        <v>30.31</v>
      </c>
      <c r="G109" s="382">
        <f t="shared" si="7"/>
        <v>13.03</v>
      </c>
    </row>
    <row r="110" spans="1:7" s="151" customFormat="1" ht="36.75" thickBot="1">
      <c r="A110" s="233" t="s">
        <v>126</v>
      </c>
      <c r="B110" s="233">
        <v>92768</v>
      </c>
      <c r="C110" s="357" t="s">
        <v>421</v>
      </c>
      <c r="D110" s="233" t="s">
        <v>193</v>
      </c>
      <c r="E110" s="358">
        <v>1.19</v>
      </c>
      <c r="F110" s="359">
        <v>15.18</v>
      </c>
      <c r="G110" s="382">
        <f t="shared" si="7"/>
        <v>18.059999999999999</v>
      </c>
    </row>
    <row r="111" spans="1:7" s="151" customFormat="1" ht="30.75" customHeight="1" thickBot="1">
      <c r="A111" s="758" t="s">
        <v>1688</v>
      </c>
      <c r="B111" s="759"/>
      <c r="C111" s="759"/>
      <c r="D111" s="759"/>
      <c r="E111" s="759"/>
      <c r="F111" s="760"/>
      <c r="G111" s="254">
        <f>ROUND(SUM(G104:G110),2)</f>
        <v>135.27000000000001</v>
      </c>
    </row>
    <row r="112" spans="1:7" ht="21" thickBot="1">
      <c r="A112" s="178"/>
      <c r="B112" s="178"/>
      <c r="C112" s="178"/>
      <c r="D112" s="178"/>
      <c r="E112" s="178"/>
      <c r="F112" s="178"/>
      <c r="G112" s="178"/>
    </row>
    <row r="113" spans="1:7" s="151" customFormat="1" ht="33" customHeight="1" thickBot="1">
      <c r="A113" s="752" t="s">
        <v>434</v>
      </c>
      <c r="B113" s="753"/>
      <c r="C113" s="753"/>
      <c r="D113" s="753"/>
      <c r="E113" s="753"/>
      <c r="F113" s="753"/>
      <c r="G113" s="754"/>
    </row>
    <row r="114" spans="1:7" s="151" customFormat="1" ht="45.75" customHeight="1" thickBot="1">
      <c r="A114" s="350" t="str">
        <f>ORÇ!A108</f>
        <v xml:space="preserve"> 4.2.3 </v>
      </c>
      <c r="B114" s="755" t="s">
        <v>1777</v>
      </c>
      <c r="C114" s="756"/>
      <c r="D114" s="756"/>
      <c r="E114" s="756"/>
      <c r="F114" s="757"/>
      <c r="G114" s="351" t="s">
        <v>130</v>
      </c>
    </row>
    <row r="115" spans="1:7" s="151" customFormat="1" ht="21" customHeight="1">
      <c r="A115" s="352" t="s">
        <v>164</v>
      </c>
      <c r="B115" s="353" t="s">
        <v>56</v>
      </c>
      <c r="C115" s="353" t="s">
        <v>11</v>
      </c>
      <c r="D115" s="353" t="s">
        <v>165</v>
      </c>
      <c r="E115" s="354" t="s">
        <v>166</v>
      </c>
      <c r="F115" s="355" t="s">
        <v>167</v>
      </c>
      <c r="G115" s="356" t="s">
        <v>168</v>
      </c>
    </row>
    <row r="116" spans="1:7" s="151" customFormat="1" ht="36">
      <c r="A116" s="233" t="s">
        <v>169</v>
      </c>
      <c r="B116" s="233">
        <v>39417</v>
      </c>
      <c r="C116" s="357" t="s">
        <v>1767</v>
      </c>
      <c r="D116" s="233" t="s">
        <v>198</v>
      </c>
      <c r="E116" s="358">
        <v>2.11</v>
      </c>
      <c r="F116" s="359">
        <v>31.57</v>
      </c>
      <c r="G116" s="382">
        <f t="shared" ref="G116:G126" si="8">ROUND(E116*F116,2)</f>
        <v>66.61</v>
      </c>
    </row>
    <row r="117" spans="1:7" s="151" customFormat="1" ht="36">
      <c r="A117" s="233" t="s">
        <v>169</v>
      </c>
      <c r="B117" s="233">
        <v>39432</v>
      </c>
      <c r="C117" s="357" t="s">
        <v>1768</v>
      </c>
      <c r="D117" s="233" t="s">
        <v>161</v>
      </c>
      <c r="E117" s="358">
        <v>0.79</v>
      </c>
      <c r="F117" s="359">
        <v>3.31</v>
      </c>
      <c r="G117" s="382">
        <f t="shared" si="8"/>
        <v>2.61</v>
      </c>
    </row>
    <row r="118" spans="1:7" s="151" customFormat="1" ht="36">
      <c r="A118" s="233" t="s">
        <v>169</v>
      </c>
      <c r="B118" s="233">
        <v>39419</v>
      </c>
      <c r="C118" s="357" t="s">
        <v>1769</v>
      </c>
      <c r="D118" s="233" t="s">
        <v>161</v>
      </c>
      <c r="E118" s="358">
        <v>0.91</v>
      </c>
      <c r="F118" s="359">
        <v>9.69</v>
      </c>
      <c r="G118" s="382">
        <f t="shared" si="8"/>
        <v>8.82</v>
      </c>
    </row>
    <row r="119" spans="1:7" s="151" customFormat="1" ht="36">
      <c r="A119" s="233" t="s">
        <v>169</v>
      </c>
      <c r="B119" s="233">
        <v>39431</v>
      </c>
      <c r="C119" s="357" t="s">
        <v>1770</v>
      </c>
      <c r="D119" s="233" t="s">
        <v>161</v>
      </c>
      <c r="E119" s="358">
        <v>205</v>
      </c>
      <c r="F119" s="359">
        <v>0.37</v>
      </c>
      <c r="G119" s="382">
        <f t="shared" si="8"/>
        <v>75.849999999999994</v>
      </c>
    </row>
    <row r="120" spans="1:7" s="151" customFormat="1" ht="54">
      <c r="A120" s="233" t="s">
        <v>169</v>
      </c>
      <c r="B120" s="233">
        <v>39434</v>
      </c>
      <c r="C120" s="357" t="s">
        <v>1771</v>
      </c>
      <c r="D120" s="233" t="s">
        <v>193</v>
      </c>
      <c r="E120" s="358">
        <v>1.1000000000000001</v>
      </c>
      <c r="F120" s="359">
        <v>4.1399999999999997</v>
      </c>
      <c r="G120" s="382">
        <f t="shared" si="8"/>
        <v>4.55</v>
      </c>
    </row>
    <row r="121" spans="1:7" s="151" customFormat="1" ht="36">
      <c r="A121" s="233" t="s">
        <v>169</v>
      </c>
      <c r="B121" s="233">
        <v>39422</v>
      </c>
      <c r="C121" s="357" t="s">
        <v>1772</v>
      </c>
      <c r="D121" s="233" t="s">
        <v>161</v>
      </c>
      <c r="E121" s="358">
        <v>2.91</v>
      </c>
      <c r="F121" s="359">
        <v>10.99</v>
      </c>
      <c r="G121" s="382">
        <f t="shared" si="8"/>
        <v>31.98</v>
      </c>
    </row>
    <row r="122" spans="1:7" s="151" customFormat="1" ht="36">
      <c r="A122" s="233" t="s">
        <v>169</v>
      </c>
      <c r="B122" s="233">
        <v>39435</v>
      </c>
      <c r="C122" s="357" t="s">
        <v>1773</v>
      </c>
      <c r="D122" s="233" t="s">
        <v>131</v>
      </c>
      <c r="E122" s="358">
        <v>20.190000000000001</v>
      </c>
      <c r="F122" s="359">
        <v>0.12</v>
      </c>
      <c r="G122" s="382">
        <f t="shared" si="8"/>
        <v>2.42</v>
      </c>
    </row>
    <row r="123" spans="1:7" s="151" customFormat="1" ht="36">
      <c r="A123" s="233" t="s">
        <v>169</v>
      </c>
      <c r="B123" s="233">
        <v>39443</v>
      </c>
      <c r="C123" s="357" t="s">
        <v>1774</v>
      </c>
      <c r="D123" s="233" t="s">
        <v>131</v>
      </c>
      <c r="E123" s="358">
        <v>0.55000000000000004</v>
      </c>
      <c r="F123" s="359">
        <v>0.28999999999999998</v>
      </c>
      <c r="G123" s="382">
        <f t="shared" si="8"/>
        <v>0.16</v>
      </c>
    </row>
    <row r="124" spans="1:7" s="151" customFormat="1" ht="36">
      <c r="A124" s="233" t="s">
        <v>169</v>
      </c>
      <c r="B124" s="233">
        <v>37586</v>
      </c>
      <c r="C124" s="357" t="s">
        <v>1775</v>
      </c>
      <c r="D124" s="233" t="s">
        <v>1776</v>
      </c>
      <c r="E124" s="358">
        <v>0.03</v>
      </c>
      <c r="F124" s="359">
        <v>52.12</v>
      </c>
      <c r="G124" s="382">
        <f t="shared" si="8"/>
        <v>1.56</v>
      </c>
    </row>
    <row r="125" spans="1:7" s="151" customFormat="1" ht="36">
      <c r="A125" s="233" t="s">
        <v>126</v>
      </c>
      <c r="B125" s="233" t="s">
        <v>1765</v>
      </c>
      <c r="C125" s="357" t="s">
        <v>273</v>
      </c>
      <c r="D125" s="233" t="s">
        <v>171</v>
      </c>
      <c r="E125" s="358">
        <v>0.6</v>
      </c>
      <c r="F125" s="359">
        <v>26.14</v>
      </c>
      <c r="G125" s="382">
        <f t="shared" si="8"/>
        <v>15.68</v>
      </c>
    </row>
    <row r="126" spans="1:7" s="151" customFormat="1" ht="18.75" thickBot="1">
      <c r="A126" s="233" t="s">
        <v>126</v>
      </c>
      <c r="B126" s="233" t="s">
        <v>1766</v>
      </c>
      <c r="C126" s="357" t="s">
        <v>172</v>
      </c>
      <c r="D126" s="233" t="s">
        <v>171</v>
      </c>
      <c r="E126" s="358">
        <v>0.2</v>
      </c>
      <c r="F126" s="359">
        <v>25.11</v>
      </c>
      <c r="G126" s="382">
        <f t="shared" si="8"/>
        <v>5.0199999999999996</v>
      </c>
    </row>
    <row r="127" spans="1:7" s="151" customFormat="1" ht="30.75" customHeight="1" thickBot="1">
      <c r="A127" s="758" t="s">
        <v>1688</v>
      </c>
      <c r="B127" s="759"/>
      <c r="C127" s="759"/>
      <c r="D127" s="759"/>
      <c r="E127" s="759"/>
      <c r="F127" s="760"/>
      <c r="G127" s="254">
        <f>ROUND(SUM(G116:G126),2)</f>
        <v>215.26</v>
      </c>
    </row>
    <row r="128" spans="1:7" ht="21" thickBot="1">
      <c r="A128" s="178"/>
      <c r="B128" s="178"/>
      <c r="C128" s="178"/>
      <c r="D128" s="178"/>
      <c r="E128" s="178"/>
      <c r="F128" s="178"/>
      <c r="G128" s="178"/>
    </row>
    <row r="129" spans="1:7" s="151" customFormat="1" ht="33" customHeight="1" thickBot="1">
      <c r="A129" s="752" t="s">
        <v>1778</v>
      </c>
      <c r="B129" s="753"/>
      <c r="C129" s="753"/>
      <c r="D129" s="753"/>
      <c r="E129" s="753"/>
      <c r="F129" s="753"/>
      <c r="G129" s="754"/>
    </row>
    <row r="130" spans="1:7" s="151" customFormat="1" ht="18.75" thickBot="1">
      <c r="A130" s="350" t="str">
        <f>ORÇ!A132</f>
        <v xml:space="preserve"> 7.1.1.2</v>
      </c>
      <c r="B130" s="755" t="s">
        <v>1781</v>
      </c>
      <c r="C130" s="756"/>
      <c r="D130" s="756"/>
      <c r="E130" s="756"/>
      <c r="F130" s="757"/>
      <c r="G130" s="351" t="s">
        <v>123</v>
      </c>
    </row>
    <row r="131" spans="1:7" s="151" customFormat="1" ht="21" customHeight="1">
      <c r="A131" s="352" t="s">
        <v>164</v>
      </c>
      <c r="B131" s="353" t="s">
        <v>56</v>
      </c>
      <c r="C131" s="353" t="s">
        <v>11</v>
      </c>
      <c r="D131" s="353" t="s">
        <v>165</v>
      </c>
      <c r="E131" s="354" t="s">
        <v>166</v>
      </c>
      <c r="F131" s="355" t="s">
        <v>167</v>
      </c>
      <c r="G131" s="356" t="s">
        <v>168</v>
      </c>
    </row>
    <row r="132" spans="1:7" s="151" customFormat="1" ht="90">
      <c r="A132" s="233" t="s">
        <v>169</v>
      </c>
      <c r="B132" s="233">
        <v>39490</v>
      </c>
      <c r="C132" s="357" t="s">
        <v>1782</v>
      </c>
      <c r="D132" s="233" t="s">
        <v>123</v>
      </c>
      <c r="E132" s="358">
        <v>2</v>
      </c>
      <c r="F132" s="359">
        <v>864.13</v>
      </c>
      <c r="G132" s="382">
        <f t="shared" ref="G132:G135" si="9">ROUND(E132*F132,2)</f>
        <v>1728.26</v>
      </c>
    </row>
    <row r="133" spans="1:7" s="151" customFormat="1" ht="18">
      <c r="A133" s="233" t="s">
        <v>169</v>
      </c>
      <c r="B133" s="233">
        <v>38124</v>
      </c>
      <c r="C133" s="357" t="s">
        <v>1783</v>
      </c>
      <c r="D133" s="233" t="s">
        <v>123</v>
      </c>
      <c r="E133" s="358">
        <v>0.78</v>
      </c>
      <c r="F133" s="359">
        <v>32</v>
      </c>
      <c r="G133" s="382">
        <f t="shared" si="9"/>
        <v>24.96</v>
      </c>
    </row>
    <row r="134" spans="1:7" s="151" customFormat="1" ht="18">
      <c r="A134" s="233" t="s">
        <v>126</v>
      </c>
      <c r="B134" s="233">
        <v>88316</v>
      </c>
      <c r="C134" s="357" t="s">
        <v>172</v>
      </c>
      <c r="D134" s="233" t="s">
        <v>171</v>
      </c>
      <c r="E134" s="358">
        <v>0.46</v>
      </c>
      <c r="F134" s="359">
        <v>25.11</v>
      </c>
      <c r="G134" s="382">
        <f t="shared" si="9"/>
        <v>11.55</v>
      </c>
    </row>
    <row r="135" spans="1:7" s="151" customFormat="1" ht="18.75" thickBot="1">
      <c r="A135" s="233" t="s">
        <v>126</v>
      </c>
      <c r="B135" s="233">
        <v>88261</v>
      </c>
      <c r="C135" s="357" t="s">
        <v>191</v>
      </c>
      <c r="D135" s="233" t="s">
        <v>171</v>
      </c>
      <c r="E135" s="358">
        <v>0.92</v>
      </c>
      <c r="F135" s="359">
        <v>29.16</v>
      </c>
      <c r="G135" s="382">
        <f t="shared" si="9"/>
        <v>26.83</v>
      </c>
    </row>
    <row r="136" spans="1:7" s="151" customFormat="1" ht="30.75" customHeight="1" thickBot="1">
      <c r="A136" s="758" t="s">
        <v>1688</v>
      </c>
      <c r="B136" s="759"/>
      <c r="C136" s="759"/>
      <c r="D136" s="759"/>
      <c r="E136" s="759"/>
      <c r="F136" s="760"/>
      <c r="G136" s="254">
        <f>ROUND(SUM(G132:G135),2)</f>
        <v>1791.6</v>
      </c>
    </row>
    <row r="137" spans="1:7" ht="21" thickBot="1">
      <c r="A137" s="178"/>
      <c r="B137" s="178"/>
      <c r="C137" s="178"/>
      <c r="D137" s="178"/>
      <c r="E137" s="178"/>
      <c r="F137" s="178"/>
      <c r="G137" s="178"/>
    </row>
    <row r="138" spans="1:7" s="151" customFormat="1" ht="33" customHeight="1" thickBot="1">
      <c r="A138" s="752" t="s">
        <v>435</v>
      </c>
      <c r="B138" s="753"/>
      <c r="C138" s="753"/>
      <c r="D138" s="753"/>
      <c r="E138" s="753"/>
      <c r="F138" s="753"/>
      <c r="G138" s="754"/>
    </row>
    <row r="139" spans="1:7" s="151" customFormat="1" ht="18.75" thickBot="1">
      <c r="A139" s="350" t="str">
        <f>ORÇ!A133</f>
        <v xml:space="preserve"> 7.1.1.3</v>
      </c>
      <c r="B139" s="755" t="s">
        <v>1786</v>
      </c>
      <c r="C139" s="756"/>
      <c r="D139" s="756"/>
      <c r="E139" s="756"/>
      <c r="F139" s="757"/>
      <c r="G139" s="351" t="s">
        <v>123</v>
      </c>
    </row>
    <row r="140" spans="1:7" s="151" customFormat="1" ht="21" customHeight="1">
      <c r="A140" s="352" t="s">
        <v>164</v>
      </c>
      <c r="B140" s="353" t="s">
        <v>56</v>
      </c>
      <c r="C140" s="353" t="s">
        <v>11</v>
      </c>
      <c r="D140" s="353" t="s">
        <v>165</v>
      </c>
      <c r="E140" s="354" t="s">
        <v>166</v>
      </c>
      <c r="F140" s="355" t="s">
        <v>167</v>
      </c>
      <c r="G140" s="356" t="s">
        <v>168</v>
      </c>
    </row>
    <row r="141" spans="1:7" s="151" customFormat="1" ht="90">
      <c r="A141" s="233" t="s">
        <v>169</v>
      </c>
      <c r="B141" s="233">
        <v>39490</v>
      </c>
      <c r="C141" s="357" t="s">
        <v>1782</v>
      </c>
      <c r="D141" s="233" t="s">
        <v>123</v>
      </c>
      <c r="E141" s="358">
        <v>4</v>
      </c>
      <c r="F141" s="359">
        <v>864.13</v>
      </c>
      <c r="G141" s="382">
        <f t="shared" ref="G141:G144" si="10">ROUND(E141*F141,2)</f>
        <v>3456.52</v>
      </c>
    </row>
    <row r="142" spans="1:7" s="151" customFormat="1" ht="18">
      <c r="A142" s="233" t="s">
        <v>169</v>
      </c>
      <c r="B142" s="233">
        <v>38124</v>
      </c>
      <c r="C142" s="357" t="s">
        <v>1783</v>
      </c>
      <c r="D142" s="233" t="s">
        <v>123</v>
      </c>
      <c r="E142" s="358">
        <v>1.56</v>
      </c>
      <c r="F142" s="359">
        <v>32</v>
      </c>
      <c r="G142" s="382">
        <f t="shared" si="10"/>
        <v>49.92</v>
      </c>
    </row>
    <row r="143" spans="1:7" s="151" customFormat="1" ht="18">
      <c r="A143" s="233" t="s">
        <v>126</v>
      </c>
      <c r="B143" s="233">
        <v>88316</v>
      </c>
      <c r="C143" s="357" t="s">
        <v>172</v>
      </c>
      <c r="D143" s="233" t="s">
        <v>171</v>
      </c>
      <c r="E143" s="358">
        <v>0.92</v>
      </c>
      <c r="F143" s="359">
        <v>25.11</v>
      </c>
      <c r="G143" s="382">
        <f t="shared" si="10"/>
        <v>23.1</v>
      </c>
    </row>
    <row r="144" spans="1:7" s="151" customFormat="1" ht="18.75" thickBot="1">
      <c r="A144" s="233" t="s">
        <v>126</v>
      </c>
      <c r="B144" s="233">
        <v>88261</v>
      </c>
      <c r="C144" s="357" t="s">
        <v>191</v>
      </c>
      <c r="D144" s="233" t="s">
        <v>171</v>
      </c>
      <c r="E144" s="358">
        <v>1.84</v>
      </c>
      <c r="F144" s="359">
        <v>29.16</v>
      </c>
      <c r="G144" s="382">
        <f t="shared" si="10"/>
        <v>53.65</v>
      </c>
    </row>
    <row r="145" spans="1:7" s="151" customFormat="1" ht="30.75" customHeight="1" thickBot="1">
      <c r="A145" s="758" t="s">
        <v>1688</v>
      </c>
      <c r="B145" s="759"/>
      <c r="C145" s="759"/>
      <c r="D145" s="759"/>
      <c r="E145" s="759"/>
      <c r="F145" s="760"/>
      <c r="G145" s="254">
        <f>ROUND(SUM(G141:G144),2)</f>
        <v>3583.19</v>
      </c>
    </row>
    <row r="146" spans="1:7" ht="21" thickBot="1">
      <c r="A146" s="178"/>
      <c r="B146" s="178"/>
      <c r="C146" s="178"/>
      <c r="D146" s="178"/>
      <c r="E146" s="178"/>
      <c r="F146" s="178"/>
      <c r="G146" s="178"/>
    </row>
    <row r="147" spans="1:7" s="151" customFormat="1" ht="33" customHeight="1" thickBot="1">
      <c r="A147" s="752" t="s">
        <v>1787</v>
      </c>
      <c r="B147" s="753"/>
      <c r="C147" s="753"/>
      <c r="D147" s="753"/>
      <c r="E147" s="753"/>
      <c r="F147" s="753"/>
      <c r="G147" s="754"/>
    </row>
    <row r="148" spans="1:7" s="151" customFormat="1" ht="18.75" thickBot="1">
      <c r="A148" s="350" t="s">
        <v>619</v>
      </c>
      <c r="B148" s="755" t="s">
        <v>620</v>
      </c>
      <c r="C148" s="756"/>
      <c r="D148" s="756"/>
      <c r="E148" s="756"/>
      <c r="F148" s="757"/>
      <c r="G148" s="351" t="s">
        <v>123</v>
      </c>
    </row>
    <row r="149" spans="1:7" s="151" customFormat="1" ht="21" customHeight="1">
      <c r="A149" s="352" t="s">
        <v>164</v>
      </c>
      <c r="B149" s="353" t="s">
        <v>56</v>
      </c>
      <c r="C149" s="353" t="s">
        <v>11</v>
      </c>
      <c r="D149" s="353" t="s">
        <v>165</v>
      </c>
      <c r="E149" s="354" t="s">
        <v>166</v>
      </c>
      <c r="F149" s="355" t="s">
        <v>167</v>
      </c>
      <c r="G149" s="356" t="s">
        <v>168</v>
      </c>
    </row>
    <row r="150" spans="1:7" s="151" customFormat="1" ht="18">
      <c r="A150" s="233" t="s">
        <v>126</v>
      </c>
      <c r="B150" s="233" t="s">
        <v>1823</v>
      </c>
      <c r="C150" s="357" t="s">
        <v>191</v>
      </c>
      <c r="D150" s="233" t="s">
        <v>171</v>
      </c>
      <c r="E150" s="358">
        <v>9.3819999999999997</v>
      </c>
      <c r="F150" s="392">
        <v>29.16</v>
      </c>
      <c r="G150" s="382">
        <f t="shared" ref="G150:G157" si="11">ROUND(E150*F150,2)</f>
        <v>273.58</v>
      </c>
    </row>
    <row r="151" spans="1:7" s="151" customFormat="1" ht="18">
      <c r="A151" s="233" t="s">
        <v>126</v>
      </c>
      <c r="B151" s="233" t="s">
        <v>1824</v>
      </c>
      <c r="C151" s="357" t="s">
        <v>1825</v>
      </c>
      <c r="D151" s="233" t="s">
        <v>171</v>
      </c>
      <c r="E151" s="358">
        <v>7.2169999999999996</v>
      </c>
      <c r="F151" s="392">
        <v>25.45</v>
      </c>
      <c r="G151" s="382">
        <f t="shared" si="11"/>
        <v>183.67</v>
      </c>
    </row>
    <row r="152" spans="1:7" s="151" customFormat="1" ht="54">
      <c r="A152" s="233" t="s">
        <v>126</v>
      </c>
      <c r="B152" s="233">
        <v>90822</v>
      </c>
      <c r="C152" s="357" t="s">
        <v>1826</v>
      </c>
      <c r="D152" s="233" t="s">
        <v>131</v>
      </c>
      <c r="E152" s="358">
        <v>2</v>
      </c>
      <c r="F152" s="392">
        <v>400.8</v>
      </c>
      <c r="G152" s="382">
        <f t="shared" si="11"/>
        <v>801.6</v>
      </c>
    </row>
    <row r="153" spans="1:7" s="151" customFormat="1" ht="36">
      <c r="A153" s="233" t="s">
        <v>126</v>
      </c>
      <c r="B153" s="233">
        <v>91292</v>
      </c>
      <c r="C153" s="357" t="s">
        <v>1827</v>
      </c>
      <c r="D153" s="233" t="s">
        <v>131</v>
      </c>
      <c r="E153" s="358">
        <v>7</v>
      </c>
      <c r="F153" s="392">
        <v>315.66000000000003</v>
      </c>
      <c r="G153" s="382">
        <f t="shared" si="11"/>
        <v>2209.62</v>
      </c>
    </row>
    <row r="154" spans="1:7" s="151" customFormat="1" ht="36">
      <c r="A154" s="233" t="s">
        <v>126</v>
      </c>
      <c r="B154" s="233">
        <v>100659</v>
      </c>
      <c r="C154" s="357" t="s">
        <v>1828</v>
      </c>
      <c r="D154" s="233" t="s">
        <v>131</v>
      </c>
      <c r="E154" s="358">
        <v>14</v>
      </c>
      <c r="F154" s="392">
        <v>9.2799999999999994</v>
      </c>
      <c r="G154" s="382">
        <f t="shared" si="11"/>
        <v>129.91999999999999</v>
      </c>
    </row>
    <row r="155" spans="1:7" s="151" customFormat="1" ht="36">
      <c r="A155" s="233" t="s">
        <v>126</v>
      </c>
      <c r="B155" s="233">
        <v>102159</v>
      </c>
      <c r="C155" s="357" t="s">
        <v>1829</v>
      </c>
      <c r="D155" s="233" t="s">
        <v>198</v>
      </c>
      <c r="E155" s="358">
        <v>1.08</v>
      </c>
      <c r="F155" s="392">
        <v>476.76</v>
      </c>
      <c r="G155" s="382">
        <f t="shared" si="11"/>
        <v>514.9</v>
      </c>
    </row>
    <row r="156" spans="1:7" s="151" customFormat="1" ht="18">
      <c r="A156" s="233" t="s">
        <v>126</v>
      </c>
      <c r="B156" s="233">
        <v>39027</v>
      </c>
      <c r="C156" s="357" t="s">
        <v>1830</v>
      </c>
      <c r="D156" s="233" t="s">
        <v>193</v>
      </c>
      <c r="E156" s="358">
        <v>0.11</v>
      </c>
      <c r="F156" s="392">
        <v>17.78</v>
      </c>
      <c r="G156" s="382">
        <f t="shared" si="11"/>
        <v>1.96</v>
      </c>
    </row>
    <row r="157" spans="1:7" s="151" customFormat="1" ht="18.75" thickBot="1">
      <c r="A157" s="233" t="s">
        <v>126</v>
      </c>
      <c r="B157" s="233">
        <v>20247</v>
      </c>
      <c r="C157" s="357" t="s">
        <v>1831</v>
      </c>
      <c r="D157" s="233" t="s">
        <v>193</v>
      </c>
      <c r="E157" s="358">
        <v>0.03</v>
      </c>
      <c r="F157" s="392">
        <v>19.71</v>
      </c>
      <c r="G157" s="382">
        <f t="shared" si="11"/>
        <v>0.59</v>
      </c>
    </row>
    <row r="158" spans="1:7" s="151" customFormat="1" ht="18.75" thickBot="1">
      <c r="A158" s="758" t="s">
        <v>1688</v>
      </c>
      <c r="B158" s="759"/>
      <c r="C158" s="759"/>
      <c r="D158" s="759"/>
      <c r="E158" s="759"/>
      <c r="F158" s="760"/>
      <c r="G158" s="254">
        <f>ROUND(SUM(G150:G157),2)</f>
        <v>4115.84</v>
      </c>
    </row>
    <row r="159" spans="1:7" ht="21" thickBot="1">
      <c r="A159" s="178"/>
      <c r="B159" s="178"/>
      <c r="C159" s="178"/>
      <c r="D159" s="178"/>
      <c r="E159" s="178"/>
      <c r="F159" s="178"/>
      <c r="G159" s="178"/>
    </row>
    <row r="160" spans="1:7" ht="18.75" thickBot="1">
      <c r="A160" s="752" t="s">
        <v>269</v>
      </c>
      <c r="B160" s="753"/>
      <c r="C160" s="753"/>
      <c r="D160" s="753"/>
      <c r="E160" s="753"/>
      <c r="F160" s="753"/>
      <c r="G160" s="754"/>
    </row>
    <row r="161" spans="1:7" ht="18.75" customHeight="1" thickBot="1">
      <c r="A161" s="350" t="str">
        <f>ORÇ!A136</f>
        <v xml:space="preserve"> 7.1.1.6 </v>
      </c>
      <c r="B161" s="755" t="s">
        <v>622</v>
      </c>
      <c r="C161" s="756"/>
      <c r="D161" s="756"/>
      <c r="E161" s="756"/>
      <c r="F161" s="757"/>
      <c r="G161" s="351" t="s">
        <v>123</v>
      </c>
    </row>
    <row r="162" spans="1:7" ht="18">
      <c r="A162" s="352" t="s">
        <v>164</v>
      </c>
      <c r="B162" s="353" t="s">
        <v>56</v>
      </c>
      <c r="C162" s="353" t="s">
        <v>11</v>
      </c>
      <c r="D162" s="353" t="s">
        <v>165</v>
      </c>
      <c r="E162" s="354" t="s">
        <v>166</v>
      </c>
      <c r="F162" s="355" t="s">
        <v>167</v>
      </c>
      <c r="G162" s="356" t="s">
        <v>168</v>
      </c>
    </row>
    <row r="163" spans="1:7" ht="18">
      <c r="A163" s="233" t="s">
        <v>126</v>
      </c>
      <c r="B163" s="233" t="s">
        <v>1823</v>
      </c>
      <c r="C163" s="357" t="s">
        <v>191</v>
      </c>
      <c r="D163" s="233" t="s">
        <v>171</v>
      </c>
      <c r="E163" s="358">
        <v>9.3819999999999997</v>
      </c>
      <c r="F163" s="392">
        <v>29.16</v>
      </c>
      <c r="G163" s="382">
        <f t="shared" ref="G163:G170" si="12">ROUND(E163*F163,2)</f>
        <v>273.58</v>
      </c>
    </row>
    <row r="164" spans="1:7" ht="18">
      <c r="A164" s="233" t="s">
        <v>126</v>
      </c>
      <c r="B164" s="233" t="s">
        <v>1824</v>
      </c>
      <c r="C164" s="357" t="s">
        <v>1825</v>
      </c>
      <c r="D164" s="233" t="s">
        <v>171</v>
      </c>
      <c r="E164" s="358">
        <v>7.2169999999999996</v>
      </c>
      <c r="F164" s="392">
        <v>25.45</v>
      </c>
      <c r="G164" s="382">
        <f t="shared" si="12"/>
        <v>183.67</v>
      </c>
    </row>
    <row r="165" spans="1:7" ht="36">
      <c r="A165" s="233" t="s">
        <v>126</v>
      </c>
      <c r="B165" s="233">
        <v>100659</v>
      </c>
      <c r="C165" s="357" t="s">
        <v>1828</v>
      </c>
      <c r="D165" s="233" t="s">
        <v>131</v>
      </c>
      <c r="E165" s="358">
        <v>52</v>
      </c>
      <c r="F165" s="392">
        <v>9.2799999999999994</v>
      </c>
      <c r="G165" s="382">
        <f t="shared" si="12"/>
        <v>482.56</v>
      </c>
    </row>
    <row r="166" spans="1:7" ht="18">
      <c r="A166" s="233" t="s">
        <v>126</v>
      </c>
      <c r="B166" s="233">
        <v>20247</v>
      </c>
      <c r="C166" s="357" t="s">
        <v>1831</v>
      </c>
      <c r="D166" s="233" t="s">
        <v>193</v>
      </c>
      <c r="E166" s="358">
        <v>0.03</v>
      </c>
      <c r="F166" s="392">
        <v>19.71</v>
      </c>
      <c r="G166" s="382">
        <f t="shared" si="12"/>
        <v>0.59</v>
      </c>
    </row>
    <row r="167" spans="1:7" ht="36">
      <c r="A167" s="233" t="s">
        <v>126</v>
      </c>
      <c r="B167" s="233">
        <v>91292</v>
      </c>
      <c r="C167" s="357" t="s">
        <v>1827</v>
      </c>
      <c r="D167" s="233" t="s">
        <v>161</v>
      </c>
      <c r="E167" s="358">
        <v>6.67</v>
      </c>
      <c r="F167" s="392">
        <v>315.66000000000003</v>
      </c>
      <c r="G167" s="382">
        <f t="shared" si="12"/>
        <v>2105.4499999999998</v>
      </c>
    </row>
    <row r="168" spans="1:7" ht="36">
      <c r="A168" s="233" t="s">
        <v>126</v>
      </c>
      <c r="B168" s="233">
        <v>102159</v>
      </c>
      <c r="C168" s="357" t="s">
        <v>1829</v>
      </c>
      <c r="D168" s="233" t="s">
        <v>198</v>
      </c>
      <c r="E168" s="358">
        <v>1.44</v>
      </c>
      <c r="F168" s="392">
        <v>476.76</v>
      </c>
      <c r="G168" s="382">
        <f t="shared" si="12"/>
        <v>686.53</v>
      </c>
    </row>
    <row r="169" spans="1:7" ht="18">
      <c r="A169" s="233" t="s">
        <v>126</v>
      </c>
      <c r="B169" s="233">
        <v>39027</v>
      </c>
      <c r="C169" s="357" t="s">
        <v>1830</v>
      </c>
      <c r="D169" s="233" t="s">
        <v>193</v>
      </c>
      <c r="E169" s="358">
        <v>0.11</v>
      </c>
      <c r="F169" s="392">
        <v>17.78</v>
      </c>
      <c r="G169" s="382">
        <f t="shared" si="12"/>
        <v>1.96</v>
      </c>
    </row>
    <row r="170" spans="1:7" ht="54.75" thickBot="1">
      <c r="A170" s="233" t="s">
        <v>126</v>
      </c>
      <c r="B170" s="233">
        <v>90823</v>
      </c>
      <c r="C170" s="357" t="s">
        <v>1832</v>
      </c>
      <c r="D170" s="233" t="s">
        <v>131</v>
      </c>
      <c r="E170" s="358">
        <v>2</v>
      </c>
      <c r="F170" s="392">
        <v>487.71</v>
      </c>
      <c r="G170" s="382">
        <f t="shared" si="12"/>
        <v>975.42</v>
      </c>
    </row>
    <row r="171" spans="1:7" ht="18.75" thickBot="1">
      <c r="A171" s="758" t="s">
        <v>1688</v>
      </c>
      <c r="B171" s="759"/>
      <c r="C171" s="759"/>
      <c r="D171" s="759"/>
      <c r="E171" s="759"/>
      <c r="F171" s="760"/>
      <c r="G171" s="254">
        <f>ROUND(SUM(G163:G170),2)</f>
        <v>4709.76</v>
      </c>
    </row>
    <row r="172" spans="1:7" ht="21" thickBot="1">
      <c r="A172" s="178"/>
      <c r="B172" s="178"/>
      <c r="C172" s="394"/>
      <c r="D172" s="395"/>
      <c r="E172" s="396"/>
      <c r="F172" s="178"/>
      <c r="G172" s="178"/>
    </row>
    <row r="173" spans="1:7" s="151" customFormat="1" ht="18.75" thickBot="1">
      <c r="A173" s="752" t="s">
        <v>436</v>
      </c>
      <c r="B173" s="753"/>
      <c r="C173" s="753"/>
      <c r="D173" s="753"/>
      <c r="E173" s="753"/>
      <c r="F173" s="753"/>
      <c r="G173" s="754"/>
    </row>
    <row r="174" spans="1:7" s="151" customFormat="1" ht="18.75" thickBot="1">
      <c r="A174" s="350" t="str">
        <f>ORÇ!A137</f>
        <v xml:space="preserve"> 7.1.1.7 </v>
      </c>
      <c r="B174" s="755" t="s">
        <v>624</v>
      </c>
      <c r="C174" s="756"/>
      <c r="D174" s="756"/>
      <c r="E174" s="756"/>
      <c r="F174" s="757"/>
      <c r="G174" s="351" t="s">
        <v>123</v>
      </c>
    </row>
    <row r="175" spans="1:7" s="151" customFormat="1" ht="21" customHeight="1">
      <c r="A175" s="352" t="s">
        <v>164</v>
      </c>
      <c r="B175" s="353" t="s">
        <v>56</v>
      </c>
      <c r="C175" s="353" t="s">
        <v>11</v>
      </c>
      <c r="D175" s="353" t="s">
        <v>165</v>
      </c>
      <c r="E175" s="354" t="s">
        <v>166</v>
      </c>
      <c r="F175" s="355" t="s">
        <v>167</v>
      </c>
      <c r="G175" s="356" t="s">
        <v>168</v>
      </c>
    </row>
    <row r="176" spans="1:7" s="151" customFormat="1" ht="54">
      <c r="A176" s="233" t="s">
        <v>126</v>
      </c>
      <c r="B176" s="233">
        <v>10556</v>
      </c>
      <c r="C176" s="357" t="s">
        <v>1790</v>
      </c>
      <c r="D176" s="233" t="s">
        <v>123</v>
      </c>
      <c r="E176" s="358">
        <v>1</v>
      </c>
      <c r="F176" s="359">
        <v>328.39</v>
      </c>
      <c r="G176" s="382">
        <f t="shared" ref="G176:G180" si="13">ROUND(E176*F176,2)</f>
        <v>328.39</v>
      </c>
    </row>
    <row r="177" spans="1:7" s="151" customFormat="1" ht="54">
      <c r="A177" s="233" t="s">
        <v>169</v>
      </c>
      <c r="B177" s="233">
        <v>11581</v>
      </c>
      <c r="C177" s="357" t="s">
        <v>1789</v>
      </c>
      <c r="D177" s="233" t="s">
        <v>123</v>
      </c>
      <c r="E177" s="358">
        <v>1</v>
      </c>
      <c r="F177" s="359">
        <v>21.06</v>
      </c>
      <c r="G177" s="382">
        <f t="shared" si="13"/>
        <v>21.06</v>
      </c>
    </row>
    <row r="178" spans="1:7" s="151" customFormat="1" ht="36">
      <c r="A178" s="233" t="s">
        <v>126</v>
      </c>
      <c r="B178" s="233">
        <v>102214</v>
      </c>
      <c r="C178" s="357" t="s">
        <v>1788</v>
      </c>
      <c r="D178" s="233" t="s">
        <v>130</v>
      </c>
      <c r="E178" s="358">
        <v>1</v>
      </c>
      <c r="F178" s="359">
        <v>22.89</v>
      </c>
      <c r="G178" s="382">
        <f t="shared" si="13"/>
        <v>22.89</v>
      </c>
    </row>
    <row r="179" spans="1:7" s="151" customFormat="1" ht="18">
      <c r="A179" s="233" t="s">
        <v>126</v>
      </c>
      <c r="B179" s="233">
        <v>88316</v>
      </c>
      <c r="C179" s="357" t="s">
        <v>172</v>
      </c>
      <c r="D179" s="233" t="s">
        <v>171</v>
      </c>
      <c r="E179" s="358">
        <v>0.92</v>
      </c>
      <c r="F179" s="359">
        <v>25.11</v>
      </c>
      <c r="G179" s="382">
        <f t="shared" si="13"/>
        <v>23.1</v>
      </c>
    </row>
    <row r="180" spans="1:7" s="151" customFormat="1" ht="18.75" thickBot="1">
      <c r="A180" s="233" t="s">
        <v>126</v>
      </c>
      <c r="B180" s="233">
        <v>88261</v>
      </c>
      <c r="C180" s="357" t="s">
        <v>191</v>
      </c>
      <c r="D180" s="233" t="s">
        <v>171</v>
      </c>
      <c r="E180" s="358">
        <v>1.84</v>
      </c>
      <c r="F180" s="359">
        <v>29.16</v>
      </c>
      <c r="G180" s="382">
        <f t="shared" si="13"/>
        <v>53.65</v>
      </c>
    </row>
    <row r="181" spans="1:7" s="151" customFormat="1" ht="18.75" thickBot="1">
      <c r="A181" s="758" t="s">
        <v>1688</v>
      </c>
      <c r="B181" s="759"/>
      <c r="C181" s="759"/>
      <c r="D181" s="759"/>
      <c r="E181" s="759"/>
      <c r="F181" s="760"/>
      <c r="G181" s="254">
        <f>ROUND(SUM(G176:G180),2)</f>
        <v>449.09</v>
      </c>
    </row>
    <row r="182" spans="1:7" ht="21" thickBot="1">
      <c r="A182" s="178"/>
      <c r="B182" s="178"/>
      <c r="C182" s="178"/>
      <c r="D182" s="178"/>
      <c r="E182" s="178"/>
      <c r="F182" s="178"/>
      <c r="G182" s="178"/>
    </row>
    <row r="183" spans="1:7" ht="18.75" thickBot="1">
      <c r="A183" s="752" t="s">
        <v>437</v>
      </c>
      <c r="B183" s="753"/>
      <c r="C183" s="753"/>
      <c r="D183" s="753"/>
      <c r="E183" s="753"/>
      <c r="F183" s="753"/>
      <c r="G183" s="754"/>
    </row>
    <row r="184" spans="1:7" ht="18.75" thickBot="1">
      <c r="A184" s="350" t="str">
        <f>ORÇ!A138</f>
        <v xml:space="preserve"> 7.1.1.8 </v>
      </c>
      <c r="B184" s="755" t="s">
        <v>626</v>
      </c>
      <c r="C184" s="756"/>
      <c r="D184" s="756"/>
      <c r="E184" s="756"/>
      <c r="F184" s="757"/>
      <c r="G184" s="351" t="s">
        <v>130</v>
      </c>
    </row>
    <row r="185" spans="1:7" ht="18">
      <c r="A185" s="352" t="s">
        <v>164</v>
      </c>
      <c r="B185" s="353" t="s">
        <v>56</v>
      </c>
      <c r="C185" s="353" t="s">
        <v>11</v>
      </c>
      <c r="D185" s="353" t="s">
        <v>165</v>
      </c>
      <c r="E185" s="354" t="s">
        <v>166</v>
      </c>
      <c r="F185" s="355" t="s">
        <v>167</v>
      </c>
      <c r="G185" s="356" t="s">
        <v>168</v>
      </c>
    </row>
    <row r="186" spans="1:7" ht="18">
      <c r="A186" s="233" t="s">
        <v>126</v>
      </c>
      <c r="B186" s="233" t="s">
        <v>1823</v>
      </c>
      <c r="C186" s="357" t="s">
        <v>191</v>
      </c>
      <c r="D186" s="233" t="s">
        <v>171</v>
      </c>
      <c r="E186" s="358">
        <v>9.3819999999999997</v>
      </c>
      <c r="F186" s="392">
        <v>29.16</v>
      </c>
      <c r="G186" s="382">
        <f t="shared" ref="G186:G189" si="14">ROUND(E186*F186,2)</f>
        <v>273.58</v>
      </c>
    </row>
    <row r="187" spans="1:7" ht="18">
      <c r="A187" s="233" t="s">
        <v>126</v>
      </c>
      <c r="B187" s="233" t="s">
        <v>1824</v>
      </c>
      <c r="C187" s="357" t="s">
        <v>1825</v>
      </c>
      <c r="D187" s="233" t="s">
        <v>171</v>
      </c>
      <c r="E187" s="358">
        <v>7.2169999999999996</v>
      </c>
      <c r="F187" s="392">
        <v>25.45</v>
      </c>
      <c r="G187" s="382">
        <f t="shared" si="14"/>
        <v>183.67</v>
      </c>
    </row>
    <row r="188" spans="1:7" ht="54">
      <c r="A188" s="233" t="s">
        <v>169</v>
      </c>
      <c r="B188" s="233">
        <v>4962</v>
      </c>
      <c r="C188" s="357" t="s">
        <v>1832</v>
      </c>
      <c r="D188" s="233" t="s">
        <v>131</v>
      </c>
      <c r="E188" s="358">
        <v>2</v>
      </c>
      <c r="F188" s="392">
        <v>268.74</v>
      </c>
      <c r="G188" s="382">
        <f t="shared" si="14"/>
        <v>537.48</v>
      </c>
    </row>
    <row r="189" spans="1:7" ht="54.75" thickBot="1">
      <c r="A189" s="233" t="s">
        <v>126</v>
      </c>
      <c r="B189" s="233">
        <v>11581</v>
      </c>
      <c r="C189" s="357" t="s">
        <v>1833</v>
      </c>
      <c r="D189" s="233" t="s">
        <v>161</v>
      </c>
      <c r="E189" s="358">
        <v>1.3</v>
      </c>
      <c r="F189" s="392">
        <v>21.06</v>
      </c>
      <c r="G189" s="382">
        <f t="shared" si="14"/>
        <v>27.38</v>
      </c>
    </row>
    <row r="190" spans="1:7" ht="18.75" thickBot="1">
      <c r="A190" s="758" t="s">
        <v>1688</v>
      </c>
      <c r="B190" s="759"/>
      <c r="C190" s="759"/>
      <c r="D190" s="759"/>
      <c r="E190" s="759"/>
      <c r="F190" s="761"/>
      <c r="G190" s="254">
        <f>ROUND(SUM(G186:G189),2)</f>
        <v>1022.11</v>
      </c>
    </row>
    <row r="191" spans="1:7" ht="21" thickBot="1">
      <c r="A191" s="178"/>
      <c r="B191" s="178"/>
      <c r="C191" s="178"/>
      <c r="D191" s="178"/>
      <c r="E191" s="178"/>
      <c r="F191" s="178"/>
      <c r="G191" s="178"/>
    </row>
    <row r="192" spans="1:7" s="151" customFormat="1" ht="33" customHeight="1" thickBot="1">
      <c r="A192" s="752" t="s">
        <v>270</v>
      </c>
      <c r="B192" s="753"/>
      <c r="C192" s="753"/>
      <c r="D192" s="753"/>
      <c r="E192" s="753"/>
      <c r="F192" s="753"/>
      <c r="G192" s="754"/>
    </row>
    <row r="193" spans="1:7" s="151" customFormat="1" ht="18.75" thickBot="1">
      <c r="A193" s="350" t="str">
        <f>ORÇ!A159</f>
        <v xml:space="preserve"> 7.4.1 </v>
      </c>
      <c r="B193" s="755" t="s">
        <v>1794</v>
      </c>
      <c r="C193" s="756"/>
      <c r="D193" s="756"/>
      <c r="E193" s="756"/>
      <c r="F193" s="757"/>
      <c r="G193" s="351" t="s">
        <v>130</v>
      </c>
    </row>
    <row r="194" spans="1:7" s="151" customFormat="1" ht="21" customHeight="1">
      <c r="A194" s="352" t="s">
        <v>164</v>
      </c>
      <c r="B194" s="353" t="s">
        <v>56</v>
      </c>
      <c r="C194" s="353" t="s">
        <v>11</v>
      </c>
      <c r="D194" s="353" t="s">
        <v>165</v>
      </c>
      <c r="E194" s="354" t="s">
        <v>166</v>
      </c>
      <c r="F194" s="355" t="s">
        <v>167</v>
      </c>
      <c r="G194" s="356" t="s">
        <v>168</v>
      </c>
    </row>
    <row r="195" spans="1:7" s="151" customFormat="1" ht="36">
      <c r="A195" s="233" t="s">
        <v>169</v>
      </c>
      <c r="B195" s="233">
        <v>12759</v>
      </c>
      <c r="C195" s="357" t="s">
        <v>425</v>
      </c>
      <c r="D195" s="233" t="s">
        <v>130</v>
      </c>
      <c r="E195" s="358">
        <v>0.5</v>
      </c>
      <c r="F195" s="359">
        <v>1144.95</v>
      </c>
      <c r="G195" s="382">
        <f t="shared" ref="G195:G198" si="15">ROUND(E195*F195,2)</f>
        <v>572.48</v>
      </c>
    </row>
    <row r="196" spans="1:7" s="151" customFormat="1" ht="36">
      <c r="A196" s="233" t="s">
        <v>126</v>
      </c>
      <c r="B196" s="233">
        <v>98746</v>
      </c>
      <c r="C196" s="391" t="s">
        <v>1792</v>
      </c>
      <c r="D196" s="233" t="s">
        <v>161</v>
      </c>
      <c r="E196" s="358">
        <v>0.25</v>
      </c>
      <c r="F196" s="359">
        <v>81.459999999999994</v>
      </c>
      <c r="G196" s="382">
        <f t="shared" si="15"/>
        <v>20.37</v>
      </c>
    </row>
    <row r="197" spans="1:7" s="151" customFormat="1" ht="72">
      <c r="A197" s="233" t="s">
        <v>126</v>
      </c>
      <c r="B197" s="233">
        <v>100726</v>
      </c>
      <c r="C197" s="357" t="s">
        <v>1793</v>
      </c>
      <c r="D197" s="233" t="s">
        <v>130</v>
      </c>
      <c r="E197" s="358">
        <v>0.5</v>
      </c>
      <c r="F197" s="359">
        <v>30.81</v>
      </c>
      <c r="G197" s="382">
        <f t="shared" si="15"/>
        <v>15.41</v>
      </c>
    </row>
    <row r="198" spans="1:7" s="151" customFormat="1" ht="18.75" thickBot="1">
      <c r="A198" s="233" t="s">
        <v>126</v>
      </c>
      <c r="B198" s="233">
        <v>88317</v>
      </c>
      <c r="C198" s="357" t="s">
        <v>1791</v>
      </c>
      <c r="D198" s="233" t="s">
        <v>171</v>
      </c>
      <c r="E198" s="358">
        <v>1.5</v>
      </c>
      <c r="F198" s="359">
        <v>31.67</v>
      </c>
      <c r="G198" s="382">
        <f t="shared" si="15"/>
        <v>47.51</v>
      </c>
    </row>
    <row r="199" spans="1:7" s="151" customFormat="1" ht="30.75" customHeight="1" thickBot="1">
      <c r="A199" s="758" t="s">
        <v>1688</v>
      </c>
      <c r="B199" s="759"/>
      <c r="C199" s="759"/>
      <c r="D199" s="759"/>
      <c r="E199" s="759"/>
      <c r="F199" s="760"/>
      <c r="G199" s="254">
        <f>ROUND(SUM(G195:G198),2)</f>
        <v>655.77</v>
      </c>
    </row>
    <row r="200" spans="1:7" ht="21" thickBot="1">
      <c r="A200" s="178"/>
      <c r="B200" s="178"/>
      <c r="C200" s="178"/>
      <c r="D200" s="178"/>
      <c r="E200" s="178"/>
      <c r="F200" s="178"/>
      <c r="G200" s="178"/>
    </row>
    <row r="201" spans="1:7" s="151" customFormat="1" ht="33" customHeight="1" thickBot="1">
      <c r="A201" s="752" t="s">
        <v>271</v>
      </c>
      <c r="B201" s="753"/>
      <c r="C201" s="753"/>
      <c r="D201" s="753"/>
      <c r="E201" s="753"/>
      <c r="F201" s="753"/>
      <c r="G201" s="754"/>
    </row>
    <row r="202" spans="1:7" s="151" customFormat="1" ht="18.75" thickBot="1">
      <c r="A202" s="350" t="str">
        <f>ORÇ!A160</f>
        <v xml:space="preserve"> 7.4.2 </v>
      </c>
      <c r="B202" s="755" t="s">
        <v>654</v>
      </c>
      <c r="C202" s="756"/>
      <c r="D202" s="756"/>
      <c r="E202" s="756"/>
      <c r="F202" s="757"/>
      <c r="G202" s="351" t="s">
        <v>123</v>
      </c>
    </row>
    <row r="203" spans="1:7" s="151" customFormat="1" ht="21" customHeight="1">
      <c r="A203" s="352" t="s">
        <v>164</v>
      </c>
      <c r="B203" s="353" t="s">
        <v>56</v>
      </c>
      <c r="C203" s="353" t="s">
        <v>11</v>
      </c>
      <c r="D203" s="353" t="s">
        <v>165</v>
      </c>
      <c r="E203" s="354" t="s">
        <v>166</v>
      </c>
      <c r="F203" s="355" t="s">
        <v>167</v>
      </c>
      <c r="G203" s="356" t="s">
        <v>168</v>
      </c>
    </row>
    <row r="204" spans="1:7" s="151" customFormat="1" ht="54">
      <c r="A204" s="233" t="s">
        <v>169</v>
      </c>
      <c r="B204" s="233">
        <v>4351</v>
      </c>
      <c r="C204" s="357" t="s">
        <v>1795</v>
      </c>
      <c r="D204" s="233" t="s">
        <v>123</v>
      </c>
      <c r="E204" s="358">
        <v>12</v>
      </c>
      <c r="F204" s="359">
        <v>18.87</v>
      </c>
      <c r="G204" s="382">
        <f t="shared" ref="G204:G207" si="16">ROUND(E204*F204,2)</f>
        <v>226.44</v>
      </c>
    </row>
    <row r="205" spans="1:7" s="151" customFormat="1" ht="36">
      <c r="A205" s="233" t="s">
        <v>169</v>
      </c>
      <c r="B205" s="233">
        <v>36204</v>
      </c>
      <c r="C205" s="391" t="s">
        <v>1796</v>
      </c>
      <c r="D205" s="233" t="s">
        <v>123</v>
      </c>
      <c r="E205" s="358">
        <v>2</v>
      </c>
      <c r="F205" s="359">
        <v>190.46</v>
      </c>
      <c r="G205" s="382">
        <f t="shared" si="16"/>
        <v>380.92</v>
      </c>
    </row>
    <row r="206" spans="1:7" s="151" customFormat="1" ht="18">
      <c r="A206" s="233" t="s">
        <v>126</v>
      </c>
      <c r="B206" s="233">
        <v>88316</v>
      </c>
      <c r="C206" s="357" t="s">
        <v>172</v>
      </c>
      <c r="D206" s="233" t="s">
        <v>171</v>
      </c>
      <c r="E206" s="358">
        <v>0.6</v>
      </c>
      <c r="F206" s="359">
        <v>25.11</v>
      </c>
      <c r="G206" s="382">
        <f t="shared" si="16"/>
        <v>15.07</v>
      </c>
    </row>
    <row r="207" spans="1:7" s="151" customFormat="1" ht="36.75" thickBot="1">
      <c r="A207" s="233" t="s">
        <v>126</v>
      </c>
      <c r="B207" s="233">
        <v>88267</v>
      </c>
      <c r="C207" s="357" t="s">
        <v>347</v>
      </c>
      <c r="D207" s="233" t="s">
        <v>171</v>
      </c>
      <c r="E207" s="358">
        <v>1.9</v>
      </c>
      <c r="F207" s="359">
        <v>30.01</v>
      </c>
      <c r="G207" s="382">
        <f t="shared" si="16"/>
        <v>57.02</v>
      </c>
    </row>
    <row r="208" spans="1:7" s="151" customFormat="1" ht="30.75" customHeight="1" thickBot="1">
      <c r="A208" s="758" t="s">
        <v>1688</v>
      </c>
      <c r="B208" s="759"/>
      <c r="C208" s="759"/>
      <c r="D208" s="759"/>
      <c r="E208" s="759"/>
      <c r="F208" s="760"/>
      <c r="G208" s="254">
        <f>ROUND(SUM(G204:G207),2)</f>
        <v>679.45</v>
      </c>
    </row>
    <row r="209" spans="1:7" ht="21" thickBot="1">
      <c r="A209" s="178"/>
      <c r="B209" s="178"/>
      <c r="C209" s="178"/>
      <c r="D209" s="178"/>
      <c r="E209" s="178"/>
      <c r="F209" s="178"/>
      <c r="G209" s="178"/>
    </row>
    <row r="210" spans="1:7" s="151" customFormat="1" ht="33" customHeight="1" thickBot="1">
      <c r="A210" s="752" t="s">
        <v>438</v>
      </c>
      <c r="B210" s="753"/>
      <c r="C210" s="753"/>
      <c r="D210" s="753"/>
      <c r="E210" s="753"/>
      <c r="F210" s="753"/>
      <c r="G210" s="754"/>
    </row>
    <row r="211" spans="1:7" s="151" customFormat="1" ht="18.75" thickBot="1">
      <c r="A211" s="350" t="str">
        <f>ORÇ!A161</f>
        <v xml:space="preserve"> 7.4.3 </v>
      </c>
      <c r="B211" s="755" t="s">
        <v>656</v>
      </c>
      <c r="C211" s="756"/>
      <c r="D211" s="756"/>
      <c r="E211" s="756"/>
      <c r="F211" s="757"/>
      <c r="G211" s="351" t="s">
        <v>130</v>
      </c>
    </row>
    <row r="212" spans="1:7" s="151" customFormat="1" ht="21" customHeight="1">
      <c r="A212" s="352" t="s">
        <v>164</v>
      </c>
      <c r="B212" s="353" t="s">
        <v>56</v>
      </c>
      <c r="C212" s="353" t="s">
        <v>11</v>
      </c>
      <c r="D212" s="353" t="s">
        <v>165</v>
      </c>
      <c r="E212" s="354" t="s">
        <v>166</v>
      </c>
      <c r="F212" s="355" t="s">
        <v>167</v>
      </c>
      <c r="G212" s="356" t="s">
        <v>168</v>
      </c>
    </row>
    <row r="213" spans="1:7" s="151" customFormat="1" ht="36">
      <c r="A213" s="233" t="s">
        <v>169</v>
      </c>
      <c r="B213" s="233">
        <v>567</v>
      </c>
      <c r="C213" s="357" t="s">
        <v>1797</v>
      </c>
      <c r="D213" s="233" t="s">
        <v>161</v>
      </c>
      <c r="E213" s="358">
        <v>4</v>
      </c>
      <c r="F213" s="359">
        <v>11.83</v>
      </c>
      <c r="G213" s="382">
        <f t="shared" ref="G213:G217" si="17">ROUND(E213*F213,2)</f>
        <v>47.32</v>
      </c>
    </row>
    <row r="214" spans="1:7" s="151" customFormat="1" ht="36">
      <c r="A214" s="233" t="s">
        <v>169</v>
      </c>
      <c r="B214" s="233">
        <v>7162</v>
      </c>
      <c r="C214" s="357" t="s">
        <v>1798</v>
      </c>
      <c r="D214" s="233" t="s">
        <v>130</v>
      </c>
      <c r="E214" s="358">
        <v>1</v>
      </c>
      <c r="F214" s="359">
        <v>79.5</v>
      </c>
      <c r="G214" s="382">
        <f t="shared" si="17"/>
        <v>79.5</v>
      </c>
    </row>
    <row r="215" spans="1:7" s="151" customFormat="1" ht="18">
      <c r="A215" s="233" t="s">
        <v>169</v>
      </c>
      <c r="B215" s="233">
        <v>11002</v>
      </c>
      <c r="C215" s="357" t="s">
        <v>469</v>
      </c>
      <c r="D215" s="233" t="s">
        <v>193</v>
      </c>
      <c r="E215" s="358">
        <v>0.5</v>
      </c>
      <c r="F215" s="359">
        <v>49.78</v>
      </c>
      <c r="G215" s="382">
        <f t="shared" si="17"/>
        <v>24.89</v>
      </c>
    </row>
    <row r="216" spans="1:7" s="151" customFormat="1" ht="18">
      <c r="A216" s="233" t="s">
        <v>126</v>
      </c>
      <c r="B216" s="233">
        <v>88315</v>
      </c>
      <c r="C216" s="391" t="s">
        <v>467</v>
      </c>
      <c r="D216" s="233" t="s">
        <v>171</v>
      </c>
      <c r="E216" s="358">
        <v>1.5</v>
      </c>
      <c r="F216" s="359">
        <v>30.53</v>
      </c>
      <c r="G216" s="382">
        <f t="shared" si="17"/>
        <v>45.8</v>
      </c>
    </row>
    <row r="217" spans="1:7" s="151" customFormat="1" ht="18.75" thickBot="1">
      <c r="A217" s="233" t="s">
        <v>126</v>
      </c>
      <c r="B217" s="233">
        <v>88316</v>
      </c>
      <c r="C217" s="357" t="s">
        <v>172</v>
      </c>
      <c r="D217" s="233" t="s">
        <v>171</v>
      </c>
      <c r="E217" s="358">
        <v>2</v>
      </c>
      <c r="F217" s="359">
        <v>25.11</v>
      </c>
      <c r="G217" s="382">
        <f t="shared" si="17"/>
        <v>50.22</v>
      </c>
    </row>
    <row r="218" spans="1:7" s="151" customFormat="1" ht="30.75" customHeight="1" thickBot="1">
      <c r="A218" s="758" t="s">
        <v>1688</v>
      </c>
      <c r="B218" s="759"/>
      <c r="C218" s="759"/>
      <c r="D218" s="759"/>
      <c r="E218" s="759"/>
      <c r="F218" s="760"/>
      <c r="G218" s="254">
        <f>ROUND(SUM(G213:G217),2)</f>
        <v>247.73</v>
      </c>
    </row>
    <row r="219" spans="1:7" ht="21" thickBot="1">
      <c r="A219" s="178"/>
      <c r="B219" s="178"/>
      <c r="C219" s="178"/>
      <c r="D219" s="178"/>
      <c r="E219" s="178"/>
      <c r="F219" s="178"/>
      <c r="G219" s="178"/>
    </row>
    <row r="220" spans="1:7" ht="18.75" thickBot="1">
      <c r="A220" s="752" t="s">
        <v>274</v>
      </c>
      <c r="B220" s="753"/>
      <c r="C220" s="753"/>
      <c r="D220" s="753"/>
      <c r="E220" s="753"/>
      <c r="F220" s="753"/>
      <c r="G220" s="754"/>
    </row>
    <row r="221" spans="1:7" ht="18.75" thickBot="1">
      <c r="A221" s="350" t="str">
        <f>ORÇ!A176</f>
        <v xml:space="preserve"> 8.2.1 </v>
      </c>
      <c r="B221" s="755" t="s">
        <v>683</v>
      </c>
      <c r="C221" s="756"/>
      <c r="D221" s="756"/>
      <c r="E221" s="756"/>
      <c r="F221" s="757"/>
      <c r="G221" s="351" t="s">
        <v>130</v>
      </c>
    </row>
    <row r="222" spans="1:7" ht="18">
      <c r="A222" s="352" t="s">
        <v>164</v>
      </c>
      <c r="B222" s="353" t="s">
        <v>56</v>
      </c>
      <c r="C222" s="353" t="s">
        <v>11</v>
      </c>
      <c r="D222" s="353" t="s">
        <v>165</v>
      </c>
      <c r="E222" s="354" t="s">
        <v>166</v>
      </c>
      <c r="F222" s="355" t="s">
        <v>167</v>
      </c>
      <c r="G222" s="356" t="s">
        <v>168</v>
      </c>
    </row>
    <row r="223" spans="1:7" ht="18">
      <c r="A223" s="233" t="s">
        <v>126</v>
      </c>
      <c r="B223" s="233" t="s">
        <v>1766</v>
      </c>
      <c r="C223" s="357" t="s">
        <v>172</v>
      </c>
      <c r="D223" s="233" t="s">
        <v>171</v>
      </c>
      <c r="E223" s="358">
        <v>0.32590000000000002</v>
      </c>
      <c r="F223" s="392">
        <v>25.11</v>
      </c>
      <c r="G223" s="382">
        <f t="shared" ref="G223:G227" si="18">ROUND(E223*F223,2)</f>
        <v>8.18</v>
      </c>
    </row>
    <row r="224" spans="1:7" ht="18">
      <c r="A224" s="233" t="s">
        <v>126</v>
      </c>
      <c r="B224" s="233">
        <v>88256</v>
      </c>
      <c r="C224" s="357" t="s">
        <v>1834</v>
      </c>
      <c r="D224" s="233" t="s">
        <v>171</v>
      </c>
      <c r="E224" s="358">
        <v>0.74070000000000003</v>
      </c>
      <c r="F224" s="392">
        <v>30.6</v>
      </c>
      <c r="G224" s="382">
        <f t="shared" si="18"/>
        <v>22.67</v>
      </c>
    </row>
    <row r="225" spans="1:7" ht="36">
      <c r="A225" s="233" t="s">
        <v>169</v>
      </c>
      <c r="B225" s="233">
        <v>10515</v>
      </c>
      <c r="C225" s="357" t="s">
        <v>1835</v>
      </c>
      <c r="D225" s="233" t="s">
        <v>198</v>
      </c>
      <c r="E225" s="358">
        <v>1.0864</v>
      </c>
      <c r="F225" s="392">
        <v>64.040000000000006</v>
      </c>
      <c r="G225" s="382">
        <f t="shared" si="18"/>
        <v>69.569999999999993</v>
      </c>
    </row>
    <row r="226" spans="1:7" ht="18">
      <c r="A226" s="233" t="s">
        <v>169</v>
      </c>
      <c r="B226" s="233">
        <v>1381</v>
      </c>
      <c r="C226" s="357" t="s">
        <v>1836</v>
      </c>
      <c r="D226" s="233" t="s">
        <v>193</v>
      </c>
      <c r="E226" s="358">
        <v>6.85</v>
      </c>
      <c r="F226" s="392">
        <v>0.9</v>
      </c>
      <c r="G226" s="382">
        <f t="shared" si="18"/>
        <v>6.17</v>
      </c>
    </row>
    <row r="227" spans="1:7" ht="18.75" thickBot="1">
      <c r="A227" s="233" t="s">
        <v>169</v>
      </c>
      <c r="B227" s="233">
        <v>34357</v>
      </c>
      <c r="C227" s="357" t="s">
        <v>1837</v>
      </c>
      <c r="D227" s="233" t="s">
        <v>193</v>
      </c>
      <c r="E227" s="358">
        <v>0.14099999999999999</v>
      </c>
      <c r="F227" s="392">
        <v>5.28</v>
      </c>
      <c r="G227" s="382">
        <f t="shared" si="18"/>
        <v>0.74</v>
      </c>
    </row>
    <row r="228" spans="1:7" ht="18.75" thickBot="1">
      <c r="A228" s="758" t="s">
        <v>1688</v>
      </c>
      <c r="B228" s="759"/>
      <c r="C228" s="759"/>
      <c r="D228" s="759"/>
      <c r="E228" s="759"/>
      <c r="F228" s="761"/>
      <c r="G228" s="393">
        <f>ROUND(SUM(G223:G227),2)</f>
        <v>107.33</v>
      </c>
    </row>
    <row r="229" spans="1:7" ht="21" thickBot="1">
      <c r="A229" s="178"/>
      <c r="B229" s="178"/>
      <c r="C229" s="178"/>
      <c r="D229" s="178"/>
      <c r="E229" s="178"/>
      <c r="F229" s="178"/>
      <c r="G229" s="178"/>
    </row>
    <row r="230" spans="1:7" s="151" customFormat="1" ht="33" customHeight="1" thickBot="1">
      <c r="A230" s="752" t="s">
        <v>439</v>
      </c>
      <c r="B230" s="753"/>
      <c r="C230" s="753"/>
      <c r="D230" s="753"/>
      <c r="E230" s="753"/>
      <c r="F230" s="753"/>
      <c r="G230" s="754"/>
    </row>
    <row r="231" spans="1:7" s="151" customFormat="1" ht="18.75" thickBot="1">
      <c r="A231" s="350" t="str">
        <f>ORÇ!A231</f>
        <v xml:space="preserve"> 15.3.1 </v>
      </c>
      <c r="B231" s="755" t="s">
        <v>774</v>
      </c>
      <c r="C231" s="756"/>
      <c r="D231" s="756"/>
      <c r="E231" s="756"/>
      <c r="F231" s="757"/>
      <c r="G231" s="351" t="s">
        <v>130</v>
      </c>
    </row>
    <row r="232" spans="1:7" s="151" customFormat="1" ht="21" customHeight="1">
      <c r="A232" s="352" t="s">
        <v>164</v>
      </c>
      <c r="B232" s="353" t="s">
        <v>56</v>
      </c>
      <c r="C232" s="353" t="s">
        <v>11</v>
      </c>
      <c r="D232" s="353" t="s">
        <v>165</v>
      </c>
      <c r="E232" s="354" t="s">
        <v>166</v>
      </c>
      <c r="F232" s="355" t="s">
        <v>167</v>
      </c>
      <c r="G232" s="356" t="s">
        <v>168</v>
      </c>
    </row>
    <row r="233" spans="1:7" s="151" customFormat="1" ht="36">
      <c r="A233" s="233" t="s">
        <v>169</v>
      </c>
      <c r="B233" s="233">
        <v>12760</v>
      </c>
      <c r="C233" s="357" t="s">
        <v>1801</v>
      </c>
      <c r="D233" s="233" t="s">
        <v>130</v>
      </c>
      <c r="E233" s="358">
        <v>1</v>
      </c>
      <c r="F233" s="359">
        <v>1717.46</v>
      </c>
      <c r="G233" s="382">
        <f t="shared" ref="G233:G236" si="19">ROUND(E233*F233,2)</f>
        <v>1717.46</v>
      </c>
    </row>
    <row r="234" spans="1:7" s="151" customFormat="1" ht="54">
      <c r="A234" s="233" t="s">
        <v>126</v>
      </c>
      <c r="B234" s="233">
        <v>94992</v>
      </c>
      <c r="C234" s="357" t="s">
        <v>1802</v>
      </c>
      <c r="D234" s="233" t="s">
        <v>130</v>
      </c>
      <c r="E234" s="358">
        <v>1</v>
      </c>
      <c r="F234" s="359">
        <v>100.63</v>
      </c>
      <c r="G234" s="382">
        <f t="shared" si="19"/>
        <v>100.63</v>
      </c>
    </row>
    <row r="235" spans="1:7" s="151" customFormat="1" ht="18">
      <c r="A235" s="233" t="s">
        <v>126</v>
      </c>
      <c r="B235" s="233">
        <v>88309</v>
      </c>
      <c r="C235" s="357" t="s">
        <v>170</v>
      </c>
      <c r="D235" s="233" t="s">
        <v>171</v>
      </c>
      <c r="E235" s="358">
        <v>1.5</v>
      </c>
      <c r="F235" s="359">
        <v>30.73</v>
      </c>
      <c r="G235" s="382">
        <f t="shared" si="19"/>
        <v>46.1</v>
      </c>
    </row>
    <row r="236" spans="1:7" s="151" customFormat="1" ht="18.75" customHeight="1" thickBot="1">
      <c r="A236" s="233" t="s">
        <v>126</v>
      </c>
      <c r="B236" s="233">
        <v>88316</v>
      </c>
      <c r="C236" s="391" t="s">
        <v>172</v>
      </c>
      <c r="D236" s="233" t="s">
        <v>171</v>
      </c>
      <c r="E236" s="358">
        <v>2</v>
      </c>
      <c r="F236" s="359">
        <v>25.11</v>
      </c>
      <c r="G236" s="382">
        <f t="shared" si="19"/>
        <v>50.22</v>
      </c>
    </row>
    <row r="237" spans="1:7" s="151" customFormat="1" ht="18.75" thickBot="1">
      <c r="A237" s="758" t="s">
        <v>1688</v>
      </c>
      <c r="B237" s="759"/>
      <c r="C237" s="759"/>
      <c r="D237" s="759"/>
      <c r="E237" s="759"/>
      <c r="F237" s="760"/>
      <c r="G237" s="254">
        <f>ROUND(SUM(G233:G236),2)</f>
        <v>1914.41</v>
      </c>
    </row>
    <row r="238" spans="1:7" ht="21" thickBot="1">
      <c r="A238" s="178"/>
      <c r="B238" s="178"/>
      <c r="C238" s="178"/>
      <c r="D238" s="178"/>
      <c r="E238" s="178"/>
      <c r="F238" s="178"/>
      <c r="G238" s="178"/>
    </row>
    <row r="239" spans="1:7" s="151" customFormat="1" ht="33" customHeight="1" thickBot="1">
      <c r="A239" s="752" t="s">
        <v>275</v>
      </c>
      <c r="B239" s="753"/>
      <c r="C239" s="753"/>
      <c r="D239" s="753"/>
      <c r="E239" s="753"/>
      <c r="F239" s="753"/>
      <c r="G239" s="754"/>
    </row>
    <row r="240" spans="1:7" s="151" customFormat="1" ht="18.75" thickBot="1">
      <c r="A240" s="350" t="str">
        <f>ORÇ!A250</f>
        <v xml:space="preserve"> 15.3.20 </v>
      </c>
      <c r="B240" s="755" t="s">
        <v>797</v>
      </c>
      <c r="C240" s="756"/>
      <c r="D240" s="756"/>
      <c r="E240" s="756"/>
      <c r="F240" s="757"/>
      <c r="G240" s="351" t="s">
        <v>123</v>
      </c>
    </row>
    <row r="241" spans="1:7" s="151" customFormat="1" ht="21" customHeight="1">
      <c r="A241" s="352" t="s">
        <v>164</v>
      </c>
      <c r="B241" s="353" t="s">
        <v>56</v>
      </c>
      <c r="C241" s="353" t="s">
        <v>11</v>
      </c>
      <c r="D241" s="353" t="s">
        <v>165</v>
      </c>
      <c r="E241" s="354" t="s">
        <v>166</v>
      </c>
      <c r="F241" s="355" t="s">
        <v>167</v>
      </c>
      <c r="G241" s="356" t="s">
        <v>168</v>
      </c>
    </row>
    <row r="242" spans="1:7" s="151" customFormat="1" ht="36">
      <c r="A242" s="233" t="s">
        <v>126</v>
      </c>
      <c r="B242" s="233" t="s">
        <v>1838</v>
      </c>
      <c r="C242" s="357" t="s">
        <v>347</v>
      </c>
      <c r="D242" s="233" t="s">
        <v>171</v>
      </c>
      <c r="E242" s="358">
        <v>0.86</v>
      </c>
      <c r="F242" s="359">
        <v>30.01</v>
      </c>
      <c r="G242" s="382">
        <f t="shared" ref="G242:G247" si="20">ROUND(E242*F242,2)</f>
        <v>25.81</v>
      </c>
    </row>
    <row r="243" spans="1:7" s="151" customFormat="1" ht="36">
      <c r="A243" s="233" t="s">
        <v>126</v>
      </c>
      <c r="B243" s="233">
        <v>88248</v>
      </c>
      <c r="C243" s="357" t="s">
        <v>466</v>
      </c>
      <c r="D243" s="233" t="s">
        <v>171</v>
      </c>
      <c r="E243" s="358">
        <v>0.86</v>
      </c>
      <c r="F243" s="359">
        <v>25.07</v>
      </c>
      <c r="G243" s="382">
        <f t="shared" si="20"/>
        <v>21.56</v>
      </c>
    </row>
    <row r="244" spans="1:7" s="151" customFormat="1" ht="18">
      <c r="A244" s="233" t="s">
        <v>169</v>
      </c>
      <c r="B244" s="233">
        <v>119</v>
      </c>
      <c r="C244" s="357" t="s">
        <v>1841</v>
      </c>
      <c r="D244" s="233" t="s">
        <v>123</v>
      </c>
      <c r="E244" s="358">
        <v>0.1</v>
      </c>
      <c r="F244" s="359">
        <v>9</v>
      </c>
      <c r="G244" s="382">
        <f t="shared" si="20"/>
        <v>0.9</v>
      </c>
    </row>
    <row r="245" spans="1:7" s="151" customFormat="1" ht="18">
      <c r="A245" s="233" t="s">
        <v>169</v>
      </c>
      <c r="B245" s="233">
        <v>21059</v>
      </c>
      <c r="C245" s="357" t="s">
        <v>1839</v>
      </c>
      <c r="D245" s="233" t="s">
        <v>131</v>
      </c>
      <c r="E245" s="358">
        <v>1</v>
      </c>
      <c r="F245" s="359">
        <v>39.58</v>
      </c>
      <c r="G245" s="382">
        <f t="shared" si="20"/>
        <v>39.58</v>
      </c>
    </row>
    <row r="246" spans="1:7" s="151" customFormat="1" ht="36">
      <c r="A246" s="233" t="s">
        <v>169</v>
      </c>
      <c r="B246" s="233">
        <v>11731</v>
      </c>
      <c r="C246" s="357" t="s">
        <v>1840</v>
      </c>
      <c r="D246" s="233" t="s">
        <v>131</v>
      </c>
      <c r="E246" s="358">
        <v>1</v>
      </c>
      <c r="F246" s="359">
        <v>11.73</v>
      </c>
      <c r="G246" s="382">
        <f t="shared" si="20"/>
        <v>11.73</v>
      </c>
    </row>
    <row r="247" spans="1:7" s="151" customFormat="1" ht="36.75" thickBot="1">
      <c r="A247" s="233" t="s">
        <v>169</v>
      </c>
      <c r="B247" s="233">
        <v>20083</v>
      </c>
      <c r="C247" s="357" t="s">
        <v>1842</v>
      </c>
      <c r="D247" s="233" t="s">
        <v>131</v>
      </c>
      <c r="E247" s="358">
        <v>0.2</v>
      </c>
      <c r="F247" s="359">
        <v>78.45</v>
      </c>
      <c r="G247" s="382">
        <f t="shared" si="20"/>
        <v>15.69</v>
      </c>
    </row>
    <row r="248" spans="1:7" s="151" customFormat="1" ht="18.75" thickBot="1">
      <c r="A248" s="758" t="s">
        <v>1688</v>
      </c>
      <c r="B248" s="759"/>
      <c r="C248" s="759"/>
      <c r="D248" s="759"/>
      <c r="E248" s="759"/>
      <c r="F248" s="760"/>
      <c r="G248" s="254">
        <f>ROUND(SUM(G242:G247),2)</f>
        <v>115.27</v>
      </c>
    </row>
    <row r="249" spans="1:7" ht="21" thickBot="1">
      <c r="A249" s="178"/>
      <c r="B249" s="178"/>
      <c r="C249" s="178"/>
      <c r="D249" s="178"/>
      <c r="E249" s="178"/>
      <c r="F249" s="178"/>
      <c r="G249" s="178"/>
    </row>
    <row r="250" spans="1:7" s="151" customFormat="1" ht="18.75" thickBot="1">
      <c r="A250" s="752" t="s">
        <v>277</v>
      </c>
      <c r="B250" s="753"/>
      <c r="C250" s="753"/>
      <c r="D250" s="753"/>
      <c r="E250" s="753"/>
      <c r="F250" s="753"/>
      <c r="G250" s="754"/>
    </row>
    <row r="251" spans="1:7" s="151" customFormat="1" ht="18.75" thickBot="1">
      <c r="A251" s="350" t="str">
        <f>ORÇ!A319</f>
        <v xml:space="preserve"> 17.1.52</v>
      </c>
      <c r="B251" s="755" t="s">
        <v>920</v>
      </c>
      <c r="C251" s="756"/>
      <c r="D251" s="756"/>
      <c r="E251" s="756"/>
      <c r="F251" s="757"/>
      <c r="G251" s="351" t="s">
        <v>123</v>
      </c>
    </row>
    <row r="252" spans="1:7" s="151" customFormat="1" ht="21" customHeight="1">
      <c r="A252" s="352" t="s">
        <v>164</v>
      </c>
      <c r="B252" s="353" t="s">
        <v>56</v>
      </c>
      <c r="C252" s="353" t="s">
        <v>11</v>
      </c>
      <c r="D252" s="353" t="s">
        <v>165</v>
      </c>
      <c r="E252" s="354" t="s">
        <v>166</v>
      </c>
      <c r="F252" s="355" t="s">
        <v>167</v>
      </c>
      <c r="G252" s="356" t="s">
        <v>168</v>
      </c>
    </row>
    <row r="253" spans="1:7" s="151" customFormat="1" ht="36">
      <c r="A253" s="233" t="s">
        <v>169</v>
      </c>
      <c r="B253" s="233">
        <v>37105</v>
      </c>
      <c r="C253" s="357" t="s">
        <v>1843</v>
      </c>
      <c r="D253" s="233" t="s">
        <v>123</v>
      </c>
      <c r="E253" s="358">
        <v>1</v>
      </c>
      <c r="F253" s="359">
        <v>3083.35</v>
      </c>
      <c r="G253" s="382">
        <f t="shared" ref="G253:G257" si="21">ROUND(E253*F253,2)</f>
        <v>3083.35</v>
      </c>
    </row>
    <row r="254" spans="1:7" s="151" customFormat="1" ht="54">
      <c r="A254" s="233" t="s">
        <v>126</v>
      </c>
      <c r="B254" s="233">
        <v>93287</v>
      </c>
      <c r="C254" s="357" t="s">
        <v>423</v>
      </c>
      <c r="D254" s="233" t="s">
        <v>422</v>
      </c>
      <c r="E254" s="358">
        <v>0.26</v>
      </c>
      <c r="F254" s="359">
        <v>354.51</v>
      </c>
      <c r="G254" s="382">
        <f t="shared" si="21"/>
        <v>92.17</v>
      </c>
    </row>
    <row r="255" spans="1:7" s="151" customFormat="1" ht="54">
      <c r="A255" s="233" t="s">
        <v>126</v>
      </c>
      <c r="B255" s="233">
        <v>93288</v>
      </c>
      <c r="C255" s="357" t="s">
        <v>1844</v>
      </c>
      <c r="D255" s="233" t="s">
        <v>424</v>
      </c>
      <c r="E255" s="358">
        <v>2.36</v>
      </c>
      <c r="F255" s="359">
        <v>179.99</v>
      </c>
      <c r="G255" s="382">
        <f t="shared" si="21"/>
        <v>424.78</v>
      </c>
    </row>
    <row r="256" spans="1:7" s="151" customFormat="1" ht="36">
      <c r="A256" s="233" t="s">
        <v>126</v>
      </c>
      <c r="B256" s="233">
        <v>88248</v>
      </c>
      <c r="C256" s="357" t="s">
        <v>466</v>
      </c>
      <c r="D256" s="233" t="s">
        <v>171</v>
      </c>
      <c r="E256" s="358">
        <v>2.5</v>
      </c>
      <c r="F256" s="359">
        <v>25.07</v>
      </c>
      <c r="G256" s="382">
        <f t="shared" si="21"/>
        <v>62.68</v>
      </c>
    </row>
    <row r="257" spans="1:7" s="151" customFormat="1" ht="36.75" thickBot="1">
      <c r="A257" s="233" t="s">
        <v>126</v>
      </c>
      <c r="B257" s="233">
        <v>88267</v>
      </c>
      <c r="C257" s="357" t="s">
        <v>347</v>
      </c>
      <c r="D257" s="233" t="s">
        <v>171</v>
      </c>
      <c r="E257" s="358">
        <v>2.5</v>
      </c>
      <c r="F257" s="359">
        <v>30.01</v>
      </c>
      <c r="G257" s="382">
        <f t="shared" si="21"/>
        <v>75.03</v>
      </c>
    </row>
    <row r="258" spans="1:7" s="151" customFormat="1" ht="18.75" thickBot="1">
      <c r="A258" s="758" t="s">
        <v>1688</v>
      </c>
      <c r="B258" s="759"/>
      <c r="C258" s="759"/>
      <c r="D258" s="759"/>
      <c r="E258" s="759"/>
      <c r="F258" s="760"/>
      <c r="G258" s="254">
        <f>ROUND(SUM(G253:G257),2)</f>
        <v>3738.01</v>
      </c>
    </row>
    <row r="259" spans="1:7" ht="21" thickBot="1">
      <c r="A259" s="178"/>
      <c r="B259" s="178"/>
      <c r="C259" s="178"/>
      <c r="D259" s="178"/>
      <c r="E259" s="178"/>
      <c r="F259" s="178"/>
      <c r="G259" s="178"/>
    </row>
    <row r="260" spans="1:7" s="151" customFormat="1" ht="18.75" thickBot="1">
      <c r="A260" s="752" t="s">
        <v>278</v>
      </c>
      <c r="B260" s="753"/>
      <c r="C260" s="753"/>
      <c r="D260" s="753"/>
      <c r="E260" s="753"/>
      <c r="F260" s="753"/>
      <c r="G260" s="754"/>
    </row>
    <row r="261" spans="1:7" s="151" customFormat="1" ht="18.75" thickBot="1">
      <c r="A261" s="350" t="str">
        <f>ORÇ!A387</f>
        <v xml:space="preserve"> 17.3.7 </v>
      </c>
      <c r="B261" s="755" t="s">
        <v>1034</v>
      </c>
      <c r="C261" s="756"/>
      <c r="D261" s="756"/>
      <c r="E261" s="756"/>
      <c r="F261" s="757"/>
      <c r="G261" s="351" t="s">
        <v>123</v>
      </c>
    </row>
    <row r="262" spans="1:7" s="151" customFormat="1" ht="21" customHeight="1">
      <c r="A262" s="352" t="s">
        <v>164</v>
      </c>
      <c r="B262" s="353" t="s">
        <v>56</v>
      </c>
      <c r="C262" s="353" t="s">
        <v>11</v>
      </c>
      <c r="D262" s="353" t="s">
        <v>165</v>
      </c>
      <c r="E262" s="354" t="s">
        <v>166</v>
      </c>
      <c r="F262" s="355" t="s">
        <v>167</v>
      </c>
      <c r="G262" s="356" t="s">
        <v>168</v>
      </c>
    </row>
    <row r="263" spans="1:7" s="151" customFormat="1" ht="36">
      <c r="A263" s="233" t="s">
        <v>126</v>
      </c>
      <c r="B263" s="233" t="s">
        <v>1838</v>
      </c>
      <c r="C263" s="357" t="s">
        <v>347</v>
      </c>
      <c r="D263" s="233" t="s">
        <v>171</v>
      </c>
      <c r="E263" s="358">
        <v>0.7</v>
      </c>
      <c r="F263" s="359">
        <v>30.01</v>
      </c>
      <c r="G263" s="382">
        <f t="shared" ref="G263:G267" si="22">ROUND(E263*F263,2)</f>
        <v>21.01</v>
      </c>
    </row>
    <row r="264" spans="1:7" s="151" customFormat="1" ht="36">
      <c r="A264" s="233" t="s">
        <v>126</v>
      </c>
      <c r="B264" s="233">
        <v>88248</v>
      </c>
      <c r="C264" s="357" t="s">
        <v>466</v>
      </c>
      <c r="D264" s="233" t="s">
        <v>171</v>
      </c>
      <c r="E264" s="358">
        <v>0.7</v>
      </c>
      <c r="F264" s="359">
        <v>25.07</v>
      </c>
      <c r="G264" s="382">
        <f t="shared" si="22"/>
        <v>17.55</v>
      </c>
    </row>
    <row r="265" spans="1:7" s="151" customFormat="1" ht="36">
      <c r="A265" s="233" t="s">
        <v>169</v>
      </c>
      <c r="B265" s="233">
        <v>42695</v>
      </c>
      <c r="C265" s="357" t="s">
        <v>1845</v>
      </c>
      <c r="D265" s="233" t="s">
        <v>123</v>
      </c>
      <c r="E265" s="358">
        <v>1</v>
      </c>
      <c r="F265" s="359">
        <v>334.46</v>
      </c>
      <c r="G265" s="382">
        <f t="shared" si="22"/>
        <v>334.46</v>
      </c>
    </row>
    <row r="266" spans="1:7" s="151" customFormat="1" ht="36">
      <c r="A266" s="233" t="s">
        <v>169</v>
      </c>
      <c r="B266" s="233">
        <v>306</v>
      </c>
      <c r="C266" s="357" t="s">
        <v>1846</v>
      </c>
      <c r="D266" s="233" t="s">
        <v>123</v>
      </c>
      <c r="E266" s="358">
        <v>2</v>
      </c>
      <c r="F266" s="359">
        <v>25.63</v>
      </c>
      <c r="G266" s="382">
        <f t="shared" si="22"/>
        <v>51.26</v>
      </c>
    </row>
    <row r="267" spans="1:7" s="151" customFormat="1" ht="54.75" thickBot="1">
      <c r="A267" s="233" t="s">
        <v>169</v>
      </c>
      <c r="B267" s="233">
        <v>20078</v>
      </c>
      <c r="C267" s="357" t="s">
        <v>1847</v>
      </c>
      <c r="D267" s="233" t="s">
        <v>123</v>
      </c>
      <c r="E267" s="358">
        <v>0.09</v>
      </c>
      <c r="F267" s="359">
        <v>28.58</v>
      </c>
      <c r="G267" s="382">
        <f t="shared" si="22"/>
        <v>2.57</v>
      </c>
    </row>
    <row r="268" spans="1:7" s="151" customFormat="1" ht="18.75" thickBot="1">
      <c r="A268" s="758" t="s">
        <v>1688</v>
      </c>
      <c r="B268" s="759"/>
      <c r="C268" s="759"/>
      <c r="D268" s="759"/>
      <c r="E268" s="759"/>
      <c r="F268" s="760"/>
      <c r="G268" s="254">
        <f>ROUND(SUM(G263:G267),2)</f>
        <v>426.85</v>
      </c>
    </row>
    <row r="269" spans="1:7" ht="21" thickBot="1">
      <c r="A269" s="178"/>
      <c r="B269" s="178"/>
      <c r="C269" s="178"/>
      <c r="D269" s="178"/>
      <c r="E269" s="178"/>
      <c r="F269" s="178"/>
      <c r="G269" s="178"/>
    </row>
    <row r="270" spans="1:7" s="151" customFormat="1" ht="18.75" thickBot="1">
      <c r="A270" s="752" t="s">
        <v>284</v>
      </c>
      <c r="B270" s="753"/>
      <c r="C270" s="753"/>
      <c r="D270" s="753"/>
      <c r="E270" s="753"/>
      <c r="F270" s="753"/>
      <c r="G270" s="754"/>
    </row>
    <row r="271" spans="1:7" s="151" customFormat="1" ht="42.75" customHeight="1" thickBot="1">
      <c r="A271" s="350" t="str">
        <f>ORÇ!A394</f>
        <v xml:space="preserve"> 17.4.1.3 </v>
      </c>
      <c r="B271" s="755" t="s">
        <v>1048</v>
      </c>
      <c r="C271" s="756"/>
      <c r="D271" s="756"/>
      <c r="E271" s="756"/>
      <c r="F271" s="757"/>
      <c r="G271" s="351" t="s">
        <v>123</v>
      </c>
    </row>
    <row r="272" spans="1:7" s="151" customFormat="1" ht="21" customHeight="1">
      <c r="A272" s="352" t="s">
        <v>164</v>
      </c>
      <c r="B272" s="353" t="s">
        <v>56</v>
      </c>
      <c r="C272" s="353" t="s">
        <v>11</v>
      </c>
      <c r="D272" s="353" t="s">
        <v>165</v>
      </c>
      <c r="E272" s="354" t="s">
        <v>166</v>
      </c>
      <c r="F272" s="355" t="s">
        <v>167</v>
      </c>
      <c r="G272" s="356" t="s">
        <v>168</v>
      </c>
    </row>
    <row r="273" spans="1:7" s="151" customFormat="1" ht="54">
      <c r="A273" s="233" t="s">
        <v>169</v>
      </c>
      <c r="B273" s="233">
        <v>37557</v>
      </c>
      <c r="C273" s="357" t="s">
        <v>1810</v>
      </c>
      <c r="D273" s="233" t="s">
        <v>123</v>
      </c>
      <c r="E273" s="358">
        <v>1</v>
      </c>
      <c r="F273" s="359">
        <v>11.33</v>
      </c>
      <c r="G273" s="382">
        <f t="shared" ref="G273:G274" si="23">ROUND(E273*F273,2)</f>
        <v>11.33</v>
      </c>
    </row>
    <row r="274" spans="1:7" s="151" customFormat="1" ht="18.75" customHeight="1" thickBot="1">
      <c r="A274" s="233" t="s">
        <v>126</v>
      </c>
      <c r="B274" s="233">
        <v>88316</v>
      </c>
      <c r="C274" s="391" t="s">
        <v>172</v>
      </c>
      <c r="D274" s="233" t="s">
        <v>171</v>
      </c>
      <c r="E274" s="358">
        <v>1.5</v>
      </c>
      <c r="F274" s="359">
        <v>25.11</v>
      </c>
      <c r="G274" s="382">
        <f t="shared" si="23"/>
        <v>37.67</v>
      </c>
    </row>
    <row r="275" spans="1:7" s="151" customFormat="1" ht="18.75" thickBot="1">
      <c r="A275" s="758" t="s">
        <v>1688</v>
      </c>
      <c r="B275" s="759"/>
      <c r="C275" s="759"/>
      <c r="D275" s="759"/>
      <c r="E275" s="759"/>
      <c r="F275" s="760"/>
      <c r="G275" s="254">
        <f>ROUND(SUM(G273:G274),2)</f>
        <v>49</v>
      </c>
    </row>
    <row r="276" spans="1:7" ht="21" thickBot="1">
      <c r="A276" s="178"/>
      <c r="B276" s="178"/>
      <c r="C276" s="178"/>
      <c r="D276" s="178"/>
      <c r="E276" s="178"/>
      <c r="F276" s="178"/>
      <c r="G276" s="178"/>
    </row>
    <row r="277" spans="1:7" s="151" customFormat="1" ht="18.75" thickBot="1">
      <c r="A277" s="752" t="s">
        <v>288</v>
      </c>
      <c r="B277" s="753"/>
      <c r="C277" s="753"/>
      <c r="D277" s="753"/>
      <c r="E277" s="753"/>
      <c r="F277" s="753"/>
      <c r="G277" s="754"/>
    </row>
    <row r="278" spans="1:7" s="151" customFormat="1" ht="42.75" customHeight="1" thickBot="1">
      <c r="A278" s="350" t="str">
        <f>ORÇ!A396</f>
        <v xml:space="preserve"> 17.4.1.5 </v>
      </c>
      <c r="B278" s="755" t="s">
        <v>1052</v>
      </c>
      <c r="C278" s="756"/>
      <c r="D278" s="756"/>
      <c r="E278" s="756"/>
      <c r="F278" s="757"/>
      <c r="G278" s="351" t="s">
        <v>123</v>
      </c>
    </row>
    <row r="279" spans="1:7" s="151" customFormat="1" ht="21" customHeight="1">
      <c r="A279" s="352" t="s">
        <v>164</v>
      </c>
      <c r="B279" s="353" t="s">
        <v>56</v>
      </c>
      <c r="C279" s="353" t="s">
        <v>11</v>
      </c>
      <c r="D279" s="353" t="s">
        <v>165</v>
      </c>
      <c r="E279" s="354" t="s">
        <v>166</v>
      </c>
      <c r="F279" s="355" t="s">
        <v>167</v>
      </c>
      <c r="G279" s="356" t="s">
        <v>168</v>
      </c>
    </row>
    <row r="280" spans="1:7" s="151" customFormat="1" ht="54">
      <c r="A280" s="233" t="s">
        <v>169</v>
      </c>
      <c r="B280" s="233">
        <v>37556</v>
      </c>
      <c r="C280" s="357" t="s">
        <v>1811</v>
      </c>
      <c r="D280" s="233" t="s">
        <v>123</v>
      </c>
      <c r="E280" s="358">
        <v>1</v>
      </c>
      <c r="F280" s="359">
        <v>21.91</v>
      </c>
      <c r="G280" s="382">
        <f t="shared" ref="G280:G281" si="24">ROUND(E280*F280,2)</f>
        <v>21.91</v>
      </c>
    </row>
    <row r="281" spans="1:7" s="151" customFormat="1" ht="18.75" customHeight="1" thickBot="1">
      <c r="A281" s="233" t="s">
        <v>126</v>
      </c>
      <c r="B281" s="233">
        <v>88316</v>
      </c>
      <c r="C281" s="391" t="s">
        <v>172</v>
      </c>
      <c r="D281" s="233" t="s">
        <v>171</v>
      </c>
      <c r="E281" s="358">
        <v>1</v>
      </c>
      <c r="F281" s="359">
        <v>25.11</v>
      </c>
      <c r="G281" s="382">
        <f t="shared" si="24"/>
        <v>25.11</v>
      </c>
    </row>
    <row r="282" spans="1:7" s="151" customFormat="1" ht="18.75" thickBot="1">
      <c r="A282" s="758" t="s">
        <v>1688</v>
      </c>
      <c r="B282" s="759"/>
      <c r="C282" s="759"/>
      <c r="D282" s="759"/>
      <c r="E282" s="759"/>
      <c r="F282" s="760"/>
      <c r="G282" s="254">
        <f>ROUND(SUM(G280:G281),2)</f>
        <v>47.02</v>
      </c>
    </row>
    <row r="283" spans="1:7" ht="21" thickBot="1">
      <c r="A283" s="178"/>
      <c r="B283" s="178"/>
      <c r="C283" s="178"/>
      <c r="D283" s="178"/>
      <c r="E283" s="178"/>
      <c r="F283" s="178"/>
      <c r="G283" s="178"/>
    </row>
    <row r="284" spans="1:7" s="151" customFormat="1" ht="18.75" thickBot="1">
      <c r="A284" s="752" t="s">
        <v>290</v>
      </c>
      <c r="B284" s="753"/>
      <c r="C284" s="753"/>
      <c r="D284" s="753"/>
      <c r="E284" s="753"/>
      <c r="F284" s="753"/>
      <c r="G284" s="754"/>
    </row>
    <row r="285" spans="1:7" s="151" customFormat="1" ht="18.75" thickBot="1">
      <c r="A285" s="350" t="str">
        <f>ORÇ!A398</f>
        <v xml:space="preserve"> 17.4.1.7 </v>
      </c>
      <c r="B285" s="755" t="s">
        <v>1056</v>
      </c>
      <c r="C285" s="756"/>
      <c r="D285" s="756"/>
      <c r="E285" s="756"/>
      <c r="F285" s="757"/>
      <c r="G285" s="351" t="s">
        <v>123</v>
      </c>
    </row>
    <row r="286" spans="1:7" s="151" customFormat="1" ht="21" customHeight="1">
      <c r="A286" s="352" t="s">
        <v>164</v>
      </c>
      <c r="B286" s="353" t="s">
        <v>56</v>
      </c>
      <c r="C286" s="353" t="s">
        <v>11</v>
      </c>
      <c r="D286" s="353" t="s">
        <v>165</v>
      </c>
      <c r="E286" s="354" t="s">
        <v>166</v>
      </c>
      <c r="F286" s="355" t="s">
        <v>167</v>
      </c>
      <c r="G286" s="356" t="s">
        <v>168</v>
      </c>
    </row>
    <row r="287" spans="1:7" s="151" customFormat="1" ht="54">
      <c r="A287" s="233" t="s">
        <v>169</v>
      </c>
      <c r="B287" s="233">
        <v>10851</v>
      </c>
      <c r="C287" s="357" t="s">
        <v>1812</v>
      </c>
      <c r="D287" s="233" t="s">
        <v>123</v>
      </c>
      <c r="E287" s="358">
        <v>1</v>
      </c>
      <c r="F287" s="359">
        <v>64.39</v>
      </c>
      <c r="G287" s="382">
        <f t="shared" ref="G287:G288" si="25">ROUND(E287*F287,2)</f>
        <v>64.39</v>
      </c>
    </row>
    <row r="288" spans="1:7" s="151" customFormat="1" ht="18.75" customHeight="1" thickBot="1">
      <c r="A288" s="233" t="s">
        <v>126</v>
      </c>
      <c r="B288" s="233">
        <v>88316</v>
      </c>
      <c r="C288" s="391" t="s">
        <v>172</v>
      </c>
      <c r="D288" s="233" t="s">
        <v>171</v>
      </c>
      <c r="E288" s="358">
        <v>1</v>
      </c>
      <c r="F288" s="359">
        <v>25.11</v>
      </c>
      <c r="G288" s="382">
        <f t="shared" si="25"/>
        <v>25.11</v>
      </c>
    </row>
    <row r="289" spans="1:7" s="151" customFormat="1" ht="18.75" thickBot="1">
      <c r="A289" s="758" t="s">
        <v>1688</v>
      </c>
      <c r="B289" s="759"/>
      <c r="C289" s="759"/>
      <c r="D289" s="759"/>
      <c r="E289" s="759"/>
      <c r="F289" s="760"/>
      <c r="G289" s="254">
        <f>ROUND(SUM(G287:G288),2)</f>
        <v>89.5</v>
      </c>
    </row>
    <row r="290" spans="1:7" ht="21" thickBot="1">
      <c r="A290" s="178"/>
      <c r="B290" s="178"/>
      <c r="C290" s="178"/>
      <c r="D290" s="178"/>
      <c r="E290" s="178"/>
      <c r="F290" s="178"/>
      <c r="G290" s="178"/>
    </row>
    <row r="291" spans="1:7" s="151" customFormat="1" ht="18.75" thickBot="1">
      <c r="A291" s="752" t="s">
        <v>291</v>
      </c>
      <c r="B291" s="753"/>
      <c r="C291" s="753"/>
      <c r="D291" s="753"/>
      <c r="E291" s="753"/>
      <c r="F291" s="753"/>
      <c r="G291" s="754"/>
    </row>
    <row r="292" spans="1:7" s="151" customFormat="1" ht="18.75" thickBot="1">
      <c r="A292" s="350" t="str">
        <f>ORÇ!A401</f>
        <v xml:space="preserve"> 17.4.1.10 </v>
      </c>
      <c r="B292" s="755" t="s">
        <v>1062</v>
      </c>
      <c r="C292" s="756"/>
      <c r="D292" s="756"/>
      <c r="E292" s="756"/>
      <c r="F292" s="757"/>
      <c r="G292" s="351" t="s">
        <v>123</v>
      </c>
    </row>
    <row r="293" spans="1:7" s="151" customFormat="1" ht="21" customHeight="1">
      <c r="A293" s="352" t="s">
        <v>164</v>
      </c>
      <c r="B293" s="353" t="s">
        <v>56</v>
      </c>
      <c r="C293" s="353" t="s">
        <v>11</v>
      </c>
      <c r="D293" s="353" t="s">
        <v>165</v>
      </c>
      <c r="E293" s="354" t="s">
        <v>166</v>
      </c>
      <c r="F293" s="355" t="s">
        <v>167</v>
      </c>
      <c r="G293" s="356" t="s">
        <v>168</v>
      </c>
    </row>
    <row r="294" spans="1:7" s="151" customFormat="1" ht="54">
      <c r="A294" s="233" t="s">
        <v>169</v>
      </c>
      <c r="B294" s="233">
        <v>37557</v>
      </c>
      <c r="C294" s="357" t="s">
        <v>1810</v>
      </c>
      <c r="D294" s="233" t="s">
        <v>123</v>
      </c>
      <c r="E294" s="358">
        <v>1</v>
      </c>
      <c r="F294" s="359">
        <v>11.33</v>
      </c>
      <c r="G294" s="382">
        <f t="shared" ref="G294:G295" si="26">ROUND(E294*F294,2)</f>
        <v>11.33</v>
      </c>
    </row>
    <row r="295" spans="1:7" s="151" customFormat="1" ht="18.75" customHeight="1" thickBot="1">
      <c r="A295" s="233" t="s">
        <v>126</v>
      </c>
      <c r="B295" s="233">
        <v>88316</v>
      </c>
      <c r="C295" s="391" t="s">
        <v>172</v>
      </c>
      <c r="D295" s="233" t="s">
        <v>171</v>
      </c>
      <c r="E295" s="358">
        <v>1.3</v>
      </c>
      <c r="F295" s="359">
        <v>25.11</v>
      </c>
      <c r="G295" s="382">
        <f t="shared" si="26"/>
        <v>32.64</v>
      </c>
    </row>
    <row r="296" spans="1:7" s="151" customFormat="1" ht="18.75" thickBot="1">
      <c r="A296" s="758" t="s">
        <v>1688</v>
      </c>
      <c r="B296" s="759"/>
      <c r="C296" s="759"/>
      <c r="D296" s="759"/>
      <c r="E296" s="759"/>
      <c r="F296" s="760"/>
      <c r="G296" s="254">
        <f>ROUND(SUM(G294:G295),2)</f>
        <v>43.97</v>
      </c>
    </row>
    <row r="297" spans="1:7" ht="21" thickBot="1">
      <c r="A297" s="178"/>
      <c r="B297" s="178"/>
      <c r="C297" s="178"/>
      <c r="D297" s="178"/>
      <c r="E297" s="178"/>
      <c r="F297" s="178"/>
      <c r="G297" s="178"/>
    </row>
    <row r="298" spans="1:7" s="151" customFormat="1" ht="18.75" thickBot="1">
      <c r="A298" s="752" t="s">
        <v>294</v>
      </c>
      <c r="B298" s="753"/>
      <c r="C298" s="753"/>
      <c r="D298" s="753"/>
      <c r="E298" s="753"/>
      <c r="F298" s="753"/>
      <c r="G298" s="754"/>
    </row>
    <row r="299" spans="1:7" s="151" customFormat="1" ht="42.75" customHeight="1" thickBot="1">
      <c r="A299" s="350" t="str">
        <f>ORÇ!A407</f>
        <v xml:space="preserve"> 17.4.1.16 </v>
      </c>
      <c r="B299" s="755" t="s">
        <v>239</v>
      </c>
      <c r="C299" s="756"/>
      <c r="D299" s="756"/>
      <c r="E299" s="756"/>
      <c r="F299" s="757"/>
      <c r="G299" s="351" t="s">
        <v>123</v>
      </c>
    </row>
    <row r="300" spans="1:7" s="151" customFormat="1" ht="21" customHeight="1">
      <c r="A300" s="352" t="s">
        <v>164</v>
      </c>
      <c r="B300" s="353" t="s">
        <v>56</v>
      </c>
      <c r="C300" s="353" t="s">
        <v>11</v>
      </c>
      <c r="D300" s="353" t="s">
        <v>165</v>
      </c>
      <c r="E300" s="354" t="s">
        <v>166</v>
      </c>
      <c r="F300" s="355" t="s">
        <v>167</v>
      </c>
      <c r="G300" s="356" t="s">
        <v>168</v>
      </c>
    </row>
    <row r="301" spans="1:7" s="151" customFormat="1" ht="54">
      <c r="A301" s="233" t="s">
        <v>169</v>
      </c>
      <c r="B301" s="233">
        <v>37558</v>
      </c>
      <c r="C301" s="357" t="s">
        <v>1813</v>
      </c>
      <c r="D301" s="233" t="s">
        <v>123</v>
      </c>
      <c r="E301" s="358">
        <v>1</v>
      </c>
      <c r="F301" s="359">
        <v>35.33</v>
      </c>
      <c r="G301" s="382">
        <f t="shared" ref="G301:G302" si="27">ROUND(E301*F301,2)</f>
        <v>35.33</v>
      </c>
    </row>
    <row r="302" spans="1:7" s="151" customFormat="1" ht="18.75" customHeight="1" thickBot="1">
      <c r="A302" s="233" t="s">
        <v>126</v>
      </c>
      <c r="B302" s="233">
        <v>88316</v>
      </c>
      <c r="C302" s="391" t="s">
        <v>172</v>
      </c>
      <c r="D302" s="233" t="s">
        <v>171</v>
      </c>
      <c r="E302" s="358">
        <v>1.3</v>
      </c>
      <c r="F302" s="359">
        <v>25.11</v>
      </c>
      <c r="G302" s="382">
        <f t="shared" si="27"/>
        <v>32.64</v>
      </c>
    </row>
    <row r="303" spans="1:7" s="151" customFormat="1" ht="18.75" thickBot="1">
      <c r="A303" s="758" t="s">
        <v>1688</v>
      </c>
      <c r="B303" s="759"/>
      <c r="C303" s="759"/>
      <c r="D303" s="759"/>
      <c r="E303" s="759"/>
      <c r="F303" s="760"/>
      <c r="G303" s="254">
        <f>ROUND(SUM(G301:G302),2)</f>
        <v>67.97</v>
      </c>
    </row>
    <row r="304" spans="1:7" ht="21" thickBot="1">
      <c r="A304" s="178"/>
      <c r="B304" s="178"/>
      <c r="C304" s="178"/>
      <c r="D304" s="178"/>
      <c r="E304" s="178"/>
      <c r="F304" s="178"/>
      <c r="G304" s="178"/>
    </row>
    <row r="305" spans="1:7" s="151" customFormat="1" ht="18.75" thickBot="1">
      <c r="A305" s="752" t="s">
        <v>296</v>
      </c>
      <c r="B305" s="753"/>
      <c r="C305" s="753"/>
      <c r="D305" s="753"/>
      <c r="E305" s="753"/>
      <c r="F305" s="753"/>
      <c r="G305" s="754"/>
    </row>
    <row r="306" spans="1:7" s="151" customFormat="1" ht="56.25" customHeight="1" thickBot="1">
      <c r="A306" s="350" t="str">
        <f>ORÇ!A408</f>
        <v xml:space="preserve"> 17.4.1.17 </v>
      </c>
      <c r="B306" s="755" t="s">
        <v>1074</v>
      </c>
      <c r="C306" s="756"/>
      <c r="D306" s="756"/>
      <c r="E306" s="756"/>
      <c r="F306" s="757"/>
      <c r="G306" s="351" t="s">
        <v>123</v>
      </c>
    </row>
    <row r="307" spans="1:7" s="151" customFormat="1" ht="21" customHeight="1">
      <c r="A307" s="352" t="s">
        <v>164</v>
      </c>
      <c r="B307" s="353" t="s">
        <v>56</v>
      </c>
      <c r="C307" s="353" t="s">
        <v>11</v>
      </c>
      <c r="D307" s="353" t="s">
        <v>165</v>
      </c>
      <c r="E307" s="354" t="s">
        <v>166</v>
      </c>
      <c r="F307" s="355" t="s">
        <v>167</v>
      </c>
      <c r="G307" s="356" t="s">
        <v>168</v>
      </c>
    </row>
    <row r="308" spans="1:7" s="151" customFormat="1" ht="54">
      <c r="A308" s="233" t="s">
        <v>169</v>
      </c>
      <c r="B308" s="233">
        <v>37559</v>
      </c>
      <c r="C308" s="357" t="s">
        <v>1814</v>
      </c>
      <c r="D308" s="233" t="s">
        <v>123</v>
      </c>
      <c r="E308" s="358">
        <v>1</v>
      </c>
      <c r="F308" s="359">
        <v>26.88</v>
      </c>
      <c r="G308" s="382">
        <f t="shared" ref="G308:G309" si="28">ROUND(E308*F308,2)</f>
        <v>26.88</v>
      </c>
    </row>
    <row r="309" spans="1:7" s="151" customFormat="1" ht="18.75" customHeight="1" thickBot="1">
      <c r="A309" s="233" t="s">
        <v>126</v>
      </c>
      <c r="B309" s="233">
        <v>88316</v>
      </c>
      <c r="C309" s="391" t="s">
        <v>172</v>
      </c>
      <c r="D309" s="233" t="s">
        <v>171</v>
      </c>
      <c r="E309" s="358">
        <v>1.3</v>
      </c>
      <c r="F309" s="359">
        <v>25.11</v>
      </c>
      <c r="G309" s="382">
        <f t="shared" si="28"/>
        <v>32.64</v>
      </c>
    </row>
    <row r="310" spans="1:7" s="151" customFormat="1" ht="18.75" thickBot="1">
      <c r="A310" s="758" t="s">
        <v>1688</v>
      </c>
      <c r="B310" s="759"/>
      <c r="C310" s="759"/>
      <c r="D310" s="759"/>
      <c r="E310" s="759"/>
      <c r="F310" s="760"/>
      <c r="G310" s="254">
        <f>ROUND(SUM(G308:G309),2)</f>
        <v>59.52</v>
      </c>
    </row>
    <row r="311" spans="1:7" ht="21" thickBot="1">
      <c r="A311" s="178"/>
      <c r="B311" s="178"/>
      <c r="C311" s="178"/>
      <c r="D311" s="178"/>
      <c r="E311" s="178"/>
      <c r="F311" s="178"/>
      <c r="G311" s="178"/>
    </row>
    <row r="312" spans="1:7" s="151" customFormat="1" ht="18.75" thickBot="1">
      <c r="A312" s="752" t="s">
        <v>297</v>
      </c>
      <c r="B312" s="753"/>
      <c r="C312" s="753"/>
      <c r="D312" s="753"/>
      <c r="E312" s="753"/>
      <c r="F312" s="753"/>
      <c r="G312" s="754"/>
    </row>
    <row r="313" spans="1:7" s="151" customFormat="1" ht="56.25" customHeight="1" thickBot="1">
      <c r="A313" s="350" t="str">
        <f>ORÇ!A417</f>
        <v xml:space="preserve"> 17.4.3.3 </v>
      </c>
      <c r="B313" s="755" t="s">
        <v>1089</v>
      </c>
      <c r="C313" s="756"/>
      <c r="D313" s="756"/>
      <c r="E313" s="756"/>
      <c r="F313" s="757"/>
      <c r="G313" s="351" t="s">
        <v>123</v>
      </c>
    </row>
    <row r="314" spans="1:7" s="151" customFormat="1" ht="21" customHeight="1">
      <c r="A314" s="352" t="s">
        <v>164</v>
      </c>
      <c r="B314" s="353" t="s">
        <v>56</v>
      </c>
      <c r="C314" s="353" t="s">
        <v>11</v>
      </c>
      <c r="D314" s="353" t="s">
        <v>165</v>
      </c>
      <c r="E314" s="354" t="s">
        <v>166</v>
      </c>
      <c r="F314" s="355" t="s">
        <v>167</v>
      </c>
      <c r="G314" s="356" t="s">
        <v>168</v>
      </c>
    </row>
    <row r="315" spans="1:7" s="151" customFormat="1" ht="36">
      <c r="A315" s="233" t="s">
        <v>169</v>
      </c>
      <c r="B315" s="233">
        <v>3272</v>
      </c>
      <c r="C315" s="357" t="s">
        <v>1871</v>
      </c>
      <c r="D315" s="233" t="s">
        <v>123</v>
      </c>
      <c r="E315" s="358">
        <v>1</v>
      </c>
      <c r="F315" s="359">
        <v>48.88</v>
      </c>
      <c r="G315" s="382">
        <f t="shared" ref="G315:G316" si="29">ROUND(E315*F315,2)</f>
        <v>48.88</v>
      </c>
    </row>
    <row r="316" spans="1:7" s="151" customFormat="1" ht="18.75" customHeight="1" thickBot="1">
      <c r="A316" s="233" t="s">
        <v>126</v>
      </c>
      <c r="B316" s="233">
        <v>88316</v>
      </c>
      <c r="C316" s="391" t="s">
        <v>172</v>
      </c>
      <c r="D316" s="233" t="s">
        <v>171</v>
      </c>
      <c r="E316" s="358">
        <v>0.3</v>
      </c>
      <c r="F316" s="359">
        <v>25.11</v>
      </c>
      <c r="G316" s="382">
        <f t="shared" si="29"/>
        <v>7.53</v>
      </c>
    </row>
    <row r="317" spans="1:7" s="151" customFormat="1" ht="18.75" thickBot="1">
      <c r="A317" s="758" t="s">
        <v>1688</v>
      </c>
      <c r="B317" s="759"/>
      <c r="C317" s="759"/>
      <c r="D317" s="759"/>
      <c r="E317" s="759"/>
      <c r="F317" s="760"/>
      <c r="G317" s="254">
        <f>ROUND(SUM(G315:G316),2)</f>
        <v>56.41</v>
      </c>
    </row>
    <row r="318" spans="1:7" ht="21" thickBot="1">
      <c r="A318" s="178"/>
      <c r="B318" s="178"/>
      <c r="C318" s="178"/>
      <c r="D318" s="178"/>
      <c r="E318" s="178"/>
      <c r="F318" s="178"/>
      <c r="G318" s="178"/>
    </row>
    <row r="319" spans="1:7" s="151" customFormat="1" ht="18.75" thickBot="1">
      <c r="A319" s="752" t="s">
        <v>298</v>
      </c>
      <c r="B319" s="753"/>
      <c r="C319" s="753"/>
      <c r="D319" s="753"/>
      <c r="E319" s="753"/>
      <c r="F319" s="753"/>
      <c r="G319" s="754"/>
    </row>
    <row r="320" spans="1:7" s="151" customFormat="1" ht="18.75" thickBot="1">
      <c r="A320" s="350" t="str">
        <f>ORÇ!A437</f>
        <v xml:space="preserve"> 18.1.2 </v>
      </c>
      <c r="B320" s="755" t="s">
        <v>1123</v>
      </c>
      <c r="C320" s="756"/>
      <c r="D320" s="756"/>
      <c r="E320" s="756"/>
      <c r="F320" s="757"/>
      <c r="G320" s="351" t="s">
        <v>123</v>
      </c>
    </row>
    <row r="321" spans="1:7" s="151" customFormat="1" ht="21" customHeight="1">
      <c r="A321" s="352" t="s">
        <v>164</v>
      </c>
      <c r="B321" s="353" t="s">
        <v>56</v>
      </c>
      <c r="C321" s="353" t="s">
        <v>11</v>
      </c>
      <c r="D321" s="353" t="s">
        <v>165</v>
      </c>
      <c r="E321" s="354" t="s">
        <v>166</v>
      </c>
      <c r="F321" s="355" t="s">
        <v>167</v>
      </c>
      <c r="G321" s="356" t="s">
        <v>168</v>
      </c>
    </row>
    <row r="322" spans="1:7" s="151" customFormat="1" ht="72">
      <c r="A322" s="233" t="s">
        <v>169</v>
      </c>
      <c r="B322" s="233">
        <v>1049</v>
      </c>
      <c r="C322" s="357" t="s">
        <v>1872</v>
      </c>
      <c r="D322" s="233" t="s">
        <v>123</v>
      </c>
      <c r="E322" s="358">
        <v>1</v>
      </c>
      <c r="F322" s="359">
        <v>10.84</v>
      </c>
      <c r="G322" s="382">
        <f t="shared" ref="G322:G323" si="30">ROUND(E322*F322,2)</f>
        <v>10.84</v>
      </c>
    </row>
    <row r="323" spans="1:7" s="151" customFormat="1" ht="18.75" customHeight="1" thickBot="1">
      <c r="A323" s="233" t="s">
        <v>126</v>
      </c>
      <c r="B323" s="233">
        <v>88316</v>
      </c>
      <c r="C323" s="391" t="s">
        <v>172</v>
      </c>
      <c r="D323" s="233" t="s">
        <v>171</v>
      </c>
      <c r="E323" s="358">
        <v>0.3</v>
      </c>
      <c r="F323" s="359">
        <v>25.11</v>
      </c>
      <c r="G323" s="382">
        <f t="shared" si="30"/>
        <v>7.53</v>
      </c>
    </row>
    <row r="324" spans="1:7" s="151" customFormat="1" ht="18.75" thickBot="1">
      <c r="A324" s="758" t="s">
        <v>1688</v>
      </c>
      <c r="B324" s="759"/>
      <c r="C324" s="759"/>
      <c r="D324" s="759"/>
      <c r="E324" s="759"/>
      <c r="F324" s="760"/>
      <c r="G324" s="254">
        <f>ROUND(SUM(G322:G323),2)</f>
        <v>18.37</v>
      </c>
    </row>
    <row r="325" spans="1:7" ht="21" thickBot="1">
      <c r="A325" s="178"/>
      <c r="B325" s="178"/>
      <c r="C325" s="178"/>
      <c r="D325" s="178"/>
      <c r="E325" s="178"/>
      <c r="F325" s="178"/>
      <c r="G325" s="178"/>
    </row>
    <row r="326" spans="1:7" s="151" customFormat="1" ht="18.75" thickBot="1">
      <c r="A326" s="752" t="s">
        <v>297</v>
      </c>
      <c r="B326" s="753"/>
      <c r="C326" s="753"/>
      <c r="D326" s="753"/>
      <c r="E326" s="753"/>
      <c r="F326" s="753"/>
      <c r="G326" s="754"/>
    </row>
    <row r="327" spans="1:7" s="151" customFormat="1" ht="27" customHeight="1" thickBot="1">
      <c r="A327" s="350" t="str">
        <f>ORÇ!A491</f>
        <v xml:space="preserve"> 18.1.56 </v>
      </c>
      <c r="B327" s="755" t="s">
        <v>1816</v>
      </c>
      <c r="C327" s="756"/>
      <c r="D327" s="756"/>
      <c r="E327" s="756"/>
      <c r="F327" s="757"/>
      <c r="G327" s="351" t="s">
        <v>123</v>
      </c>
    </row>
    <row r="328" spans="1:7" s="151" customFormat="1" ht="21" customHeight="1">
      <c r="A328" s="352" t="s">
        <v>164</v>
      </c>
      <c r="B328" s="353" t="s">
        <v>56</v>
      </c>
      <c r="C328" s="353" t="s">
        <v>11</v>
      </c>
      <c r="D328" s="353" t="s">
        <v>165</v>
      </c>
      <c r="E328" s="354" t="s">
        <v>166</v>
      </c>
      <c r="F328" s="355" t="s">
        <v>167</v>
      </c>
      <c r="G328" s="356" t="s">
        <v>168</v>
      </c>
    </row>
    <row r="329" spans="1:7" s="151" customFormat="1" ht="36">
      <c r="A329" s="233" t="s">
        <v>169</v>
      </c>
      <c r="B329" s="233">
        <v>1575</v>
      </c>
      <c r="C329" s="357" t="s">
        <v>1817</v>
      </c>
      <c r="D329" s="233" t="s">
        <v>123</v>
      </c>
      <c r="E329" s="358">
        <v>2</v>
      </c>
      <c r="F329" s="359">
        <v>1.72</v>
      </c>
      <c r="G329" s="382">
        <f t="shared" ref="G329:G332" si="31">ROUND(E329*F329,2)</f>
        <v>3.44</v>
      </c>
    </row>
    <row r="330" spans="1:7" s="151" customFormat="1" ht="18">
      <c r="A330" s="233" t="s">
        <v>169</v>
      </c>
      <c r="B330" s="233">
        <v>34628</v>
      </c>
      <c r="C330" s="357" t="s">
        <v>1818</v>
      </c>
      <c r="D330" s="233" t="s">
        <v>123</v>
      </c>
      <c r="E330" s="358">
        <v>1</v>
      </c>
      <c r="F330" s="359">
        <v>74.900000000000006</v>
      </c>
      <c r="G330" s="382">
        <f t="shared" si="31"/>
        <v>74.900000000000006</v>
      </c>
    </row>
    <row r="331" spans="1:7" s="151" customFormat="1" ht="18">
      <c r="A331" s="233" t="s">
        <v>126</v>
      </c>
      <c r="B331" s="233">
        <v>88264</v>
      </c>
      <c r="C331" s="357" t="s">
        <v>276</v>
      </c>
      <c r="D331" s="233" t="s">
        <v>171</v>
      </c>
      <c r="E331" s="358">
        <v>0.38</v>
      </c>
      <c r="F331" s="359">
        <v>31.09</v>
      </c>
      <c r="G331" s="382">
        <f t="shared" si="31"/>
        <v>11.81</v>
      </c>
    </row>
    <row r="332" spans="1:7" s="151" customFormat="1" ht="18.75" thickBot="1">
      <c r="A332" s="233" t="s">
        <v>126</v>
      </c>
      <c r="B332" s="233">
        <v>88267</v>
      </c>
      <c r="C332" s="357" t="s">
        <v>303</v>
      </c>
      <c r="D332" s="233" t="s">
        <v>171</v>
      </c>
      <c r="E332" s="358">
        <v>0.38</v>
      </c>
      <c r="F332" s="359">
        <v>26.05</v>
      </c>
      <c r="G332" s="382">
        <f t="shared" si="31"/>
        <v>9.9</v>
      </c>
    </row>
    <row r="333" spans="1:7" s="151" customFormat="1" ht="18.75" thickBot="1">
      <c r="A333" s="758" t="s">
        <v>1688</v>
      </c>
      <c r="B333" s="759"/>
      <c r="C333" s="759"/>
      <c r="D333" s="759"/>
      <c r="E333" s="759"/>
      <c r="F333" s="760"/>
      <c r="G333" s="254">
        <f>ROUND(SUM(G329:G332),2)</f>
        <v>100.05</v>
      </c>
    </row>
    <row r="334" spans="1:7" ht="21" thickBot="1">
      <c r="A334" s="178"/>
      <c r="B334" s="178"/>
      <c r="C334" s="178"/>
      <c r="D334" s="178"/>
      <c r="E334" s="178"/>
      <c r="F334" s="178"/>
      <c r="G334" s="178"/>
    </row>
    <row r="335" spans="1:7" s="151" customFormat="1" ht="18.75" thickBot="1">
      <c r="A335" s="752" t="s">
        <v>298</v>
      </c>
      <c r="B335" s="753"/>
      <c r="C335" s="753"/>
      <c r="D335" s="753"/>
      <c r="E335" s="753"/>
      <c r="F335" s="753"/>
      <c r="G335" s="754"/>
    </row>
    <row r="336" spans="1:7" s="151" customFormat="1" ht="18.75" thickBot="1">
      <c r="A336" s="350" t="str">
        <f>ORÇ!A494</f>
        <v xml:space="preserve"> 18.1.59 </v>
      </c>
      <c r="B336" s="755" t="s">
        <v>1222</v>
      </c>
      <c r="C336" s="756"/>
      <c r="D336" s="756"/>
      <c r="E336" s="756"/>
      <c r="F336" s="757"/>
      <c r="G336" s="351" t="s">
        <v>123</v>
      </c>
    </row>
    <row r="337" spans="1:7" s="151" customFormat="1" ht="21" customHeight="1">
      <c r="A337" s="352" t="s">
        <v>164</v>
      </c>
      <c r="B337" s="353" t="s">
        <v>56</v>
      </c>
      <c r="C337" s="353" t="s">
        <v>11</v>
      </c>
      <c r="D337" s="353" t="s">
        <v>165</v>
      </c>
      <c r="E337" s="354" t="s">
        <v>166</v>
      </c>
      <c r="F337" s="355" t="s">
        <v>167</v>
      </c>
      <c r="G337" s="356" t="s">
        <v>168</v>
      </c>
    </row>
    <row r="338" spans="1:7" s="151" customFormat="1" ht="36">
      <c r="A338" s="233" t="s">
        <v>169</v>
      </c>
      <c r="B338" s="233">
        <v>1580</v>
      </c>
      <c r="C338" s="357" t="s">
        <v>1819</v>
      </c>
      <c r="D338" s="233" t="s">
        <v>123</v>
      </c>
      <c r="E338" s="358">
        <v>3</v>
      </c>
      <c r="F338" s="359">
        <v>7.15</v>
      </c>
      <c r="G338" s="382">
        <f t="shared" ref="G338:G341" si="32">ROUND(E338*F338,2)</f>
        <v>21.45</v>
      </c>
    </row>
    <row r="339" spans="1:7" s="151" customFormat="1" ht="36">
      <c r="A339" s="233" t="s">
        <v>169</v>
      </c>
      <c r="B339" s="233">
        <v>2377</v>
      </c>
      <c r="C339" s="357" t="s">
        <v>1820</v>
      </c>
      <c r="D339" s="233" t="s">
        <v>123</v>
      </c>
      <c r="E339" s="358">
        <v>1</v>
      </c>
      <c r="F339" s="359">
        <v>565.09</v>
      </c>
      <c r="G339" s="382">
        <f t="shared" si="32"/>
        <v>565.09</v>
      </c>
    </row>
    <row r="340" spans="1:7" s="151" customFormat="1" ht="18">
      <c r="A340" s="233" t="s">
        <v>126</v>
      </c>
      <c r="B340" s="233">
        <v>88264</v>
      </c>
      <c r="C340" s="357" t="s">
        <v>276</v>
      </c>
      <c r="D340" s="233" t="s">
        <v>171</v>
      </c>
      <c r="E340" s="358">
        <v>1.33</v>
      </c>
      <c r="F340" s="359">
        <v>31.09</v>
      </c>
      <c r="G340" s="382">
        <f t="shared" si="32"/>
        <v>41.35</v>
      </c>
    </row>
    <row r="341" spans="1:7" s="151" customFormat="1" ht="18.75" thickBot="1">
      <c r="A341" s="233" t="s">
        <v>126</v>
      </c>
      <c r="B341" s="233">
        <v>88267</v>
      </c>
      <c r="C341" s="357" t="s">
        <v>303</v>
      </c>
      <c r="D341" s="233" t="s">
        <v>171</v>
      </c>
      <c r="E341" s="358">
        <v>1.33</v>
      </c>
      <c r="F341" s="359">
        <v>26.05</v>
      </c>
      <c r="G341" s="382">
        <f t="shared" si="32"/>
        <v>34.65</v>
      </c>
    </row>
    <row r="342" spans="1:7" s="151" customFormat="1" ht="18.75" thickBot="1">
      <c r="A342" s="758" t="s">
        <v>1688</v>
      </c>
      <c r="B342" s="759"/>
      <c r="C342" s="759"/>
      <c r="D342" s="759"/>
      <c r="E342" s="759"/>
      <c r="F342" s="760"/>
      <c r="G342" s="254">
        <f>ROUND(SUM(G338:G341),2)</f>
        <v>662.54</v>
      </c>
    </row>
    <row r="343" spans="1:7" ht="21" thickBot="1">
      <c r="A343" s="178"/>
      <c r="B343" s="178"/>
      <c r="C343" s="178"/>
      <c r="D343" s="178"/>
      <c r="E343" s="178"/>
      <c r="F343" s="178"/>
      <c r="G343" s="178"/>
    </row>
    <row r="344" spans="1:7" s="151" customFormat="1" ht="18.75" thickBot="1">
      <c r="A344" s="752" t="s">
        <v>299</v>
      </c>
      <c r="B344" s="753"/>
      <c r="C344" s="753"/>
      <c r="D344" s="753"/>
      <c r="E344" s="753"/>
      <c r="F344" s="753"/>
      <c r="G344" s="754"/>
    </row>
    <row r="345" spans="1:7" s="151" customFormat="1" ht="18.75" thickBot="1">
      <c r="A345" s="350" t="str">
        <f>ORÇ!A524</f>
        <v xml:space="preserve"> 18.1.89 </v>
      </c>
      <c r="B345" s="755" t="s">
        <v>1277</v>
      </c>
      <c r="C345" s="756"/>
      <c r="D345" s="756"/>
      <c r="E345" s="756"/>
      <c r="F345" s="757"/>
      <c r="G345" s="351" t="s">
        <v>123</v>
      </c>
    </row>
    <row r="346" spans="1:7" s="151" customFormat="1" ht="21" customHeight="1">
      <c r="A346" s="352" t="s">
        <v>164</v>
      </c>
      <c r="B346" s="353" t="s">
        <v>56</v>
      </c>
      <c r="C346" s="353" t="s">
        <v>11</v>
      </c>
      <c r="D346" s="353" t="s">
        <v>165</v>
      </c>
      <c r="E346" s="354" t="s">
        <v>166</v>
      </c>
      <c r="F346" s="355" t="s">
        <v>167</v>
      </c>
      <c r="G346" s="356" t="s">
        <v>168</v>
      </c>
    </row>
    <row r="347" spans="1:7" s="151" customFormat="1" ht="72">
      <c r="A347" s="233" t="s">
        <v>126</v>
      </c>
      <c r="B347" s="233" t="s">
        <v>1848</v>
      </c>
      <c r="C347" s="357" t="s">
        <v>1851</v>
      </c>
      <c r="D347" s="233" t="s">
        <v>422</v>
      </c>
      <c r="E347" s="358">
        <v>0.24</v>
      </c>
      <c r="F347" s="359">
        <v>300.92</v>
      </c>
      <c r="G347" s="382">
        <f t="shared" ref="G347:G352" si="33">ROUND(E347*F347,2)</f>
        <v>72.22</v>
      </c>
    </row>
    <row r="348" spans="1:7" s="151" customFormat="1" ht="18.75" customHeight="1">
      <c r="A348" s="233" t="s">
        <v>126</v>
      </c>
      <c r="B348" s="233" t="s">
        <v>1849</v>
      </c>
      <c r="C348" s="357" t="s">
        <v>303</v>
      </c>
      <c r="D348" s="233" t="s">
        <v>171</v>
      </c>
      <c r="E348" s="358">
        <v>1.5</v>
      </c>
      <c r="F348" s="359">
        <v>26.05</v>
      </c>
      <c r="G348" s="382">
        <f t="shared" si="33"/>
        <v>39.08</v>
      </c>
    </row>
    <row r="349" spans="1:7" s="151" customFormat="1" ht="18">
      <c r="A349" s="233" t="s">
        <v>126</v>
      </c>
      <c r="B349" s="233" t="s">
        <v>1850</v>
      </c>
      <c r="C349" s="357" t="s">
        <v>276</v>
      </c>
      <c r="D349" s="233" t="s">
        <v>171</v>
      </c>
      <c r="E349" s="358">
        <v>1.5</v>
      </c>
      <c r="F349" s="359">
        <v>31.09</v>
      </c>
      <c r="G349" s="382">
        <f t="shared" si="33"/>
        <v>46.64</v>
      </c>
    </row>
    <row r="350" spans="1:7" s="151" customFormat="1" ht="36">
      <c r="A350" s="233" t="s">
        <v>169</v>
      </c>
      <c r="B350" s="233">
        <v>3798</v>
      </c>
      <c r="C350" s="357" t="s">
        <v>1852</v>
      </c>
      <c r="D350" s="233" t="s">
        <v>131</v>
      </c>
      <c r="E350" s="358">
        <v>1</v>
      </c>
      <c r="F350" s="359">
        <v>83.57</v>
      </c>
      <c r="G350" s="382">
        <f t="shared" si="33"/>
        <v>83.57</v>
      </c>
    </row>
    <row r="351" spans="1:7" s="151" customFormat="1" ht="18">
      <c r="A351" s="233" t="s">
        <v>169</v>
      </c>
      <c r="B351" s="233">
        <v>2512</v>
      </c>
      <c r="C351" s="357" t="s">
        <v>1853</v>
      </c>
      <c r="D351" s="233" t="s">
        <v>131</v>
      </c>
      <c r="E351" s="358">
        <v>4</v>
      </c>
      <c r="F351" s="359">
        <v>39</v>
      </c>
      <c r="G351" s="382">
        <f t="shared" si="33"/>
        <v>156</v>
      </c>
    </row>
    <row r="352" spans="1:7" s="151" customFormat="1" ht="36.75" thickBot="1">
      <c r="A352" s="233" t="s">
        <v>169</v>
      </c>
      <c r="B352" s="233">
        <v>21127</v>
      </c>
      <c r="C352" s="357" t="s">
        <v>1854</v>
      </c>
      <c r="D352" s="233" t="s">
        <v>131</v>
      </c>
      <c r="E352" s="358">
        <v>0.01</v>
      </c>
      <c r="F352" s="359">
        <v>7.36</v>
      </c>
      <c r="G352" s="382">
        <f t="shared" si="33"/>
        <v>7.0000000000000007E-2</v>
      </c>
    </row>
    <row r="353" spans="1:7" s="151" customFormat="1" ht="18.75" thickBot="1">
      <c r="A353" s="758" t="s">
        <v>1688</v>
      </c>
      <c r="B353" s="759"/>
      <c r="C353" s="759"/>
      <c r="D353" s="759"/>
      <c r="E353" s="759"/>
      <c r="F353" s="760"/>
      <c r="G353" s="254">
        <f>ROUND(SUM(G347:G352),2)</f>
        <v>397.58</v>
      </c>
    </row>
    <row r="354" spans="1:7" ht="20.25">
      <c r="A354" s="178"/>
      <c r="B354" s="178"/>
      <c r="C354" s="178"/>
      <c r="D354" s="178"/>
      <c r="E354" s="178"/>
      <c r="F354" s="178"/>
      <c r="G354" s="178"/>
    </row>
    <row r="355" spans="1:7" ht="20.25">
      <c r="A355" s="178"/>
      <c r="B355" s="178"/>
      <c r="C355" s="178"/>
      <c r="D355" s="178"/>
      <c r="E355" s="178"/>
      <c r="F355" s="178"/>
      <c r="G355" s="178"/>
    </row>
    <row r="356" spans="1:7" ht="20.25">
      <c r="A356" s="178"/>
      <c r="B356" s="178"/>
      <c r="C356" s="178"/>
      <c r="D356" s="178"/>
      <c r="E356" s="178"/>
      <c r="F356" s="178"/>
      <c r="G356" s="178"/>
    </row>
    <row r="357" spans="1:7" ht="20.25">
      <c r="A357" s="178"/>
      <c r="B357" s="178"/>
      <c r="C357" s="178"/>
      <c r="D357" s="178"/>
      <c r="E357" s="178"/>
      <c r="F357" s="178"/>
      <c r="G357" s="178"/>
    </row>
    <row r="358" spans="1:7" ht="20.25">
      <c r="A358" s="178"/>
      <c r="B358" s="178"/>
      <c r="C358" s="178"/>
      <c r="D358" s="178"/>
      <c r="E358" s="178"/>
      <c r="F358" s="178"/>
      <c r="G358" s="178"/>
    </row>
    <row r="359" spans="1:7" ht="20.25">
      <c r="A359" s="178"/>
      <c r="B359" s="178"/>
      <c r="C359" s="178"/>
      <c r="D359" s="178"/>
      <c r="E359" s="178"/>
      <c r="F359" s="178"/>
      <c r="G359" s="178"/>
    </row>
    <row r="360" spans="1:7" ht="20.25">
      <c r="A360" s="178"/>
      <c r="B360" s="178"/>
      <c r="C360" s="178"/>
      <c r="D360" s="178"/>
      <c r="E360" s="178"/>
      <c r="F360" s="178"/>
      <c r="G360" s="178"/>
    </row>
    <row r="361" spans="1:7" ht="20.25">
      <c r="A361" s="178"/>
      <c r="B361" s="178"/>
      <c r="C361" s="178"/>
      <c r="D361" s="178"/>
      <c r="E361" s="178"/>
      <c r="F361" s="178"/>
      <c r="G361" s="178"/>
    </row>
    <row r="362" spans="1:7" ht="20.25">
      <c r="A362" s="178"/>
      <c r="B362" s="178"/>
      <c r="C362" s="178"/>
      <c r="D362" s="178"/>
      <c r="E362" s="178"/>
      <c r="F362" s="178"/>
      <c r="G362" s="178"/>
    </row>
    <row r="363" spans="1:7" ht="20.25">
      <c r="A363" s="178"/>
      <c r="B363" s="178"/>
      <c r="C363" s="178"/>
      <c r="D363" s="178"/>
      <c r="E363" s="178"/>
      <c r="F363" s="178"/>
      <c r="G363" s="178"/>
    </row>
    <row r="364" spans="1:7" ht="20.25">
      <c r="A364" s="178"/>
      <c r="B364" s="178"/>
      <c r="C364" s="178"/>
      <c r="D364" s="178"/>
      <c r="E364" s="178"/>
      <c r="F364" s="178"/>
      <c r="G364" s="178"/>
    </row>
    <row r="365" spans="1:7" ht="20.25">
      <c r="A365" s="178"/>
      <c r="B365" s="178"/>
      <c r="C365" s="178"/>
      <c r="D365" s="178"/>
      <c r="E365" s="178"/>
      <c r="F365" s="178"/>
      <c r="G365" s="178"/>
    </row>
    <row r="366" spans="1:7" ht="20.25">
      <c r="A366" s="178"/>
      <c r="B366" s="178"/>
      <c r="C366" s="178"/>
      <c r="D366" s="178"/>
      <c r="E366" s="178"/>
      <c r="F366" s="178"/>
      <c r="G366" s="178"/>
    </row>
    <row r="367" spans="1:7" ht="20.25">
      <c r="A367" s="178"/>
      <c r="B367" s="178"/>
      <c r="C367" s="178"/>
      <c r="D367" s="178"/>
      <c r="E367" s="178"/>
      <c r="F367" s="178"/>
      <c r="G367" s="178"/>
    </row>
    <row r="368" spans="1:7" ht="20.25">
      <c r="A368" s="178"/>
      <c r="B368" s="178"/>
      <c r="C368" s="178"/>
      <c r="D368" s="178"/>
      <c r="E368" s="178"/>
      <c r="F368" s="178"/>
      <c r="G368" s="178"/>
    </row>
    <row r="369" spans="1:7" ht="20.25">
      <c r="A369" s="178"/>
      <c r="B369" s="178"/>
      <c r="C369" s="178"/>
      <c r="D369" s="178"/>
      <c r="E369" s="178"/>
      <c r="F369" s="178"/>
      <c r="G369" s="178"/>
    </row>
    <row r="370" spans="1:7" ht="20.25">
      <c r="A370" s="178"/>
      <c r="B370" s="178"/>
      <c r="C370" s="178"/>
      <c r="D370" s="178"/>
      <c r="E370" s="178"/>
      <c r="F370" s="178"/>
      <c r="G370" s="178"/>
    </row>
  </sheetData>
  <mergeCells count="112">
    <mergeCell ref="A8:G8"/>
    <mergeCell ref="A26:G26"/>
    <mergeCell ref="B27:F27"/>
    <mergeCell ref="A34:F34"/>
    <mergeCell ref="B84:F84"/>
    <mergeCell ref="A101:G101"/>
    <mergeCell ref="B102:F102"/>
    <mergeCell ref="A111:F111"/>
    <mergeCell ref="A91:G91"/>
    <mergeCell ref="B92:F92"/>
    <mergeCell ref="A99:F99"/>
    <mergeCell ref="B85:F85"/>
    <mergeCell ref="A10:G10"/>
    <mergeCell ref="B11:F11"/>
    <mergeCell ref="A24:F24"/>
    <mergeCell ref="A1:G1"/>
    <mergeCell ref="B2:C2"/>
    <mergeCell ref="E2:G2"/>
    <mergeCell ref="B3:G3"/>
    <mergeCell ref="B4:G4"/>
    <mergeCell ref="B5:C5"/>
    <mergeCell ref="E5:G5"/>
    <mergeCell ref="B6:C6"/>
    <mergeCell ref="E6:G6"/>
    <mergeCell ref="A113:G113"/>
    <mergeCell ref="B114:F114"/>
    <mergeCell ref="A127:F127"/>
    <mergeCell ref="A129:G129"/>
    <mergeCell ref="B130:F130"/>
    <mergeCell ref="A136:F136"/>
    <mergeCell ref="A89:F89"/>
    <mergeCell ref="A36:G36"/>
    <mergeCell ref="B37:F37"/>
    <mergeCell ref="A68:F68"/>
    <mergeCell ref="A70:G70"/>
    <mergeCell ref="B71:F71"/>
    <mergeCell ref="A75:F75"/>
    <mergeCell ref="A77:G77"/>
    <mergeCell ref="B78:F78"/>
    <mergeCell ref="A82:F82"/>
    <mergeCell ref="A220:G220"/>
    <mergeCell ref="B221:F221"/>
    <mergeCell ref="A228:F228"/>
    <mergeCell ref="A138:G138"/>
    <mergeCell ref="B139:F139"/>
    <mergeCell ref="A145:F145"/>
    <mergeCell ref="A173:G173"/>
    <mergeCell ref="B174:F174"/>
    <mergeCell ref="A181:F181"/>
    <mergeCell ref="A192:G192"/>
    <mergeCell ref="B193:F193"/>
    <mergeCell ref="A199:F199"/>
    <mergeCell ref="A305:G305"/>
    <mergeCell ref="B306:F306"/>
    <mergeCell ref="A310:F310"/>
    <mergeCell ref="A270:G270"/>
    <mergeCell ref="B271:F271"/>
    <mergeCell ref="A275:F275"/>
    <mergeCell ref="A277:G277"/>
    <mergeCell ref="B278:F278"/>
    <mergeCell ref="A282:F282"/>
    <mergeCell ref="A284:G284"/>
    <mergeCell ref="B285:F285"/>
    <mergeCell ref="A289:F289"/>
    <mergeCell ref="A239:G239"/>
    <mergeCell ref="B240:F240"/>
    <mergeCell ref="A248:F248"/>
    <mergeCell ref="A250:G250"/>
    <mergeCell ref="B251:F251"/>
    <mergeCell ref="A258:F258"/>
    <mergeCell ref="A147:G147"/>
    <mergeCell ref="B148:F148"/>
    <mergeCell ref="A158:F158"/>
    <mergeCell ref="A160:G160"/>
    <mergeCell ref="B161:F161"/>
    <mergeCell ref="A171:F171"/>
    <mergeCell ref="A183:G183"/>
    <mergeCell ref="B184:F184"/>
    <mergeCell ref="A190:F190"/>
    <mergeCell ref="A201:G201"/>
    <mergeCell ref="B202:F202"/>
    <mergeCell ref="A208:F208"/>
    <mergeCell ref="A210:G210"/>
    <mergeCell ref="B211:F211"/>
    <mergeCell ref="A218:F218"/>
    <mergeCell ref="A230:G230"/>
    <mergeCell ref="B231:F231"/>
    <mergeCell ref="A237:F237"/>
    <mergeCell ref="A260:G260"/>
    <mergeCell ref="B261:F261"/>
    <mergeCell ref="A268:F268"/>
    <mergeCell ref="A344:G344"/>
    <mergeCell ref="B345:F345"/>
    <mergeCell ref="A353:F353"/>
    <mergeCell ref="A312:G312"/>
    <mergeCell ref="B313:F313"/>
    <mergeCell ref="A317:F317"/>
    <mergeCell ref="A319:G319"/>
    <mergeCell ref="B320:F320"/>
    <mergeCell ref="A324:F324"/>
    <mergeCell ref="A326:G326"/>
    <mergeCell ref="B327:F327"/>
    <mergeCell ref="A333:F333"/>
    <mergeCell ref="A335:G335"/>
    <mergeCell ref="B336:F336"/>
    <mergeCell ref="A342:F342"/>
    <mergeCell ref="A291:G291"/>
    <mergeCell ref="B292:F292"/>
    <mergeCell ref="A296:F296"/>
    <mergeCell ref="A298:G298"/>
    <mergeCell ref="B299:F299"/>
    <mergeCell ref="A303:F303"/>
  </mergeCells>
  <pageMargins left="0.51181102362204722" right="0.51181102362204722" top="0.78740157480314965" bottom="0.78740157480314965" header="0.31496062992125984" footer="0.31496062992125984"/>
  <pageSetup paperSize="9" scale="57" fitToHeight="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755"/>
  <sheetViews>
    <sheetView view="pageBreakPreview" topLeftCell="A37" zoomScale="50" zoomScaleNormal="90" zoomScaleSheetLayoutView="50" zoomScalePageLayoutView="85" workbookViewId="0">
      <selection activeCell="A41" sqref="A41"/>
    </sheetView>
  </sheetViews>
  <sheetFormatPr defaultColWidth="9.140625" defaultRowHeight="18"/>
  <cols>
    <col min="1" max="1" width="21.5703125" style="148" customWidth="1"/>
    <col min="2" max="2" width="16.140625" style="148" customWidth="1"/>
    <col min="3" max="3" width="14" style="148" customWidth="1"/>
    <col min="4" max="4" width="116.28515625" style="271" customWidth="1"/>
    <col min="5" max="5" width="11" style="272" customWidth="1"/>
    <col min="6" max="6" width="16" style="273" customWidth="1"/>
    <col min="7" max="7" width="20.5703125" style="272" customWidth="1"/>
    <col min="8" max="8" width="20.85546875" style="272" customWidth="1"/>
    <col min="9" max="9" width="30.7109375" style="274" customWidth="1"/>
    <col min="10" max="10" width="21.28515625" style="272" customWidth="1"/>
    <col min="11" max="11" width="20.7109375" style="148" customWidth="1"/>
    <col min="12" max="12" width="15.85546875" style="148" customWidth="1"/>
    <col min="13" max="13" width="10.85546875" style="148" customWidth="1"/>
    <col min="14" max="14" width="24.5703125" style="148" customWidth="1"/>
    <col min="15" max="15" width="12" style="148" bestFit="1" customWidth="1"/>
    <col min="16" max="16" width="19.85546875" style="148" bestFit="1" customWidth="1"/>
    <col min="17" max="16384" width="9.140625" style="148"/>
  </cols>
  <sheetData>
    <row r="1" spans="1:16" ht="9.9499999999999993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7"/>
      <c r="K1" s="173"/>
    </row>
    <row r="2" spans="1:16" s="151" customFormat="1" ht="24.75" customHeight="1">
      <c r="A2" s="375" t="s">
        <v>49</v>
      </c>
      <c r="B2" s="794" t="s">
        <v>1753</v>
      </c>
      <c r="C2" s="795"/>
      <c r="D2" s="795"/>
      <c r="E2" s="796"/>
      <c r="F2" s="791" t="s">
        <v>264</v>
      </c>
      <c r="G2" s="791"/>
      <c r="H2" s="786" t="s">
        <v>1754</v>
      </c>
      <c r="I2" s="787"/>
      <c r="J2" s="788"/>
    </row>
    <row r="3" spans="1:16" s="151" customFormat="1" ht="46.5" customHeight="1">
      <c r="A3" s="269" t="s">
        <v>177</v>
      </c>
      <c r="B3" s="797" t="s">
        <v>1755</v>
      </c>
      <c r="C3" s="797"/>
      <c r="D3" s="797"/>
      <c r="E3" s="797"/>
      <c r="F3" s="811" t="s">
        <v>263</v>
      </c>
      <c r="G3" s="812"/>
      <c r="H3" s="813" t="s">
        <v>1751</v>
      </c>
      <c r="I3" s="813"/>
      <c r="J3" s="814"/>
    </row>
    <row r="4" spans="1:16" s="151" customFormat="1" ht="21.75" customHeight="1">
      <c r="A4" s="269" t="s">
        <v>50</v>
      </c>
      <c r="B4" s="802" t="s">
        <v>475</v>
      </c>
      <c r="C4" s="803"/>
      <c r="D4" s="803"/>
      <c r="E4" s="804"/>
      <c r="F4" s="792" t="s">
        <v>441</v>
      </c>
      <c r="G4" s="792"/>
      <c r="H4" s="270">
        <v>0.1384</v>
      </c>
      <c r="I4" s="372" t="s">
        <v>176</v>
      </c>
      <c r="J4" s="416">
        <f>H4+1</f>
        <v>1.1384000000000001</v>
      </c>
      <c r="K4" s="152"/>
    </row>
    <row r="5" spans="1:16" s="151" customFormat="1" ht="24" customHeight="1">
      <c r="A5" s="376" t="s">
        <v>175</v>
      </c>
      <c r="B5" s="798"/>
      <c r="C5" s="799"/>
      <c r="D5" s="799"/>
      <c r="E5" s="800"/>
      <c r="F5" s="792" t="s">
        <v>51</v>
      </c>
      <c r="G5" s="792"/>
      <c r="H5" s="373">
        <f>BDI!I27</f>
        <v>0.22474058685057496</v>
      </c>
      <c r="I5" s="372" t="s">
        <v>176</v>
      </c>
      <c r="J5" s="377">
        <v>1.2246999999999999</v>
      </c>
    </row>
    <row r="6" spans="1:16" s="151" customFormat="1" ht="25.5" customHeight="1" thickBot="1">
      <c r="A6" s="378" t="s">
        <v>158</v>
      </c>
      <c r="B6" s="801" t="s">
        <v>133</v>
      </c>
      <c r="C6" s="801"/>
      <c r="D6" s="801"/>
      <c r="E6" s="801"/>
      <c r="F6" s="793" t="s">
        <v>53</v>
      </c>
      <c r="G6" s="793"/>
      <c r="H6" s="789" t="s">
        <v>128</v>
      </c>
      <c r="I6" s="789"/>
      <c r="J6" s="790"/>
    </row>
    <row r="7" spans="1:16" ht="8.25" customHeight="1" thickBot="1">
      <c r="A7" s="374"/>
      <c r="B7" s="805"/>
      <c r="C7" s="806"/>
      <c r="D7" s="806"/>
      <c r="E7" s="807"/>
      <c r="F7" s="785"/>
      <c r="G7" s="785"/>
      <c r="H7" s="785"/>
      <c r="I7" s="785"/>
      <c r="J7" s="785"/>
    </row>
    <row r="8" spans="1:16" ht="32.25" customHeight="1" thickBot="1">
      <c r="A8" s="815" t="s">
        <v>149</v>
      </c>
      <c r="B8" s="816"/>
      <c r="C8" s="816"/>
      <c r="D8" s="816"/>
      <c r="E8" s="816"/>
      <c r="F8" s="816"/>
      <c r="G8" s="816"/>
      <c r="H8" s="816"/>
      <c r="I8" s="816"/>
      <c r="J8" s="817"/>
    </row>
    <row r="9" spans="1:16" ht="8.25" customHeight="1" thickBot="1"/>
    <row r="10" spans="1:16" ht="65.25" customHeight="1" thickBot="1">
      <c r="A10" s="275" t="s">
        <v>3</v>
      </c>
      <c r="B10" s="275" t="s">
        <v>28</v>
      </c>
      <c r="C10" s="275" t="s">
        <v>127</v>
      </c>
      <c r="D10" s="275" t="s">
        <v>4</v>
      </c>
      <c r="E10" s="275" t="s">
        <v>5</v>
      </c>
      <c r="F10" s="276" t="s">
        <v>6</v>
      </c>
      <c r="G10" s="277" t="s">
        <v>7</v>
      </c>
      <c r="H10" s="277" t="s">
        <v>26</v>
      </c>
      <c r="I10" s="278" t="s">
        <v>8</v>
      </c>
      <c r="J10" s="278" t="s">
        <v>25</v>
      </c>
    </row>
    <row r="11" spans="1:16">
      <c r="A11" s="279">
        <v>1</v>
      </c>
      <c r="B11" s="818"/>
      <c r="C11" s="819"/>
      <c r="D11" s="280" t="s">
        <v>420</v>
      </c>
      <c r="E11" s="280"/>
      <c r="F11" s="280"/>
      <c r="G11" s="280"/>
      <c r="H11" s="280"/>
      <c r="I11" s="281">
        <f>ROUND((I12),2)</f>
        <v>4518479.0599999996</v>
      </c>
      <c r="J11" s="282">
        <f>(I11/$I$751)</f>
        <v>8.7591973025320402E-2</v>
      </c>
    </row>
    <row r="12" spans="1:16">
      <c r="A12" s="343" t="s">
        <v>414</v>
      </c>
      <c r="B12" s="343"/>
      <c r="C12" s="343"/>
      <c r="D12" s="344" t="s">
        <v>197</v>
      </c>
      <c r="E12" s="344"/>
      <c r="F12" s="345"/>
      <c r="G12" s="346"/>
      <c r="H12" s="347"/>
      <c r="I12" s="384">
        <f>ROUND(SUM(I13:I45),2)</f>
        <v>4518479.0599999996</v>
      </c>
      <c r="J12" s="348"/>
      <c r="P12" s="149"/>
    </row>
    <row r="13" spans="1:16" ht="54">
      <c r="A13" s="284" t="s">
        <v>476</v>
      </c>
      <c r="B13" s="284" t="s">
        <v>126</v>
      </c>
      <c r="C13" s="284" t="s">
        <v>1898</v>
      </c>
      <c r="D13" s="301" t="s">
        <v>1886</v>
      </c>
      <c r="E13" s="286" t="s">
        <v>130</v>
      </c>
      <c r="F13" s="287">
        <v>12000</v>
      </c>
      <c r="G13" s="288">
        <v>0.69</v>
      </c>
      <c r="H13" s="288">
        <f>ROUND(G13*$J$5,2)</f>
        <v>0.85</v>
      </c>
      <c r="I13" s="289">
        <f>ROUND(F13*H13,2)</f>
        <v>10200</v>
      </c>
      <c r="J13" s="290"/>
    </row>
    <row r="14" spans="1:16" ht="36">
      <c r="A14" s="284" t="s">
        <v>1695</v>
      </c>
      <c r="B14" s="407" t="s">
        <v>1899</v>
      </c>
      <c r="C14" s="408" t="s">
        <v>1900</v>
      </c>
      <c r="D14" s="380" t="s">
        <v>1887</v>
      </c>
      <c r="E14" s="291" t="s">
        <v>479</v>
      </c>
      <c r="F14" s="292">
        <v>72</v>
      </c>
      <c r="G14" s="293">
        <v>858.82</v>
      </c>
      <c r="H14" s="288">
        <f t="shared" ref="H14:H45" si="0">ROUND(G14*$J$5,2)</f>
        <v>1051.8</v>
      </c>
      <c r="I14" s="289">
        <f>ROUND(F14*H14,2)</f>
        <v>75729.600000000006</v>
      </c>
      <c r="J14" s="290"/>
    </row>
    <row r="15" spans="1:16" ht="34.9" customHeight="1">
      <c r="A15" s="284" t="s">
        <v>1697</v>
      </c>
      <c r="B15" s="407" t="s">
        <v>1899</v>
      </c>
      <c r="C15" s="408" t="s">
        <v>1901</v>
      </c>
      <c r="D15" s="380" t="s">
        <v>1888</v>
      </c>
      <c r="E15" s="291" t="s">
        <v>130</v>
      </c>
      <c r="F15" s="292">
        <v>40</v>
      </c>
      <c r="G15" s="293">
        <v>350.13</v>
      </c>
      <c r="H15" s="288">
        <f t="shared" si="0"/>
        <v>428.8</v>
      </c>
      <c r="I15" s="289">
        <f>ROUND(F15*H15,2)</f>
        <v>17152</v>
      </c>
      <c r="J15" s="290"/>
    </row>
    <row r="16" spans="1:16" ht="54">
      <c r="A16" s="284" t="s">
        <v>1734</v>
      </c>
      <c r="B16" s="284" t="s">
        <v>1899</v>
      </c>
      <c r="C16" s="284" t="s">
        <v>1902</v>
      </c>
      <c r="D16" s="285" t="s">
        <v>1889</v>
      </c>
      <c r="E16" s="284" t="s">
        <v>130</v>
      </c>
      <c r="F16" s="294">
        <v>40</v>
      </c>
      <c r="G16" s="295">
        <v>583.84</v>
      </c>
      <c r="H16" s="288">
        <f t="shared" si="0"/>
        <v>715.03</v>
      </c>
      <c r="I16" s="297">
        <f t="shared" ref="I16:I20" si="1">ROUND(H16*F16,2)</f>
        <v>28601.200000000001</v>
      </c>
      <c r="J16" s="290"/>
    </row>
    <row r="17" spans="1:12" ht="36">
      <c r="A17" s="284" t="s">
        <v>1737</v>
      </c>
      <c r="B17" s="284" t="s">
        <v>1899</v>
      </c>
      <c r="C17" s="284" t="s">
        <v>1903</v>
      </c>
      <c r="D17" s="285" t="s">
        <v>1890</v>
      </c>
      <c r="E17" s="284" t="s">
        <v>1932</v>
      </c>
      <c r="F17" s="294">
        <v>54</v>
      </c>
      <c r="G17" s="295">
        <v>1425.36</v>
      </c>
      <c r="H17" s="288">
        <f t="shared" si="0"/>
        <v>1745.64</v>
      </c>
      <c r="I17" s="297">
        <f t="shared" si="1"/>
        <v>94264.56</v>
      </c>
      <c r="J17" s="290"/>
    </row>
    <row r="18" spans="1:12" ht="17.45" customHeight="1">
      <c r="A18" s="284" t="s">
        <v>1738</v>
      </c>
      <c r="B18" s="407" t="s">
        <v>1899</v>
      </c>
      <c r="C18" s="408" t="s">
        <v>1904</v>
      </c>
      <c r="D18" s="381" t="s">
        <v>1891</v>
      </c>
      <c r="E18" s="284" t="s">
        <v>1932</v>
      </c>
      <c r="F18" s="294">
        <v>18</v>
      </c>
      <c r="G18" s="295">
        <v>863.08</v>
      </c>
      <c r="H18" s="288">
        <f t="shared" si="0"/>
        <v>1057.01</v>
      </c>
      <c r="I18" s="297">
        <f t="shared" si="1"/>
        <v>19026.18</v>
      </c>
      <c r="J18" s="290"/>
    </row>
    <row r="19" spans="1:12" ht="36">
      <c r="A19" s="284" t="s">
        <v>1739</v>
      </c>
      <c r="B19" s="284" t="s">
        <v>1899</v>
      </c>
      <c r="C19" s="284" t="s">
        <v>1905</v>
      </c>
      <c r="D19" s="285" t="s">
        <v>1892</v>
      </c>
      <c r="E19" s="284" t="s">
        <v>130</v>
      </c>
      <c r="F19" s="294">
        <v>90</v>
      </c>
      <c r="G19" s="295">
        <v>834.41</v>
      </c>
      <c r="H19" s="288">
        <f t="shared" si="0"/>
        <v>1021.9</v>
      </c>
      <c r="I19" s="297">
        <f t="shared" si="1"/>
        <v>91971</v>
      </c>
      <c r="J19" s="290"/>
    </row>
    <row r="20" spans="1:12" ht="54">
      <c r="A20" s="284" t="s">
        <v>1740</v>
      </c>
      <c r="B20" s="284" t="s">
        <v>1899</v>
      </c>
      <c r="C20" s="284" t="s">
        <v>1906</v>
      </c>
      <c r="D20" s="285" t="s">
        <v>1893</v>
      </c>
      <c r="E20" s="284" t="s">
        <v>1932</v>
      </c>
      <c r="F20" s="294">
        <v>126</v>
      </c>
      <c r="G20" s="295">
        <v>1261.46</v>
      </c>
      <c r="H20" s="288">
        <f t="shared" si="0"/>
        <v>1544.91</v>
      </c>
      <c r="I20" s="297">
        <f t="shared" si="1"/>
        <v>194658.66</v>
      </c>
      <c r="J20" s="290"/>
    </row>
    <row r="21" spans="1:12" ht="52.15" customHeight="1">
      <c r="A21" s="284" t="s">
        <v>1743</v>
      </c>
      <c r="B21" s="413" t="s">
        <v>126</v>
      </c>
      <c r="C21" s="414" t="s">
        <v>1907</v>
      </c>
      <c r="D21" s="381" t="s">
        <v>1894</v>
      </c>
      <c r="E21" s="284" t="s">
        <v>131</v>
      </c>
      <c r="F21" s="294">
        <v>1</v>
      </c>
      <c r="G21" s="298">
        <v>585.44000000000005</v>
      </c>
      <c r="H21" s="288">
        <f t="shared" si="0"/>
        <v>716.99</v>
      </c>
      <c r="I21" s="300">
        <f>ROUND(H21*F21,2)</f>
        <v>716.99</v>
      </c>
      <c r="J21" s="290"/>
    </row>
    <row r="22" spans="1:12">
      <c r="A22" s="284" t="s">
        <v>1744</v>
      </c>
      <c r="B22" s="284" t="s">
        <v>126</v>
      </c>
      <c r="C22" s="284" t="s">
        <v>1908</v>
      </c>
      <c r="D22" s="285" t="s">
        <v>1895</v>
      </c>
      <c r="E22" s="284" t="s">
        <v>131</v>
      </c>
      <c r="F22" s="294">
        <v>1</v>
      </c>
      <c r="G22" s="288">
        <v>117.07</v>
      </c>
      <c r="H22" s="288">
        <f t="shared" si="0"/>
        <v>143.38</v>
      </c>
      <c r="I22" s="289">
        <f>ROUND(H22*F22,2)</f>
        <v>143.38</v>
      </c>
      <c r="J22" s="290"/>
      <c r="K22" s="410">
        <f>I755</f>
        <v>-1584268.0800000131</v>
      </c>
      <c r="L22" s="177"/>
    </row>
    <row r="23" spans="1:12" ht="36">
      <c r="A23" s="284" t="s">
        <v>1878</v>
      </c>
      <c r="B23" s="411" t="s">
        <v>1899</v>
      </c>
      <c r="C23" s="412" t="s">
        <v>1909</v>
      </c>
      <c r="D23" s="285" t="s">
        <v>1736</v>
      </c>
      <c r="E23" s="284" t="s">
        <v>131</v>
      </c>
      <c r="F23" s="294">
        <v>1</v>
      </c>
      <c r="G23" s="288">
        <v>6787.49</v>
      </c>
      <c r="H23" s="288">
        <f t="shared" si="0"/>
        <v>8312.64</v>
      </c>
      <c r="I23" s="289">
        <f t="shared" ref="I23:I28" si="2">ROUND(H23*F23,2)</f>
        <v>8312.64</v>
      </c>
      <c r="J23" s="290"/>
      <c r="K23" s="410"/>
      <c r="L23" s="177"/>
    </row>
    <row r="24" spans="1:12" ht="54">
      <c r="A24" s="284" t="s">
        <v>1879</v>
      </c>
      <c r="B24" s="411" t="s">
        <v>126</v>
      </c>
      <c r="C24" s="412" t="s">
        <v>1910</v>
      </c>
      <c r="D24" s="285" t="s">
        <v>1896</v>
      </c>
      <c r="E24" s="284" t="s">
        <v>131</v>
      </c>
      <c r="F24" s="294">
        <v>1</v>
      </c>
      <c r="G24" s="288">
        <v>2024.29</v>
      </c>
      <c r="H24" s="288">
        <f t="shared" si="0"/>
        <v>2479.15</v>
      </c>
      <c r="I24" s="289">
        <f t="shared" si="2"/>
        <v>2479.15</v>
      </c>
      <c r="J24" s="290"/>
      <c r="K24" s="410"/>
      <c r="L24" s="177"/>
    </row>
    <row r="25" spans="1:12" ht="36">
      <c r="A25" s="284" t="s">
        <v>1880</v>
      </c>
      <c r="B25" s="411" t="s">
        <v>126</v>
      </c>
      <c r="C25" s="412" t="s">
        <v>1911</v>
      </c>
      <c r="D25" s="285" t="s">
        <v>477</v>
      </c>
      <c r="E25" s="284" t="s">
        <v>130</v>
      </c>
      <c r="F25" s="294">
        <v>12</v>
      </c>
      <c r="G25" s="288">
        <v>468.65</v>
      </c>
      <c r="H25" s="288">
        <f t="shared" si="0"/>
        <v>573.96</v>
      </c>
      <c r="I25" s="289">
        <f t="shared" si="2"/>
        <v>6887.52</v>
      </c>
      <c r="J25" s="290"/>
      <c r="K25" s="410"/>
      <c r="L25" s="177"/>
    </row>
    <row r="26" spans="1:12" ht="54">
      <c r="A26" s="284" t="s">
        <v>1881</v>
      </c>
      <c r="B26" s="411" t="s">
        <v>1899</v>
      </c>
      <c r="C26" s="412" t="s">
        <v>1912</v>
      </c>
      <c r="D26" s="285" t="s">
        <v>478</v>
      </c>
      <c r="E26" s="284" t="s">
        <v>132</v>
      </c>
      <c r="F26" s="294">
        <v>720</v>
      </c>
      <c r="G26" s="288">
        <v>100.44</v>
      </c>
      <c r="H26" s="288">
        <f t="shared" si="0"/>
        <v>123.01</v>
      </c>
      <c r="I26" s="289">
        <f t="shared" si="2"/>
        <v>88567.2</v>
      </c>
      <c r="J26" s="290"/>
      <c r="K26" s="410"/>
      <c r="L26" s="177"/>
    </row>
    <row r="27" spans="1:12">
      <c r="A27" s="284" t="s">
        <v>1882</v>
      </c>
      <c r="B27" s="411" t="s">
        <v>126</v>
      </c>
      <c r="C27" s="412" t="s">
        <v>1913</v>
      </c>
      <c r="D27" s="285" t="s">
        <v>1897</v>
      </c>
      <c r="E27" s="284" t="s">
        <v>130</v>
      </c>
      <c r="F27" s="294">
        <v>968</v>
      </c>
      <c r="G27" s="288">
        <v>94.19</v>
      </c>
      <c r="H27" s="288">
        <f t="shared" si="0"/>
        <v>115.35</v>
      </c>
      <c r="I27" s="289">
        <f t="shared" si="2"/>
        <v>111658.8</v>
      </c>
      <c r="J27" s="290"/>
      <c r="K27" s="410"/>
      <c r="L27" s="177"/>
    </row>
    <row r="28" spans="1:12">
      <c r="A28" s="284" t="s">
        <v>1883</v>
      </c>
      <c r="B28" s="411" t="s">
        <v>126</v>
      </c>
      <c r="C28" s="412" t="s">
        <v>1914</v>
      </c>
      <c r="D28" s="285" t="s">
        <v>431</v>
      </c>
      <c r="E28" s="284" t="s">
        <v>479</v>
      </c>
      <c r="F28" s="294">
        <v>18</v>
      </c>
      <c r="G28" s="288">
        <v>28517.82</v>
      </c>
      <c r="H28" s="288">
        <f t="shared" si="0"/>
        <v>34925.769999999997</v>
      </c>
      <c r="I28" s="289">
        <f t="shared" si="2"/>
        <v>628663.86</v>
      </c>
      <c r="J28" s="290"/>
      <c r="K28" s="410"/>
      <c r="L28" s="177"/>
    </row>
    <row r="29" spans="1:12" ht="48" customHeight="1">
      <c r="A29" s="284" t="s">
        <v>1884</v>
      </c>
      <c r="B29" s="413" t="s">
        <v>126</v>
      </c>
      <c r="C29" s="414" t="s">
        <v>1915</v>
      </c>
      <c r="D29" s="301" t="s">
        <v>180</v>
      </c>
      <c r="E29" s="284" t="s">
        <v>479</v>
      </c>
      <c r="F29" s="294">
        <v>36</v>
      </c>
      <c r="G29" s="288">
        <v>22842.95</v>
      </c>
      <c r="H29" s="288">
        <f t="shared" si="0"/>
        <v>27975.759999999998</v>
      </c>
      <c r="I29" s="289">
        <f t="shared" ref="I29:I37" si="3">ROUND(H29*F29,2)</f>
        <v>1007127.36</v>
      </c>
      <c r="J29" s="290"/>
      <c r="K29" s="149"/>
    </row>
    <row r="30" spans="1:12" ht="48" customHeight="1">
      <c r="A30" s="284" t="s">
        <v>1885</v>
      </c>
      <c r="B30" s="413" t="s">
        <v>126</v>
      </c>
      <c r="C30" s="414" t="s">
        <v>1916</v>
      </c>
      <c r="D30" s="301" t="s">
        <v>480</v>
      </c>
      <c r="E30" s="284" t="s">
        <v>479</v>
      </c>
      <c r="F30" s="294">
        <v>18</v>
      </c>
      <c r="G30" s="288">
        <v>6827</v>
      </c>
      <c r="H30" s="288">
        <f t="shared" si="0"/>
        <v>8361.0300000000007</v>
      </c>
      <c r="I30" s="289">
        <f t="shared" si="3"/>
        <v>150498.54</v>
      </c>
      <c r="J30" s="290"/>
      <c r="K30" s="177"/>
    </row>
    <row r="31" spans="1:12" ht="48" customHeight="1">
      <c r="A31" s="284" t="s">
        <v>2604</v>
      </c>
      <c r="B31" s="413" t="s">
        <v>126</v>
      </c>
      <c r="C31" s="414" t="s">
        <v>1917</v>
      </c>
      <c r="D31" s="301" t="s">
        <v>481</v>
      </c>
      <c r="E31" s="284" t="s">
        <v>479</v>
      </c>
      <c r="F31" s="294">
        <v>36</v>
      </c>
      <c r="G31" s="288">
        <v>4532.2</v>
      </c>
      <c r="H31" s="288">
        <f t="shared" si="0"/>
        <v>5550.59</v>
      </c>
      <c r="I31" s="289">
        <f t="shared" si="3"/>
        <v>199821.24</v>
      </c>
      <c r="J31" s="290"/>
    </row>
    <row r="32" spans="1:12" ht="48" customHeight="1">
      <c r="A32" s="284" t="s">
        <v>2605</v>
      </c>
      <c r="B32" s="413" t="s">
        <v>126</v>
      </c>
      <c r="C32" s="414" t="s">
        <v>1918</v>
      </c>
      <c r="D32" s="301" t="s">
        <v>482</v>
      </c>
      <c r="E32" s="284" t="s">
        <v>479</v>
      </c>
      <c r="F32" s="294">
        <v>18</v>
      </c>
      <c r="G32" s="288">
        <v>4391.7700000000004</v>
      </c>
      <c r="H32" s="288">
        <f t="shared" si="0"/>
        <v>5378.6</v>
      </c>
      <c r="I32" s="289">
        <f t="shared" si="3"/>
        <v>96814.8</v>
      </c>
      <c r="J32" s="290"/>
    </row>
    <row r="33" spans="1:10" ht="48" customHeight="1">
      <c r="A33" s="284" t="s">
        <v>2606</v>
      </c>
      <c r="B33" s="413" t="s">
        <v>126</v>
      </c>
      <c r="C33" s="414" t="s">
        <v>1919</v>
      </c>
      <c r="D33" s="301" t="s">
        <v>483</v>
      </c>
      <c r="E33" s="284" t="s">
        <v>479</v>
      </c>
      <c r="F33" s="294">
        <v>36</v>
      </c>
      <c r="G33" s="288">
        <v>4458.12</v>
      </c>
      <c r="H33" s="288">
        <f t="shared" si="0"/>
        <v>5459.86</v>
      </c>
      <c r="I33" s="289">
        <f t="shared" si="3"/>
        <v>196554.96</v>
      </c>
      <c r="J33" s="290"/>
    </row>
    <row r="34" spans="1:10" ht="48" customHeight="1">
      <c r="A34" s="284" t="s">
        <v>2607</v>
      </c>
      <c r="B34" s="413" t="s">
        <v>126</v>
      </c>
      <c r="C34" s="414" t="s">
        <v>1920</v>
      </c>
      <c r="D34" s="301" t="s">
        <v>483</v>
      </c>
      <c r="E34" s="284" t="s">
        <v>171</v>
      </c>
      <c r="F34" s="294">
        <v>5760</v>
      </c>
      <c r="G34" s="288">
        <v>24.87</v>
      </c>
      <c r="H34" s="288">
        <f t="shared" si="0"/>
        <v>30.46</v>
      </c>
      <c r="I34" s="289">
        <f t="shared" si="3"/>
        <v>175449.60000000001</v>
      </c>
      <c r="J34" s="290"/>
    </row>
    <row r="35" spans="1:10" ht="48" customHeight="1">
      <c r="A35" s="284" t="s">
        <v>2608</v>
      </c>
      <c r="B35" s="413" t="s">
        <v>126</v>
      </c>
      <c r="C35" s="414" t="s">
        <v>1921</v>
      </c>
      <c r="D35" s="301" t="s">
        <v>484</v>
      </c>
      <c r="E35" s="284" t="s">
        <v>479</v>
      </c>
      <c r="F35" s="294">
        <v>2</v>
      </c>
      <c r="G35" s="288">
        <v>5210.62</v>
      </c>
      <c r="H35" s="288">
        <f t="shared" si="0"/>
        <v>6381.45</v>
      </c>
      <c r="I35" s="289">
        <f t="shared" si="3"/>
        <v>12762.9</v>
      </c>
      <c r="J35" s="290"/>
    </row>
    <row r="36" spans="1:10" ht="48" customHeight="1">
      <c r="A36" s="284" t="s">
        <v>2609</v>
      </c>
      <c r="B36" s="413" t="s">
        <v>126</v>
      </c>
      <c r="C36" s="414" t="s">
        <v>1922</v>
      </c>
      <c r="D36" s="301" t="s">
        <v>485</v>
      </c>
      <c r="E36" s="284" t="s">
        <v>479</v>
      </c>
      <c r="F36" s="294">
        <v>36</v>
      </c>
      <c r="G36" s="288">
        <v>6252.03</v>
      </c>
      <c r="H36" s="288">
        <f t="shared" si="0"/>
        <v>7656.86</v>
      </c>
      <c r="I36" s="289">
        <f t="shared" si="3"/>
        <v>275646.96000000002</v>
      </c>
      <c r="J36" s="290"/>
    </row>
    <row r="37" spans="1:10">
      <c r="A37" s="284" t="s">
        <v>2610</v>
      </c>
      <c r="B37" s="413" t="s">
        <v>126</v>
      </c>
      <c r="C37" s="414" t="s">
        <v>1923</v>
      </c>
      <c r="D37" s="301" t="s">
        <v>486</v>
      </c>
      <c r="E37" s="284" t="s">
        <v>479</v>
      </c>
      <c r="F37" s="294">
        <v>36</v>
      </c>
      <c r="G37" s="288">
        <v>3871.77</v>
      </c>
      <c r="H37" s="288">
        <f t="shared" si="0"/>
        <v>4741.76</v>
      </c>
      <c r="I37" s="289">
        <f t="shared" si="3"/>
        <v>170703.35999999999</v>
      </c>
      <c r="J37" s="348"/>
    </row>
    <row r="38" spans="1:10">
      <c r="A38" s="284" t="s">
        <v>2611</v>
      </c>
      <c r="B38" s="284" t="s">
        <v>126</v>
      </c>
      <c r="C38" s="284" t="s">
        <v>1924</v>
      </c>
      <c r="D38" s="444" t="s">
        <v>487</v>
      </c>
      <c r="E38" s="284" t="s">
        <v>479</v>
      </c>
      <c r="F38" s="294">
        <v>18</v>
      </c>
      <c r="G38" s="423">
        <v>4470.79</v>
      </c>
      <c r="H38" s="288">
        <f t="shared" si="0"/>
        <v>5475.38</v>
      </c>
      <c r="I38" s="289">
        <f>ROUND(F38*H38,2)</f>
        <v>98556.84</v>
      </c>
      <c r="J38" s="290"/>
    </row>
    <row r="39" spans="1:10">
      <c r="A39" s="284" t="s">
        <v>2612</v>
      </c>
      <c r="B39" s="413" t="s">
        <v>126</v>
      </c>
      <c r="C39" s="414" t="s">
        <v>1918</v>
      </c>
      <c r="D39" s="301" t="s">
        <v>482</v>
      </c>
      <c r="E39" s="284" t="s">
        <v>479</v>
      </c>
      <c r="F39" s="294">
        <v>18</v>
      </c>
      <c r="G39" s="288">
        <v>4391.7700000000004</v>
      </c>
      <c r="H39" s="288">
        <f t="shared" si="0"/>
        <v>5378.6</v>
      </c>
      <c r="I39" s="289">
        <f>ROUND(F39*H39,2)</f>
        <v>96814.8</v>
      </c>
      <c r="J39" s="348"/>
    </row>
    <row r="40" spans="1:10" ht="52.15" customHeight="1">
      <c r="A40" s="284" t="s">
        <v>2613</v>
      </c>
      <c r="B40" s="407" t="s">
        <v>1925</v>
      </c>
      <c r="C40" s="408" t="s">
        <v>1926</v>
      </c>
      <c r="D40" s="379" t="s">
        <v>488</v>
      </c>
      <c r="E40" s="284" t="s">
        <v>131</v>
      </c>
      <c r="F40" s="294">
        <v>1</v>
      </c>
      <c r="G40" s="288">
        <v>100000</v>
      </c>
      <c r="H40" s="288">
        <f t="shared" si="0"/>
        <v>122470</v>
      </c>
      <c r="I40" s="289">
        <f t="shared" ref="I40:I41" si="4">ROUND(F40*H40,2)</f>
        <v>122470</v>
      </c>
      <c r="J40" s="290"/>
    </row>
    <row r="41" spans="1:10" ht="72">
      <c r="A41" s="284" t="s">
        <v>2614</v>
      </c>
      <c r="B41" s="407" t="s">
        <v>1899</v>
      </c>
      <c r="C41" s="408" t="s">
        <v>1927</v>
      </c>
      <c r="D41" s="379" t="s">
        <v>489</v>
      </c>
      <c r="E41" s="284" t="s">
        <v>130</v>
      </c>
      <c r="F41" s="294">
        <v>10928</v>
      </c>
      <c r="G41" s="288">
        <v>36.200000000000003</v>
      </c>
      <c r="H41" s="288">
        <f t="shared" si="0"/>
        <v>44.33</v>
      </c>
      <c r="I41" s="289">
        <f t="shared" si="4"/>
        <v>484438.24</v>
      </c>
      <c r="J41" s="348"/>
    </row>
    <row r="42" spans="1:10">
      <c r="A42" s="284" t="s">
        <v>2615</v>
      </c>
      <c r="B42" s="305" t="s">
        <v>1925</v>
      </c>
      <c r="C42" s="305" t="s">
        <v>1928</v>
      </c>
      <c r="D42" s="285" t="s">
        <v>490</v>
      </c>
      <c r="E42" s="305" t="s">
        <v>1932</v>
      </c>
      <c r="F42" s="306">
        <v>18</v>
      </c>
      <c r="G42" s="295">
        <v>98.4</v>
      </c>
      <c r="H42" s="288">
        <f t="shared" si="0"/>
        <v>120.51</v>
      </c>
      <c r="I42" s="297">
        <f>ROUND(F42*H42,2)</f>
        <v>2169.1799999999998</v>
      </c>
      <c r="J42" s="290"/>
    </row>
    <row r="43" spans="1:10">
      <c r="A43" s="284" t="s">
        <v>2616</v>
      </c>
      <c r="B43" s="305" t="s">
        <v>1925</v>
      </c>
      <c r="C43" s="305" t="s">
        <v>1929</v>
      </c>
      <c r="D43" s="285" t="s">
        <v>491</v>
      </c>
      <c r="E43" s="305" t="s">
        <v>1932</v>
      </c>
      <c r="F43" s="306">
        <v>18</v>
      </c>
      <c r="G43" s="295">
        <v>1776</v>
      </c>
      <c r="H43" s="288">
        <f t="shared" si="0"/>
        <v>2175.0700000000002</v>
      </c>
      <c r="I43" s="297">
        <f>ROUND(F43*H43,2)</f>
        <v>39151.26</v>
      </c>
      <c r="J43" s="290"/>
    </row>
    <row r="44" spans="1:10">
      <c r="A44" s="284" t="s">
        <v>2617</v>
      </c>
      <c r="B44" s="305" t="s">
        <v>1925</v>
      </c>
      <c r="C44" s="305" t="s">
        <v>1930</v>
      </c>
      <c r="D44" s="285" t="s">
        <v>492</v>
      </c>
      <c r="E44" s="305" t="s">
        <v>1932</v>
      </c>
      <c r="F44" s="306">
        <v>18</v>
      </c>
      <c r="G44" s="295">
        <v>342.59</v>
      </c>
      <c r="H44" s="288">
        <f t="shared" si="0"/>
        <v>419.57</v>
      </c>
      <c r="I44" s="297">
        <f t="shared" ref="I44:I45" si="5">ROUND(F44*H44,2)</f>
        <v>7552.26</v>
      </c>
      <c r="J44" s="290"/>
    </row>
    <row r="45" spans="1:10">
      <c r="A45" s="284" t="s">
        <v>2618</v>
      </c>
      <c r="B45" s="305" t="s">
        <v>1925</v>
      </c>
      <c r="C45" s="305" t="s">
        <v>1931</v>
      </c>
      <c r="D45" s="285" t="s">
        <v>493</v>
      </c>
      <c r="E45" s="305" t="s">
        <v>1932</v>
      </c>
      <c r="F45" s="306">
        <v>18</v>
      </c>
      <c r="G45" s="298">
        <v>132.19</v>
      </c>
      <c r="H45" s="288">
        <f t="shared" si="0"/>
        <v>161.88999999999999</v>
      </c>
      <c r="I45" s="300">
        <f t="shared" si="5"/>
        <v>2914.02</v>
      </c>
      <c r="J45" s="290"/>
    </row>
    <row r="46" spans="1:10">
      <c r="A46" s="307">
        <v>2</v>
      </c>
      <c r="B46" s="307"/>
      <c r="C46" s="307"/>
      <c r="D46" s="308" t="s">
        <v>494</v>
      </c>
      <c r="E46" s="309"/>
      <c r="F46" s="310"/>
      <c r="G46" s="303"/>
      <c r="H46" s="304"/>
      <c r="I46" s="281">
        <f>ROUND(SUM(I47:I62),2)</f>
        <v>3772132.32</v>
      </c>
      <c r="J46" s="282">
        <f>(I46/$I$751)</f>
        <v>7.3123833934815072E-2</v>
      </c>
    </row>
    <row r="47" spans="1:10" ht="36">
      <c r="A47" s="284" t="s">
        <v>495</v>
      </c>
      <c r="B47" s="284" t="s">
        <v>126</v>
      </c>
      <c r="C47" s="284" t="s">
        <v>1933</v>
      </c>
      <c r="D47" s="301" t="s">
        <v>1949</v>
      </c>
      <c r="E47" s="284" t="s">
        <v>161</v>
      </c>
      <c r="F47" s="294">
        <v>440</v>
      </c>
      <c r="G47" s="295">
        <v>67.2</v>
      </c>
      <c r="H47" s="296">
        <f>ROUND(G47*$J$5,2)</f>
        <v>82.3</v>
      </c>
      <c r="I47" s="297">
        <f>ROUND(F47*H47,2)</f>
        <v>36212</v>
      </c>
      <c r="J47" s="290"/>
    </row>
    <row r="48" spans="1:10">
      <c r="A48" s="284" t="s">
        <v>496</v>
      </c>
      <c r="B48" s="284" t="s">
        <v>126</v>
      </c>
      <c r="C48" s="284" t="s">
        <v>1934</v>
      </c>
      <c r="D48" s="301" t="s">
        <v>1950</v>
      </c>
      <c r="E48" s="284" t="s">
        <v>199</v>
      </c>
      <c r="F48" s="294">
        <v>3084.52</v>
      </c>
      <c r="G48" s="295">
        <v>99.32</v>
      </c>
      <c r="H48" s="296">
        <f t="shared" ref="H48:H62" si="6">ROUND(G48*$J$5,2)</f>
        <v>121.64</v>
      </c>
      <c r="I48" s="297">
        <f t="shared" ref="I48:I62" si="7">ROUND(F48*H48,2)</f>
        <v>375201.01</v>
      </c>
      <c r="J48" s="290"/>
    </row>
    <row r="49" spans="1:10" ht="36">
      <c r="A49" s="284" t="s">
        <v>497</v>
      </c>
      <c r="B49" s="284" t="s">
        <v>126</v>
      </c>
      <c r="C49" s="284" t="s">
        <v>1935</v>
      </c>
      <c r="D49" s="301" t="s">
        <v>1951</v>
      </c>
      <c r="E49" s="284" t="s">
        <v>198</v>
      </c>
      <c r="F49" s="294">
        <v>10687.32</v>
      </c>
      <c r="G49" s="295">
        <v>26.22</v>
      </c>
      <c r="H49" s="296">
        <f t="shared" si="6"/>
        <v>32.11</v>
      </c>
      <c r="I49" s="297">
        <f t="shared" si="7"/>
        <v>343169.85</v>
      </c>
      <c r="J49" s="290"/>
    </row>
    <row r="50" spans="1:10" ht="54">
      <c r="A50" s="284" t="s">
        <v>498</v>
      </c>
      <c r="B50" s="284" t="s">
        <v>126</v>
      </c>
      <c r="C50" s="284" t="s">
        <v>1936</v>
      </c>
      <c r="D50" s="301" t="s">
        <v>1952</v>
      </c>
      <c r="E50" s="284" t="s">
        <v>198</v>
      </c>
      <c r="F50" s="294">
        <v>4074.8</v>
      </c>
      <c r="G50" s="295">
        <v>197.66</v>
      </c>
      <c r="H50" s="296">
        <f t="shared" si="6"/>
        <v>242.07</v>
      </c>
      <c r="I50" s="297">
        <f t="shared" si="7"/>
        <v>986386.84</v>
      </c>
      <c r="J50" s="290"/>
    </row>
    <row r="51" spans="1:10">
      <c r="A51" s="284" t="s">
        <v>499</v>
      </c>
      <c r="B51" s="284" t="s">
        <v>126</v>
      </c>
      <c r="C51" s="284" t="s">
        <v>1937</v>
      </c>
      <c r="D51" s="301" t="s">
        <v>1953</v>
      </c>
      <c r="E51" s="284" t="s">
        <v>193</v>
      </c>
      <c r="F51" s="294">
        <v>3735.2</v>
      </c>
      <c r="G51" s="295">
        <v>22.25</v>
      </c>
      <c r="H51" s="296">
        <f t="shared" si="6"/>
        <v>27.25</v>
      </c>
      <c r="I51" s="297">
        <f t="shared" si="7"/>
        <v>101784.2</v>
      </c>
      <c r="J51" s="290"/>
    </row>
    <row r="52" spans="1:10" ht="36">
      <c r="A52" s="284" t="s">
        <v>500</v>
      </c>
      <c r="B52" s="284" t="s">
        <v>126</v>
      </c>
      <c r="C52" s="284" t="s">
        <v>1938</v>
      </c>
      <c r="D52" s="301" t="s">
        <v>1954</v>
      </c>
      <c r="E52" s="284" t="s">
        <v>193</v>
      </c>
      <c r="F52" s="294">
        <v>70.900000000000006</v>
      </c>
      <c r="G52" s="295">
        <v>20.03</v>
      </c>
      <c r="H52" s="296">
        <f t="shared" si="6"/>
        <v>24.53</v>
      </c>
      <c r="I52" s="297">
        <f t="shared" si="7"/>
        <v>1739.18</v>
      </c>
      <c r="J52" s="290"/>
    </row>
    <row r="53" spans="1:10">
      <c r="A53" s="284" t="s">
        <v>501</v>
      </c>
      <c r="B53" s="284" t="s">
        <v>126</v>
      </c>
      <c r="C53" s="284" t="s">
        <v>1939</v>
      </c>
      <c r="D53" s="301" t="s">
        <v>1955</v>
      </c>
      <c r="E53" s="284" t="s">
        <v>193</v>
      </c>
      <c r="F53" s="294">
        <v>3007.5</v>
      </c>
      <c r="G53" s="295">
        <v>18.04</v>
      </c>
      <c r="H53" s="296">
        <f t="shared" si="6"/>
        <v>22.09</v>
      </c>
      <c r="I53" s="297">
        <f t="shared" si="7"/>
        <v>66435.679999999993</v>
      </c>
      <c r="J53" s="290"/>
    </row>
    <row r="54" spans="1:10" ht="36">
      <c r="A54" s="284" t="s">
        <v>502</v>
      </c>
      <c r="B54" s="284" t="s">
        <v>126</v>
      </c>
      <c r="C54" s="284" t="s">
        <v>1940</v>
      </c>
      <c r="D54" s="301" t="s">
        <v>1956</v>
      </c>
      <c r="E54" s="284" t="s">
        <v>193</v>
      </c>
      <c r="F54" s="294">
        <v>21938.1</v>
      </c>
      <c r="G54" s="295">
        <v>15.76</v>
      </c>
      <c r="H54" s="296">
        <f t="shared" si="6"/>
        <v>19.3</v>
      </c>
      <c r="I54" s="297">
        <f t="shared" si="7"/>
        <v>423405.33</v>
      </c>
      <c r="J54" s="290"/>
    </row>
    <row r="55" spans="1:10" ht="36">
      <c r="A55" s="284" t="s">
        <v>503</v>
      </c>
      <c r="B55" s="284" t="s">
        <v>126</v>
      </c>
      <c r="C55" s="284" t="s">
        <v>1941</v>
      </c>
      <c r="D55" s="301" t="s">
        <v>1957</v>
      </c>
      <c r="E55" s="284" t="s">
        <v>193</v>
      </c>
      <c r="F55" s="294">
        <v>1724.9</v>
      </c>
      <c r="G55" s="295">
        <v>12.17</v>
      </c>
      <c r="H55" s="296">
        <f t="shared" si="6"/>
        <v>14.9</v>
      </c>
      <c r="I55" s="297">
        <f t="shared" si="7"/>
        <v>25701.01</v>
      </c>
      <c r="J55" s="290"/>
    </row>
    <row r="56" spans="1:10" ht="36">
      <c r="A56" s="284" t="s">
        <v>504</v>
      </c>
      <c r="B56" s="284" t="s">
        <v>126</v>
      </c>
      <c r="C56" s="284" t="s">
        <v>1942</v>
      </c>
      <c r="D56" s="301" t="s">
        <v>1958</v>
      </c>
      <c r="E56" s="284" t="s">
        <v>193</v>
      </c>
      <c r="F56" s="294">
        <v>1197.5</v>
      </c>
      <c r="G56" s="295">
        <v>11.45</v>
      </c>
      <c r="H56" s="296">
        <f t="shared" si="6"/>
        <v>14.02</v>
      </c>
      <c r="I56" s="297">
        <f t="shared" si="7"/>
        <v>16788.95</v>
      </c>
      <c r="J56" s="290"/>
    </row>
    <row r="57" spans="1:10" ht="54">
      <c r="A57" s="284" t="s">
        <v>505</v>
      </c>
      <c r="B57" s="284" t="s">
        <v>126</v>
      </c>
      <c r="C57" s="284" t="s">
        <v>1943</v>
      </c>
      <c r="D57" s="301" t="s">
        <v>1959</v>
      </c>
      <c r="E57" s="284" t="s">
        <v>199</v>
      </c>
      <c r="F57" s="294">
        <v>515.9</v>
      </c>
      <c r="G57" s="295">
        <v>947.99</v>
      </c>
      <c r="H57" s="296">
        <f t="shared" si="6"/>
        <v>1161</v>
      </c>
      <c r="I57" s="297">
        <f t="shared" si="7"/>
        <v>598959.9</v>
      </c>
      <c r="J57" s="290"/>
    </row>
    <row r="58" spans="1:10" ht="34.9" customHeight="1">
      <c r="A58" s="284" t="s">
        <v>506</v>
      </c>
      <c r="B58" s="407" t="s">
        <v>1899</v>
      </c>
      <c r="C58" s="408" t="s">
        <v>1944</v>
      </c>
      <c r="D58" s="379" t="s">
        <v>507</v>
      </c>
      <c r="E58" s="284" t="s">
        <v>199</v>
      </c>
      <c r="F58" s="294">
        <v>249.3</v>
      </c>
      <c r="G58" s="295">
        <v>1027.05</v>
      </c>
      <c r="H58" s="296">
        <f t="shared" si="6"/>
        <v>1257.83</v>
      </c>
      <c r="I58" s="297">
        <f t="shared" si="7"/>
        <v>313577.02</v>
      </c>
      <c r="J58" s="290"/>
    </row>
    <row r="59" spans="1:10">
      <c r="A59" s="284" t="s">
        <v>508</v>
      </c>
      <c r="B59" s="284" t="s">
        <v>126</v>
      </c>
      <c r="C59" s="284" t="s">
        <v>1945</v>
      </c>
      <c r="D59" s="301" t="s">
        <v>1960</v>
      </c>
      <c r="E59" s="284" t="s">
        <v>199</v>
      </c>
      <c r="F59" s="294">
        <v>2837.83</v>
      </c>
      <c r="G59" s="295">
        <v>1.46</v>
      </c>
      <c r="H59" s="296">
        <f t="shared" si="6"/>
        <v>1.79</v>
      </c>
      <c r="I59" s="297">
        <f t="shared" si="7"/>
        <v>5079.72</v>
      </c>
      <c r="J59" s="290"/>
    </row>
    <row r="60" spans="1:10" ht="36">
      <c r="A60" s="284" t="s">
        <v>509</v>
      </c>
      <c r="B60" s="284" t="s">
        <v>126</v>
      </c>
      <c r="C60" s="284" t="s">
        <v>1946</v>
      </c>
      <c r="D60" s="301" t="s">
        <v>510</v>
      </c>
      <c r="E60" s="284" t="s">
        <v>199</v>
      </c>
      <c r="F60" s="294">
        <v>2952.66</v>
      </c>
      <c r="G60" s="295">
        <v>29.16</v>
      </c>
      <c r="H60" s="296">
        <f t="shared" si="6"/>
        <v>35.71</v>
      </c>
      <c r="I60" s="297">
        <f t="shared" si="7"/>
        <v>105439.49</v>
      </c>
      <c r="J60" s="290"/>
    </row>
    <row r="61" spans="1:10" ht="36">
      <c r="A61" s="284" t="s">
        <v>511</v>
      </c>
      <c r="B61" s="284" t="s">
        <v>126</v>
      </c>
      <c r="C61" s="284" t="s">
        <v>1947</v>
      </c>
      <c r="D61" s="301" t="s">
        <v>512</v>
      </c>
      <c r="E61" s="284" t="s">
        <v>198</v>
      </c>
      <c r="F61" s="294">
        <v>4670.88</v>
      </c>
      <c r="G61" s="295">
        <v>49.61</v>
      </c>
      <c r="H61" s="296">
        <f t="shared" si="6"/>
        <v>60.76</v>
      </c>
      <c r="I61" s="297">
        <f>ROUND(F61*H61,2)</f>
        <v>283802.67</v>
      </c>
      <c r="J61" s="290"/>
    </row>
    <row r="62" spans="1:10">
      <c r="A62" s="284" t="s">
        <v>513</v>
      </c>
      <c r="B62" s="284" t="s">
        <v>1925</v>
      </c>
      <c r="C62" s="284" t="s">
        <v>1948</v>
      </c>
      <c r="D62" s="301" t="s">
        <v>514</v>
      </c>
      <c r="E62" s="284" t="s">
        <v>199</v>
      </c>
      <c r="F62" s="294">
        <v>765.2</v>
      </c>
      <c r="G62" s="298">
        <v>94.38</v>
      </c>
      <c r="H62" s="296">
        <f t="shared" si="6"/>
        <v>115.59</v>
      </c>
      <c r="I62" s="300">
        <f t="shared" si="7"/>
        <v>88449.47</v>
      </c>
      <c r="J62" s="302"/>
    </row>
    <row r="63" spans="1:10">
      <c r="A63" s="311">
        <v>3</v>
      </c>
      <c r="B63" s="312"/>
      <c r="C63" s="312"/>
      <c r="D63" s="313" t="s">
        <v>515</v>
      </c>
      <c r="E63" s="314"/>
      <c r="F63" s="314"/>
      <c r="G63" s="314"/>
      <c r="H63" s="314"/>
      <c r="I63" s="315">
        <f>ROUND((I64+I73+I84),2)</f>
        <v>6145229.1699999999</v>
      </c>
      <c r="J63" s="282">
        <f>(I63/$I$751)</f>
        <v>0.11912697625582271</v>
      </c>
    </row>
    <row r="64" spans="1:10">
      <c r="A64" s="343" t="s">
        <v>516</v>
      </c>
      <c r="B64" s="343"/>
      <c r="C64" s="343"/>
      <c r="D64" s="344" t="s">
        <v>173</v>
      </c>
      <c r="E64" s="344"/>
      <c r="F64" s="345"/>
      <c r="G64" s="346"/>
      <c r="H64" s="347"/>
      <c r="I64" s="384">
        <f>ROUND(SUM(I65:I72),2)</f>
        <v>1375822.01</v>
      </c>
      <c r="J64" s="348"/>
    </row>
    <row r="65" spans="1:10" ht="54">
      <c r="A65" s="284" t="s">
        <v>517</v>
      </c>
      <c r="B65" s="284" t="s">
        <v>126</v>
      </c>
      <c r="C65" s="284" t="s">
        <v>1961</v>
      </c>
      <c r="D65" s="285" t="s">
        <v>518</v>
      </c>
      <c r="E65" s="284" t="s">
        <v>198</v>
      </c>
      <c r="F65" s="294">
        <v>3765.6</v>
      </c>
      <c r="G65" s="442">
        <v>147.21</v>
      </c>
      <c r="H65" s="296">
        <f t="shared" ref="H65:H110" si="8">ROUND(G65*$J$5,2)</f>
        <v>180.29</v>
      </c>
      <c r="I65" s="297">
        <f t="shared" ref="I65:I110" si="9">ROUND(F65*H65,2)</f>
        <v>678900.02</v>
      </c>
      <c r="J65" s="290"/>
    </row>
    <row r="66" spans="1:10" ht="36">
      <c r="A66" s="284" t="s">
        <v>519</v>
      </c>
      <c r="B66" s="284" t="s">
        <v>126</v>
      </c>
      <c r="C66" s="284" t="s">
        <v>1962</v>
      </c>
      <c r="D66" s="285" t="s">
        <v>520</v>
      </c>
      <c r="E66" s="284" t="s">
        <v>193</v>
      </c>
      <c r="F66" s="294">
        <v>13527.4</v>
      </c>
      <c r="G66" s="442">
        <v>12.46</v>
      </c>
      <c r="H66" s="296">
        <f t="shared" si="8"/>
        <v>15.26</v>
      </c>
      <c r="I66" s="297">
        <f t="shared" si="9"/>
        <v>206428.12</v>
      </c>
      <c r="J66" s="290"/>
    </row>
    <row r="67" spans="1:10" ht="36">
      <c r="A67" s="284" t="s">
        <v>521</v>
      </c>
      <c r="B67" s="284" t="s">
        <v>126</v>
      </c>
      <c r="C67" s="284" t="s">
        <v>1963</v>
      </c>
      <c r="D67" s="285" t="s">
        <v>522</v>
      </c>
      <c r="E67" s="284" t="s">
        <v>193</v>
      </c>
      <c r="F67" s="294">
        <v>1227.5999999999999</v>
      </c>
      <c r="G67" s="442">
        <v>10.48</v>
      </c>
      <c r="H67" s="296">
        <f t="shared" si="8"/>
        <v>12.83</v>
      </c>
      <c r="I67" s="297">
        <f t="shared" si="9"/>
        <v>15750.11</v>
      </c>
      <c r="J67" s="290"/>
    </row>
    <row r="68" spans="1:10" ht="36">
      <c r="A68" s="284" t="s">
        <v>523</v>
      </c>
      <c r="B68" s="284" t="s">
        <v>126</v>
      </c>
      <c r="C68" s="284" t="s">
        <v>1964</v>
      </c>
      <c r="D68" s="285" t="s">
        <v>524</v>
      </c>
      <c r="E68" s="284" t="s">
        <v>193</v>
      </c>
      <c r="F68" s="294">
        <v>1319.8</v>
      </c>
      <c r="G68" s="442">
        <v>10.14</v>
      </c>
      <c r="H68" s="296">
        <f t="shared" si="8"/>
        <v>12.42</v>
      </c>
      <c r="I68" s="297">
        <f t="shared" si="9"/>
        <v>16391.919999999998</v>
      </c>
      <c r="J68" s="290">
        <f t="shared" ref="J68:J72" si="10">(I68/$I$64)</f>
        <v>1.1914273707541572E-2</v>
      </c>
    </row>
    <row r="69" spans="1:10" ht="36">
      <c r="A69" s="284" t="s">
        <v>525</v>
      </c>
      <c r="B69" s="284" t="s">
        <v>126</v>
      </c>
      <c r="C69" s="284" t="s">
        <v>1965</v>
      </c>
      <c r="D69" s="285" t="s">
        <v>526</v>
      </c>
      <c r="E69" s="284" t="s">
        <v>193</v>
      </c>
      <c r="F69" s="294">
        <v>122.7</v>
      </c>
      <c r="G69" s="442">
        <v>11.54</v>
      </c>
      <c r="H69" s="296">
        <f t="shared" si="8"/>
        <v>14.13</v>
      </c>
      <c r="I69" s="297">
        <f t="shared" si="9"/>
        <v>1733.75</v>
      </c>
      <c r="J69" s="290">
        <f t="shared" si="10"/>
        <v>1.260155737732383E-3</v>
      </c>
    </row>
    <row r="70" spans="1:10" ht="36">
      <c r="A70" s="284" t="s">
        <v>527</v>
      </c>
      <c r="B70" s="284" t="s">
        <v>126</v>
      </c>
      <c r="C70" s="284" t="s">
        <v>1966</v>
      </c>
      <c r="D70" s="285" t="s">
        <v>528</v>
      </c>
      <c r="E70" s="284" t="s">
        <v>193</v>
      </c>
      <c r="F70" s="294">
        <v>6111.1</v>
      </c>
      <c r="G70" s="442">
        <v>15.79</v>
      </c>
      <c r="H70" s="296">
        <f t="shared" si="8"/>
        <v>19.34</v>
      </c>
      <c r="I70" s="297">
        <f t="shared" si="9"/>
        <v>118188.67</v>
      </c>
      <c r="J70" s="290">
        <f t="shared" si="10"/>
        <v>8.5904040741432819E-2</v>
      </c>
    </row>
    <row r="71" spans="1:10" ht="34.9" customHeight="1">
      <c r="A71" s="284" t="s">
        <v>529</v>
      </c>
      <c r="B71" s="415" t="s">
        <v>1899</v>
      </c>
      <c r="C71" s="415" t="s">
        <v>1967</v>
      </c>
      <c r="D71" s="381" t="str">
        <f>COMP.PROPRIA!B92</f>
        <v>CONCRETAGEM DE BLOCOS DE COROAMENTO E VIGAS BALDRAMES, FCK 35 MPA, COM USO DE BOMBA  LANÇAMENTO, ADENSAMENTO E ACABAMENTO</v>
      </c>
      <c r="E71" s="284" t="s">
        <v>199</v>
      </c>
      <c r="F71" s="294">
        <v>242.6</v>
      </c>
      <c r="G71" s="442">
        <v>1044.68</v>
      </c>
      <c r="H71" s="296">
        <f t="shared" si="8"/>
        <v>1279.42</v>
      </c>
      <c r="I71" s="297">
        <f t="shared" si="9"/>
        <v>310387.28999999998</v>
      </c>
      <c r="J71" s="290">
        <f t="shared" si="10"/>
        <v>0.22560134068504978</v>
      </c>
    </row>
    <row r="72" spans="1:10">
      <c r="A72" s="284" t="s">
        <v>530</v>
      </c>
      <c r="B72" s="284" t="s">
        <v>1925</v>
      </c>
      <c r="C72" s="284" t="s">
        <v>1948</v>
      </c>
      <c r="D72" s="285" t="s">
        <v>514</v>
      </c>
      <c r="E72" s="284" t="s">
        <v>199</v>
      </c>
      <c r="F72" s="294">
        <v>242.6</v>
      </c>
      <c r="G72" s="443">
        <v>94.38</v>
      </c>
      <c r="H72" s="299">
        <f t="shared" si="8"/>
        <v>115.59</v>
      </c>
      <c r="I72" s="300">
        <f t="shared" si="9"/>
        <v>28042.13</v>
      </c>
      <c r="J72" s="302">
        <f t="shared" si="10"/>
        <v>2.0382091430562303E-2</v>
      </c>
    </row>
    <row r="73" spans="1:10">
      <c r="A73" s="343" t="s">
        <v>531</v>
      </c>
      <c r="B73" s="343"/>
      <c r="C73" s="343"/>
      <c r="D73" s="344" t="s">
        <v>203</v>
      </c>
      <c r="E73" s="344"/>
      <c r="F73" s="345"/>
      <c r="G73" s="346"/>
      <c r="H73" s="347"/>
      <c r="I73" s="384">
        <f>ROUND(SUM(I74:I83),2)</f>
        <v>1861223.86</v>
      </c>
      <c r="J73" s="348"/>
    </row>
    <row r="74" spans="1:10" ht="54">
      <c r="A74" s="284" t="s">
        <v>532</v>
      </c>
      <c r="B74" s="284" t="s">
        <v>126</v>
      </c>
      <c r="C74" s="284" t="s">
        <v>1968</v>
      </c>
      <c r="D74" s="285" t="s">
        <v>533</v>
      </c>
      <c r="E74" s="284" t="s">
        <v>198</v>
      </c>
      <c r="F74" s="294">
        <v>3360.9</v>
      </c>
      <c r="G74" s="442">
        <v>188.34</v>
      </c>
      <c r="H74" s="296">
        <f t="shared" si="8"/>
        <v>230.66</v>
      </c>
      <c r="I74" s="297">
        <f t="shared" si="9"/>
        <v>775225.19</v>
      </c>
      <c r="J74" s="290">
        <f>(I74/$I$73)</f>
        <v>0.41651367503960535</v>
      </c>
    </row>
    <row r="75" spans="1:10" ht="36">
      <c r="A75" s="284" t="s">
        <v>534</v>
      </c>
      <c r="B75" s="284" t="s">
        <v>126</v>
      </c>
      <c r="C75" s="284" t="s">
        <v>1969</v>
      </c>
      <c r="D75" s="285" t="s">
        <v>535</v>
      </c>
      <c r="E75" s="284" t="s">
        <v>193</v>
      </c>
      <c r="F75" s="294">
        <v>2202.6</v>
      </c>
      <c r="G75" s="442">
        <v>14.9</v>
      </c>
      <c r="H75" s="296">
        <f t="shared" ref="H75" si="11">ROUND(G75*$J$5,2)</f>
        <v>18.25</v>
      </c>
      <c r="I75" s="297">
        <f t="shared" ref="I75" si="12">ROUND(F75*H75,2)</f>
        <v>40197.449999999997</v>
      </c>
      <c r="J75" s="290">
        <f>(I75/$I$73)</f>
        <v>2.1597321452777849E-2</v>
      </c>
    </row>
    <row r="76" spans="1:10" ht="36">
      <c r="A76" s="284" t="s">
        <v>536</v>
      </c>
      <c r="B76" s="284" t="s">
        <v>126</v>
      </c>
      <c r="C76" s="284" t="s">
        <v>1970</v>
      </c>
      <c r="D76" s="285" t="s">
        <v>537</v>
      </c>
      <c r="E76" s="284" t="s">
        <v>193</v>
      </c>
      <c r="F76" s="294">
        <v>4871.3</v>
      </c>
      <c r="G76" s="442">
        <v>13.98</v>
      </c>
      <c r="H76" s="296">
        <f t="shared" ref="H76:H82" si="13">ROUND(G76*$J$5,2)</f>
        <v>17.12</v>
      </c>
      <c r="I76" s="297">
        <f t="shared" ref="I76:I81" si="14">ROUND(F76*H76,2)</f>
        <v>83396.66</v>
      </c>
      <c r="J76" s="290"/>
    </row>
    <row r="77" spans="1:10" ht="36">
      <c r="A77" s="284" t="s">
        <v>538</v>
      </c>
      <c r="B77" s="284" t="s">
        <v>126</v>
      </c>
      <c r="C77" s="284" t="s">
        <v>1962</v>
      </c>
      <c r="D77" s="285" t="s">
        <v>520</v>
      </c>
      <c r="E77" s="284" t="s">
        <v>193</v>
      </c>
      <c r="F77" s="294">
        <v>7578.2</v>
      </c>
      <c r="G77" s="442">
        <v>12.46</v>
      </c>
      <c r="H77" s="296">
        <f t="shared" si="13"/>
        <v>15.26</v>
      </c>
      <c r="I77" s="297">
        <f t="shared" si="14"/>
        <v>115643.33</v>
      </c>
      <c r="J77" s="290"/>
    </row>
    <row r="78" spans="1:10" ht="36">
      <c r="A78" s="284" t="s">
        <v>539</v>
      </c>
      <c r="B78" s="284" t="s">
        <v>126</v>
      </c>
      <c r="C78" s="284" t="s">
        <v>1963</v>
      </c>
      <c r="D78" s="285" t="s">
        <v>522</v>
      </c>
      <c r="E78" s="284" t="s">
        <v>193</v>
      </c>
      <c r="F78" s="294">
        <v>10252.9</v>
      </c>
      <c r="G78" s="442">
        <v>10.48</v>
      </c>
      <c r="H78" s="296">
        <f t="shared" si="13"/>
        <v>12.83</v>
      </c>
      <c r="I78" s="297">
        <f t="shared" si="14"/>
        <v>131544.71</v>
      </c>
      <c r="J78" s="290"/>
    </row>
    <row r="79" spans="1:10" ht="36">
      <c r="A79" s="284" t="s">
        <v>540</v>
      </c>
      <c r="B79" s="284" t="s">
        <v>126</v>
      </c>
      <c r="C79" s="284" t="s">
        <v>1964</v>
      </c>
      <c r="D79" s="285" t="s">
        <v>524</v>
      </c>
      <c r="E79" s="284" t="s">
        <v>193</v>
      </c>
      <c r="F79" s="294">
        <v>3670.4</v>
      </c>
      <c r="G79" s="442">
        <v>10.14</v>
      </c>
      <c r="H79" s="296">
        <f t="shared" si="13"/>
        <v>12.42</v>
      </c>
      <c r="I79" s="297">
        <f t="shared" si="14"/>
        <v>45586.37</v>
      </c>
      <c r="J79" s="290"/>
    </row>
    <row r="80" spans="1:10" ht="36">
      <c r="A80" s="284" t="s">
        <v>541</v>
      </c>
      <c r="B80" s="284" t="s">
        <v>126</v>
      </c>
      <c r="C80" s="284" t="s">
        <v>1965</v>
      </c>
      <c r="D80" s="285" t="s">
        <v>526</v>
      </c>
      <c r="E80" s="284" t="s">
        <v>193</v>
      </c>
      <c r="F80" s="294">
        <v>1201.7</v>
      </c>
      <c r="G80" s="442">
        <v>11.54</v>
      </c>
      <c r="H80" s="296">
        <f t="shared" si="13"/>
        <v>14.13</v>
      </c>
      <c r="I80" s="297">
        <f t="shared" si="14"/>
        <v>16980.02</v>
      </c>
      <c r="J80" s="290"/>
    </row>
    <row r="81" spans="1:10" ht="36">
      <c r="A81" s="284" t="s">
        <v>542</v>
      </c>
      <c r="B81" s="284" t="s">
        <v>126</v>
      </c>
      <c r="C81" s="284" t="s">
        <v>1966</v>
      </c>
      <c r="D81" s="285" t="s">
        <v>528</v>
      </c>
      <c r="E81" s="284" t="s">
        <v>193</v>
      </c>
      <c r="F81" s="294">
        <v>6953.1</v>
      </c>
      <c r="G81" s="442">
        <v>15.79</v>
      </c>
      <c r="H81" s="296">
        <f t="shared" si="13"/>
        <v>19.34</v>
      </c>
      <c r="I81" s="297">
        <f t="shared" si="14"/>
        <v>134472.95000000001</v>
      </c>
      <c r="J81" s="290"/>
    </row>
    <row r="82" spans="1:10" ht="34.9" customHeight="1">
      <c r="A82" s="284" t="s">
        <v>543</v>
      </c>
      <c r="B82" s="415" t="s">
        <v>1899</v>
      </c>
      <c r="C82" s="415" t="s">
        <v>1971</v>
      </c>
      <c r="D82" s="381" t="str">
        <f>COMP.PROPRIA!B92</f>
        <v>CONCRETAGEM DE BLOCOS DE COROAMENTO E VIGAS BALDRAMES, FCK 35 MPA, COM USO DE BOMBA  LANÇAMENTO, ADENSAMENTO E ACABAMENTO</v>
      </c>
      <c r="E82" s="284" t="s">
        <v>199</v>
      </c>
      <c r="F82" s="294">
        <v>374.3</v>
      </c>
      <c r="G82" s="442">
        <v>1036.01</v>
      </c>
      <c r="H82" s="296">
        <f t="shared" si="13"/>
        <v>1268.8</v>
      </c>
      <c r="I82" s="297">
        <f>ROUND(F82*H82,2)</f>
        <v>474911.84</v>
      </c>
      <c r="J82" s="290"/>
    </row>
    <row r="83" spans="1:10">
      <c r="A83" s="286" t="s">
        <v>544</v>
      </c>
      <c r="B83" s="286" t="s">
        <v>1925</v>
      </c>
      <c r="C83" s="286" t="s">
        <v>1948</v>
      </c>
      <c r="D83" s="398" t="s">
        <v>514</v>
      </c>
      <c r="E83" s="286" t="s">
        <v>199</v>
      </c>
      <c r="F83" s="287">
        <v>374.3</v>
      </c>
      <c r="G83" s="443">
        <v>94.38</v>
      </c>
      <c r="H83" s="299">
        <f t="shared" si="8"/>
        <v>115.59</v>
      </c>
      <c r="I83" s="300">
        <f t="shared" si="9"/>
        <v>43265.34</v>
      </c>
      <c r="J83" s="302"/>
    </row>
    <row r="84" spans="1:10">
      <c r="A84" s="343" t="s">
        <v>545</v>
      </c>
      <c r="B84" s="343"/>
      <c r="C84" s="343"/>
      <c r="D84" s="344" t="s">
        <v>546</v>
      </c>
      <c r="E84" s="344"/>
      <c r="F84" s="345"/>
      <c r="G84" s="346"/>
      <c r="H84" s="347"/>
      <c r="I84" s="384">
        <f>ROUND(SUM(I85:I96),2)</f>
        <v>2908183.3</v>
      </c>
      <c r="J84" s="348"/>
    </row>
    <row r="85" spans="1:10" ht="36">
      <c r="A85" s="284" t="s">
        <v>547</v>
      </c>
      <c r="B85" s="284" t="s">
        <v>126</v>
      </c>
      <c r="C85" s="284" t="s">
        <v>1972</v>
      </c>
      <c r="D85" s="285" t="s">
        <v>548</v>
      </c>
      <c r="E85" s="305" t="s">
        <v>198</v>
      </c>
      <c r="F85" s="306">
        <v>9.3000000000000007</v>
      </c>
      <c r="G85" s="442">
        <v>426.93</v>
      </c>
      <c r="H85" s="296">
        <f t="shared" si="8"/>
        <v>522.86</v>
      </c>
      <c r="I85" s="297">
        <f t="shared" si="9"/>
        <v>4862.6000000000004</v>
      </c>
      <c r="J85" s="302"/>
    </row>
    <row r="86" spans="1:10" ht="34.9" customHeight="1">
      <c r="A86" s="284" t="s">
        <v>549</v>
      </c>
      <c r="B86" s="407" t="s">
        <v>1899</v>
      </c>
      <c r="C86" s="408" t="s">
        <v>1944</v>
      </c>
      <c r="D86" s="381" t="s">
        <v>507</v>
      </c>
      <c r="E86" s="284" t="s">
        <v>199</v>
      </c>
      <c r="F86" s="294">
        <v>521.9</v>
      </c>
      <c r="G86" s="442">
        <v>1027.05</v>
      </c>
      <c r="H86" s="296">
        <f t="shared" ref="H86:H94" si="15">ROUND(G86*$J$5,2)</f>
        <v>1257.83</v>
      </c>
      <c r="I86" s="297">
        <f t="shared" ref="I86:I94" si="16">ROUND(F86*H86,2)</f>
        <v>656461.48</v>
      </c>
      <c r="J86" s="302"/>
    </row>
    <row r="87" spans="1:10" ht="36">
      <c r="A87" s="284" t="s">
        <v>550</v>
      </c>
      <c r="B87" s="284" t="s">
        <v>126</v>
      </c>
      <c r="C87" s="284" t="s">
        <v>1973</v>
      </c>
      <c r="D87" s="285" t="s">
        <v>421</v>
      </c>
      <c r="E87" s="305" t="s">
        <v>193</v>
      </c>
      <c r="F87" s="306">
        <v>179.8</v>
      </c>
      <c r="G87" s="442">
        <v>15.18</v>
      </c>
      <c r="H87" s="296">
        <f t="shared" si="15"/>
        <v>18.59</v>
      </c>
      <c r="I87" s="297">
        <f t="shared" si="16"/>
        <v>3342.48</v>
      </c>
      <c r="J87" s="290"/>
    </row>
    <row r="88" spans="1:10" ht="36">
      <c r="A88" s="284" t="s">
        <v>551</v>
      </c>
      <c r="B88" s="284" t="s">
        <v>126</v>
      </c>
      <c r="C88" s="284" t="s">
        <v>1974</v>
      </c>
      <c r="D88" s="285" t="s">
        <v>552</v>
      </c>
      <c r="E88" s="305" t="s">
        <v>193</v>
      </c>
      <c r="F88" s="306">
        <v>291.7</v>
      </c>
      <c r="G88" s="442">
        <v>14.31</v>
      </c>
      <c r="H88" s="296">
        <f t="shared" si="15"/>
        <v>17.53</v>
      </c>
      <c r="I88" s="297">
        <f t="shared" si="16"/>
        <v>5113.5</v>
      </c>
      <c r="J88" s="290"/>
    </row>
    <row r="89" spans="1:10" ht="36">
      <c r="A89" s="284" t="s">
        <v>553</v>
      </c>
      <c r="B89" s="284" t="s">
        <v>126</v>
      </c>
      <c r="C89" s="284" t="s">
        <v>1975</v>
      </c>
      <c r="D89" s="285" t="s">
        <v>200</v>
      </c>
      <c r="E89" s="305" t="s">
        <v>193</v>
      </c>
      <c r="F89" s="306">
        <v>1406.4</v>
      </c>
      <c r="G89" s="442">
        <v>13.43</v>
      </c>
      <c r="H89" s="296">
        <f t="shared" si="15"/>
        <v>16.45</v>
      </c>
      <c r="I89" s="297">
        <f t="shared" si="16"/>
        <v>23135.279999999999</v>
      </c>
      <c r="J89" s="290"/>
    </row>
    <row r="90" spans="1:10" ht="36">
      <c r="A90" s="284" t="s">
        <v>554</v>
      </c>
      <c r="B90" s="284" t="s">
        <v>126</v>
      </c>
      <c r="C90" s="284" t="s">
        <v>1976</v>
      </c>
      <c r="D90" s="285" t="s">
        <v>201</v>
      </c>
      <c r="E90" s="305" t="s">
        <v>193</v>
      </c>
      <c r="F90" s="306">
        <v>699.1</v>
      </c>
      <c r="G90" s="442">
        <v>11.96</v>
      </c>
      <c r="H90" s="296">
        <f t="shared" si="15"/>
        <v>14.65</v>
      </c>
      <c r="I90" s="297">
        <f t="shared" si="16"/>
        <v>10241.82</v>
      </c>
      <c r="J90" s="290"/>
    </row>
    <row r="91" spans="1:10" ht="36">
      <c r="A91" s="284" t="s">
        <v>555</v>
      </c>
      <c r="B91" s="284" t="s">
        <v>126</v>
      </c>
      <c r="C91" s="284" t="s">
        <v>1977</v>
      </c>
      <c r="D91" s="285" t="s">
        <v>202</v>
      </c>
      <c r="E91" s="305" t="s">
        <v>193</v>
      </c>
      <c r="F91" s="306">
        <v>787.9</v>
      </c>
      <c r="G91" s="442">
        <v>10.029999999999999</v>
      </c>
      <c r="H91" s="296">
        <f t="shared" si="15"/>
        <v>12.28</v>
      </c>
      <c r="I91" s="297">
        <f t="shared" si="16"/>
        <v>9675.41</v>
      </c>
      <c r="J91" s="290"/>
    </row>
    <row r="92" spans="1:10" ht="36">
      <c r="A92" s="284" t="s">
        <v>556</v>
      </c>
      <c r="B92" s="284" t="s">
        <v>126</v>
      </c>
      <c r="C92" s="284" t="s">
        <v>1978</v>
      </c>
      <c r="D92" s="285" t="s">
        <v>557</v>
      </c>
      <c r="E92" s="305" t="s">
        <v>193</v>
      </c>
      <c r="F92" s="306">
        <v>233.6</v>
      </c>
      <c r="G92" s="442">
        <v>9.84</v>
      </c>
      <c r="H92" s="296">
        <f t="shared" si="15"/>
        <v>12.05</v>
      </c>
      <c r="I92" s="297">
        <f t="shared" si="16"/>
        <v>2814.88</v>
      </c>
      <c r="J92" s="290"/>
    </row>
    <row r="93" spans="1:10">
      <c r="A93" s="284" t="s">
        <v>558</v>
      </c>
      <c r="B93" s="284" t="s">
        <v>1925</v>
      </c>
      <c r="C93" s="284" t="s">
        <v>1948</v>
      </c>
      <c r="D93" s="285" t="s">
        <v>514</v>
      </c>
      <c r="E93" s="305" t="s">
        <v>199</v>
      </c>
      <c r="F93" s="306">
        <v>521.9</v>
      </c>
      <c r="G93" s="443">
        <v>94.38</v>
      </c>
      <c r="H93" s="296">
        <f t="shared" si="15"/>
        <v>115.59</v>
      </c>
      <c r="I93" s="297">
        <f t="shared" si="16"/>
        <v>60326.42</v>
      </c>
      <c r="J93" s="302"/>
    </row>
    <row r="94" spans="1:10" ht="34.9" customHeight="1">
      <c r="A94" s="284" t="s">
        <v>559</v>
      </c>
      <c r="B94" s="407" t="s">
        <v>1899</v>
      </c>
      <c r="C94" s="408" t="s">
        <v>1979</v>
      </c>
      <c r="D94" s="379" t="s">
        <v>1981</v>
      </c>
      <c r="E94" s="383" t="str">
        <f>COMP.PROPRIA!G102</f>
        <v>M2</v>
      </c>
      <c r="F94" s="294">
        <v>8221.74</v>
      </c>
      <c r="G94" s="442">
        <v>135.26</v>
      </c>
      <c r="H94" s="296">
        <f t="shared" si="15"/>
        <v>165.65</v>
      </c>
      <c r="I94" s="297">
        <f t="shared" si="16"/>
        <v>1361931.23</v>
      </c>
      <c r="J94" s="290"/>
    </row>
    <row r="95" spans="1:10" ht="36">
      <c r="A95" s="284" t="s">
        <v>1763</v>
      </c>
      <c r="B95" s="284" t="s">
        <v>1899</v>
      </c>
      <c r="C95" s="284" t="s">
        <v>1980</v>
      </c>
      <c r="D95" s="285" t="s">
        <v>1982</v>
      </c>
      <c r="E95" s="305" t="s">
        <v>199</v>
      </c>
      <c r="F95" s="294">
        <v>134.32</v>
      </c>
      <c r="G95" s="442">
        <v>161.63</v>
      </c>
      <c r="H95" s="296">
        <f t="shared" si="8"/>
        <v>197.95</v>
      </c>
      <c r="I95" s="297">
        <f t="shared" si="9"/>
        <v>26588.639999999999</v>
      </c>
      <c r="J95" s="290">
        <f>(I95/$I$84)</f>
        <v>9.1426974358872082E-3</v>
      </c>
    </row>
    <row r="96" spans="1:10" ht="36">
      <c r="A96" s="284" t="s">
        <v>1983</v>
      </c>
      <c r="B96" s="284" t="s">
        <v>126</v>
      </c>
      <c r="C96" s="284" t="s">
        <v>1984</v>
      </c>
      <c r="D96" s="285" t="s">
        <v>560</v>
      </c>
      <c r="E96" s="305" t="s">
        <v>132</v>
      </c>
      <c r="F96" s="294">
        <v>33424.25</v>
      </c>
      <c r="G96" s="442">
        <v>18.170000000000002</v>
      </c>
      <c r="H96" s="296">
        <f t="shared" si="8"/>
        <v>22.25</v>
      </c>
      <c r="I96" s="297">
        <f t="shared" si="9"/>
        <v>743689.56</v>
      </c>
      <c r="J96" s="290"/>
    </row>
    <row r="97" spans="1:12">
      <c r="A97" s="311">
        <v>4</v>
      </c>
      <c r="B97" s="312"/>
      <c r="C97" s="312"/>
      <c r="D97" s="313" t="s">
        <v>561</v>
      </c>
      <c r="E97" s="312"/>
      <c r="F97" s="317"/>
      <c r="G97" s="318"/>
      <c r="H97" s="319"/>
      <c r="I97" s="316">
        <f>I98+I105+I111</f>
        <v>3908870.1199999996</v>
      </c>
      <c r="J97" s="282">
        <f>(I97/$I$751)</f>
        <v>7.5774534210305916E-2</v>
      </c>
      <c r="L97" s="177"/>
    </row>
    <row r="98" spans="1:12">
      <c r="A98" s="343" t="s">
        <v>562</v>
      </c>
      <c r="B98" s="343"/>
      <c r="C98" s="343"/>
      <c r="D98" s="344" t="s">
        <v>563</v>
      </c>
      <c r="E98" s="344"/>
      <c r="F98" s="345"/>
      <c r="G98" s="346"/>
      <c r="H98" s="347"/>
      <c r="I98" s="384">
        <f>SUM(I99:I104)</f>
        <v>1349163.01</v>
      </c>
      <c r="J98" s="348"/>
    </row>
    <row r="99" spans="1:12" ht="54">
      <c r="A99" s="284" t="s">
        <v>564</v>
      </c>
      <c r="B99" s="284" t="s">
        <v>126</v>
      </c>
      <c r="C99" s="284" t="s">
        <v>1985</v>
      </c>
      <c r="D99" s="285" t="s">
        <v>565</v>
      </c>
      <c r="E99" s="284" t="s">
        <v>198</v>
      </c>
      <c r="F99" s="294">
        <v>324.88</v>
      </c>
      <c r="G99" s="439">
        <v>95.87</v>
      </c>
      <c r="H99" s="296">
        <f t="shared" si="8"/>
        <v>117.41</v>
      </c>
      <c r="I99" s="297">
        <f t="shared" si="9"/>
        <v>38144.160000000003</v>
      </c>
      <c r="J99" s="290"/>
    </row>
    <row r="100" spans="1:12" ht="54">
      <c r="A100" s="284" t="s">
        <v>1764</v>
      </c>
      <c r="B100" s="284" t="s">
        <v>126</v>
      </c>
      <c r="C100" s="284" t="s">
        <v>1986</v>
      </c>
      <c r="D100" s="285" t="s">
        <v>566</v>
      </c>
      <c r="E100" s="284" t="s">
        <v>198</v>
      </c>
      <c r="F100" s="294">
        <v>8484.9599999999991</v>
      </c>
      <c r="G100" s="440">
        <v>110.76</v>
      </c>
      <c r="H100" s="296">
        <f t="shared" si="8"/>
        <v>135.65</v>
      </c>
      <c r="I100" s="297">
        <f t="shared" si="9"/>
        <v>1150984.82</v>
      </c>
      <c r="J100" s="290"/>
    </row>
    <row r="101" spans="1:12" ht="36">
      <c r="A101" s="284" t="s">
        <v>567</v>
      </c>
      <c r="B101" s="284" t="s">
        <v>1925</v>
      </c>
      <c r="C101" s="284" t="s">
        <v>1987</v>
      </c>
      <c r="D101" s="301" t="s">
        <v>568</v>
      </c>
      <c r="E101" s="284" t="s">
        <v>198</v>
      </c>
      <c r="F101" s="294">
        <v>14.58</v>
      </c>
      <c r="G101" s="441">
        <v>205.4</v>
      </c>
      <c r="H101" s="296">
        <f t="shared" si="8"/>
        <v>251.55</v>
      </c>
      <c r="I101" s="297">
        <f t="shared" si="9"/>
        <v>3667.6</v>
      </c>
      <c r="J101" s="290"/>
    </row>
    <row r="102" spans="1:12" ht="36">
      <c r="A102" s="284" t="s">
        <v>569</v>
      </c>
      <c r="B102" s="284" t="s">
        <v>126</v>
      </c>
      <c r="C102" s="284" t="s">
        <v>1988</v>
      </c>
      <c r="D102" s="285" t="s">
        <v>1991</v>
      </c>
      <c r="E102" s="284" t="s">
        <v>161</v>
      </c>
      <c r="F102" s="294">
        <v>661.5</v>
      </c>
      <c r="G102" s="441">
        <v>84.09</v>
      </c>
      <c r="H102" s="296">
        <f t="shared" si="8"/>
        <v>102.99</v>
      </c>
      <c r="I102" s="297">
        <f t="shared" si="9"/>
        <v>68127.89</v>
      </c>
      <c r="J102" s="290"/>
    </row>
    <row r="103" spans="1:12" ht="36">
      <c r="A103" s="284" t="s">
        <v>570</v>
      </c>
      <c r="B103" s="284" t="s">
        <v>126</v>
      </c>
      <c r="C103" s="284" t="s">
        <v>1989</v>
      </c>
      <c r="D103" s="285" t="s">
        <v>1992</v>
      </c>
      <c r="E103" s="284" t="s">
        <v>161</v>
      </c>
      <c r="F103" s="294">
        <v>467.2</v>
      </c>
      <c r="G103" s="437">
        <v>62.45</v>
      </c>
      <c r="H103" s="296">
        <f t="shared" si="8"/>
        <v>76.48</v>
      </c>
      <c r="I103" s="297">
        <f t="shared" si="9"/>
        <v>35731.46</v>
      </c>
      <c r="J103" s="290"/>
    </row>
    <row r="104" spans="1:12" ht="36">
      <c r="A104" s="284" t="s">
        <v>571</v>
      </c>
      <c r="B104" s="284" t="s">
        <v>126</v>
      </c>
      <c r="C104" s="284" t="s">
        <v>1990</v>
      </c>
      <c r="D104" s="301" t="s">
        <v>1993</v>
      </c>
      <c r="E104" s="284" t="s">
        <v>161</v>
      </c>
      <c r="F104" s="294">
        <v>3199.7</v>
      </c>
      <c r="G104" s="438">
        <v>13.4</v>
      </c>
      <c r="H104" s="296">
        <f t="shared" si="8"/>
        <v>16.41</v>
      </c>
      <c r="I104" s="300">
        <f t="shared" si="9"/>
        <v>52507.08</v>
      </c>
      <c r="J104" s="290"/>
    </row>
    <row r="105" spans="1:12">
      <c r="A105" s="343" t="s">
        <v>572</v>
      </c>
      <c r="B105" s="343"/>
      <c r="C105" s="343"/>
      <c r="D105" s="344" t="s">
        <v>573</v>
      </c>
      <c r="E105" s="344"/>
      <c r="F105" s="345"/>
      <c r="G105" s="346"/>
      <c r="H105" s="296"/>
      <c r="I105" s="384">
        <f>ROUND(SUM(I106:I110),2)</f>
        <v>2384399.88</v>
      </c>
      <c r="J105" s="348"/>
    </row>
    <row r="106" spans="1:12" ht="72">
      <c r="A106" s="284" t="s">
        <v>574</v>
      </c>
      <c r="B106" s="284" t="s">
        <v>126</v>
      </c>
      <c r="C106" s="284" t="s">
        <v>1994</v>
      </c>
      <c r="D106" s="301" t="s">
        <v>575</v>
      </c>
      <c r="E106" s="284" t="s">
        <v>198</v>
      </c>
      <c r="F106" s="294">
        <v>413.54</v>
      </c>
      <c r="G106" s="435">
        <v>123.58</v>
      </c>
      <c r="H106" s="296">
        <f t="shared" si="8"/>
        <v>151.35</v>
      </c>
      <c r="I106" s="297">
        <f t="shared" si="9"/>
        <v>62589.279999999999</v>
      </c>
      <c r="J106" s="290"/>
    </row>
    <row r="107" spans="1:12" ht="72">
      <c r="A107" s="284" t="s">
        <v>576</v>
      </c>
      <c r="B107" s="284" t="s">
        <v>126</v>
      </c>
      <c r="C107" s="284" t="s">
        <v>1995</v>
      </c>
      <c r="D107" s="301" t="s">
        <v>577</v>
      </c>
      <c r="E107" s="284" t="s">
        <v>198</v>
      </c>
      <c r="F107" s="294">
        <v>45.23</v>
      </c>
      <c r="G107" s="436">
        <v>186.74</v>
      </c>
      <c r="H107" s="296">
        <f t="shared" si="8"/>
        <v>228.7</v>
      </c>
      <c r="I107" s="297">
        <f t="shared" si="9"/>
        <v>10344.1</v>
      </c>
      <c r="J107" s="290"/>
    </row>
    <row r="108" spans="1:12" ht="72">
      <c r="A108" s="284" t="s">
        <v>578</v>
      </c>
      <c r="B108" s="415" t="s">
        <v>1899</v>
      </c>
      <c r="C108" s="415" t="s">
        <v>1996</v>
      </c>
      <c r="D108" s="379" t="s">
        <v>1777</v>
      </c>
      <c r="E108" s="383" t="str">
        <f>COMP.PROPRIA!G114</f>
        <v>M2</v>
      </c>
      <c r="F108" s="294">
        <v>7142.52</v>
      </c>
      <c r="G108" s="437">
        <v>213.34</v>
      </c>
      <c r="H108" s="296">
        <f t="shared" si="8"/>
        <v>261.27999999999997</v>
      </c>
      <c r="I108" s="297">
        <f t="shared" si="9"/>
        <v>1866197.63</v>
      </c>
      <c r="J108" s="290"/>
    </row>
    <row r="109" spans="1:12">
      <c r="A109" s="284" t="s">
        <v>579</v>
      </c>
      <c r="B109" s="284" t="s">
        <v>126</v>
      </c>
      <c r="C109" s="284" t="s">
        <v>1997</v>
      </c>
      <c r="D109" s="301" t="s">
        <v>580</v>
      </c>
      <c r="E109" s="284" t="s">
        <v>161</v>
      </c>
      <c r="F109" s="294">
        <v>2929.82</v>
      </c>
      <c r="G109" s="437">
        <v>27.55</v>
      </c>
      <c r="H109" s="296">
        <f t="shared" si="8"/>
        <v>33.74</v>
      </c>
      <c r="I109" s="297">
        <f t="shared" si="9"/>
        <v>98852.13</v>
      </c>
      <c r="J109" s="290"/>
    </row>
    <row r="110" spans="1:12" ht="36">
      <c r="A110" s="284" t="s">
        <v>581</v>
      </c>
      <c r="B110" s="284" t="s">
        <v>1925</v>
      </c>
      <c r="C110" s="284" t="s">
        <v>1998</v>
      </c>
      <c r="D110" s="301" t="s">
        <v>582</v>
      </c>
      <c r="E110" s="284" t="s">
        <v>198</v>
      </c>
      <c r="F110" s="294">
        <v>4381.1400000000003</v>
      </c>
      <c r="G110" s="438">
        <v>64.56</v>
      </c>
      <c r="H110" s="299">
        <f t="shared" si="8"/>
        <v>79.069999999999993</v>
      </c>
      <c r="I110" s="300">
        <f t="shared" si="9"/>
        <v>346416.74</v>
      </c>
      <c r="J110" s="290"/>
    </row>
    <row r="111" spans="1:12">
      <c r="A111" s="343" t="s">
        <v>583</v>
      </c>
      <c r="B111" s="343"/>
      <c r="C111" s="343"/>
      <c r="D111" s="344" t="s">
        <v>210</v>
      </c>
      <c r="E111" s="344"/>
      <c r="F111" s="345"/>
      <c r="G111" s="346"/>
      <c r="H111" s="347"/>
      <c r="I111" s="384">
        <f>ROUND(SUM(I112),2)</f>
        <v>175307.23</v>
      </c>
      <c r="J111" s="348"/>
    </row>
    <row r="112" spans="1:12" ht="54">
      <c r="A112" s="284" t="s">
        <v>584</v>
      </c>
      <c r="B112" s="284" t="s">
        <v>585</v>
      </c>
      <c r="C112" s="284" t="s">
        <v>126</v>
      </c>
      <c r="D112" s="301" t="s">
        <v>586</v>
      </c>
      <c r="E112" s="284" t="s">
        <v>198</v>
      </c>
      <c r="F112" s="294">
        <v>417.13</v>
      </c>
      <c r="G112" s="423">
        <v>343.16</v>
      </c>
      <c r="H112" s="288">
        <f t="shared" ref="H112:H174" si="17">ROUND(G112*$J$5,2)</f>
        <v>420.27</v>
      </c>
      <c r="I112" s="289">
        <f t="shared" ref="I112:I174" si="18">ROUND(F112*H112,2)</f>
        <v>175307.23</v>
      </c>
      <c r="J112" s="302"/>
    </row>
    <row r="113" spans="1:10">
      <c r="A113" s="311">
        <v>5</v>
      </c>
      <c r="B113" s="311"/>
      <c r="C113" s="312"/>
      <c r="D113" s="313" t="s">
        <v>204</v>
      </c>
      <c r="E113" s="313"/>
      <c r="F113" s="320"/>
      <c r="G113" s="317"/>
      <c r="H113" s="321"/>
      <c r="I113" s="316">
        <f>I114+I117+I121</f>
        <v>2347866.4699999997</v>
      </c>
      <c r="J113" s="282">
        <f>(I113/$I$751)</f>
        <v>4.551404438893078E-2</v>
      </c>
    </row>
    <row r="114" spans="1:10">
      <c r="A114" s="343" t="s">
        <v>587</v>
      </c>
      <c r="B114" s="343"/>
      <c r="C114" s="343"/>
      <c r="D114" s="344" t="s">
        <v>515</v>
      </c>
      <c r="E114" s="344"/>
      <c r="F114" s="345"/>
      <c r="G114" s="346"/>
      <c r="H114" s="347"/>
      <c r="I114" s="384">
        <f>ROUND(SUM(I115:I116),2)</f>
        <v>404411.33</v>
      </c>
      <c r="J114" s="348"/>
    </row>
    <row r="115" spans="1:10" ht="72">
      <c r="A115" s="284" t="s">
        <v>588</v>
      </c>
      <c r="B115" s="284" t="s">
        <v>589</v>
      </c>
      <c r="C115" s="284" t="s">
        <v>126</v>
      </c>
      <c r="D115" s="301" t="s">
        <v>590</v>
      </c>
      <c r="E115" s="284" t="s">
        <v>198</v>
      </c>
      <c r="F115" s="294">
        <v>7081.27</v>
      </c>
      <c r="G115" s="423">
        <v>24.5</v>
      </c>
      <c r="H115" s="288">
        <f t="shared" si="17"/>
        <v>30.01</v>
      </c>
      <c r="I115" s="289">
        <f t="shared" si="18"/>
        <v>212508.91</v>
      </c>
      <c r="J115" s="302"/>
    </row>
    <row r="116" spans="1:10" ht="54">
      <c r="A116" s="284" t="s">
        <v>591</v>
      </c>
      <c r="B116" s="284" t="s">
        <v>592</v>
      </c>
      <c r="C116" s="284" t="s">
        <v>126</v>
      </c>
      <c r="D116" s="301" t="s">
        <v>593</v>
      </c>
      <c r="E116" s="284" t="s">
        <v>198</v>
      </c>
      <c r="F116" s="294">
        <v>7081.27</v>
      </c>
      <c r="G116" s="423">
        <v>22.13</v>
      </c>
      <c r="H116" s="288">
        <f t="shared" si="17"/>
        <v>27.1</v>
      </c>
      <c r="I116" s="289">
        <f t="shared" si="18"/>
        <v>191902.42</v>
      </c>
      <c r="J116" s="302"/>
    </row>
    <row r="117" spans="1:10">
      <c r="A117" s="343" t="s">
        <v>594</v>
      </c>
      <c r="B117" s="343"/>
      <c r="C117" s="343"/>
      <c r="D117" s="344" t="s">
        <v>595</v>
      </c>
      <c r="E117" s="344"/>
      <c r="F117" s="345"/>
      <c r="G117" s="346"/>
      <c r="H117" s="347"/>
      <c r="I117" s="384">
        <f>ROUND(SUM(I118:I120),2)</f>
        <v>1655657.14</v>
      </c>
      <c r="J117" s="348"/>
    </row>
    <row r="118" spans="1:10" ht="54">
      <c r="A118" s="284" t="s">
        <v>596</v>
      </c>
      <c r="B118" s="284" t="s">
        <v>126</v>
      </c>
      <c r="C118" s="284" t="s">
        <v>1999</v>
      </c>
      <c r="D118" s="301" t="s">
        <v>597</v>
      </c>
      <c r="E118" s="284" t="s">
        <v>198</v>
      </c>
      <c r="F118" s="294">
        <v>413.57</v>
      </c>
      <c r="G118" s="423">
        <v>79.84</v>
      </c>
      <c r="H118" s="288">
        <f t="shared" si="17"/>
        <v>97.78</v>
      </c>
      <c r="I118" s="289">
        <f t="shared" si="18"/>
        <v>40438.870000000003</v>
      </c>
      <c r="J118" s="302"/>
    </row>
    <row r="119" spans="1:10" ht="36">
      <c r="A119" s="284" t="s">
        <v>598</v>
      </c>
      <c r="B119" s="284" t="s">
        <v>126</v>
      </c>
      <c r="C119" s="284" t="s">
        <v>2000</v>
      </c>
      <c r="D119" s="301" t="s">
        <v>449</v>
      </c>
      <c r="E119" s="284" t="s">
        <v>198</v>
      </c>
      <c r="F119" s="294">
        <v>6667.69</v>
      </c>
      <c r="G119" s="427">
        <v>196.24</v>
      </c>
      <c r="H119" s="288">
        <f t="shared" si="17"/>
        <v>240.34</v>
      </c>
      <c r="I119" s="289">
        <f t="shared" si="18"/>
        <v>1602512.61</v>
      </c>
      <c r="J119" s="283"/>
    </row>
    <row r="120" spans="1:10" ht="72">
      <c r="A120" s="284" t="s">
        <v>599</v>
      </c>
      <c r="B120" s="284" t="s">
        <v>1925</v>
      </c>
      <c r="C120" s="284" t="s">
        <v>2001</v>
      </c>
      <c r="D120" s="301" t="s">
        <v>601</v>
      </c>
      <c r="E120" s="284" t="s">
        <v>198</v>
      </c>
      <c r="F120" s="294">
        <v>21.3</v>
      </c>
      <c r="G120" s="424">
        <v>487.07</v>
      </c>
      <c r="H120" s="288">
        <f t="shared" si="17"/>
        <v>596.51</v>
      </c>
      <c r="I120" s="289">
        <f t="shared" si="18"/>
        <v>12705.66</v>
      </c>
      <c r="J120" s="302"/>
    </row>
    <row r="121" spans="1:10">
      <c r="A121" s="343" t="s">
        <v>602</v>
      </c>
      <c r="B121" s="343"/>
      <c r="C121" s="343"/>
      <c r="D121" s="344" t="s">
        <v>603</v>
      </c>
      <c r="E121" s="344"/>
      <c r="F121" s="345"/>
      <c r="G121" s="346"/>
      <c r="H121" s="347"/>
      <c r="I121" s="384">
        <f>ROUND(SUM(I122:I124),2)</f>
        <v>287798</v>
      </c>
      <c r="J121" s="348"/>
    </row>
    <row r="122" spans="1:10" ht="36">
      <c r="A122" s="284" t="s">
        <v>604</v>
      </c>
      <c r="B122" s="284" t="s">
        <v>126</v>
      </c>
      <c r="C122" s="284" t="s">
        <v>2002</v>
      </c>
      <c r="D122" s="301" t="s">
        <v>450</v>
      </c>
      <c r="E122" s="284" t="s">
        <v>161</v>
      </c>
      <c r="F122" s="294">
        <v>878.92</v>
      </c>
      <c r="G122" s="424">
        <v>173.66</v>
      </c>
      <c r="H122" s="288">
        <f t="shared" si="17"/>
        <v>212.68</v>
      </c>
      <c r="I122" s="289">
        <f t="shared" si="18"/>
        <v>186928.71</v>
      </c>
      <c r="J122" s="302"/>
    </row>
    <row r="123" spans="1:10" ht="36">
      <c r="A123" s="284" t="s">
        <v>605</v>
      </c>
      <c r="B123" s="284" t="s">
        <v>126</v>
      </c>
      <c r="C123" s="284" t="s">
        <v>2003</v>
      </c>
      <c r="D123" s="301" t="s">
        <v>606</v>
      </c>
      <c r="E123" s="284" t="s">
        <v>161</v>
      </c>
      <c r="F123" s="294">
        <v>331.75</v>
      </c>
      <c r="G123" s="423">
        <v>53.93</v>
      </c>
      <c r="H123" s="288">
        <f t="shared" si="17"/>
        <v>66.05</v>
      </c>
      <c r="I123" s="289">
        <f t="shared" si="18"/>
        <v>21912.09</v>
      </c>
      <c r="J123" s="283"/>
    </row>
    <row r="124" spans="1:10">
      <c r="A124" s="284" t="s">
        <v>607</v>
      </c>
      <c r="B124" s="284" t="s">
        <v>1925</v>
      </c>
      <c r="C124" s="284" t="s">
        <v>2004</v>
      </c>
      <c r="D124" s="301" t="s">
        <v>608</v>
      </c>
      <c r="E124" s="284" t="s">
        <v>208</v>
      </c>
      <c r="F124" s="294">
        <v>420.41</v>
      </c>
      <c r="G124" s="423">
        <v>153.35</v>
      </c>
      <c r="H124" s="288">
        <f t="shared" si="17"/>
        <v>187.81</v>
      </c>
      <c r="I124" s="289">
        <f t="shared" si="18"/>
        <v>78957.2</v>
      </c>
      <c r="J124" s="302"/>
    </row>
    <row r="125" spans="1:10">
      <c r="A125" s="311">
        <v>6</v>
      </c>
      <c r="B125" s="311"/>
      <c r="C125" s="322"/>
      <c r="D125" s="313" t="s">
        <v>205</v>
      </c>
      <c r="E125" s="313"/>
      <c r="F125" s="320"/>
      <c r="G125" s="323"/>
      <c r="H125" s="321"/>
      <c r="I125" s="316">
        <f>SUM(I126:I127)</f>
        <v>551221.15999999992</v>
      </c>
      <c r="J125" s="282">
        <f>(I125/$I$751)</f>
        <v>1.0685575463905285E-2</v>
      </c>
    </row>
    <row r="126" spans="1:10" ht="36">
      <c r="A126" s="284" t="s">
        <v>609</v>
      </c>
      <c r="B126" s="284" t="s">
        <v>126</v>
      </c>
      <c r="C126" s="284" t="s">
        <v>2005</v>
      </c>
      <c r="D126" s="285" t="s">
        <v>610</v>
      </c>
      <c r="E126" s="284" t="s">
        <v>198</v>
      </c>
      <c r="F126" s="294">
        <v>1988.65</v>
      </c>
      <c r="G126" s="430">
        <v>65.010000000000005</v>
      </c>
      <c r="H126" s="288">
        <f t="shared" si="17"/>
        <v>79.62</v>
      </c>
      <c r="I126" s="289">
        <f t="shared" si="18"/>
        <v>158336.31</v>
      </c>
      <c r="J126" s="283"/>
    </row>
    <row r="127" spans="1:10" ht="54">
      <c r="A127" s="284" t="s">
        <v>611</v>
      </c>
      <c r="B127" s="284" t="s">
        <v>126</v>
      </c>
      <c r="C127" s="284" t="s">
        <v>2006</v>
      </c>
      <c r="D127" s="285" t="s">
        <v>612</v>
      </c>
      <c r="E127" s="284" t="s">
        <v>198</v>
      </c>
      <c r="F127" s="294">
        <v>5297.8</v>
      </c>
      <c r="G127" s="424">
        <v>60.55</v>
      </c>
      <c r="H127" s="288">
        <f t="shared" si="17"/>
        <v>74.16</v>
      </c>
      <c r="I127" s="289">
        <f t="shared" si="18"/>
        <v>392884.85</v>
      </c>
      <c r="J127" s="302"/>
    </row>
    <row r="128" spans="1:10">
      <c r="A128" s="311">
        <v>7</v>
      </c>
      <c r="B128" s="311"/>
      <c r="C128" s="312"/>
      <c r="D128" s="313" t="s">
        <v>454</v>
      </c>
      <c r="E128" s="313"/>
      <c r="F128" s="320"/>
      <c r="G128" s="317"/>
      <c r="H128" s="321"/>
      <c r="I128" s="316">
        <f>I129+I141+I155+I158</f>
        <v>3290317.49</v>
      </c>
      <c r="J128" s="282">
        <f>(I128/$I$751)</f>
        <v>6.3783719477681938E-2</v>
      </c>
    </row>
    <row r="129" spans="1:11">
      <c r="A129" s="343" t="s">
        <v>613</v>
      </c>
      <c r="B129" s="343"/>
      <c r="C129" s="343"/>
      <c r="D129" s="344" t="s">
        <v>614</v>
      </c>
      <c r="E129" s="344"/>
      <c r="F129" s="345"/>
      <c r="G129" s="346"/>
      <c r="H129" s="347"/>
      <c r="I129" s="384">
        <f>I130</f>
        <v>1721870.51</v>
      </c>
      <c r="J129" s="348"/>
    </row>
    <row r="130" spans="1:11">
      <c r="A130" s="343" t="s">
        <v>615</v>
      </c>
      <c r="B130" s="343"/>
      <c r="C130" s="343"/>
      <c r="D130" s="344" t="s">
        <v>206</v>
      </c>
      <c r="E130" s="344"/>
      <c r="F130" s="345"/>
      <c r="G130" s="346"/>
      <c r="H130" s="347"/>
      <c r="I130" s="384">
        <f>SUM(I131:I140)</f>
        <v>1721870.51</v>
      </c>
      <c r="J130" s="348"/>
    </row>
    <row r="131" spans="1:11" ht="36">
      <c r="A131" s="284" t="s">
        <v>616</v>
      </c>
      <c r="B131" s="284" t="s">
        <v>1899</v>
      </c>
      <c r="C131" s="284" t="s">
        <v>2007</v>
      </c>
      <c r="D131" s="285" t="s">
        <v>2017</v>
      </c>
      <c r="E131" s="284" t="s">
        <v>131</v>
      </c>
      <c r="F131" s="294">
        <v>245</v>
      </c>
      <c r="G131" s="431">
        <v>2880.39</v>
      </c>
      <c r="H131" s="288">
        <f t="shared" si="17"/>
        <v>3527.61</v>
      </c>
      <c r="I131" s="289">
        <f t="shared" si="18"/>
        <v>864264.45</v>
      </c>
      <c r="J131" s="302"/>
    </row>
    <row r="132" spans="1:11" ht="43.5" customHeight="1">
      <c r="A132" s="284" t="s">
        <v>1784</v>
      </c>
      <c r="B132" s="415" t="s">
        <v>1899</v>
      </c>
      <c r="C132" s="415" t="s">
        <v>2008</v>
      </c>
      <c r="D132" s="379" t="s">
        <v>1781</v>
      </c>
      <c r="E132" s="383" t="str">
        <f>COMP.PROPRIA!G130</f>
        <v>UND</v>
      </c>
      <c r="F132" s="294">
        <v>62</v>
      </c>
      <c r="G132" s="431">
        <v>1818.14</v>
      </c>
      <c r="H132" s="288">
        <f t="shared" ref="H132" si="19">ROUND(G132*$J$5,2)</f>
        <v>2226.6799999999998</v>
      </c>
      <c r="I132" s="289">
        <f t="shared" ref="I132" si="20">ROUND(F132*H132,2)</f>
        <v>138054.16</v>
      </c>
      <c r="J132" s="302"/>
    </row>
    <row r="133" spans="1:11" ht="43.5" customHeight="1">
      <c r="A133" s="284" t="s">
        <v>1785</v>
      </c>
      <c r="B133" s="415" t="s">
        <v>1899</v>
      </c>
      <c r="C133" s="415" t="s">
        <v>2009</v>
      </c>
      <c r="D133" s="379" t="s">
        <v>1786</v>
      </c>
      <c r="E133" s="383" t="str">
        <f>COMP.PROPRIA!G139</f>
        <v>UND</v>
      </c>
      <c r="F133" s="294">
        <v>6</v>
      </c>
      <c r="G133" s="431">
        <v>3636.29</v>
      </c>
      <c r="H133" s="288">
        <f t="shared" ref="H133" si="21">ROUND(G133*$J$5,2)</f>
        <v>4453.3599999999997</v>
      </c>
      <c r="I133" s="289">
        <f t="shared" ref="I133" si="22">ROUND(F133*H133,2)</f>
        <v>26720.16</v>
      </c>
      <c r="J133" s="302"/>
    </row>
    <row r="134" spans="1:11" ht="72">
      <c r="A134" s="284" t="s">
        <v>617</v>
      </c>
      <c r="B134" s="284" t="s">
        <v>1925</v>
      </c>
      <c r="C134" s="284" t="s">
        <v>2010</v>
      </c>
      <c r="D134" s="285" t="s">
        <v>618</v>
      </c>
      <c r="E134" s="284" t="s">
        <v>198</v>
      </c>
      <c r="F134" s="294">
        <v>10.25</v>
      </c>
      <c r="G134" s="431">
        <v>3949.93</v>
      </c>
      <c r="H134" s="288">
        <f t="shared" si="17"/>
        <v>4837.4799999999996</v>
      </c>
      <c r="I134" s="289">
        <f t="shared" si="18"/>
        <v>49584.17</v>
      </c>
      <c r="J134" s="302"/>
      <c r="K134" s="148" t="e">
        <f>#REF!+#REF!</f>
        <v>#REF!</v>
      </c>
    </row>
    <row r="135" spans="1:11" ht="39.75" customHeight="1">
      <c r="A135" s="284" t="s">
        <v>619</v>
      </c>
      <c r="B135" s="415" t="s">
        <v>1899</v>
      </c>
      <c r="C135" s="415" t="s">
        <v>2011</v>
      </c>
      <c r="D135" s="379" t="s">
        <v>620</v>
      </c>
      <c r="E135" s="383" t="str">
        <f>COMP.PROPRIA!G148</f>
        <v>UND</v>
      </c>
      <c r="F135" s="294">
        <v>16</v>
      </c>
      <c r="G135" s="431">
        <v>4115.82</v>
      </c>
      <c r="H135" s="288">
        <f t="shared" si="17"/>
        <v>5040.6400000000003</v>
      </c>
      <c r="I135" s="289">
        <f t="shared" si="18"/>
        <v>80650.240000000005</v>
      </c>
      <c r="J135" s="302"/>
    </row>
    <row r="136" spans="1:11" ht="42.75" customHeight="1">
      <c r="A136" s="284" t="s">
        <v>621</v>
      </c>
      <c r="B136" s="415" t="s">
        <v>1899</v>
      </c>
      <c r="C136" s="415" t="s">
        <v>2012</v>
      </c>
      <c r="D136" s="379" t="s">
        <v>622</v>
      </c>
      <c r="E136" s="383" t="str">
        <f>COMP.PROPRIA!G161</f>
        <v>UND</v>
      </c>
      <c r="F136" s="294">
        <v>26</v>
      </c>
      <c r="G136" s="432">
        <v>4709.74</v>
      </c>
      <c r="H136" s="288">
        <f t="shared" si="17"/>
        <v>5768.02</v>
      </c>
      <c r="I136" s="289">
        <f t="shared" si="18"/>
        <v>149968.51999999999</v>
      </c>
      <c r="J136" s="283"/>
    </row>
    <row r="137" spans="1:11" ht="39.75" customHeight="1">
      <c r="A137" s="284" t="s">
        <v>623</v>
      </c>
      <c r="B137" s="415" t="s">
        <v>1899</v>
      </c>
      <c r="C137" s="415" t="s">
        <v>2013</v>
      </c>
      <c r="D137" s="379" t="s">
        <v>624</v>
      </c>
      <c r="E137" s="383" t="str">
        <f>COMP.PROPRIA!G174</f>
        <v>UND</v>
      </c>
      <c r="F137" s="294">
        <v>60</v>
      </c>
      <c r="G137" s="433">
        <v>906.61</v>
      </c>
      <c r="H137" s="288">
        <f t="shared" si="17"/>
        <v>1110.33</v>
      </c>
      <c r="I137" s="289">
        <f t="shared" si="18"/>
        <v>66619.8</v>
      </c>
      <c r="J137" s="302"/>
    </row>
    <row r="138" spans="1:11" ht="39.75" customHeight="1">
      <c r="A138" s="284" t="s">
        <v>625</v>
      </c>
      <c r="B138" s="415" t="s">
        <v>1899</v>
      </c>
      <c r="C138" s="415" t="s">
        <v>2014</v>
      </c>
      <c r="D138" s="379" t="s">
        <v>626</v>
      </c>
      <c r="E138" s="383" t="str">
        <f>COMP.PROPRIA!G184</f>
        <v>M2</v>
      </c>
      <c r="F138" s="294">
        <v>3</v>
      </c>
      <c r="G138" s="433">
        <v>2068.0300000000002</v>
      </c>
      <c r="H138" s="288">
        <f t="shared" si="17"/>
        <v>2532.7199999999998</v>
      </c>
      <c r="I138" s="289">
        <f t="shared" si="18"/>
        <v>7598.16</v>
      </c>
      <c r="J138" s="302"/>
    </row>
    <row r="139" spans="1:11">
      <c r="A139" s="284" t="s">
        <v>627</v>
      </c>
      <c r="B139" s="284" t="s">
        <v>1925</v>
      </c>
      <c r="C139" s="305" t="s">
        <v>2015</v>
      </c>
      <c r="D139" s="285" t="s">
        <v>628</v>
      </c>
      <c r="E139" s="284" t="s">
        <v>198</v>
      </c>
      <c r="F139" s="294">
        <v>4.41</v>
      </c>
      <c r="G139" s="433">
        <v>2594.1999999999998</v>
      </c>
      <c r="H139" s="288">
        <f t="shared" si="17"/>
        <v>3177.12</v>
      </c>
      <c r="I139" s="289">
        <f t="shared" si="18"/>
        <v>14011.1</v>
      </c>
      <c r="J139" s="302"/>
    </row>
    <row r="140" spans="1:11" ht="36">
      <c r="A140" s="284" t="s">
        <v>629</v>
      </c>
      <c r="B140" s="284" t="s">
        <v>1925</v>
      </c>
      <c r="C140" s="284" t="s">
        <v>2016</v>
      </c>
      <c r="D140" s="285" t="s">
        <v>630</v>
      </c>
      <c r="E140" s="284" t="s">
        <v>272</v>
      </c>
      <c r="F140" s="294">
        <v>159</v>
      </c>
      <c r="G140" s="434">
        <v>1665.92</v>
      </c>
      <c r="H140" s="288">
        <f t="shared" si="17"/>
        <v>2040.25</v>
      </c>
      <c r="I140" s="289">
        <f t="shared" si="18"/>
        <v>324399.75</v>
      </c>
      <c r="J140" s="283"/>
    </row>
    <row r="141" spans="1:11">
      <c r="A141" s="343" t="s">
        <v>631</v>
      </c>
      <c r="B141" s="343"/>
      <c r="C141" s="343"/>
      <c r="D141" s="344" t="s">
        <v>632</v>
      </c>
      <c r="E141" s="344"/>
      <c r="F141" s="345"/>
      <c r="G141" s="346"/>
      <c r="H141" s="347"/>
      <c r="I141" s="384">
        <f>I142+I150</f>
        <v>810671.57000000007</v>
      </c>
      <c r="J141" s="348"/>
    </row>
    <row r="142" spans="1:11">
      <c r="A142" s="343" t="s">
        <v>633</v>
      </c>
      <c r="B142" s="343"/>
      <c r="C142" s="343"/>
      <c r="D142" s="344" t="s">
        <v>634</v>
      </c>
      <c r="E142" s="344"/>
      <c r="F142" s="345"/>
      <c r="G142" s="346"/>
      <c r="H142" s="347"/>
      <c r="I142" s="384">
        <f>SUM(I143:I149)</f>
        <v>217552.66</v>
      </c>
      <c r="J142" s="348"/>
    </row>
    <row r="143" spans="1:11" ht="36">
      <c r="A143" s="284" t="s">
        <v>635</v>
      </c>
      <c r="B143" s="284" t="s">
        <v>126</v>
      </c>
      <c r="C143" s="284" t="s">
        <v>2024</v>
      </c>
      <c r="D143" s="301" t="s">
        <v>636</v>
      </c>
      <c r="E143" s="284" t="s">
        <v>130</v>
      </c>
      <c r="F143" s="294">
        <v>43.63</v>
      </c>
      <c r="G143" s="430">
        <v>632.12</v>
      </c>
      <c r="H143" s="288">
        <f t="shared" si="17"/>
        <v>774.16</v>
      </c>
      <c r="I143" s="289">
        <f t="shared" si="18"/>
        <v>33776.6</v>
      </c>
      <c r="J143" s="283"/>
    </row>
    <row r="144" spans="1:11" ht="36">
      <c r="A144" s="284" t="s">
        <v>2018</v>
      </c>
      <c r="B144" s="284" t="s">
        <v>1899</v>
      </c>
      <c r="C144" s="284" t="s">
        <v>2025</v>
      </c>
      <c r="D144" s="301" t="s">
        <v>2031</v>
      </c>
      <c r="E144" s="284" t="s">
        <v>131</v>
      </c>
      <c r="F144" s="294">
        <v>10</v>
      </c>
      <c r="G144" s="424">
        <v>1568.07</v>
      </c>
      <c r="H144" s="288">
        <f t="shared" si="17"/>
        <v>1920.42</v>
      </c>
      <c r="I144" s="289">
        <f t="shared" si="18"/>
        <v>19204.2</v>
      </c>
      <c r="J144" s="302"/>
    </row>
    <row r="145" spans="1:11" ht="36">
      <c r="A145" s="284" t="s">
        <v>2019</v>
      </c>
      <c r="B145" s="284" t="s">
        <v>1899</v>
      </c>
      <c r="C145" s="284" t="s">
        <v>2026</v>
      </c>
      <c r="D145" s="301" t="s">
        <v>2032</v>
      </c>
      <c r="E145" s="284" t="s">
        <v>131</v>
      </c>
      <c r="F145" s="294">
        <v>10</v>
      </c>
      <c r="G145" s="424">
        <v>3062.94</v>
      </c>
      <c r="H145" s="288">
        <f t="shared" ref="H145:H149" si="23">ROUND(G145*$J$5,2)</f>
        <v>3751.18</v>
      </c>
      <c r="I145" s="289">
        <f t="shared" ref="I145:I149" si="24">ROUND(F145*H145,2)</f>
        <v>37511.800000000003</v>
      </c>
      <c r="J145" s="302"/>
    </row>
    <row r="146" spans="1:11" ht="36">
      <c r="A146" s="284" t="s">
        <v>2020</v>
      </c>
      <c r="B146" s="284" t="s">
        <v>126</v>
      </c>
      <c r="C146" s="284" t="s">
        <v>2027</v>
      </c>
      <c r="D146" s="301" t="s">
        <v>637</v>
      </c>
      <c r="E146" s="284" t="s">
        <v>130</v>
      </c>
      <c r="F146" s="294">
        <v>23.3</v>
      </c>
      <c r="G146" s="424">
        <v>497.8</v>
      </c>
      <c r="H146" s="288">
        <f t="shared" si="23"/>
        <v>609.66</v>
      </c>
      <c r="I146" s="289">
        <f t="shared" si="24"/>
        <v>14205.08</v>
      </c>
      <c r="J146" s="302"/>
    </row>
    <row r="147" spans="1:11" ht="36">
      <c r="A147" s="284" t="s">
        <v>2021</v>
      </c>
      <c r="B147" s="284" t="s">
        <v>1899</v>
      </c>
      <c r="C147" s="284" t="s">
        <v>2028</v>
      </c>
      <c r="D147" s="301" t="s">
        <v>2033</v>
      </c>
      <c r="E147" s="284" t="s">
        <v>131</v>
      </c>
      <c r="F147" s="294">
        <v>1</v>
      </c>
      <c r="G147" s="424">
        <v>4083.92</v>
      </c>
      <c r="H147" s="288">
        <f t="shared" si="23"/>
        <v>5001.58</v>
      </c>
      <c r="I147" s="289">
        <f t="shared" si="24"/>
        <v>5001.58</v>
      </c>
      <c r="J147" s="302"/>
    </row>
    <row r="148" spans="1:11" ht="36">
      <c r="A148" s="284" t="s">
        <v>2022</v>
      </c>
      <c r="B148" s="284" t="s">
        <v>1899</v>
      </c>
      <c r="C148" s="284" t="s">
        <v>2029</v>
      </c>
      <c r="D148" s="301" t="s">
        <v>2034</v>
      </c>
      <c r="E148" s="284" t="s">
        <v>131</v>
      </c>
      <c r="F148" s="294">
        <v>13</v>
      </c>
      <c r="G148" s="424">
        <v>6125.89</v>
      </c>
      <c r="H148" s="288">
        <f t="shared" si="23"/>
        <v>7502.38</v>
      </c>
      <c r="I148" s="289">
        <f t="shared" si="24"/>
        <v>97530.94</v>
      </c>
      <c r="J148" s="302"/>
    </row>
    <row r="149" spans="1:11" ht="36">
      <c r="A149" s="284" t="s">
        <v>2023</v>
      </c>
      <c r="B149" s="284" t="s">
        <v>1899</v>
      </c>
      <c r="C149" s="284" t="s">
        <v>2030</v>
      </c>
      <c r="D149" s="301" t="s">
        <v>2035</v>
      </c>
      <c r="E149" s="284" t="s">
        <v>131</v>
      </c>
      <c r="F149" s="294">
        <v>2</v>
      </c>
      <c r="G149" s="424">
        <v>4214.28</v>
      </c>
      <c r="H149" s="288">
        <f t="shared" si="23"/>
        <v>5161.2299999999996</v>
      </c>
      <c r="I149" s="289">
        <f t="shared" si="24"/>
        <v>10322.459999999999</v>
      </c>
      <c r="J149" s="302"/>
    </row>
    <row r="150" spans="1:11">
      <c r="A150" s="343" t="s">
        <v>638</v>
      </c>
      <c r="B150" s="343"/>
      <c r="C150" s="343"/>
      <c r="D150" s="344" t="s">
        <v>639</v>
      </c>
      <c r="E150" s="344"/>
      <c r="F150" s="345"/>
      <c r="G150" s="346"/>
      <c r="H150" s="347"/>
      <c r="I150" s="384">
        <f>SUM(I151:I154)</f>
        <v>593118.91</v>
      </c>
      <c r="J150" s="348"/>
    </row>
    <row r="151" spans="1:11" ht="54">
      <c r="A151" s="284" t="s">
        <v>640</v>
      </c>
      <c r="B151" s="284" t="s">
        <v>126</v>
      </c>
      <c r="C151" s="284" t="s">
        <v>2036</v>
      </c>
      <c r="D151" s="301" t="s">
        <v>2040</v>
      </c>
      <c r="E151" s="284" t="s">
        <v>198</v>
      </c>
      <c r="F151" s="294">
        <v>57.66</v>
      </c>
      <c r="G151" s="424">
        <v>494.3</v>
      </c>
      <c r="H151" s="288">
        <f t="shared" si="17"/>
        <v>605.37</v>
      </c>
      <c r="I151" s="289">
        <f t="shared" si="18"/>
        <v>34905.629999999997</v>
      </c>
      <c r="J151" s="302"/>
    </row>
    <row r="152" spans="1:11" ht="54">
      <c r="A152" s="284" t="s">
        <v>641</v>
      </c>
      <c r="B152" s="284" t="s">
        <v>126</v>
      </c>
      <c r="C152" s="284" t="s">
        <v>2037</v>
      </c>
      <c r="D152" s="301" t="s">
        <v>2041</v>
      </c>
      <c r="E152" s="284" t="s">
        <v>198</v>
      </c>
      <c r="F152" s="294">
        <v>54.69</v>
      </c>
      <c r="G152" s="424">
        <v>559.4</v>
      </c>
      <c r="H152" s="288">
        <f t="shared" si="17"/>
        <v>685.1</v>
      </c>
      <c r="I152" s="289">
        <f t="shared" si="18"/>
        <v>37468.120000000003</v>
      </c>
      <c r="J152" s="302"/>
    </row>
    <row r="153" spans="1:11" ht="36">
      <c r="A153" s="284" t="s">
        <v>642</v>
      </c>
      <c r="B153" s="284" t="s">
        <v>1899</v>
      </c>
      <c r="C153" s="284" t="s">
        <v>2038</v>
      </c>
      <c r="D153" s="301" t="s">
        <v>2042</v>
      </c>
      <c r="E153" s="284" t="s">
        <v>198</v>
      </c>
      <c r="F153" s="294">
        <v>335.63</v>
      </c>
      <c r="G153" s="423">
        <v>1024.07</v>
      </c>
      <c r="H153" s="288">
        <f t="shared" si="17"/>
        <v>1254.18</v>
      </c>
      <c r="I153" s="289">
        <f t="shared" si="18"/>
        <v>420940.43</v>
      </c>
      <c r="J153" s="302"/>
    </row>
    <row r="154" spans="1:11">
      <c r="A154" s="284" t="s">
        <v>643</v>
      </c>
      <c r="B154" s="284" t="s">
        <v>1925</v>
      </c>
      <c r="C154" s="284" t="s">
        <v>2039</v>
      </c>
      <c r="D154" s="301" t="s">
        <v>644</v>
      </c>
      <c r="E154" s="284" t="s">
        <v>198</v>
      </c>
      <c r="F154" s="294">
        <v>18.809999999999999</v>
      </c>
      <c r="G154" s="422">
        <v>4332.4399999999996</v>
      </c>
      <c r="H154" s="288">
        <f t="shared" si="17"/>
        <v>5305.94</v>
      </c>
      <c r="I154" s="289">
        <f t="shared" si="18"/>
        <v>99804.73</v>
      </c>
      <c r="J154" s="283"/>
    </row>
    <row r="155" spans="1:11">
      <c r="A155" s="343" t="s">
        <v>645</v>
      </c>
      <c r="B155" s="343"/>
      <c r="C155" s="343"/>
      <c r="D155" s="344" t="s">
        <v>646</v>
      </c>
      <c r="E155" s="344"/>
      <c r="F155" s="345"/>
      <c r="G155" s="346"/>
      <c r="H155" s="347"/>
      <c r="I155" s="384">
        <f>I156</f>
        <v>2555.71</v>
      </c>
      <c r="J155" s="348"/>
    </row>
    <row r="156" spans="1:11">
      <c r="A156" s="343" t="s">
        <v>647</v>
      </c>
      <c r="B156" s="343"/>
      <c r="C156" s="343"/>
      <c r="D156" s="344" t="s">
        <v>648</v>
      </c>
      <c r="E156" s="344"/>
      <c r="F156" s="345"/>
      <c r="G156" s="346"/>
      <c r="H156" s="347"/>
      <c r="I156" s="384">
        <f>I157</f>
        <v>2555.71</v>
      </c>
      <c r="J156" s="348"/>
    </row>
    <row r="157" spans="1:11" ht="54">
      <c r="A157" s="284" t="s">
        <v>649</v>
      </c>
      <c r="B157" s="284" t="s">
        <v>1925</v>
      </c>
      <c r="C157" s="284" t="s">
        <v>2043</v>
      </c>
      <c r="D157" s="301" t="s">
        <v>650</v>
      </c>
      <c r="E157" s="284" t="s">
        <v>198</v>
      </c>
      <c r="F157" s="294">
        <v>3.21</v>
      </c>
      <c r="G157" s="423">
        <v>650.09</v>
      </c>
      <c r="H157" s="288">
        <f t="shared" si="17"/>
        <v>796.17</v>
      </c>
      <c r="I157" s="289">
        <f t="shared" si="18"/>
        <v>2555.71</v>
      </c>
      <c r="J157" s="283"/>
    </row>
    <row r="158" spans="1:11">
      <c r="A158" s="343" t="s">
        <v>651</v>
      </c>
      <c r="B158" s="343"/>
      <c r="C158" s="343"/>
      <c r="D158" s="344" t="s">
        <v>249</v>
      </c>
      <c r="E158" s="344"/>
      <c r="F158" s="345"/>
      <c r="G158" s="346"/>
      <c r="H158" s="347"/>
      <c r="I158" s="384">
        <f>SUM(I159:I169)</f>
        <v>755219.70000000007</v>
      </c>
      <c r="J158" s="348"/>
      <c r="K158" s="268" t="s">
        <v>268</v>
      </c>
    </row>
    <row r="159" spans="1:11" ht="34.9" customHeight="1">
      <c r="A159" s="284" t="s">
        <v>652</v>
      </c>
      <c r="B159" s="407" t="s">
        <v>1899</v>
      </c>
      <c r="C159" s="408" t="s">
        <v>2044</v>
      </c>
      <c r="D159" s="379" t="s">
        <v>2055</v>
      </c>
      <c r="E159" s="383" t="str">
        <f>COMP.PROPRIA!G193</f>
        <v>M2</v>
      </c>
      <c r="F159" s="294">
        <v>206.75</v>
      </c>
      <c r="G159" s="423">
        <v>655.73</v>
      </c>
      <c r="H159" s="288">
        <f t="shared" si="17"/>
        <v>803.07</v>
      </c>
      <c r="I159" s="289">
        <f t="shared" si="18"/>
        <v>166034.72</v>
      </c>
      <c r="J159" s="283"/>
      <c r="K159" s="268" t="e">
        <f>#REF!*0.4</f>
        <v>#REF!</v>
      </c>
    </row>
    <row r="160" spans="1:11" ht="34.9" customHeight="1">
      <c r="A160" s="284" t="s">
        <v>653</v>
      </c>
      <c r="B160" s="407" t="s">
        <v>1899</v>
      </c>
      <c r="C160" s="408" t="s">
        <v>2045</v>
      </c>
      <c r="D160" s="379" t="s">
        <v>654</v>
      </c>
      <c r="E160" s="284" t="s">
        <v>272</v>
      </c>
      <c r="F160" s="294">
        <v>64</v>
      </c>
      <c r="G160" s="424">
        <v>822.11</v>
      </c>
      <c r="H160" s="288">
        <f t="shared" si="17"/>
        <v>1006.84</v>
      </c>
      <c r="I160" s="289">
        <f t="shared" si="18"/>
        <v>64437.760000000002</v>
      </c>
      <c r="J160" s="302"/>
    </row>
    <row r="161" spans="1:10" ht="34.9" customHeight="1">
      <c r="A161" s="284" t="s">
        <v>655</v>
      </c>
      <c r="B161" s="407" t="s">
        <v>1899</v>
      </c>
      <c r="C161" s="408" t="s">
        <v>2046</v>
      </c>
      <c r="D161" s="301" t="s">
        <v>656</v>
      </c>
      <c r="E161" s="284" t="s">
        <v>198</v>
      </c>
      <c r="F161" s="294">
        <v>324.06</v>
      </c>
      <c r="G161" s="422">
        <v>241.32</v>
      </c>
      <c r="H161" s="288">
        <f t="shared" si="17"/>
        <v>295.54000000000002</v>
      </c>
      <c r="I161" s="289">
        <f t="shared" si="18"/>
        <v>95772.69</v>
      </c>
      <c r="J161" s="283"/>
    </row>
    <row r="162" spans="1:10">
      <c r="A162" s="284" t="s">
        <v>657</v>
      </c>
      <c r="B162" s="284" t="s">
        <v>1925</v>
      </c>
      <c r="C162" s="284" t="s">
        <v>2047</v>
      </c>
      <c r="D162" s="301" t="s">
        <v>658</v>
      </c>
      <c r="E162" s="284" t="s">
        <v>272</v>
      </c>
      <c r="F162" s="294">
        <v>75</v>
      </c>
      <c r="G162" s="428">
        <v>111.78</v>
      </c>
      <c r="H162" s="288">
        <f t="shared" si="17"/>
        <v>136.9</v>
      </c>
      <c r="I162" s="289">
        <f t="shared" si="18"/>
        <v>10267.5</v>
      </c>
      <c r="J162" s="283"/>
    </row>
    <row r="163" spans="1:10" ht="36">
      <c r="A163" s="284" t="s">
        <v>659</v>
      </c>
      <c r="B163" s="284" t="s">
        <v>1925</v>
      </c>
      <c r="C163" s="284" t="s">
        <v>2048</v>
      </c>
      <c r="D163" s="301" t="s">
        <v>660</v>
      </c>
      <c r="E163" s="284" t="s">
        <v>272</v>
      </c>
      <c r="F163" s="294">
        <v>3</v>
      </c>
      <c r="G163" s="423">
        <v>116.95</v>
      </c>
      <c r="H163" s="288">
        <f t="shared" si="17"/>
        <v>143.22999999999999</v>
      </c>
      <c r="I163" s="289">
        <f t="shared" si="18"/>
        <v>429.69</v>
      </c>
      <c r="J163" s="302"/>
    </row>
    <row r="164" spans="1:10">
      <c r="A164" s="284" t="s">
        <v>661</v>
      </c>
      <c r="B164" s="284" t="s">
        <v>1925</v>
      </c>
      <c r="C164" s="284" t="s">
        <v>2049</v>
      </c>
      <c r="D164" s="301" t="s">
        <v>662</v>
      </c>
      <c r="E164" s="284" t="s">
        <v>161</v>
      </c>
      <c r="F164" s="294">
        <v>2826.3</v>
      </c>
      <c r="G164" s="423">
        <v>69.17</v>
      </c>
      <c r="H164" s="288">
        <f t="shared" si="17"/>
        <v>84.71</v>
      </c>
      <c r="I164" s="289">
        <f t="shared" si="18"/>
        <v>239415.87</v>
      </c>
      <c r="J164" s="302"/>
    </row>
    <row r="165" spans="1:10" ht="36">
      <c r="A165" s="284" t="s">
        <v>663</v>
      </c>
      <c r="B165" s="284" t="s">
        <v>126</v>
      </c>
      <c r="C165" s="284" t="s">
        <v>2050</v>
      </c>
      <c r="D165" s="301" t="s">
        <v>664</v>
      </c>
      <c r="E165" s="284" t="s">
        <v>161</v>
      </c>
      <c r="F165" s="294">
        <v>24.3</v>
      </c>
      <c r="G165" s="423">
        <v>9.2799999999999994</v>
      </c>
      <c r="H165" s="288">
        <f t="shared" si="17"/>
        <v>11.37</v>
      </c>
      <c r="I165" s="289">
        <f t="shared" si="18"/>
        <v>276.29000000000002</v>
      </c>
      <c r="J165" s="302"/>
    </row>
    <row r="166" spans="1:10">
      <c r="A166" s="284" t="s">
        <v>665</v>
      </c>
      <c r="B166" s="284" t="s">
        <v>1925</v>
      </c>
      <c r="C166" s="284" t="s">
        <v>2051</v>
      </c>
      <c r="D166" s="301" t="s">
        <v>666</v>
      </c>
      <c r="E166" s="284" t="s">
        <v>198</v>
      </c>
      <c r="F166" s="294">
        <v>17.100000000000001</v>
      </c>
      <c r="G166" s="423">
        <v>81.73</v>
      </c>
      <c r="H166" s="288">
        <f t="shared" si="17"/>
        <v>100.09</v>
      </c>
      <c r="I166" s="289">
        <f t="shared" si="18"/>
        <v>1711.54</v>
      </c>
      <c r="J166" s="302"/>
    </row>
    <row r="167" spans="1:10">
      <c r="A167" s="284" t="s">
        <v>667</v>
      </c>
      <c r="B167" s="284" t="s">
        <v>1925</v>
      </c>
      <c r="C167" s="284" t="s">
        <v>2052</v>
      </c>
      <c r="D167" s="301" t="s">
        <v>668</v>
      </c>
      <c r="E167" s="284" t="s">
        <v>131</v>
      </c>
      <c r="F167" s="294">
        <v>32</v>
      </c>
      <c r="G167" s="429">
        <v>1763.99</v>
      </c>
      <c r="H167" s="288">
        <f t="shared" si="17"/>
        <v>2160.36</v>
      </c>
      <c r="I167" s="289">
        <f t="shared" si="18"/>
        <v>69131.520000000004</v>
      </c>
      <c r="J167" s="283"/>
    </row>
    <row r="168" spans="1:10" ht="36">
      <c r="A168" s="284" t="s">
        <v>669</v>
      </c>
      <c r="B168" s="284" t="s">
        <v>1899</v>
      </c>
      <c r="C168" s="284" t="s">
        <v>2053</v>
      </c>
      <c r="D168" s="301" t="s">
        <v>2056</v>
      </c>
      <c r="E168" s="284" t="s">
        <v>272</v>
      </c>
      <c r="F168" s="294">
        <v>402</v>
      </c>
      <c r="G168" s="424">
        <v>108.79</v>
      </c>
      <c r="H168" s="288">
        <f t="shared" si="17"/>
        <v>133.24</v>
      </c>
      <c r="I168" s="289">
        <f t="shared" si="18"/>
        <v>53562.48</v>
      </c>
      <c r="J168" s="302"/>
    </row>
    <row r="169" spans="1:10" ht="36">
      <c r="A169" s="284" t="s">
        <v>670</v>
      </c>
      <c r="B169" s="284" t="s">
        <v>126</v>
      </c>
      <c r="C169" s="284" t="s">
        <v>2054</v>
      </c>
      <c r="D169" s="301" t="s">
        <v>671</v>
      </c>
      <c r="E169" s="284" t="s">
        <v>131</v>
      </c>
      <c r="F169" s="294">
        <v>801</v>
      </c>
      <c r="G169" s="417">
        <v>55.23</v>
      </c>
      <c r="H169" s="288">
        <f t="shared" si="17"/>
        <v>67.64</v>
      </c>
      <c r="I169" s="289">
        <f t="shared" si="18"/>
        <v>54179.64</v>
      </c>
      <c r="J169" s="283"/>
    </row>
    <row r="170" spans="1:10">
      <c r="A170" s="311">
        <v>8</v>
      </c>
      <c r="B170" s="311"/>
      <c r="C170" s="311"/>
      <c r="D170" s="313" t="s">
        <v>672</v>
      </c>
      <c r="E170" s="313"/>
      <c r="F170" s="320"/>
      <c r="G170" s="324"/>
      <c r="H170" s="321"/>
      <c r="I170" s="316">
        <f>I171+I175</f>
        <v>2281266.3199999998</v>
      </c>
      <c r="J170" s="282">
        <f>(I170/$I$751)</f>
        <v>4.4222981961769221E-2</v>
      </c>
    </row>
    <row r="171" spans="1:10">
      <c r="A171" s="343" t="s">
        <v>673</v>
      </c>
      <c r="B171" s="343"/>
      <c r="C171" s="343"/>
      <c r="D171" s="344" t="s">
        <v>674</v>
      </c>
      <c r="E171" s="344"/>
      <c r="F171" s="345"/>
      <c r="G171" s="346"/>
      <c r="H171" s="347"/>
      <c r="I171" s="384">
        <f>SUM(I172:I174)</f>
        <v>1304121.8199999998</v>
      </c>
      <c r="J171" s="348"/>
    </row>
    <row r="172" spans="1:10" ht="54">
      <c r="A172" s="284" t="s">
        <v>675</v>
      </c>
      <c r="B172" s="284" t="s">
        <v>126</v>
      </c>
      <c r="C172" s="284" t="s">
        <v>2057</v>
      </c>
      <c r="D172" s="301" t="s">
        <v>676</v>
      </c>
      <c r="E172" s="284" t="s">
        <v>198</v>
      </c>
      <c r="F172" s="294">
        <v>17619.68</v>
      </c>
      <c r="G172" s="427">
        <v>9.33</v>
      </c>
      <c r="H172" s="288">
        <f t="shared" si="17"/>
        <v>11.43</v>
      </c>
      <c r="I172" s="289">
        <f t="shared" si="18"/>
        <v>201392.94</v>
      </c>
      <c r="J172" s="302"/>
    </row>
    <row r="173" spans="1:10" ht="54">
      <c r="A173" s="284" t="s">
        <v>677</v>
      </c>
      <c r="B173" s="284" t="s">
        <v>126</v>
      </c>
      <c r="C173" s="284" t="s">
        <v>2058</v>
      </c>
      <c r="D173" s="301" t="s">
        <v>2060</v>
      </c>
      <c r="E173" s="284" t="s">
        <v>198</v>
      </c>
      <c r="F173" s="294">
        <v>17619.68</v>
      </c>
      <c r="G173" s="424">
        <v>49.74</v>
      </c>
      <c r="H173" s="288">
        <f t="shared" si="17"/>
        <v>60.92</v>
      </c>
      <c r="I173" s="289">
        <f t="shared" si="18"/>
        <v>1073390.9099999999</v>
      </c>
      <c r="J173" s="302"/>
    </row>
    <row r="174" spans="1:10">
      <c r="A174" s="284" t="s">
        <v>678</v>
      </c>
      <c r="B174" s="284" t="s">
        <v>1925</v>
      </c>
      <c r="C174" s="284" t="s">
        <v>2059</v>
      </c>
      <c r="D174" s="301" t="s">
        <v>679</v>
      </c>
      <c r="E174" s="284" t="s">
        <v>198</v>
      </c>
      <c r="F174" s="294">
        <v>174.61</v>
      </c>
      <c r="G174" s="424">
        <v>137.19</v>
      </c>
      <c r="H174" s="288">
        <f t="shared" si="17"/>
        <v>168.02</v>
      </c>
      <c r="I174" s="289">
        <f t="shared" si="18"/>
        <v>29337.97</v>
      </c>
      <c r="J174" s="302"/>
    </row>
    <row r="175" spans="1:10">
      <c r="A175" s="343" t="s">
        <v>680</v>
      </c>
      <c r="B175" s="343"/>
      <c r="C175" s="343"/>
      <c r="D175" s="344" t="s">
        <v>681</v>
      </c>
      <c r="E175" s="344"/>
      <c r="F175" s="345"/>
      <c r="G175" s="346"/>
      <c r="H175" s="347"/>
      <c r="I175" s="384">
        <f>SUM(I176)</f>
        <v>977144.5</v>
      </c>
      <c r="J175" s="348"/>
    </row>
    <row r="176" spans="1:10" ht="34.9" customHeight="1">
      <c r="A176" s="284" t="s">
        <v>682</v>
      </c>
      <c r="B176" s="415" t="s">
        <v>1899</v>
      </c>
      <c r="C176" s="415" t="s">
        <v>2061</v>
      </c>
      <c r="D176" s="379" t="s">
        <v>683</v>
      </c>
      <c r="E176" s="284" t="s">
        <v>198</v>
      </c>
      <c r="F176" s="294">
        <v>7435.28</v>
      </c>
      <c r="G176" s="423">
        <v>107.31</v>
      </c>
      <c r="H176" s="288">
        <f t="shared" ref="H176:H239" si="25">ROUND(G176*$J$5,2)</f>
        <v>131.41999999999999</v>
      </c>
      <c r="I176" s="289">
        <f t="shared" ref="I176:I239" si="26">ROUND(F176*H176,2)</f>
        <v>977144.5</v>
      </c>
      <c r="J176" s="302"/>
    </row>
    <row r="177" spans="1:10">
      <c r="A177" s="311">
        <v>9</v>
      </c>
      <c r="B177" s="311"/>
      <c r="C177" s="311"/>
      <c r="D177" s="313" t="s">
        <v>684</v>
      </c>
      <c r="E177" s="313"/>
      <c r="F177" s="320"/>
      <c r="G177" s="321"/>
      <c r="H177" s="321"/>
      <c r="I177" s="316">
        <f>I178+I182+I184+I186</f>
        <v>2366787.8200000003</v>
      </c>
      <c r="J177" s="282">
        <f>(I177/$I$751)</f>
        <v>4.5880840020114409E-2</v>
      </c>
    </row>
    <row r="178" spans="1:10">
      <c r="A178" s="343" t="s">
        <v>685</v>
      </c>
      <c r="B178" s="343"/>
      <c r="C178" s="343"/>
      <c r="D178" s="344" t="s">
        <v>674</v>
      </c>
      <c r="E178" s="344"/>
      <c r="F178" s="345"/>
      <c r="G178" s="346"/>
      <c r="H178" s="347"/>
      <c r="I178" s="384">
        <f>SUM(I179:I181)</f>
        <v>1408348.1800000002</v>
      </c>
      <c r="J178" s="348"/>
    </row>
    <row r="179" spans="1:10" ht="54">
      <c r="A179" s="284" t="s">
        <v>686</v>
      </c>
      <c r="B179" s="284" t="s">
        <v>126</v>
      </c>
      <c r="C179" s="284" t="s">
        <v>2062</v>
      </c>
      <c r="D179" s="301" t="s">
        <v>687</v>
      </c>
      <c r="E179" s="284" t="s">
        <v>198</v>
      </c>
      <c r="F179" s="294">
        <v>8233.7800000000007</v>
      </c>
      <c r="G179" s="423">
        <v>113.16</v>
      </c>
      <c r="H179" s="288">
        <f t="shared" si="25"/>
        <v>138.59</v>
      </c>
      <c r="I179" s="289">
        <f t="shared" si="26"/>
        <v>1141119.57</v>
      </c>
      <c r="J179" s="325"/>
    </row>
    <row r="180" spans="1:10">
      <c r="A180" s="284" t="s">
        <v>688</v>
      </c>
      <c r="B180" s="284" t="s">
        <v>1925</v>
      </c>
      <c r="C180" s="284" t="s">
        <v>2063</v>
      </c>
      <c r="D180" s="301" t="s">
        <v>689</v>
      </c>
      <c r="E180" s="284" t="s">
        <v>198</v>
      </c>
      <c r="F180" s="294">
        <v>8100.05</v>
      </c>
      <c r="G180" s="423">
        <v>26.29</v>
      </c>
      <c r="H180" s="288">
        <f t="shared" si="25"/>
        <v>32.200000000000003</v>
      </c>
      <c r="I180" s="289">
        <f t="shared" si="26"/>
        <v>260821.61</v>
      </c>
      <c r="J180" s="302"/>
    </row>
    <row r="181" spans="1:10" ht="36">
      <c r="A181" s="284" t="s">
        <v>690</v>
      </c>
      <c r="B181" s="284" t="s">
        <v>126</v>
      </c>
      <c r="C181" s="284" t="s">
        <v>2064</v>
      </c>
      <c r="D181" s="301" t="s">
        <v>691</v>
      </c>
      <c r="E181" s="284" t="s">
        <v>198</v>
      </c>
      <c r="F181" s="294">
        <v>133.72999999999999</v>
      </c>
      <c r="G181" s="423">
        <v>39.119999999999997</v>
      </c>
      <c r="H181" s="288">
        <f t="shared" si="25"/>
        <v>47.91</v>
      </c>
      <c r="I181" s="289">
        <f t="shared" si="26"/>
        <v>6407</v>
      </c>
      <c r="J181" s="325"/>
    </row>
    <row r="182" spans="1:10">
      <c r="A182" s="343" t="s">
        <v>692</v>
      </c>
      <c r="B182" s="343"/>
      <c r="C182" s="343"/>
      <c r="D182" s="344" t="s">
        <v>693</v>
      </c>
      <c r="E182" s="344"/>
      <c r="F182" s="345"/>
      <c r="G182" s="346"/>
      <c r="H182" s="347"/>
      <c r="I182" s="384">
        <f>I183</f>
        <v>769828.75</v>
      </c>
      <c r="J182" s="348"/>
    </row>
    <row r="183" spans="1:10" ht="36">
      <c r="A183" s="284" t="s">
        <v>694</v>
      </c>
      <c r="B183" s="284" t="s">
        <v>1925</v>
      </c>
      <c r="C183" s="284" t="s">
        <v>2065</v>
      </c>
      <c r="D183" s="301" t="s">
        <v>695</v>
      </c>
      <c r="E183" s="284" t="s">
        <v>198</v>
      </c>
      <c r="F183" s="294">
        <v>8100.05</v>
      </c>
      <c r="G183" s="423">
        <v>77.599999999999994</v>
      </c>
      <c r="H183" s="288">
        <f t="shared" si="25"/>
        <v>95.04</v>
      </c>
      <c r="I183" s="289">
        <f t="shared" si="26"/>
        <v>769828.75</v>
      </c>
      <c r="J183" s="302"/>
    </row>
    <row r="184" spans="1:10">
      <c r="A184" s="343" t="s">
        <v>696</v>
      </c>
      <c r="B184" s="343"/>
      <c r="C184" s="343"/>
      <c r="D184" s="344" t="s">
        <v>697</v>
      </c>
      <c r="E184" s="344"/>
      <c r="F184" s="345"/>
      <c r="G184" s="346"/>
      <c r="H184" s="347"/>
      <c r="I184" s="384">
        <f>I185</f>
        <v>88957.2</v>
      </c>
      <c r="J184" s="348"/>
    </row>
    <row r="185" spans="1:10">
      <c r="A185" s="284" t="s">
        <v>698</v>
      </c>
      <c r="B185" s="284" t="s">
        <v>1925</v>
      </c>
      <c r="C185" s="284" t="s">
        <v>2066</v>
      </c>
      <c r="D185" s="301" t="s">
        <v>699</v>
      </c>
      <c r="E185" s="284" t="s">
        <v>198</v>
      </c>
      <c r="F185" s="294">
        <v>133.72999999999999</v>
      </c>
      <c r="G185" s="423">
        <v>543.15</v>
      </c>
      <c r="H185" s="288">
        <f t="shared" si="25"/>
        <v>665.2</v>
      </c>
      <c r="I185" s="289">
        <f t="shared" si="26"/>
        <v>88957.2</v>
      </c>
      <c r="J185" s="302"/>
    </row>
    <row r="186" spans="1:10">
      <c r="A186" s="343" t="s">
        <v>700</v>
      </c>
      <c r="B186" s="343"/>
      <c r="C186" s="343"/>
      <c r="D186" s="344" t="s">
        <v>207</v>
      </c>
      <c r="E186" s="344"/>
      <c r="F186" s="345"/>
      <c r="G186" s="346"/>
      <c r="H186" s="347"/>
      <c r="I186" s="384">
        <f>I187</f>
        <v>99653.69</v>
      </c>
      <c r="J186" s="348"/>
    </row>
    <row r="187" spans="1:10">
      <c r="A187" s="284" t="s">
        <v>701</v>
      </c>
      <c r="B187" s="284" t="s">
        <v>1925</v>
      </c>
      <c r="C187" s="284" t="s">
        <v>2067</v>
      </c>
      <c r="D187" s="301" t="s">
        <v>702</v>
      </c>
      <c r="E187" s="284" t="s">
        <v>208</v>
      </c>
      <c r="F187" s="294">
        <v>3997.34</v>
      </c>
      <c r="G187" s="423">
        <v>20.36</v>
      </c>
      <c r="H187" s="288">
        <f t="shared" si="25"/>
        <v>24.93</v>
      </c>
      <c r="I187" s="289">
        <f t="shared" si="26"/>
        <v>99653.69</v>
      </c>
      <c r="J187" s="302"/>
    </row>
    <row r="188" spans="1:10">
      <c r="A188" s="311">
        <v>10</v>
      </c>
      <c r="B188" s="311"/>
      <c r="C188" s="311"/>
      <c r="D188" s="313" t="s">
        <v>703</v>
      </c>
      <c r="E188" s="313"/>
      <c r="F188" s="320"/>
      <c r="G188" s="321"/>
      <c r="H188" s="321"/>
      <c r="I188" s="316">
        <f>I189+I192</f>
        <v>171743.81</v>
      </c>
      <c r="J188" s="282">
        <f>(I188/$I$751)</f>
        <v>3.3293015134136204E-3</v>
      </c>
    </row>
    <row r="189" spans="1:10">
      <c r="A189" s="343" t="s">
        <v>704</v>
      </c>
      <c r="B189" s="343"/>
      <c r="C189" s="343"/>
      <c r="D189" s="344" t="s">
        <v>674</v>
      </c>
      <c r="E189" s="344"/>
      <c r="F189" s="345"/>
      <c r="G189" s="346"/>
      <c r="H189" s="347"/>
      <c r="I189" s="384">
        <f>SUM(I190:I191)</f>
        <v>155822.56</v>
      </c>
      <c r="J189" s="348"/>
    </row>
    <row r="190" spans="1:10" ht="54">
      <c r="A190" s="284" t="s">
        <v>705</v>
      </c>
      <c r="B190" s="284" t="s">
        <v>126</v>
      </c>
      <c r="C190" s="284" t="s">
        <v>2062</v>
      </c>
      <c r="D190" s="301" t="s">
        <v>687</v>
      </c>
      <c r="E190" s="284" t="s">
        <v>198</v>
      </c>
      <c r="F190" s="294">
        <v>1052.93</v>
      </c>
      <c r="G190" s="423">
        <v>113.16</v>
      </c>
      <c r="H190" s="288">
        <f t="shared" si="25"/>
        <v>138.59</v>
      </c>
      <c r="I190" s="289">
        <f t="shared" si="26"/>
        <v>145925.57</v>
      </c>
      <c r="J190" s="302"/>
    </row>
    <row r="191" spans="1:10">
      <c r="A191" s="284" t="s">
        <v>706</v>
      </c>
      <c r="B191" s="284" t="s">
        <v>1925</v>
      </c>
      <c r="C191" s="284" t="s">
        <v>2068</v>
      </c>
      <c r="D191" s="301" t="s">
        <v>689</v>
      </c>
      <c r="E191" s="284" t="s">
        <v>198</v>
      </c>
      <c r="F191" s="294">
        <v>307.36</v>
      </c>
      <c r="G191" s="423">
        <v>26.29</v>
      </c>
      <c r="H191" s="288">
        <f t="shared" si="25"/>
        <v>32.200000000000003</v>
      </c>
      <c r="I191" s="289">
        <f t="shared" si="26"/>
        <v>9896.99</v>
      </c>
      <c r="J191" s="302"/>
    </row>
    <row r="192" spans="1:10">
      <c r="A192" s="343" t="s">
        <v>707</v>
      </c>
      <c r="B192" s="343"/>
      <c r="C192" s="343"/>
      <c r="D192" s="344" t="s">
        <v>693</v>
      </c>
      <c r="E192" s="344"/>
      <c r="F192" s="345"/>
      <c r="G192" s="346"/>
      <c r="H192" s="347">
        <f t="shared" si="25"/>
        <v>0</v>
      </c>
      <c r="I192" s="384">
        <f>SUM(I193)</f>
        <v>15921.25</v>
      </c>
      <c r="J192" s="348"/>
    </row>
    <row r="193" spans="1:10" s="409" customFormat="1" ht="36">
      <c r="A193" s="284" t="s">
        <v>708</v>
      </c>
      <c r="B193" s="284" t="s">
        <v>1925</v>
      </c>
      <c r="C193" s="284" t="s">
        <v>2069</v>
      </c>
      <c r="D193" s="301" t="s">
        <v>709</v>
      </c>
      <c r="E193" s="284" t="s">
        <v>198</v>
      </c>
      <c r="F193" s="294">
        <v>307.36</v>
      </c>
      <c r="G193" s="423">
        <v>42.3</v>
      </c>
      <c r="H193" s="288">
        <f t="shared" si="25"/>
        <v>51.8</v>
      </c>
      <c r="I193" s="289">
        <f>ROUND(F193*H193,2)</f>
        <v>15921.25</v>
      </c>
      <c r="J193" s="302"/>
    </row>
    <row r="194" spans="1:10">
      <c r="A194" s="311">
        <v>11</v>
      </c>
      <c r="B194" s="311"/>
      <c r="C194" s="311"/>
      <c r="D194" s="313" t="s">
        <v>710</v>
      </c>
      <c r="E194" s="313"/>
      <c r="F194" s="320"/>
      <c r="G194" s="321"/>
      <c r="H194" s="321"/>
      <c r="I194" s="316">
        <f>SUM(I195:I197)</f>
        <v>885155.39</v>
      </c>
      <c r="J194" s="282">
        <f>(I194/$I$751)</f>
        <v>1.7158983369084588E-2</v>
      </c>
    </row>
    <row r="195" spans="1:10" ht="36">
      <c r="A195" s="284" t="s">
        <v>711</v>
      </c>
      <c r="B195" s="284" t="s">
        <v>126</v>
      </c>
      <c r="C195" s="284" t="s">
        <v>2598</v>
      </c>
      <c r="D195" s="301" t="s">
        <v>712</v>
      </c>
      <c r="E195" s="284" t="s">
        <v>198</v>
      </c>
      <c r="F195" s="294">
        <v>5594.33</v>
      </c>
      <c r="G195" s="423">
        <v>89.31</v>
      </c>
      <c r="H195" s="288">
        <f t="shared" si="25"/>
        <v>109.38</v>
      </c>
      <c r="I195" s="289">
        <f t="shared" si="26"/>
        <v>611907.81999999995</v>
      </c>
      <c r="J195" s="302"/>
    </row>
    <row r="196" spans="1:10">
      <c r="A196" s="284" t="s">
        <v>713</v>
      </c>
      <c r="B196" s="284" t="s">
        <v>1925</v>
      </c>
      <c r="C196" s="284" t="s">
        <v>2599</v>
      </c>
      <c r="D196" s="301" t="s">
        <v>714</v>
      </c>
      <c r="E196" s="284" t="s">
        <v>208</v>
      </c>
      <c r="F196" s="294">
        <v>4867.07</v>
      </c>
      <c r="G196" s="423">
        <v>25.21</v>
      </c>
      <c r="H196" s="288">
        <f t="shared" si="25"/>
        <v>30.87</v>
      </c>
      <c r="I196" s="289">
        <f t="shared" si="26"/>
        <v>150246.45000000001</v>
      </c>
      <c r="J196" s="302"/>
    </row>
    <row r="197" spans="1:10" ht="54">
      <c r="A197" s="284" t="s">
        <v>715</v>
      </c>
      <c r="B197" s="284" t="s">
        <v>1925</v>
      </c>
      <c r="C197" s="284" t="s">
        <v>2600</v>
      </c>
      <c r="D197" s="301" t="s">
        <v>716</v>
      </c>
      <c r="E197" s="284" t="s">
        <v>198</v>
      </c>
      <c r="F197" s="294">
        <v>1434.75</v>
      </c>
      <c r="G197" s="423">
        <v>70</v>
      </c>
      <c r="H197" s="288">
        <f>ROUND(G197*$J$5,2)</f>
        <v>85.73</v>
      </c>
      <c r="I197" s="289">
        <f t="shared" si="26"/>
        <v>123001.12</v>
      </c>
      <c r="J197" s="302"/>
    </row>
    <row r="198" spans="1:10">
      <c r="A198" s="311">
        <v>12</v>
      </c>
      <c r="B198" s="311"/>
      <c r="C198" s="311"/>
      <c r="D198" s="313" t="s">
        <v>717</v>
      </c>
      <c r="E198" s="313"/>
      <c r="F198" s="320"/>
      <c r="G198" s="321"/>
      <c r="H198" s="321"/>
      <c r="I198" s="316">
        <f>SUM(I199:I200)</f>
        <v>345123.82</v>
      </c>
      <c r="J198" s="282">
        <f>(I198/$I$751)</f>
        <v>6.6903212188031119E-3</v>
      </c>
    </row>
    <row r="199" spans="1:10" ht="36">
      <c r="A199" s="284" t="s">
        <v>718</v>
      </c>
      <c r="B199" s="284" t="s">
        <v>1925</v>
      </c>
      <c r="C199" s="284" t="s">
        <v>2601</v>
      </c>
      <c r="D199" s="301" t="s">
        <v>719</v>
      </c>
      <c r="E199" s="284" t="s">
        <v>198</v>
      </c>
      <c r="F199" s="294">
        <v>392.99</v>
      </c>
      <c r="G199" s="423">
        <v>480</v>
      </c>
      <c r="H199" s="288">
        <f t="shared" si="25"/>
        <v>587.86</v>
      </c>
      <c r="I199" s="289">
        <f t="shared" si="26"/>
        <v>231023.1</v>
      </c>
      <c r="J199" s="302"/>
    </row>
    <row r="200" spans="1:10">
      <c r="A200" s="284" t="s">
        <v>1855</v>
      </c>
      <c r="B200" s="284" t="s">
        <v>1925</v>
      </c>
      <c r="C200" s="284" t="s">
        <v>2602</v>
      </c>
      <c r="D200" s="301" t="s">
        <v>2603</v>
      </c>
      <c r="E200" s="284" t="s">
        <v>193</v>
      </c>
      <c r="F200" s="294">
        <v>3536.91</v>
      </c>
      <c r="G200" s="423">
        <v>26.34</v>
      </c>
      <c r="H200" s="288">
        <f t="shared" si="25"/>
        <v>32.26</v>
      </c>
      <c r="I200" s="289">
        <f t="shared" si="26"/>
        <v>114100.72</v>
      </c>
      <c r="J200" s="302"/>
    </row>
    <row r="201" spans="1:10">
      <c r="A201" s="311">
        <v>13</v>
      </c>
      <c r="B201" s="311"/>
      <c r="C201" s="311"/>
      <c r="D201" s="313" t="s">
        <v>163</v>
      </c>
      <c r="E201" s="313"/>
      <c r="F201" s="320"/>
      <c r="G201" s="321"/>
      <c r="H201" s="321"/>
      <c r="I201" s="316">
        <f>I202+I208+I212</f>
        <v>1752186.64</v>
      </c>
      <c r="J201" s="282">
        <f>(I201/$I$751)</f>
        <v>3.3966625244514645E-2</v>
      </c>
    </row>
    <row r="202" spans="1:10">
      <c r="A202" s="343" t="s">
        <v>720</v>
      </c>
      <c r="B202" s="343"/>
      <c r="C202" s="343"/>
      <c r="D202" s="344" t="s">
        <v>174</v>
      </c>
      <c r="E202" s="344"/>
      <c r="F202" s="345"/>
      <c r="G202" s="346"/>
      <c r="H202" s="347"/>
      <c r="I202" s="384">
        <f>SUM(I203:I207)</f>
        <v>1146764.8700000001</v>
      </c>
      <c r="J202" s="348"/>
    </row>
    <row r="203" spans="1:10" ht="36">
      <c r="A203" s="284" t="s">
        <v>721</v>
      </c>
      <c r="B203" s="284" t="s">
        <v>722</v>
      </c>
      <c r="C203" s="284" t="s">
        <v>126</v>
      </c>
      <c r="D203" s="301" t="s">
        <v>451</v>
      </c>
      <c r="E203" s="284" t="s">
        <v>198</v>
      </c>
      <c r="F203" s="294">
        <v>25386.98</v>
      </c>
      <c r="G203" s="423">
        <v>4.3099999999999996</v>
      </c>
      <c r="H203" s="288">
        <f t="shared" si="25"/>
        <v>5.28</v>
      </c>
      <c r="I203" s="289">
        <f t="shared" si="26"/>
        <v>134043.25</v>
      </c>
      <c r="J203" s="302"/>
    </row>
    <row r="204" spans="1:10" ht="36">
      <c r="A204" s="284" t="s">
        <v>723</v>
      </c>
      <c r="B204" s="284" t="s">
        <v>724</v>
      </c>
      <c r="C204" s="284" t="s">
        <v>126</v>
      </c>
      <c r="D204" s="301" t="s">
        <v>452</v>
      </c>
      <c r="E204" s="284" t="s">
        <v>198</v>
      </c>
      <c r="F204" s="294">
        <v>21780.67</v>
      </c>
      <c r="G204" s="423">
        <v>18.53</v>
      </c>
      <c r="H204" s="288">
        <f t="shared" si="25"/>
        <v>22.69</v>
      </c>
      <c r="I204" s="289">
        <f t="shared" si="26"/>
        <v>494203.4</v>
      </c>
      <c r="J204" s="302"/>
    </row>
    <row r="205" spans="1:10" ht="36">
      <c r="A205" s="284" t="s">
        <v>725</v>
      </c>
      <c r="B205" s="284" t="s">
        <v>726</v>
      </c>
      <c r="C205" s="284" t="s">
        <v>126</v>
      </c>
      <c r="D205" s="301" t="s">
        <v>453</v>
      </c>
      <c r="E205" s="284" t="s">
        <v>198</v>
      </c>
      <c r="F205" s="294">
        <v>21780.67</v>
      </c>
      <c r="G205" s="423">
        <v>13.67</v>
      </c>
      <c r="H205" s="288">
        <f t="shared" si="25"/>
        <v>16.739999999999998</v>
      </c>
      <c r="I205" s="289">
        <f t="shared" si="26"/>
        <v>364608.42</v>
      </c>
      <c r="J205" s="302"/>
    </row>
    <row r="206" spans="1:10" ht="36">
      <c r="A206" s="284" t="s">
        <v>727</v>
      </c>
      <c r="B206" s="284" t="s">
        <v>728</v>
      </c>
      <c r="C206" s="284" t="s">
        <v>126</v>
      </c>
      <c r="D206" s="301" t="s">
        <v>729</v>
      </c>
      <c r="E206" s="284" t="s">
        <v>198</v>
      </c>
      <c r="F206" s="294">
        <v>3606.31</v>
      </c>
      <c r="G206" s="423">
        <v>22.15</v>
      </c>
      <c r="H206" s="288">
        <f t="shared" si="25"/>
        <v>27.13</v>
      </c>
      <c r="I206" s="289">
        <f t="shared" si="26"/>
        <v>97839.19</v>
      </c>
      <c r="J206" s="325"/>
    </row>
    <row r="207" spans="1:10" ht="54">
      <c r="A207" s="284" t="s">
        <v>730</v>
      </c>
      <c r="B207" s="284" t="s">
        <v>731</v>
      </c>
      <c r="C207" s="284" t="s">
        <v>468</v>
      </c>
      <c r="D207" s="301" t="s">
        <v>732</v>
      </c>
      <c r="E207" s="284" t="s">
        <v>198</v>
      </c>
      <c r="F207" s="294">
        <v>837.75</v>
      </c>
      <c r="G207" s="423">
        <v>54.65</v>
      </c>
      <c r="H207" s="288">
        <f t="shared" si="25"/>
        <v>66.930000000000007</v>
      </c>
      <c r="I207" s="289">
        <f t="shared" si="26"/>
        <v>56070.61</v>
      </c>
      <c r="J207" s="302"/>
    </row>
    <row r="208" spans="1:10">
      <c r="A208" s="343" t="s">
        <v>733</v>
      </c>
      <c r="B208" s="343"/>
      <c r="C208" s="343"/>
      <c r="D208" s="344" t="s">
        <v>734</v>
      </c>
      <c r="E208" s="344"/>
      <c r="F208" s="345"/>
      <c r="G208" s="346"/>
      <c r="H208" s="347"/>
      <c r="I208" s="384">
        <f>SUM(I209:I211)</f>
        <v>511784.36</v>
      </c>
      <c r="J208" s="348"/>
    </row>
    <row r="209" spans="1:10" ht="36">
      <c r="A209" s="284" t="s">
        <v>735</v>
      </c>
      <c r="B209" s="284" t="s">
        <v>736</v>
      </c>
      <c r="C209" s="284" t="s">
        <v>126</v>
      </c>
      <c r="D209" s="301" t="s">
        <v>737</v>
      </c>
      <c r="E209" s="284" t="s">
        <v>198</v>
      </c>
      <c r="F209" s="294">
        <v>7500.87</v>
      </c>
      <c r="G209" s="423">
        <v>5.38</v>
      </c>
      <c r="H209" s="288">
        <f t="shared" si="25"/>
        <v>6.59</v>
      </c>
      <c r="I209" s="289">
        <f t="shared" si="26"/>
        <v>49430.73</v>
      </c>
      <c r="J209" s="302"/>
    </row>
    <row r="210" spans="1:10" ht="36">
      <c r="A210" s="284" t="s">
        <v>738</v>
      </c>
      <c r="B210" s="284" t="s">
        <v>739</v>
      </c>
      <c r="C210" s="284" t="s">
        <v>126</v>
      </c>
      <c r="D210" s="301" t="s">
        <v>740</v>
      </c>
      <c r="E210" s="284" t="s">
        <v>198</v>
      </c>
      <c r="F210" s="294">
        <v>7500.87</v>
      </c>
      <c r="G210" s="423">
        <v>34.049999999999997</v>
      </c>
      <c r="H210" s="288">
        <f t="shared" si="25"/>
        <v>41.7</v>
      </c>
      <c r="I210" s="289">
        <f t="shared" si="26"/>
        <v>312786.28000000003</v>
      </c>
      <c r="J210" s="302"/>
    </row>
    <row r="211" spans="1:10" ht="36">
      <c r="A211" s="284" t="s">
        <v>741</v>
      </c>
      <c r="B211" s="284">
        <v>88488</v>
      </c>
      <c r="C211" s="284" t="s">
        <v>126</v>
      </c>
      <c r="D211" s="301" t="s">
        <v>742</v>
      </c>
      <c r="E211" s="284" t="s">
        <v>198</v>
      </c>
      <c r="F211" s="294">
        <v>7500.87</v>
      </c>
      <c r="G211" s="423">
        <v>16.28</v>
      </c>
      <c r="H211" s="288">
        <f t="shared" si="25"/>
        <v>19.940000000000001</v>
      </c>
      <c r="I211" s="289">
        <f t="shared" si="26"/>
        <v>149567.35</v>
      </c>
      <c r="J211" s="302"/>
    </row>
    <row r="212" spans="1:10">
      <c r="A212" s="343" t="s">
        <v>743</v>
      </c>
      <c r="B212" s="343"/>
      <c r="C212" s="343"/>
      <c r="D212" s="344" t="s">
        <v>454</v>
      </c>
      <c r="E212" s="344"/>
      <c r="F212" s="345"/>
      <c r="G212" s="346"/>
      <c r="H212" s="347"/>
      <c r="I212" s="384">
        <f>SUM(I213:I214)</f>
        <v>93637.41</v>
      </c>
      <c r="J212" s="348"/>
    </row>
    <row r="213" spans="1:10">
      <c r="A213" s="284" t="s">
        <v>744</v>
      </c>
      <c r="B213" s="284" t="s">
        <v>745</v>
      </c>
      <c r="C213" s="284" t="s">
        <v>126</v>
      </c>
      <c r="D213" s="301" t="s">
        <v>746</v>
      </c>
      <c r="E213" s="284" t="s">
        <v>198</v>
      </c>
      <c r="F213" s="294">
        <v>1795.54</v>
      </c>
      <c r="G213" s="423">
        <v>23.72</v>
      </c>
      <c r="H213" s="288">
        <f t="shared" si="25"/>
        <v>29.05</v>
      </c>
      <c r="I213" s="289">
        <f t="shared" si="26"/>
        <v>52160.44</v>
      </c>
      <c r="J213" s="302"/>
    </row>
    <row r="214" spans="1:10" ht="36">
      <c r="A214" s="284" t="s">
        <v>747</v>
      </c>
      <c r="B214" s="284" t="s">
        <v>748</v>
      </c>
      <c r="C214" s="284" t="s">
        <v>126</v>
      </c>
      <c r="D214" s="301" t="s">
        <v>749</v>
      </c>
      <c r="E214" s="284" t="s">
        <v>198</v>
      </c>
      <c r="F214" s="294">
        <v>1795.54</v>
      </c>
      <c r="G214" s="423">
        <v>18.86</v>
      </c>
      <c r="H214" s="288">
        <f t="shared" si="25"/>
        <v>23.1</v>
      </c>
      <c r="I214" s="289">
        <f t="shared" si="26"/>
        <v>41476.97</v>
      </c>
      <c r="J214" s="302"/>
    </row>
    <row r="215" spans="1:10">
      <c r="A215" s="326">
        <v>14</v>
      </c>
      <c r="B215" s="326"/>
      <c r="C215" s="326"/>
      <c r="D215" s="327" t="s">
        <v>750</v>
      </c>
      <c r="E215" s="328"/>
      <c r="F215" s="329"/>
      <c r="G215" s="330"/>
      <c r="H215" s="330"/>
      <c r="I215" s="316">
        <f>SUM(I216:I217)</f>
        <v>321761.26</v>
      </c>
      <c r="J215" s="282">
        <f>(I215/$I$751)</f>
        <v>6.2374314968083773E-3</v>
      </c>
    </row>
    <row r="216" spans="1:10">
      <c r="A216" s="284" t="s">
        <v>751</v>
      </c>
      <c r="B216" s="284" t="s">
        <v>1925</v>
      </c>
      <c r="C216" s="284" t="s">
        <v>2070</v>
      </c>
      <c r="D216" s="301" t="s">
        <v>752</v>
      </c>
      <c r="E216" s="284" t="s">
        <v>198</v>
      </c>
      <c r="F216" s="294">
        <v>276</v>
      </c>
      <c r="G216" s="423">
        <v>664.43</v>
      </c>
      <c r="H216" s="288">
        <f t="shared" si="25"/>
        <v>813.73</v>
      </c>
      <c r="I216" s="289">
        <f t="shared" si="26"/>
        <v>224589.48</v>
      </c>
      <c r="J216" s="302"/>
    </row>
    <row r="217" spans="1:10" ht="36">
      <c r="A217" s="284" t="s">
        <v>753</v>
      </c>
      <c r="B217" s="284" t="s">
        <v>126</v>
      </c>
      <c r="C217" s="284" t="s">
        <v>2071</v>
      </c>
      <c r="D217" s="301" t="s">
        <v>754</v>
      </c>
      <c r="E217" s="284" t="s">
        <v>161</v>
      </c>
      <c r="F217" s="294">
        <v>547.20000000000005</v>
      </c>
      <c r="G217" s="423">
        <v>145</v>
      </c>
      <c r="H217" s="288">
        <f t="shared" si="25"/>
        <v>177.58</v>
      </c>
      <c r="I217" s="289">
        <f t="shared" si="26"/>
        <v>97171.78</v>
      </c>
      <c r="J217" s="302"/>
    </row>
    <row r="218" spans="1:10">
      <c r="A218" s="311">
        <v>15</v>
      </c>
      <c r="B218" s="311"/>
      <c r="C218" s="311"/>
      <c r="D218" s="313" t="s">
        <v>755</v>
      </c>
      <c r="E218" s="313"/>
      <c r="F218" s="320"/>
      <c r="G218" s="321"/>
      <c r="H218" s="321"/>
      <c r="I218" s="316">
        <f>I219+I221+I230</f>
        <v>1657440.6500000004</v>
      </c>
      <c r="J218" s="282">
        <f>(I218/$I$751)</f>
        <v>3.2129947882478305E-2</v>
      </c>
    </row>
    <row r="219" spans="1:10">
      <c r="A219" s="343" t="s">
        <v>756</v>
      </c>
      <c r="B219" s="343"/>
      <c r="C219" s="343"/>
      <c r="D219" s="344" t="s">
        <v>211</v>
      </c>
      <c r="E219" s="344"/>
      <c r="F219" s="345"/>
      <c r="G219" s="346"/>
      <c r="H219" s="347"/>
      <c r="I219" s="384">
        <f>SUM(I220)</f>
        <v>21192.85</v>
      </c>
      <c r="J219" s="348"/>
    </row>
    <row r="220" spans="1:10" ht="36">
      <c r="A220" s="284" t="s">
        <v>757</v>
      </c>
      <c r="B220" s="284" t="s">
        <v>126</v>
      </c>
      <c r="C220" s="284" t="s">
        <v>2072</v>
      </c>
      <c r="D220" s="301" t="s">
        <v>2073</v>
      </c>
      <c r="E220" s="284" t="s">
        <v>131</v>
      </c>
      <c r="F220" s="294">
        <v>151</v>
      </c>
      <c r="G220" s="423">
        <v>114.6</v>
      </c>
      <c r="H220" s="288">
        <f t="shared" si="25"/>
        <v>140.35</v>
      </c>
      <c r="I220" s="289">
        <f t="shared" si="26"/>
        <v>21192.85</v>
      </c>
      <c r="J220" s="302"/>
    </row>
    <row r="221" spans="1:10">
      <c r="A221" s="343" t="s">
        <v>758</v>
      </c>
      <c r="B221" s="343"/>
      <c r="C221" s="343"/>
      <c r="D221" s="344" t="s">
        <v>759</v>
      </c>
      <c r="E221" s="344"/>
      <c r="F221" s="345"/>
      <c r="G221" s="346"/>
      <c r="H221" s="347"/>
      <c r="I221" s="384">
        <f>SUM(I222:I229)</f>
        <v>374612.9</v>
      </c>
      <c r="J221" s="348"/>
    </row>
    <row r="222" spans="1:10" ht="54">
      <c r="A222" s="284" t="s">
        <v>760</v>
      </c>
      <c r="B222" s="284" t="s">
        <v>126</v>
      </c>
      <c r="C222" s="284" t="s">
        <v>2074</v>
      </c>
      <c r="D222" s="301" t="s">
        <v>761</v>
      </c>
      <c r="E222" s="284" t="s">
        <v>131</v>
      </c>
      <c r="F222" s="294">
        <v>194</v>
      </c>
      <c r="G222" s="423">
        <v>631.45000000000005</v>
      </c>
      <c r="H222" s="288">
        <f t="shared" si="25"/>
        <v>773.34</v>
      </c>
      <c r="I222" s="289">
        <f t="shared" si="26"/>
        <v>150027.96</v>
      </c>
      <c r="J222" s="302"/>
    </row>
    <row r="223" spans="1:10" ht="36">
      <c r="A223" s="284" t="s">
        <v>762</v>
      </c>
      <c r="B223" s="284" t="s">
        <v>126</v>
      </c>
      <c r="C223" s="284" t="s">
        <v>2075</v>
      </c>
      <c r="D223" s="301" t="s">
        <v>1799</v>
      </c>
      <c r="E223" s="284" t="s">
        <v>272</v>
      </c>
      <c r="F223" s="294">
        <v>1</v>
      </c>
      <c r="G223" s="423">
        <v>661.72</v>
      </c>
      <c r="H223" s="288">
        <f t="shared" si="25"/>
        <v>810.41</v>
      </c>
      <c r="I223" s="289">
        <f t="shared" si="26"/>
        <v>810.41</v>
      </c>
      <c r="J223" s="302"/>
    </row>
    <row r="224" spans="1:10" ht="72">
      <c r="A224" s="284" t="s">
        <v>763</v>
      </c>
      <c r="B224" s="284" t="s">
        <v>126</v>
      </c>
      <c r="C224" s="284" t="s">
        <v>2076</v>
      </c>
      <c r="D224" s="301" t="s">
        <v>764</v>
      </c>
      <c r="E224" s="284" t="s">
        <v>131</v>
      </c>
      <c r="F224" s="294">
        <v>192</v>
      </c>
      <c r="G224" s="424">
        <v>449.15</v>
      </c>
      <c r="H224" s="288">
        <f t="shared" si="25"/>
        <v>550.07000000000005</v>
      </c>
      <c r="I224" s="289">
        <f t="shared" si="26"/>
        <v>105613.44</v>
      </c>
      <c r="J224" s="302"/>
    </row>
    <row r="225" spans="1:10" ht="54">
      <c r="A225" s="284" t="s">
        <v>765</v>
      </c>
      <c r="B225" s="284" t="s">
        <v>126</v>
      </c>
      <c r="C225" s="284" t="s">
        <v>2077</v>
      </c>
      <c r="D225" s="301" t="s">
        <v>248</v>
      </c>
      <c r="E225" s="284" t="s">
        <v>131</v>
      </c>
      <c r="F225" s="294">
        <v>25</v>
      </c>
      <c r="G225" s="417">
        <v>996.16</v>
      </c>
      <c r="H225" s="288">
        <f t="shared" si="25"/>
        <v>1220</v>
      </c>
      <c r="I225" s="289">
        <f t="shared" si="26"/>
        <v>30500</v>
      </c>
      <c r="J225" s="325"/>
    </row>
    <row r="226" spans="1:10" ht="36">
      <c r="A226" s="284" t="s">
        <v>766</v>
      </c>
      <c r="B226" s="284" t="s">
        <v>126</v>
      </c>
      <c r="C226" s="284" t="s">
        <v>2078</v>
      </c>
      <c r="D226" s="301" t="s">
        <v>2082</v>
      </c>
      <c r="E226" s="284" t="s">
        <v>131</v>
      </c>
      <c r="F226" s="294">
        <v>13</v>
      </c>
      <c r="G226" s="423">
        <v>752.29</v>
      </c>
      <c r="H226" s="288">
        <f t="shared" si="25"/>
        <v>921.33</v>
      </c>
      <c r="I226" s="289">
        <f t="shared" si="26"/>
        <v>11977.29</v>
      </c>
      <c r="J226" s="302"/>
    </row>
    <row r="227" spans="1:10" ht="36">
      <c r="A227" s="284" t="s">
        <v>767</v>
      </c>
      <c r="B227" s="284" t="s">
        <v>1925</v>
      </c>
      <c r="C227" s="284" t="s">
        <v>2079</v>
      </c>
      <c r="D227" s="301" t="s">
        <v>2083</v>
      </c>
      <c r="E227" s="284" t="s">
        <v>185</v>
      </c>
      <c r="F227" s="294">
        <v>38</v>
      </c>
      <c r="G227" s="423">
        <v>587.12</v>
      </c>
      <c r="H227" s="288">
        <f t="shared" si="25"/>
        <v>719.05</v>
      </c>
      <c r="I227" s="289">
        <f t="shared" si="26"/>
        <v>27323.9</v>
      </c>
      <c r="J227" s="302"/>
    </row>
    <row r="228" spans="1:10" ht="36">
      <c r="A228" s="284" t="s">
        <v>768</v>
      </c>
      <c r="B228" s="284" t="s">
        <v>126</v>
      </c>
      <c r="C228" s="284" t="s">
        <v>2080</v>
      </c>
      <c r="D228" s="301" t="s">
        <v>769</v>
      </c>
      <c r="E228" s="284" t="s">
        <v>131</v>
      </c>
      <c r="F228" s="294">
        <v>85</v>
      </c>
      <c r="G228" s="424">
        <v>174.69</v>
      </c>
      <c r="H228" s="288">
        <f t="shared" si="25"/>
        <v>213.94</v>
      </c>
      <c r="I228" s="289">
        <f t="shared" si="26"/>
        <v>18184.900000000001</v>
      </c>
      <c r="J228" s="302"/>
    </row>
    <row r="229" spans="1:10" ht="54">
      <c r="A229" s="284" t="s">
        <v>770</v>
      </c>
      <c r="B229" s="284" t="s">
        <v>126</v>
      </c>
      <c r="C229" s="284" t="s">
        <v>2081</v>
      </c>
      <c r="D229" s="301" t="s">
        <v>1800</v>
      </c>
      <c r="E229" s="284" t="s">
        <v>272</v>
      </c>
      <c r="F229" s="294">
        <v>100</v>
      </c>
      <c r="G229" s="423">
        <v>246.39</v>
      </c>
      <c r="H229" s="288">
        <f t="shared" si="25"/>
        <v>301.75</v>
      </c>
      <c r="I229" s="289">
        <f t="shared" si="26"/>
        <v>30175</v>
      </c>
      <c r="J229" s="302"/>
    </row>
    <row r="230" spans="1:10">
      <c r="A230" s="343" t="s">
        <v>771</v>
      </c>
      <c r="B230" s="343"/>
      <c r="C230" s="343"/>
      <c r="D230" s="344" t="s">
        <v>772</v>
      </c>
      <c r="E230" s="344"/>
      <c r="F230" s="345"/>
      <c r="G230" s="346"/>
      <c r="H230" s="347"/>
      <c r="I230" s="384">
        <f>SUM(I231:I255)</f>
        <v>1261634.9000000004</v>
      </c>
      <c r="J230" s="348"/>
    </row>
    <row r="231" spans="1:10" ht="34.9" customHeight="1">
      <c r="A231" s="284" t="s">
        <v>773</v>
      </c>
      <c r="B231" s="407" t="s">
        <v>1899</v>
      </c>
      <c r="C231" s="408" t="s">
        <v>2084</v>
      </c>
      <c r="D231" s="379" t="s">
        <v>774</v>
      </c>
      <c r="E231" s="284" t="s">
        <v>198</v>
      </c>
      <c r="F231" s="294">
        <v>56.39</v>
      </c>
      <c r="G231" s="423">
        <v>1915.24</v>
      </c>
      <c r="H231" s="288">
        <f t="shared" si="25"/>
        <v>2345.59</v>
      </c>
      <c r="I231" s="289">
        <f t="shared" si="26"/>
        <v>132267.82</v>
      </c>
      <c r="J231" s="325"/>
    </row>
    <row r="232" spans="1:10" ht="36">
      <c r="A232" s="284" t="s">
        <v>775</v>
      </c>
      <c r="B232" s="284" t="s">
        <v>1925</v>
      </c>
      <c r="C232" s="284" t="s">
        <v>2085</v>
      </c>
      <c r="D232" s="301" t="s">
        <v>776</v>
      </c>
      <c r="E232" s="284" t="s">
        <v>272</v>
      </c>
      <c r="F232" s="294">
        <v>11</v>
      </c>
      <c r="G232" s="423">
        <v>2408.48</v>
      </c>
      <c r="H232" s="288">
        <f t="shared" si="25"/>
        <v>2949.67</v>
      </c>
      <c r="I232" s="289">
        <f t="shared" si="26"/>
        <v>32446.37</v>
      </c>
      <c r="J232" s="302"/>
    </row>
    <row r="233" spans="1:10" ht="36">
      <c r="A233" s="284" t="s">
        <v>777</v>
      </c>
      <c r="B233" s="284" t="s">
        <v>1925</v>
      </c>
      <c r="C233" s="284" t="s">
        <v>2086</v>
      </c>
      <c r="D233" s="301" t="s">
        <v>778</v>
      </c>
      <c r="E233" s="284" t="s">
        <v>272</v>
      </c>
      <c r="F233" s="294">
        <v>25</v>
      </c>
      <c r="G233" s="423">
        <v>4169.83</v>
      </c>
      <c r="H233" s="288">
        <f t="shared" si="25"/>
        <v>5106.79</v>
      </c>
      <c r="I233" s="289">
        <f t="shared" si="26"/>
        <v>127669.75</v>
      </c>
      <c r="J233" s="302"/>
    </row>
    <row r="234" spans="1:10" ht="36">
      <c r="A234" s="284" t="s">
        <v>779</v>
      </c>
      <c r="B234" s="284" t="s">
        <v>126</v>
      </c>
      <c r="C234" s="284" t="s">
        <v>2087</v>
      </c>
      <c r="D234" s="301" t="s">
        <v>2109</v>
      </c>
      <c r="E234" s="284" t="s">
        <v>131</v>
      </c>
      <c r="F234" s="294">
        <v>9</v>
      </c>
      <c r="G234" s="423">
        <v>89.77</v>
      </c>
      <c r="H234" s="288">
        <f t="shared" si="25"/>
        <v>109.94</v>
      </c>
      <c r="I234" s="289">
        <f t="shared" si="26"/>
        <v>989.46</v>
      </c>
      <c r="J234" s="302"/>
    </row>
    <row r="235" spans="1:10" ht="36">
      <c r="A235" s="284" t="s">
        <v>780</v>
      </c>
      <c r="B235" s="284" t="s">
        <v>126</v>
      </c>
      <c r="C235" s="284" t="s">
        <v>2088</v>
      </c>
      <c r="D235" s="301" t="s">
        <v>2110</v>
      </c>
      <c r="E235" s="284" t="s">
        <v>131</v>
      </c>
      <c r="F235" s="294">
        <v>16</v>
      </c>
      <c r="G235" s="423">
        <v>39.22</v>
      </c>
      <c r="H235" s="288">
        <f t="shared" si="25"/>
        <v>48.03</v>
      </c>
      <c r="I235" s="289">
        <f t="shared" si="26"/>
        <v>768.48</v>
      </c>
      <c r="J235" s="302"/>
    </row>
    <row r="236" spans="1:10" ht="36">
      <c r="A236" s="284" t="s">
        <v>1856</v>
      </c>
      <c r="B236" s="284" t="s">
        <v>126</v>
      </c>
      <c r="C236" s="284" t="s">
        <v>2089</v>
      </c>
      <c r="D236" s="301" t="s">
        <v>1803</v>
      </c>
      <c r="E236" s="284" t="s">
        <v>272</v>
      </c>
      <c r="F236" s="294">
        <v>19</v>
      </c>
      <c r="G236" s="423">
        <v>60.57</v>
      </c>
      <c r="H236" s="288">
        <f t="shared" si="25"/>
        <v>74.180000000000007</v>
      </c>
      <c r="I236" s="289">
        <f t="shared" si="26"/>
        <v>1409.42</v>
      </c>
      <c r="J236" s="302"/>
    </row>
    <row r="237" spans="1:10" ht="36">
      <c r="A237" s="284" t="s">
        <v>1857</v>
      </c>
      <c r="B237" s="284" t="s">
        <v>1925</v>
      </c>
      <c r="C237" s="284" t="s">
        <v>2090</v>
      </c>
      <c r="D237" s="301" t="s">
        <v>2111</v>
      </c>
      <c r="E237" s="284" t="s">
        <v>131</v>
      </c>
      <c r="F237" s="294">
        <v>72</v>
      </c>
      <c r="G237" s="423">
        <v>205.27</v>
      </c>
      <c r="H237" s="288">
        <f t="shared" si="25"/>
        <v>251.39</v>
      </c>
      <c r="I237" s="289">
        <f t="shared" si="26"/>
        <v>18100.080000000002</v>
      </c>
      <c r="J237" s="302"/>
    </row>
    <row r="238" spans="1:10" ht="36">
      <c r="A238" s="284" t="s">
        <v>1858</v>
      </c>
      <c r="B238" s="284" t="s">
        <v>1925</v>
      </c>
      <c r="C238" s="284" t="s">
        <v>2091</v>
      </c>
      <c r="D238" s="301" t="s">
        <v>781</v>
      </c>
      <c r="E238" s="284" t="s">
        <v>272</v>
      </c>
      <c r="F238" s="294">
        <v>378</v>
      </c>
      <c r="G238" s="423">
        <v>274.54000000000002</v>
      </c>
      <c r="H238" s="288">
        <f t="shared" si="25"/>
        <v>336.23</v>
      </c>
      <c r="I238" s="289">
        <f t="shared" si="26"/>
        <v>127094.94</v>
      </c>
      <c r="J238" s="302"/>
    </row>
    <row r="239" spans="1:10" ht="36">
      <c r="A239" s="284" t="s">
        <v>1859</v>
      </c>
      <c r="B239" s="284" t="s">
        <v>1925</v>
      </c>
      <c r="C239" s="284" t="s">
        <v>2092</v>
      </c>
      <c r="D239" s="301" t="s">
        <v>782</v>
      </c>
      <c r="E239" s="284" t="s">
        <v>272</v>
      </c>
      <c r="F239" s="294">
        <v>44</v>
      </c>
      <c r="G239" s="423">
        <v>328.54</v>
      </c>
      <c r="H239" s="288">
        <f t="shared" si="25"/>
        <v>402.36</v>
      </c>
      <c r="I239" s="289">
        <f t="shared" si="26"/>
        <v>17703.84</v>
      </c>
      <c r="J239" s="325"/>
    </row>
    <row r="240" spans="1:10">
      <c r="A240" s="284" t="s">
        <v>1860</v>
      </c>
      <c r="B240" s="284" t="s">
        <v>1925</v>
      </c>
      <c r="C240" s="284" t="s">
        <v>2093</v>
      </c>
      <c r="D240" s="301" t="s">
        <v>783</v>
      </c>
      <c r="E240" s="284" t="s">
        <v>272</v>
      </c>
      <c r="F240" s="294">
        <v>159</v>
      </c>
      <c r="G240" s="423">
        <v>812.99</v>
      </c>
      <c r="H240" s="288">
        <f t="shared" ref="H240:H303" si="27">ROUND(G240*$J$5,2)</f>
        <v>995.67</v>
      </c>
      <c r="I240" s="289">
        <f t="shared" ref="I240:I303" si="28">ROUND(F240*H240,2)</f>
        <v>158311.53</v>
      </c>
      <c r="J240" s="302"/>
    </row>
    <row r="241" spans="1:10">
      <c r="A241" s="284" t="s">
        <v>1861</v>
      </c>
      <c r="B241" s="284" t="s">
        <v>1925</v>
      </c>
      <c r="C241" s="284" t="s">
        <v>2094</v>
      </c>
      <c r="D241" s="301" t="s">
        <v>784</v>
      </c>
      <c r="E241" s="284" t="s">
        <v>131</v>
      </c>
      <c r="F241" s="294">
        <v>12</v>
      </c>
      <c r="G241" s="423">
        <v>12391.15</v>
      </c>
      <c r="H241" s="288">
        <f t="shared" si="27"/>
        <v>15175.44</v>
      </c>
      <c r="I241" s="289">
        <f t="shared" si="28"/>
        <v>182105.28</v>
      </c>
      <c r="J241" s="325"/>
    </row>
    <row r="242" spans="1:10">
      <c r="A242" s="284" t="s">
        <v>1862</v>
      </c>
      <c r="B242" s="284" t="s">
        <v>1925</v>
      </c>
      <c r="C242" s="284" t="s">
        <v>2095</v>
      </c>
      <c r="D242" s="301" t="s">
        <v>785</v>
      </c>
      <c r="E242" s="284" t="s">
        <v>272</v>
      </c>
      <c r="F242" s="294">
        <v>272</v>
      </c>
      <c r="G242" s="423">
        <v>221.78</v>
      </c>
      <c r="H242" s="288">
        <f t="shared" si="27"/>
        <v>271.61</v>
      </c>
      <c r="I242" s="289">
        <f t="shared" si="28"/>
        <v>73877.919999999998</v>
      </c>
      <c r="J242" s="302"/>
    </row>
    <row r="243" spans="1:10">
      <c r="A243" s="284" t="s">
        <v>1863</v>
      </c>
      <c r="B243" s="284" t="s">
        <v>1925</v>
      </c>
      <c r="C243" s="284" t="s">
        <v>2096</v>
      </c>
      <c r="D243" s="301" t="s">
        <v>658</v>
      </c>
      <c r="E243" s="284" t="s">
        <v>272</v>
      </c>
      <c r="F243" s="294">
        <v>164</v>
      </c>
      <c r="G243" s="423">
        <v>111.78</v>
      </c>
      <c r="H243" s="288">
        <f t="shared" si="27"/>
        <v>136.9</v>
      </c>
      <c r="I243" s="289">
        <f t="shared" si="28"/>
        <v>22451.599999999999</v>
      </c>
      <c r="J243" s="325"/>
    </row>
    <row r="244" spans="1:10" ht="36">
      <c r="A244" s="284" t="s">
        <v>786</v>
      </c>
      <c r="B244" s="284" t="s">
        <v>126</v>
      </c>
      <c r="C244" s="284" t="s">
        <v>2097</v>
      </c>
      <c r="D244" s="301" t="s">
        <v>1804</v>
      </c>
      <c r="E244" s="284" t="s">
        <v>131</v>
      </c>
      <c r="F244" s="294">
        <v>1</v>
      </c>
      <c r="G244" s="423">
        <v>636.63</v>
      </c>
      <c r="H244" s="288">
        <f t="shared" si="27"/>
        <v>779.68</v>
      </c>
      <c r="I244" s="289">
        <f t="shared" si="28"/>
        <v>779.68</v>
      </c>
      <c r="J244" s="302"/>
    </row>
    <row r="245" spans="1:10" ht="36">
      <c r="A245" s="284" t="s">
        <v>787</v>
      </c>
      <c r="B245" s="284" t="s">
        <v>126</v>
      </c>
      <c r="C245" s="284" t="s">
        <v>2098</v>
      </c>
      <c r="D245" s="301" t="s">
        <v>788</v>
      </c>
      <c r="E245" s="284" t="s">
        <v>131</v>
      </c>
      <c r="F245" s="294">
        <v>105</v>
      </c>
      <c r="G245" s="423">
        <v>360.7</v>
      </c>
      <c r="H245" s="288">
        <f t="shared" si="27"/>
        <v>441.75</v>
      </c>
      <c r="I245" s="289">
        <f t="shared" si="28"/>
        <v>46383.75</v>
      </c>
      <c r="J245" s="302"/>
    </row>
    <row r="246" spans="1:10" ht="36">
      <c r="A246" s="284" t="s">
        <v>789</v>
      </c>
      <c r="B246" s="284" t="s">
        <v>1925</v>
      </c>
      <c r="C246" s="284" t="s">
        <v>2099</v>
      </c>
      <c r="D246" s="301" t="s">
        <v>790</v>
      </c>
      <c r="E246" s="284" t="s">
        <v>272</v>
      </c>
      <c r="F246" s="294">
        <v>1</v>
      </c>
      <c r="G246" s="423">
        <v>4750.5200000000004</v>
      </c>
      <c r="H246" s="288">
        <f t="shared" si="27"/>
        <v>5817.96</v>
      </c>
      <c r="I246" s="289">
        <f t="shared" si="28"/>
        <v>5817.96</v>
      </c>
      <c r="J246" s="302"/>
    </row>
    <row r="247" spans="1:10" ht="36">
      <c r="A247" s="284" t="s">
        <v>791</v>
      </c>
      <c r="B247" s="284" t="s">
        <v>126</v>
      </c>
      <c r="C247" s="284" t="s">
        <v>2100</v>
      </c>
      <c r="D247" s="301" t="s">
        <v>792</v>
      </c>
      <c r="E247" s="284" t="s">
        <v>131</v>
      </c>
      <c r="F247" s="294">
        <v>54</v>
      </c>
      <c r="G247" s="423">
        <v>1175.5999999999999</v>
      </c>
      <c r="H247" s="288">
        <f t="shared" si="27"/>
        <v>1439.76</v>
      </c>
      <c r="I247" s="289">
        <f t="shared" si="28"/>
        <v>77747.039999999994</v>
      </c>
      <c r="J247" s="302"/>
    </row>
    <row r="248" spans="1:10" ht="72">
      <c r="A248" s="421" t="s">
        <v>793</v>
      </c>
      <c r="B248" s="421" t="s">
        <v>1925</v>
      </c>
      <c r="C248" s="421" t="s">
        <v>2101</v>
      </c>
      <c r="D248" s="301" t="s">
        <v>794</v>
      </c>
      <c r="E248" s="284" t="s">
        <v>272</v>
      </c>
      <c r="F248" s="294">
        <v>8</v>
      </c>
      <c r="G248" s="423">
        <v>2365.2600000000002</v>
      </c>
      <c r="H248" s="288">
        <f t="shared" si="27"/>
        <v>2896.73</v>
      </c>
      <c r="I248" s="289">
        <f t="shared" si="28"/>
        <v>23173.84</v>
      </c>
      <c r="J248" s="302"/>
    </row>
    <row r="249" spans="1:10">
      <c r="A249" s="399" t="s">
        <v>795</v>
      </c>
      <c r="B249" s="284" t="s">
        <v>1925</v>
      </c>
      <c r="C249" s="284" t="s">
        <v>2102</v>
      </c>
      <c r="D249" s="301" t="s">
        <v>2112</v>
      </c>
      <c r="E249" s="284" t="s">
        <v>131</v>
      </c>
      <c r="F249" s="294">
        <v>2</v>
      </c>
      <c r="G249" s="423">
        <v>4204.1000000000004</v>
      </c>
      <c r="H249" s="288">
        <f t="shared" si="27"/>
        <v>5148.76</v>
      </c>
      <c r="I249" s="289">
        <f t="shared" si="28"/>
        <v>10297.52</v>
      </c>
      <c r="J249" s="302"/>
    </row>
    <row r="250" spans="1:10" ht="51.75" customHeight="1">
      <c r="A250" s="284" t="s">
        <v>796</v>
      </c>
      <c r="B250" s="407" t="s">
        <v>1899</v>
      </c>
      <c r="C250" s="408" t="s">
        <v>2103</v>
      </c>
      <c r="D250" s="379" t="s">
        <v>797</v>
      </c>
      <c r="E250" s="383" t="str">
        <f>COMP.PROPRIA!G240</f>
        <v>UND</v>
      </c>
      <c r="F250" s="294">
        <v>415</v>
      </c>
      <c r="G250" s="423">
        <v>90.86</v>
      </c>
      <c r="H250" s="288">
        <f t="shared" si="27"/>
        <v>111.28</v>
      </c>
      <c r="I250" s="289">
        <f t="shared" si="28"/>
        <v>46181.2</v>
      </c>
      <c r="J250" s="325"/>
    </row>
    <row r="251" spans="1:10">
      <c r="A251" s="284" t="s">
        <v>798</v>
      </c>
      <c r="B251" s="284" t="s">
        <v>1925</v>
      </c>
      <c r="C251" s="284" t="s">
        <v>2104</v>
      </c>
      <c r="D251" s="301" t="s">
        <v>799</v>
      </c>
      <c r="E251" s="284" t="s">
        <v>272</v>
      </c>
      <c r="F251" s="294">
        <v>20</v>
      </c>
      <c r="G251" s="426">
        <v>88.91</v>
      </c>
      <c r="H251" s="288">
        <f t="shared" si="27"/>
        <v>108.89</v>
      </c>
      <c r="I251" s="289">
        <f t="shared" si="28"/>
        <v>2177.8000000000002</v>
      </c>
      <c r="J251" s="302"/>
    </row>
    <row r="252" spans="1:10" ht="36">
      <c r="A252" s="284" t="s">
        <v>800</v>
      </c>
      <c r="B252" s="284" t="s">
        <v>126</v>
      </c>
      <c r="C252" s="284" t="s">
        <v>2105</v>
      </c>
      <c r="D252" s="301" t="s">
        <v>801</v>
      </c>
      <c r="E252" s="284" t="s">
        <v>131</v>
      </c>
      <c r="F252" s="294">
        <v>11</v>
      </c>
      <c r="G252" s="426">
        <v>268.56</v>
      </c>
      <c r="H252" s="288">
        <f t="shared" si="27"/>
        <v>328.91</v>
      </c>
      <c r="I252" s="289">
        <f t="shared" si="28"/>
        <v>3618.01</v>
      </c>
      <c r="J252" s="302"/>
    </row>
    <row r="253" spans="1:10" ht="36">
      <c r="A253" s="284" t="s">
        <v>802</v>
      </c>
      <c r="B253" s="284" t="s">
        <v>126</v>
      </c>
      <c r="C253" s="284" t="s">
        <v>2106</v>
      </c>
      <c r="D253" s="301" t="s">
        <v>803</v>
      </c>
      <c r="E253" s="284" t="s">
        <v>131</v>
      </c>
      <c r="F253" s="294">
        <v>114</v>
      </c>
      <c r="G253" s="423">
        <v>245.27</v>
      </c>
      <c r="H253" s="288">
        <f t="shared" si="27"/>
        <v>300.38</v>
      </c>
      <c r="I253" s="289">
        <f t="shared" si="28"/>
        <v>34243.32</v>
      </c>
      <c r="J253" s="325"/>
    </row>
    <row r="254" spans="1:10" ht="54">
      <c r="A254" s="284" t="s">
        <v>804</v>
      </c>
      <c r="B254" s="284" t="s">
        <v>1925</v>
      </c>
      <c r="C254" s="284" t="s">
        <v>2107</v>
      </c>
      <c r="D254" s="301" t="s">
        <v>805</v>
      </c>
      <c r="E254" s="284" t="s">
        <v>272</v>
      </c>
      <c r="F254" s="294">
        <v>1</v>
      </c>
      <c r="G254" s="426">
        <v>3272.04</v>
      </c>
      <c r="H254" s="288">
        <f t="shared" si="27"/>
        <v>4007.27</v>
      </c>
      <c r="I254" s="289">
        <f t="shared" si="28"/>
        <v>4007.27</v>
      </c>
      <c r="J254" s="302"/>
    </row>
    <row r="255" spans="1:10" ht="54">
      <c r="A255" s="284" t="s">
        <v>806</v>
      </c>
      <c r="B255" s="284" t="s">
        <v>1925</v>
      </c>
      <c r="C255" s="284" t="s">
        <v>2108</v>
      </c>
      <c r="D255" s="301" t="s">
        <v>807</v>
      </c>
      <c r="E255" s="284" t="s">
        <v>131</v>
      </c>
      <c r="F255" s="294">
        <v>202</v>
      </c>
      <c r="G255" s="423">
        <v>452.77</v>
      </c>
      <c r="H255" s="288">
        <f t="shared" si="27"/>
        <v>554.51</v>
      </c>
      <c r="I255" s="289">
        <f t="shared" si="28"/>
        <v>112011.02</v>
      </c>
      <c r="J255" s="325"/>
    </row>
    <row r="256" spans="1:10">
      <c r="A256" s="311">
        <v>16</v>
      </c>
      <c r="B256" s="311"/>
      <c r="C256" s="311"/>
      <c r="D256" s="313" t="s">
        <v>808</v>
      </c>
      <c r="E256" s="313"/>
      <c r="F256" s="320"/>
      <c r="G256" s="331"/>
      <c r="H256" s="321"/>
      <c r="I256" s="316">
        <f>I257+I260+I264</f>
        <v>1010650.5199999999</v>
      </c>
      <c r="J256" s="282">
        <f>(I256/$I$751)</f>
        <v>1.959174136039175E-2</v>
      </c>
    </row>
    <row r="257" spans="1:10">
      <c r="A257" s="343" t="s">
        <v>809</v>
      </c>
      <c r="B257" s="343"/>
      <c r="C257" s="343"/>
      <c r="D257" s="344" t="s">
        <v>810</v>
      </c>
      <c r="E257" s="344"/>
      <c r="F257" s="345"/>
      <c r="G257" s="346"/>
      <c r="H257" s="347"/>
      <c r="I257" s="384">
        <f>SUM(I258:I259)</f>
        <v>542879.68999999994</v>
      </c>
      <c r="J257" s="348"/>
    </row>
    <row r="258" spans="1:10" ht="72">
      <c r="A258" s="284" t="s">
        <v>811</v>
      </c>
      <c r="B258" s="284" t="s">
        <v>812</v>
      </c>
      <c r="C258" s="284" t="s">
        <v>600</v>
      </c>
      <c r="D258" s="301" t="s">
        <v>813</v>
      </c>
      <c r="E258" s="284" t="s">
        <v>161</v>
      </c>
      <c r="F258" s="294">
        <v>2276.25</v>
      </c>
      <c r="G258" s="426">
        <v>179.82</v>
      </c>
      <c r="H258" s="288">
        <f t="shared" si="27"/>
        <v>220.23</v>
      </c>
      <c r="I258" s="289">
        <f t="shared" si="28"/>
        <v>501298.54</v>
      </c>
      <c r="J258" s="302"/>
    </row>
    <row r="259" spans="1:10" ht="90">
      <c r="A259" s="284" t="s">
        <v>814</v>
      </c>
      <c r="B259" s="284" t="s">
        <v>815</v>
      </c>
      <c r="C259" s="284" t="s">
        <v>600</v>
      </c>
      <c r="D259" s="301" t="s">
        <v>816</v>
      </c>
      <c r="E259" s="284" t="s">
        <v>161</v>
      </c>
      <c r="F259" s="294">
        <v>265</v>
      </c>
      <c r="G259" s="423">
        <v>128.12</v>
      </c>
      <c r="H259" s="288">
        <f t="shared" si="27"/>
        <v>156.91</v>
      </c>
      <c r="I259" s="289">
        <f t="shared" si="28"/>
        <v>41581.15</v>
      </c>
      <c r="J259" s="302"/>
    </row>
    <row r="260" spans="1:10">
      <c r="A260" s="343" t="s">
        <v>817</v>
      </c>
      <c r="B260" s="343"/>
      <c r="C260" s="343"/>
      <c r="D260" s="344" t="s">
        <v>818</v>
      </c>
      <c r="E260" s="344"/>
      <c r="F260" s="345"/>
      <c r="G260" s="346"/>
      <c r="H260" s="347"/>
      <c r="I260" s="384">
        <f>SUM(I261:I263)</f>
        <v>16912.23</v>
      </c>
      <c r="J260" s="348"/>
    </row>
    <row r="261" spans="1:10" ht="36">
      <c r="A261" s="284" t="s">
        <v>819</v>
      </c>
      <c r="B261" s="284" t="s">
        <v>820</v>
      </c>
      <c r="C261" s="284" t="s">
        <v>126</v>
      </c>
      <c r="D261" s="301" t="s">
        <v>821</v>
      </c>
      <c r="E261" s="284" t="s">
        <v>161</v>
      </c>
      <c r="F261" s="294">
        <v>19.5</v>
      </c>
      <c r="G261" s="423">
        <v>116.65</v>
      </c>
      <c r="H261" s="288">
        <f t="shared" si="27"/>
        <v>142.86000000000001</v>
      </c>
      <c r="I261" s="289">
        <f t="shared" si="28"/>
        <v>2785.77</v>
      </c>
      <c r="J261" s="325"/>
    </row>
    <row r="262" spans="1:10" ht="36">
      <c r="A262" s="284" t="s">
        <v>822</v>
      </c>
      <c r="B262" s="284" t="s">
        <v>823</v>
      </c>
      <c r="C262" s="284" t="s">
        <v>468</v>
      </c>
      <c r="D262" s="301" t="s">
        <v>824</v>
      </c>
      <c r="E262" s="284" t="s">
        <v>208</v>
      </c>
      <c r="F262" s="294">
        <v>6.1</v>
      </c>
      <c r="G262" s="423">
        <v>740.45</v>
      </c>
      <c r="H262" s="288">
        <f t="shared" si="27"/>
        <v>906.83</v>
      </c>
      <c r="I262" s="289">
        <f t="shared" si="28"/>
        <v>5531.66</v>
      </c>
      <c r="J262" s="302"/>
    </row>
    <row r="263" spans="1:10">
      <c r="A263" s="284" t="s">
        <v>825</v>
      </c>
      <c r="B263" s="284">
        <v>240618</v>
      </c>
      <c r="C263" s="284" t="s">
        <v>162</v>
      </c>
      <c r="D263" s="301" t="s">
        <v>1805</v>
      </c>
      <c r="E263" s="284" t="s">
        <v>161</v>
      </c>
      <c r="F263" s="294">
        <v>14.7</v>
      </c>
      <c r="G263" s="423">
        <v>477.41</v>
      </c>
      <c r="H263" s="288">
        <f t="shared" si="27"/>
        <v>584.67999999999995</v>
      </c>
      <c r="I263" s="289">
        <f t="shared" si="28"/>
        <v>8594.7999999999993</v>
      </c>
      <c r="J263" s="302"/>
    </row>
    <row r="264" spans="1:10">
      <c r="A264" s="343" t="s">
        <v>826</v>
      </c>
      <c r="B264" s="343"/>
      <c r="C264" s="343"/>
      <c r="D264" s="344" t="s">
        <v>827</v>
      </c>
      <c r="E264" s="344"/>
      <c r="F264" s="345"/>
      <c r="G264" s="346"/>
      <c r="H264" s="347"/>
      <c r="I264" s="384">
        <f>SUM(I265)</f>
        <v>450858.6</v>
      </c>
      <c r="J264" s="348"/>
    </row>
    <row r="265" spans="1:10" ht="54">
      <c r="A265" s="284" t="s">
        <v>828</v>
      </c>
      <c r="B265" s="284" t="s">
        <v>829</v>
      </c>
      <c r="C265" s="284" t="s">
        <v>468</v>
      </c>
      <c r="D265" s="301" t="s">
        <v>830</v>
      </c>
      <c r="E265" s="284" t="s">
        <v>272</v>
      </c>
      <c r="F265" s="294">
        <v>15</v>
      </c>
      <c r="G265" s="423">
        <v>24542.53</v>
      </c>
      <c r="H265" s="288">
        <f t="shared" si="27"/>
        <v>30057.24</v>
      </c>
      <c r="I265" s="289">
        <f t="shared" si="28"/>
        <v>450858.6</v>
      </c>
      <c r="J265" s="302"/>
    </row>
    <row r="266" spans="1:10">
      <c r="A266" s="311">
        <v>17</v>
      </c>
      <c r="B266" s="311"/>
      <c r="C266" s="311"/>
      <c r="D266" s="313" t="s">
        <v>247</v>
      </c>
      <c r="E266" s="313"/>
      <c r="F266" s="320"/>
      <c r="G266" s="321"/>
      <c r="H266" s="321"/>
      <c r="I266" s="316">
        <f>I267+I321+I380+I390</f>
        <v>1950547.0700000003</v>
      </c>
      <c r="J266" s="282">
        <f>(I266/$I$751)</f>
        <v>3.7811897337874968E-2</v>
      </c>
    </row>
    <row r="267" spans="1:10">
      <c r="A267" s="343" t="s">
        <v>831</v>
      </c>
      <c r="B267" s="343"/>
      <c r="C267" s="343"/>
      <c r="D267" s="344" t="s">
        <v>832</v>
      </c>
      <c r="E267" s="344"/>
      <c r="F267" s="345"/>
      <c r="G267" s="346"/>
      <c r="H267" s="347"/>
      <c r="I267" s="384">
        <f>SUM(I268:I320)</f>
        <v>592305.81000000041</v>
      </c>
      <c r="J267" s="348"/>
    </row>
    <row r="268" spans="1:10">
      <c r="A268" s="284" t="s">
        <v>833</v>
      </c>
      <c r="B268" s="284" t="s">
        <v>1925</v>
      </c>
      <c r="C268" s="284" t="s">
        <v>2115</v>
      </c>
      <c r="D268" s="301" t="s">
        <v>834</v>
      </c>
      <c r="E268" s="284" t="s">
        <v>131</v>
      </c>
      <c r="F268" s="294">
        <v>1</v>
      </c>
      <c r="G268" s="423">
        <v>73.599999999999994</v>
      </c>
      <c r="H268" s="288">
        <f t="shared" si="27"/>
        <v>90.14</v>
      </c>
      <c r="I268" s="289">
        <f t="shared" si="28"/>
        <v>90.14</v>
      </c>
      <c r="J268" s="302"/>
    </row>
    <row r="269" spans="1:10" ht="36">
      <c r="A269" s="284" t="s">
        <v>835</v>
      </c>
      <c r="B269" s="284" t="s">
        <v>126</v>
      </c>
      <c r="C269" s="284" t="s">
        <v>2116</v>
      </c>
      <c r="D269" s="301" t="s">
        <v>836</v>
      </c>
      <c r="E269" s="284" t="s">
        <v>131</v>
      </c>
      <c r="F269" s="294">
        <v>1</v>
      </c>
      <c r="G269" s="423">
        <v>60.95</v>
      </c>
      <c r="H269" s="288">
        <f t="shared" si="27"/>
        <v>74.650000000000006</v>
      </c>
      <c r="I269" s="289">
        <f t="shared" si="28"/>
        <v>74.650000000000006</v>
      </c>
      <c r="J269" s="302"/>
    </row>
    <row r="270" spans="1:10" ht="36">
      <c r="A270" s="284" t="s">
        <v>837</v>
      </c>
      <c r="B270" s="284" t="s">
        <v>126</v>
      </c>
      <c r="C270" s="284" t="s">
        <v>2117</v>
      </c>
      <c r="D270" s="301" t="s">
        <v>838</v>
      </c>
      <c r="E270" s="284" t="s">
        <v>131</v>
      </c>
      <c r="F270" s="294">
        <v>9</v>
      </c>
      <c r="G270" s="423">
        <v>134.78</v>
      </c>
      <c r="H270" s="288">
        <f t="shared" si="27"/>
        <v>165.07</v>
      </c>
      <c r="I270" s="289">
        <f t="shared" si="28"/>
        <v>1485.63</v>
      </c>
      <c r="J270" s="325"/>
    </row>
    <row r="271" spans="1:10" ht="36">
      <c r="A271" s="284" t="s">
        <v>839</v>
      </c>
      <c r="B271" s="284" t="s">
        <v>126</v>
      </c>
      <c r="C271" s="284" t="s">
        <v>2118</v>
      </c>
      <c r="D271" s="301" t="s">
        <v>2168</v>
      </c>
      <c r="E271" s="284" t="s">
        <v>131</v>
      </c>
      <c r="F271" s="294">
        <v>1</v>
      </c>
      <c r="G271" s="423">
        <v>53.87</v>
      </c>
      <c r="H271" s="288">
        <f t="shared" si="27"/>
        <v>65.97</v>
      </c>
      <c r="I271" s="289">
        <f t="shared" si="28"/>
        <v>65.97</v>
      </c>
      <c r="J271" s="302"/>
    </row>
    <row r="272" spans="1:10" ht="54">
      <c r="A272" s="284" t="s">
        <v>840</v>
      </c>
      <c r="B272" s="284" t="s">
        <v>126</v>
      </c>
      <c r="C272" s="284" t="s">
        <v>2119</v>
      </c>
      <c r="D272" s="301" t="s">
        <v>2169</v>
      </c>
      <c r="E272" s="284" t="s">
        <v>131</v>
      </c>
      <c r="F272" s="294">
        <v>19</v>
      </c>
      <c r="G272" s="423">
        <v>11.88</v>
      </c>
      <c r="H272" s="288">
        <f t="shared" si="27"/>
        <v>14.55</v>
      </c>
      <c r="I272" s="289">
        <f t="shared" si="28"/>
        <v>276.45</v>
      </c>
      <c r="J272" s="302"/>
    </row>
    <row r="273" spans="1:10" ht="36">
      <c r="A273" s="284" t="s">
        <v>841</v>
      </c>
      <c r="B273" s="284" t="s">
        <v>126</v>
      </c>
      <c r="C273" s="284" t="s">
        <v>2120</v>
      </c>
      <c r="D273" s="301" t="s">
        <v>842</v>
      </c>
      <c r="E273" s="284" t="s">
        <v>131</v>
      </c>
      <c r="F273" s="294">
        <v>36</v>
      </c>
      <c r="G273" s="423">
        <v>30.77</v>
      </c>
      <c r="H273" s="288">
        <f t="shared" si="27"/>
        <v>37.68</v>
      </c>
      <c r="I273" s="289">
        <f t="shared" si="28"/>
        <v>1356.48</v>
      </c>
      <c r="J273" s="302"/>
    </row>
    <row r="274" spans="1:10" ht="36">
      <c r="A274" s="284" t="s">
        <v>843</v>
      </c>
      <c r="B274" s="284" t="s">
        <v>126</v>
      </c>
      <c r="C274" s="284" t="s">
        <v>2121</v>
      </c>
      <c r="D274" s="301" t="s">
        <v>2170</v>
      </c>
      <c r="E274" s="284" t="s">
        <v>161</v>
      </c>
      <c r="F274" s="294">
        <v>702.6</v>
      </c>
      <c r="G274" s="423">
        <v>33.630000000000003</v>
      </c>
      <c r="H274" s="288">
        <f t="shared" si="27"/>
        <v>41.19</v>
      </c>
      <c r="I274" s="289">
        <f t="shared" si="28"/>
        <v>28940.09</v>
      </c>
      <c r="J274" s="325"/>
    </row>
    <row r="275" spans="1:10" ht="54">
      <c r="A275" s="284" t="s">
        <v>844</v>
      </c>
      <c r="B275" s="284" t="s">
        <v>126</v>
      </c>
      <c r="C275" s="284" t="s">
        <v>2122</v>
      </c>
      <c r="D275" s="301" t="s">
        <v>845</v>
      </c>
      <c r="E275" s="284" t="s">
        <v>131</v>
      </c>
      <c r="F275" s="294">
        <v>20</v>
      </c>
      <c r="G275" s="423">
        <v>35</v>
      </c>
      <c r="H275" s="288">
        <f t="shared" si="27"/>
        <v>42.86</v>
      </c>
      <c r="I275" s="289">
        <f t="shared" si="28"/>
        <v>857.2</v>
      </c>
      <c r="J275" s="302"/>
    </row>
    <row r="276" spans="1:10">
      <c r="A276" s="284" t="s">
        <v>846</v>
      </c>
      <c r="B276" s="284" t="s">
        <v>126</v>
      </c>
      <c r="C276" s="284" t="s">
        <v>2123</v>
      </c>
      <c r="D276" s="301" t="s">
        <v>1806</v>
      </c>
      <c r="E276" s="284" t="s">
        <v>847</v>
      </c>
      <c r="F276" s="294">
        <v>1</v>
      </c>
      <c r="G276" s="423">
        <v>850.15</v>
      </c>
      <c r="H276" s="288">
        <f t="shared" si="27"/>
        <v>1041.18</v>
      </c>
      <c r="I276" s="289">
        <f t="shared" si="28"/>
        <v>1041.18</v>
      </c>
      <c r="J276" s="302"/>
    </row>
    <row r="277" spans="1:10" ht="36">
      <c r="A277" s="284" t="s">
        <v>848</v>
      </c>
      <c r="B277" s="284" t="s">
        <v>126</v>
      </c>
      <c r="C277" s="284" t="s">
        <v>2124</v>
      </c>
      <c r="D277" s="301" t="s">
        <v>459</v>
      </c>
      <c r="E277" s="284" t="s">
        <v>131</v>
      </c>
      <c r="F277" s="294">
        <v>367</v>
      </c>
      <c r="G277" s="423">
        <v>76.3</v>
      </c>
      <c r="H277" s="288">
        <f t="shared" si="27"/>
        <v>93.44</v>
      </c>
      <c r="I277" s="289">
        <f t="shared" si="28"/>
        <v>34292.480000000003</v>
      </c>
      <c r="J277" s="302"/>
    </row>
    <row r="278" spans="1:10" ht="36">
      <c r="A278" s="284" t="s">
        <v>849</v>
      </c>
      <c r="B278" s="284" t="s">
        <v>126</v>
      </c>
      <c r="C278" s="284" t="s">
        <v>2125</v>
      </c>
      <c r="D278" s="301" t="s">
        <v>850</v>
      </c>
      <c r="E278" s="284" t="s">
        <v>131</v>
      </c>
      <c r="F278" s="294">
        <v>172</v>
      </c>
      <c r="G278" s="423">
        <v>72.66</v>
      </c>
      <c r="H278" s="288">
        <f t="shared" si="27"/>
        <v>88.99</v>
      </c>
      <c r="I278" s="289">
        <f t="shared" si="28"/>
        <v>15306.28</v>
      </c>
      <c r="J278" s="325"/>
    </row>
    <row r="279" spans="1:10" ht="54">
      <c r="A279" s="284" t="s">
        <v>851</v>
      </c>
      <c r="B279" s="284" t="s">
        <v>126</v>
      </c>
      <c r="C279" s="284" t="s">
        <v>2126</v>
      </c>
      <c r="D279" s="301" t="s">
        <v>852</v>
      </c>
      <c r="E279" s="284" t="s">
        <v>161</v>
      </c>
      <c r="F279" s="294">
        <v>2</v>
      </c>
      <c r="G279" s="423">
        <v>66.709999999999994</v>
      </c>
      <c r="H279" s="288">
        <f t="shared" si="27"/>
        <v>81.7</v>
      </c>
      <c r="I279" s="289">
        <f t="shared" si="28"/>
        <v>163.4</v>
      </c>
      <c r="J279" s="302"/>
    </row>
    <row r="280" spans="1:10" ht="54">
      <c r="A280" s="284" t="s">
        <v>853</v>
      </c>
      <c r="B280" s="284" t="s">
        <v>126</v>
      </c>
      <c r="C280" s="284" t="s">
        <v>2127</v>
      </c>
      <c r="D280" s="301" t="s">
        <v>854</v>
      </c>
      <c r="E280" s="284" t="s">
        <v>161</v>
      </c>
      <c r="F280" s="294">
        <v>8</v>
      </c>
      <c r="G280" s="423">
        <v>117.12</v>
      </c>
      <c r="H280" s="288">
        <f t="shared" si="27"/>
        <v>143.44</v>
      </c>
      <c r="I280" s="289">
        <f t="shared" si="28"/>
        <v>1147.52</v>
      </c>
      <c r="J280" s="302"/>
    </row>
    <row r="281" spans="1:10" ht="36">
      <c r="A281" s="284" t="s">
        <v>855</v>
      </c>
      <c r="B281" s="284" t="s">
        <v>126</v>
      </c>
      <c r="C281" s="284" t="s">
        <v>2128</v>
      </c>
      <c r="D281" s="301" t="s">
        <v>856</v>
      </c>
      <c r="E281" s="284" t="s">
        <v>131</v>
      </c>
      <c r="F281" s="294">
        <v>165</v>
      </c>
      <c r="G281" s="423">
        <v>7.83</v>
      </c>
      <c r="H281" s="288">
        <f t="shared" si="27"/>
        <v>9.59</v>
      </c>
      <c r="I281" s="289">
        <f t="shared" si="28"/>
        <v>1582.35</v>
      </c>
      <c r="J281" s="302"/>
    </row>
    <row r="282" spans="1:10" ht="36">
      <c r="A282" s="284" t="s">
        <v>857</v>
      </c>
      <c r="B282" s="284" t="s">
        <v>126</v>
      </c>
      <c r="C282" s="284" t="s">
        <v>2129</v>
      </c>
      <c r="D282" s="301" t="s">
        <v>858</v>
      </c>
      <c r="E282" s="284" t="s">
        <v>131</v>
      </c>
      <c r="F282" s="294">
        <v>2</v>
      </c>
      <c r="G282" s="423">
        <v>27.5</v>
      </c>
      <c r="H282" s="288">
        <f t="shared" si="27"/>
        <v>33.68</v>
      </c>
      <c r="I282" s="289">
        <f t="shared" si="28"/>
        <v>67.36</v>
      </c>
      <c r="J282" s="302"/>
    </row>
    <row r="283" spans="1:10" ht="54">
      <c r="A283" s="284" t="s">
        <v>859</v>
      </c>
      <c r="B283" s="284" t="s">
        <v>126</v>
      </c>
      <c r="C283" s="284" t="s">
        <v>2130</v>
      </c>
      <c r="D283" s="301" t="s">
        <v>2171</v>
      </c>
      <c r="E283" s="284" t="s">
        <v>131</v>
      </c>
      <c r="F283" s="294">
        <v>899</v>
      </c>
      <c r="G283" s="423">
        <v>3.76</v>
      </c>
      <c r="H283" s="288">
        <f t="shared" si="27"/>
        <v>4.5999999999999996</v>
      </c>
      <c r="I283" s="289">
        <f t="shared" si="28"/>
        <v>4135.3999999999996</v>
      </c>
      <c r="J283" s="302"/>
    </row>
    <row r="284" spans="1:10" ht="54">
      <c r="A284" s="284" t="s">
        <v>860</v>
      </c>
      <c r="B284" s="284" t="s">
        <v>126</v>
      </c>
      <c r="C284" s="284" t="s">
        <v>2131</v>
      </c>
      <c r="D284" s="301" t="s">
        <v>2172</v>
      </c>
      <c r="E284" s="284" t="s">
        <v>131</v>
      </c>
      <c r="F284" s="294">
        <v>8</v>
      </c>
      <c r="G284" s="423">
        <v>19.239999999999998</v>
      </c>
      <c r="H284" s="288">
        <f t="shared" si="27"/>
        <v>23.56</v>
      </c>
      <c r="I284" s="289">
        <f t="shared" si="28"/>
        <v>188.48</v>
      </c>
      <c r="J284" s="302"/>
    </row>
    <row r="285" spans="1:10" ht="36">
      <c r="A285" s="284" t="s">
        <v>861</v>
      </c>
      <c r="B285" s="284" t="s">
        <v>126</v>
      </c>
      <c r="C285" s="284" t="s">
        <v>2132</v>
      </c>
      <c r="D285" s="301" t="s">
        <v>862</v>
      </c>
      <c r="E285" s="284" t="s">
        <v>131</v>
      </c>
      <c r="F285" s="294">
        <v>4</v>
      </c>
      <c r="G285" s="423">
        <v>16.38</v>
      </c>
      <c r="H285" s="288">
        <f t="shared" si="27"/>
        <v>20.059999999999999</v>
      </c>
      <c r="I285" s="289">
        <f t="shared" si="28"/>
        <v>80.239999999999995</v>
      </c>
      <c r="J285" s="325"/>
    </row>
    <row r="286" spans="1:10">
      <c r="A286" s="284" t="s">
        <v>863</v>
      </c>
      <c r="B286" s="284" t="s">
        <v>1925</v>
      </c>
      <c r="C286" s="284" t="s">
        <v>2133</v>
      </c>
      <c r="D286" s="301" t="s">
        <v>2173</v>
      </c>
      <c r="E286" s="284" t="s">
        <v>272</v>
      </c>
      <c r="F286" s="294">
        <v>1</v>
      </c>
      <c r="G286" s="423">
        <v>32.270000000000003</v>
      </c>
      <c r="H286" s="288">
        <f t="shared" si="27"/>
        <v>39.520000000000003</v>
      </c>
      <c r="I286" s="289">
        <f t="shared" si="28"/>
        <v>39.520000000000003</v>
      </c>
      <c r="J286" s="302"/>
    </row>
    <row r="287" spans="1:10" ht="36">
      <c r="A287" s="284" t="s">
        <v>864</v>
      </c>
      <c r="B287" s="284" t="s">
        <v>126</v>
      </c>
      <c r="C287" s="284" t="s">
        <v>2134</v>
      </c>
      <c r="D287" s="301" t="s">
        <v>865</v>
      </c>
      <c r="E287" s="284" t="s">
        <v>131</v>
      </c>
      <c r="F287" s="294">
        <v>23</v>
      </c>
      <c r="G287" s="423">
        <v>10.56</v>
      </c>
      <c r="H287" s="288">
        <f t="shared" si="27"/>
        <v>12.93</v>
      </c>
      <c r="I287" s="289">
        <f t="shared" si="28"/>
        <v>297.39</v>
      </c>
      <c r="J287" s="302"/>
    </row>
    <row r="288" spans="1:10" ht="36">
      <c r="A288" s="284" t="s">
        <v>866</v>
      </c>
      <c r="B288" s="284" t="s">
        <v>126</v>
      </c>
      <c r="C288" s="284" t="s">
        <v>2135</v>
      </c>
      <c r="D288" s="301" t="s">
        <v>867</v>
      </c>
      <c r="E288" s="284" t="s">
        <v>131</v>
      </c>
      <c r="F288" s="294">
        <v>17</v>
      </c>
      <c r="G288" s="423">
        <v>7.85</v>
      </c>
      <c r="H288" s="288">
        <f t="shared" si="27"/>
        <v>9.61</v>
      </c>
      <c r="I288" s="289">
        <f t="shared" si="28"/>
        <v>163.37</v>
      </c>
      <c r="J288" s="302"/>
    </row>
    <row r="289" spans="1:10" ht="36">
      <c r="A289" s="284" t="s">
        <v>868</v>
      </c>
      <c r="B289" s="284" t="s">
        <v>126</v>
      </c>
      <c r="C289" s="284" t="s">
        <v>2136</v>
      </c>
      <c r="D289" s="301" t="s">
        <v>869</v>
      </c>
      <c r="E289" s="284" t="s">
        <v>131</v>
      </c>
      <c r="F289" s="294">
        <v>3</v>
      </c>
      <c r="G289" s="423">
        <v>26.39</v>
      </c>
      <c r="H289" s="288">
        <f t="shared" si="27"/>
        <v>32.32</v>
      </c>
      <c r="I289" s="289">
        <f t="shared" si="28"/>
        <v>96.96</v>
      </c>
      <c r="J289" s="302"/>
    </row>
    <row r="290" spans="1:10" ht="36">
      <c r="A290" s="284" t="s">
        <v>870</v>
      </c>
      <c r="B290" s="284" t="s">
        <v>126</v>
      </c>
      <c r="C290" s="284" t="s">
        <v>2137</v>
      </c>
      <c r="D290" s="301" t="s">
        <v>871</v>
      </c>
      <c r="E290" s="284" t="s">
        <v>131</v>
      </c>
      <c r="F290" s="294">
        <v>1202</v>
      </c>
      <c r="G290" s="423">
        <v>8.4700000000000006</v>
      </c>
      <c r="H290" s="288">
        <f t="shared" si="27"/>
        <v>10.37</v>
      </c>
      <c r="I290" s="289">
        <f t="shared" si="28"/>
        <v>12464.74</v>
      </c>
      <c r="J290" s="302"/>
    </row>
    <row r="291" spans="1:10" ht="36">
      <c r="A291" s="284" t="s">
        <v>872</v>
      </c>
      <c r="B291" s="284" t="s">
        <v>126</v>
      </c>
      <c r="C291" s="284" t="s">
        <v>2138</v>
      </c>
      <c r="D291" s="301" t="s">
        <v>873</v>
      </c>
      <c r="E291" s="284" t="s">
        <v>131</v>
      </c>
      <c r="F291" s="294">
        <v>9</v>
      </c>
      <c r="G291" s="423">
        <v>51.78</v>
      </c>
      <c r="H291" s="288">
        <f t="shared" si="27"/>
        <v>63.41</v>
      </c>
      <c r="I291" s="289">
        <f t="shared" si="28"/>
        <v>570.69000000000005</v>
      </c>
      <c r="J291" s="302"/>
    </row>
    <row r="292" spans="1:10" ht="36">
      <c r="A292" s="284" t="s">
        <v>874</v>
      </c>
      <c r="B292" s="284" t="s">
        <v>126</v>
      </c>
      <c r="C292" s="284" t="s">
        <v>2139</v>
      </c>
      <c r="D292" s="301" t="s">
        <v>2174</v>
      </c>
      <c r="E292" s="284" t="s">
        <v>131</v>
      </c>
      <c r="F292" s="294">
        <v>2</v>
      </c>
      <c r="G292" s="423">
        <v>81.94</v>
      </c>
      <c r="H292" s="288">
        <f t="shared" si="27"/>
        <v>100.35</v>
      </c>
      <c r="I292" s="289">
        <f t="shared" si="28"/>
        <v>200.7</v>
      </c>
      <c r="J292" s="302"/>
    </row>
    <row r="293" spans="1:10" ht="36">
      <c r="A293" s="284" t="s">
        <v>875</v>
      </c>
      <c r="B293" s="284" t="s">
        <v>126</v>
      </c>
      <c r="C293" s="284" t="s">
        <v>2140</v>
      </c>
      <c r="D293" s="301" t="s">
        <v>876</v>
      </c>
      <c r="E293" s="284" t="s">
        <v>131</v>
      </c>
      <c r="F293" s="294">
        <v>364</v>
      </c>
      <c r="G293" s="423">
        <v>18.07</v>
      </c>
      <c r="H293" s="288">
        <f t="shared" si="27"/>
        <v>22.13</v>
      </c>
      <c r="I293" s="289">
        <f t="shared" si="28"/>
        <v>8055.32</v>
      </c>
      <c r="J293" s="302"/>
    </row>
    <row r="294" spans="1:10" ht="36">
      <c r="A294" s="284" t="s">
        <v>877</v>
      </c>
      <c r="B294" s="284" t="s">
        <v>126</v>
      </c>
      <c r="C294" s="284" t="s">
        <v>2141</v>
      </c>
      <c r="D294" s="301" t="s">
        <v>878</v>
      </c>
      <c r="E294" s="284" t="s">
        <v>131</v>
      </c>
      <c r="F294" s="294">
        <v>9</v>
      </c>
      <c r="G294" s="423">
        <v>40.770000000000003</v>
      </c>
      <c r="H294" s="288">
        <f t="shared" si="27"/>
        <v>49.93</v>
      </c>
      <c r="I294" s="289">
        <f t="shared" si="28"/>
        <v>449.37</v>
      </c>
      <c r="J294" s="302"/>
    </row>
    <row r="295" spans="1:10" ht="36">
      <c r="A295" s="284" t="s">
        <v>879</v>
      </c>
      <c r="B295" s="284" t="s">
        <v>126</v>
      </c>
      <c r="C295" s="284" t="s">
        <v>2142</v>
      </c>
      <c r="D295" s="301" t="s">
        <v>2175</v>
      </c>
      <c r="E295" s="284" t="s">
        <v>161</v>
      </c>
      <c r="F295" s="294">
        <v>3839.3</v>
      </c>
      <c r="G295" s="423">
        <v>26.17</v>
      </c>
      <c r="H295" s="288">
        <f t="shared" si="27"/>
        <v>32.049999999999997</v>
      </c>
      <c r="I295" s="289">
        <f t="shared" si="28"/>
        <v>123049.57</v>
      </c>
      <c r="J295" s="302"/>
    </row>
    <row r="296" spans="1:10" ht="36">
      <c r="A296" s="284" t="s">
        <v>880</v>
      </c>
      <c r="B296" s="284" t="s">
        <v>126</v>
      </c>
      <c r="C296" s="284" t="s">
        <v>2143</v>
      </c>
      <c r="D296" s="301" t="s">
        <v>2176</v>
      </c>
      <c r="E296" s="284" t="s">
        <v>161</v>
      </c>
      <c r="F296" s="294">
        <v>248.6</v>
      </c>
      <c r="G296" s="419">
        <v>33.21</v>
      </c>
      <c r="H296" s="288">
        <f t="shared" si="27"/>
        <v>40.67</v>
      </c>
      <c r="I296" s="289">
        <f t="shared" si="28"/>
        <v>10110.56</v>
      </c>
      <c r="J296" s="325"/>
    </row>
    <row r="297" spans="1:10" ht="36">
      <c r="A297" s="284" t="s">
        <v>881</v>
      </c>
      <c r="B297" s="284" t="s">
        <v>126</v>
      </c>
      <c r="C297" s="284" t="s">
        <v>2144</v>
      </c>
      <c r="D297" s="301" t="s">
        <v>2177</v>
      </c>
      <c r="E297" s="284" t="s">
        <v>161</v>
      </c>
      <c r="F297" s="294">
        <v>12.7</v>
      </c>
      <c r="G297" s="423">
        <v>63.7</v>
      </c>
      <c r="H297" s="288">
        <f t="shared" si="27"/>
        <v>78.010000000000005</v>
      </c>
      <c r="I297" s="289">
        <f t="shared" si="28"/>
        <v>990.73</v>
      </c>
      <c r="J297" s="302"/>
    </row>
    <row r="298" spans="1:10" ht="36">
      <c r="A298" s="284" t="s">
        <v>882</v>
      </c>
      <c r="B298" s="284" t="s">
        <v>126</v>
      </c>
      <c r="C298" s="284" t="s">
        <v>2145</v>
      </c>
      <c r="D298" s="301" t="s">
        <v>883</v>
      </c>
      <c r="E298" s="284" t="s">
        <v>131</v>
      </c>
      <c r="F298" s="294">
        <v>881</v>
      </c>
      <c r="G298" s="423">
        <v>11.2</v>
      </c>
      <c r="H298" s="288">
        <f t="shared" si="27"/>
        <v>13.72</v>
      </c>
      <c r="I298" s="289">
        <f t="shared" si="28"/>
        <v>12087.32</v>
      </c>
      <c r="J298" s="302"/>
    </row>
    <row r="299" spans="1:10" ht="36">
      <c r="A299" s="284" t="s">
        <v>884</v>
      </c>
      <c r="B299" s="284" t="s">
        <v>126</v>
      </c>
      <c r="C299" s="284" t="s">
        <v>2146</v>
      </c>
      <c r="D299" s="301" t="s">
        <v>885</v>
      </c>
      <c r="E299" s="284" t="s">
        <v>131</v>
      </c>
      <c r="F299" s="294">
        <v>1</v>
      </c>
      <c r="G299" s="423">
        <v>52.81</v>
      </c>
      <c r="H299" s="288">
        <f t="shared" si="27"/>
        <v>64.680000000000007</v>
      </c>
      <c r="I299" s="289">
        <f t="shared" si="28"/>
        <v>64.680000000000007</v>
      </c>
      <c r="J299" s="302"/>
    </row>
    <row r="300" spans="1:10" ht="36">
      <c r="A300" s="284" t="s">
        <v>886</v>
      </c>
      <c r="B300" s="284" t="s">
        <v>126</v>
      </c>
      <c r="C300" s="284" t="s">
        <v>2147</v>
      </c>
      <c r="D300" s="301" t="s">
        <v>887</v>
      </c>
      <c r="E300" s="284" t="s">
        <v>131</v>
      </c>
      <c r="F300" s="294">
        <v>147</v>
      </c>
      <c r="G300" s="423">
        <v>22.11</v>
      </c>
      <c r="H300" s="288">
        <f t="shared" si="27"/>
        <v>27.08</v>
      </c>
      <c r="I300" s="289">
        <f t="shared" si="28"/>
        <v>3980.76</v>
      </c>
      <c r="J300" s="302"/>
    </row>
    <row r="301" spans="1:10">
      <c r="A301" s="284" t="s">
        <v>888</v>
      </c>
      <c r="B301" s="284" t="s">
        <v>1925</v>
      </c>
      <c r="C301" s="284" t="s">
        <v>2148</v>
      </c>
      <c r="D301" s="301" t="s">
        <v>889</v>
      </c>
      <c r="E301" s="284" t="s">
        <v>272</v>
      </c>
      <c r="F301" s="294">
        <v>19</v>
      </c>
      <c r="G301" s="423">
        <v>34.549999999999997</v>
      </c>
      <c r="H301" s="288">
        <f t="shared" si="27"/>
        <v>42.31</v>
      </c>
      <c r="I301" s="289">
        <f t="shared" si="28"/>
        <v>803.89</v>
      </c>
      <c r="J301" s="302"/>
    </row>
    <row r="302" spans="1:10">
      <c r="A302" s="284" t="s">
        <v>890</v>
      </c>
      <c r="B302" s="284" t="s">
        <v>1925</v>
      </c>
      <c r="C302" s="284" t="s">
        <v>2149</v>
      </c>
      <c r="D302" s="301" t="s">
        <v>891</v>
      </c>
      <c r="E302" s="284" t="s">
        <v>131</v>
      </c>
      <c r="F302" s="294">
        <v>7</v>
      </c>
      <c r="G302" s="423">
        <v>63.98</v>
      </c>
      <c r="H302" s="288">
        <f t="shared" si="27"/>
        <v>78.36</v>
      </c>
      <c r="I302" s="289">
        <f t="shared" si="28"/>
        <v>548.52</v>
      </c>
      <c r="J302" s="325"/>
    </row>
    <row r="303" spans="1:10" ht="36">
      <c r="A303" s="284" t="s">
        <v>892</v>
      </c>
      <c r="B303" s="284" t="s">
        <v>126</v>
      </c>
      <c r="C303" s="284" t="s">
        <v>2150</v>
      </c>
      <c r="D303" s="301" t="s">
        <v>893</v>
      </c>
      <c r="E303" s="284" t="s">
        <v>131</v>
      </c>
      <c r="F303" s="294">
        <v>3</v>
      </c>
      <c r="G303" s="423">
        <v>67.47</v>
      </c>
      <c r="H303" s="288">
        <f t="shared" si="27"/>
        <v>82.63</v>
      </c>
      <c r="I303" s="289">
        <f t="shared" si="28"/>
        <v>247.89</v>
      </c>
      <c r="J303" s="302"/>
    </row>
    <row r="304" spans="1:10" ht="36">
      <c r="A304" s="284" t="s">
        <v>894</v>
      </c>
      <c r="B304" s="284" t="s">
        <v>126</v>
      </c>
      <c r="C304" s="284" t="s">
        <v>2151</v>
      </c>
      <c r="D304" s="301" t="s">
        <v>895</v>
      </c>
      <c r="E304" s="284" t="s">
        <v>131</v>
      </c>
      <c r="F304" s="294">
        <v>3</v>
      </c>
      <c r="G304" s="423">
        <v>15.44</v>
      </c>
      <c r="H304" s="288">
        <f t="shared" ref="H304:H367" si="29">ROUND(G304*$J$5,2)</f>
        <v>18.91</v>
      </c>
      <c r="I304" s="289">
        <f t="shared" ref="I304:I367" si="30">ROUND(F304*H304,2)</f>
        <v>56.73</v>
      </c>
      <c r="J304" s="325"/>
    </row>
    <row r="305" spans="1:10" ht="54">
      <c r="A305" s="284" t="s">
        <v>896</v>
      </c>
      <c r="B305" s="284" t="s">
        <v>126</v>
      </c>
      <c r="C305" s="284" t="s">
        <v>2152</v>
      </c>
      <c r="D305" s="301" t="s">
        <v>897</v>
      </c>
      <c r="E305" s="284" t="s">
        <v>131</v>
      </c>
      <c r="F305" s="294">
        <v>218</v>
      </c>
      <c r="G305" s="423">
        <v>18.16</v>
      </c>
      <c r="H305" s="288">
        <f t="shared" si="29"/>
        <v>22.24</v>
      </c>
      <c r="I305" s="289">
        <f t="shared" si="30"/>
        <v>4848.32</v>
      </c>
      <c r="J305" s="302"/>
    </row>
    <row r="306" spans="1:10" ht="54">
      <c r="A306" s="284" t="s">
        <v>898</v>
      </c>
      <c r="B306" s="284" t="s">
        <v>126</v>
      </c>
      <c r="C306" s="284" t="s">
        <v>2153</v>
      </c>
      <c r="D306" s="301" t="s">
        <v>899</v>
      </c>
      <c r="E306" s="284" t="s">
        <v>131</v>
      </c>
      <c r="F306" s="294">
        <v>856</v>
      </c>
      <c r="G306" s="423">
        <v>14.45</v>
      </c>
      <c r="H306" s="288">
        <f t="shared" si="29"/>
        <v>17.7</v>
      </c>
      <c r="I306" s="289">
        <f t="shared" si="30"/>
        <v>15151.2</v>
      </c>
      <c r="J306" s="302"/>
    </row>
    <row r="307" spans="1:10" ht="54">
      <c r="A307" s="284" t="s">
        <v>900</v>
      </c>
      <c r="B307" s="284" t="s">
        <v>126</v>
      </c>
      <c r="C307" s="284" t="s">
        <v>2154</v>
      </c>
      <c r="D307" s="301" t="s">
        <v>901</v>
      </c>
      <c r="E307" s="284" t="s">
        <v>131</v>
      </c>
      <c r="F307" s="294">
        <v>21</v>
      </c>
      <c r="G307" s="423">
        <v>22.78</v>
      </c>
      <c r="H307" s="288">
        <f t="shared" si="29"/>
        <v>27.9</v>
      </c>
      <c r="I307" s="289">
        <f t="shared" si="30"/>
        <v>585.9</v>
      </c>
      <c r="J307" s="302"/>
    </row>
    <row r="308" spans="1:10" ht="54">
      <c r="A308" s="284" t="s">
        <v>902</v>
      </c>
      <c r="B308" s="284" t="s">
        <v>126</v>
      </c>
      <c r="C308" s="284" t="s">
        <v>2155</v>
      </c>
      <c r="D308" s="301" t="s">
        <v>2178</v>
      </c>
      <c r="E308" s="284" t="s">
        <v>131</v>
      </c>
      <c r="F308" s="294">
        <v>1</v>
      </c>
      <c r="G308" s="423">
        <v>10.32</v>
      </c>
      <c r="H308" s="288">
        <f t="shared" si="29"/>
        <v>12.64</v>
      </c>
      <c r="I308" s="289">
        <f t="shared" si="30"/>
        <v>12.64</v>
      </c>
      <c r="J308" s="302"/>
    </row>
    <row r="309" spans="1:10" ht="36">
      <c r="A309" s="284" t="s">
        <v>1864</v>
      </c>
      <c r="B309" s="399" t="s">
        <v>1899</v>
      </c>
      <c r="C309" s="399" t="s">
        <v>2156</v>
      </c>
      <c r="D309" s="301" t="s">
        <v>2179</v>
      </c>
      <c r="E309" s="284" t="s">
        <v>131</v>
      </c>
      <c r="F309" s="294">
        <v>3</v>
      </c>
      <c r="G309" s="423">
        <v>21351.59</v>
      </c>
      <c r="H309" s="288">
        <f t="shared" si="29"/>
        <v>26149.29</v>
      </c>
      <c r="I309" s="289">
        <f t="shared" si="30"/>
        <v>78447.87</v>
      </c>
      <c r="J309" s="302"/>
    </row>
    <row r="310" spans="1:10" ht="126">
      <c r="A310" s="284" t="s">
        <v>1865</v>
      </c>
      <c r="B310" s="284" t="s">
        <v>1925</v>
      </c>
      <c r="C310" s="284" t="s">
        <v>2157</v>
      </c>
      <c r="D310" s="301" t="s">
        <v>903</v>
      </c>
      <c r="E310" s="284" t="s">
        <v>131</v>
      </c>
      <c r="F310" s="294">
        <v>1</v>
      </c>
      <c r="G310" s="423">
        <v>180157.58</v>
      </c>
      <c r="H310" s="288">
        <f t="shared" si="29"/>
        <v>220638.99</v>
      </c>
      <c r="I310" s="289">
        <f t="shared" si="30"/>
        <v>220638.99</v>
      </c>
      <c r="J310" s="302"/>
    </row>
    <row r="311" spans="1:10" ht="36">
      <c r="A311" s="284" t="s">
        <v>904</v>
      </c>
      <c r="B311" s="284" t="s">
        <v>126</v>
      </c>
      <c r="C311" s="284" t="s">
        <v>2158</v>
      </c>
      <c r="D311" s="301" t="s">
        <v>905</v>
      </c>
      <c r="E311" s="284" t="s">
        <v>131</v>
      </c>
      <c r="F311" s="294">
        <v>2</v>
      </c>
      <c r="G311" s="423">
        <v>38.54</v>
      </c>
      <c r="H311" s="288">
        <f t="shared" si="29"/>
        <v>47.2</v>
      </c>
      <c r="I311" s="289">
        <f t="shared" si="30"/>
        <v>94.4</v>
      </c>
      <c r="J311" s="302"/>
    </row>
    <row r="312" spans="1:10" ht="36">
      <c r="A312" s="284" t="s">
        <v>906</v>
      </c>
      <c r="B312" s="284" t="s">
        <v>126</v>
      </c>
      <c r="C312" s="284" t="s">
        <v>2159</v>
      </c>
      <c r="D312" s="301" t="s">
        <v>907</v>
      </c>
      <c r="E312" s="284" t="s">
        <v>131</v>
      </c>
      <c r="F312" s="294">
        <v>1</v>
      </c>
      <c r="G312" s="423">
        <v>160.38999999999999</v>
      </c>
      <c r="H312" s="288">
        <f t="shared" si="29"/>
        <v>196.43</v>
      </c>
      <c r="I312" s="289">
        <f t="shared" si="30"/>
        <v>196.43</v>
      </c>
      <c r="J312" s="302"/>
    </row>
    <row r="313" spans="1:10" ht="54">
      <c r="A313" s="284" t="s">
        <v>908</v>
      </c>
      <c r="B313" s="284" t="s">
        <v>126</v>
      </c>
      <c r="C313" s="284" t="s">
        <v>2160</v>
      </c>
      <c r="D313" s="301" t="s">
        <v>909</v>
      </c>
      <c r="E313" s="284" t="s">
        <v>131</v>
      </c>
      <c r="F313" s="294">
        <v>2</v>
      </c>
      <c r="G313" s="423">
        <v>8.92</v>
      </c>
      <c r="H313" s="288">
        <f t="shared" si="29"/>
        <v>10.92</v>
      </c>
      <c r="I313" s="289">
        <f t="shared" si="30"/>
        <v>21.84</v>
      </c>
      <c r="J313" s="302"/>
    </row>
    <row r="314" spans="1:10" ht="36">
      <c r="A314" s="284" t="s">
        <v>910</v>
      </c>
      <c r="B314" s="284" t="s">
        <v>126</v>
      </c>
      <c r="C314" s="284" t="s">
        <v>2161</v>
      </c>
      <c r="D314" s="301" t="s">
        <v>911</v>
      </c>
      <c r="E314" s="284" t="s">
        <v>131</v>
      </c>
      <c r="F314" s="294">
        <v>2</v>
      </c>
      <c r="G314" s="423">
        <v>8.6</v>
      </c>
      <c r="H314" s="288">
        <f t="shared" si="29"/>
        <v>10.53</v>
      </c>
      <c r="I314" s="289">
        <f t="shared" si="30"/>
        <v>21.06</v>
      </c>
      <c r="J314" s="302"/>
    </row>
    <row r="315" spans="1:10" ht="36">
      <c r="A315" s="284" t="s">
        <v>912</v>
      </c>
      <c r="B315" s="284" t="s">
        <v>126</v>
      </c>
      <c r="C315" s="284" t="s">
        <v>2162</v>
      </c>
      <c r="D315" s="301" t="s">
        <v>913</v>
      </c>
      <c r="E315" s="284" t="s">
        <v>131</v>
      </c>
      <c r="F315" s="294">
        <v>6</v>
      </c>
      <c r="G315" s="423">
        <v>18.02</v>
      </c>
      <c r="H315" s="288">
        <f t="shared" si="29"/>
        <v>22.07</v>
      </c>
      <c r="I315" s="289">
        <f t="shared" si="30"/>
        <v>132.41999999999999</v>
      </c>
      <c r="J315" s="302"/>
    </row>
    <row r="316" spans="1:10" ht="36">
      <c r="A316" s="284" t="s">
        <v>914</v>
      </c>
      <c r="B316" s="284" t="s">
        <v>126</v>
      </c>
      <c r="C316" s="284" t="s">
        <v>2163</v>
      </c>
      <c r="D316" s="301" t="s">
        <v>2180</v>
      </c>
      <c r="E316" s="284" t="s">
        <v>161</v>
      </c>
      <c r="F316" s="294">
        <v>22.5</v>
      </c>
      <c r="G316" s="423">
        <v>36.1</v>
      </c>
      <c r="H316" s="288">
        <f t="shared" si="29"/>
        <v>44.21</v>
      </c>
      <c r="I316" s="289">
        <f t="shared" si="30"/>
        <v>994.73</v>
      </c>
      <c r="J316" s="302"/>
    </row>
    <row r="317" spans="1:10" ht="36">
      <c r="A317" s="284" t="s">
        <v>915</v>
      </c>
      <c r="B317" s="284" t="s">
        <v>126</v>
      </c>
      <c r="C317" s="284" t="s">
        <v>2164</v>
      </c>
      <c r="D317" s="301" t="s">
        <v>2181</v>
      </c>
      <c r="E317" s="284" t="s">
        <v>131</v>
      </c>
      <c r="F317" s="294">
        <v>1</v>
      </c>
      <c r="G317" s="423">
        <v>12.18</v>
      </c>
      <c r="H317" s="288">
        <f t="shared" si="29"/>
        <v>14.92</v>
      </c>
      <c r="I317" s="289">
        <f t="shared" si="30"/>
        <v>14.92</v>
      </c>
      <c r="J317" s="302"/>
    </row>
    <row r="318" spans="1:10" ht="36">
      <c r="A318" s="284" t="s">
        <v>916</v>
      </c>
      <c r="B318" s="284" t="s">
        <v>126</v>
      </c>
      <c r="C318" s="284" t="s">
        <v>2165</v>
      </c>
      <c r="D318" s="301" t="s">
        <v>917</v>
      </c>
      <c r="E318" s="284" t="s">
        <v>131</v>
      </c>
      <c r="F318" s="294">
        <v>1</v>
      </c>
      <c r="G318" s="423">
        <v>22.08</v>
      </c>
      <c r="H318" s="288">
        <f t="shared" si="29"/>
        <v>27.04</v>
      </c>
      <c r="I318" s="289">
        <f t="shared" si="30"/>
        <v>27.04</v>
      </c>
      <c r="J318" s="302"/>
    </row>
    <row r="319" spans="1:10" ht="52.15" customHeight="1">
      <c r="A319" s="284" t="s">
        <v>2113</v>
      </c>
      <c r="B319" s="407" t="s">
        <v>1925</v>
      </c>
      <c r="C319" s="408" t="s">
        <v>2166</v>
      </c>
      <c r="D319" s="379" t="s">
        <v>918</v>
      </c>
      <c r="E319" s="383" t="str">
        <f>COMP.PROPRIA!G251</f>
        <v>UND</v>
      </c>
      <c r="F319" s="294">
        <v>1</v>
      </c>
      <c r="G319" s="423">
        <v>906.46</v>
      </c>
      <c r="H319" s="288">
        <f t="shared" si="29"/>
        <v>1110.1400000000001</v>
      </c>
      <c r="I319" s="289">
        <f t="shared" si="30"/>
        <v>1110.1400000000001</v>
      </c>
      <c r="J319" s="302"/>
    </row>
    <row r="320" spans="1:10" ht="52.15" customHeight="1">
      <c r="A320" s="284" t="s">
        <v>2114</v>
      </c>
      <c r="B320" s="407" t="s">
        <v>1899</v>
      </c>
      <c r="C320" s="408" t="s">
        <v>2167</v>
      </c>
      <c r="D320" s="379" t="s">
        <v>920</v>
      </c>
      <c r="E320" s="383"/>
      <c r="F320" s="294">
        <v>1</v>
      </c>
      <c r="G320" s="423">
        <v>3737.98</v>
      </c>
      <c r="H320" s="288">
        <f t="shared" si="29"/>
        <v>4577.8999999999996</v>
      </c>
      <c r="I320" s="289">
        <f t="shared" si="30"/>
        <v>4577.8999999999996</v>
      </c>
      <c r="J320" s="302"/>
    </row>
    <row r="321" spans="1:10">
      <c r="A321" s="343" t="s">
        <v>921</v>
      </c>
      <c r="B321" s="343"/>
      <c r="C321" s="343"/>
      <c r="D321" s="344" t="s">
        <v>922</v>
      </c>
      <c r="E321" s="344"/>
      <c r="F321" s="345"/>
      <c r="G321" s="346"/>
      <c r="H321" s="347"/>
      <c r="I321" s="384">
        <f>SUM(I322:I379)</f>
        <v>778304.0199999999</v>
      </c>
      <c r="J321" s="348"/>
    </row>
    <row r="322" spans="1:10" ht="54">
      <c r="A322" s="284" t="s">
        <v>923</v>
      </c>
      <c r="B322" s="284" t="s">
        <v>126</v>
      </c>
      <c r="C322" s="284" t="s">
        <v>2182</v>
      </c>
      <c r="D322" s="301" t="s">
        <v>924</v>
      </c>
      <c r="E322" s="284" t="s">
        <v>131</v>
      </c>
      <c r="F322" s="294">
        <v>46</v>
      </c>
      <c r="G322" s="423">
        <v>914.32</v>
      </c>
      <c r="H322" s="288">
        <f t="shared" si="29"/>
        <v>1119.77</v>
      </c>
      <c r="I322" s="289">
        <f t="shared" si="30"/>
        <v>51509.42</v>
      </c>
      <c r="J322" s="302"/>
    </row>
    <row r="323" spans="1:10" ht="54">
      <c r="A323" s="284" t="s">
        <v>925</v>
      </c>
      <c r="B323" s="284" t="s">
        <v>126</v>
      </c>
      <c r="C323" s="284" t="s">
        <v>2183</v>
      </c>
      <c r="D323" s="301" t="s">
        <v>461</v>
      </c>
      <c r="E323" s="284" t="s">
        <v>131</v>
      </c>
      <c r="F323" s="294">
        <v>2</v>
      </c>
      <c r="G323" s="423">
        <v>54.91</v>
      </c>
      <c r="H323" s="288">
        <f t="shared" si="29"/>
        <v>67.25</v>
      </c>
      <c r="I323" s="289">
        <f t="shared" si="30"/>
        <v>134.5</v>
      </c>
      <c r="J323" s="302"/>
    </row>
    <row r="324" spans="1:10" ht="54">
      <c r="A324" s="284" t="s">
        <v>926</v>
      </c>
      <c r="B324" s="284" t="s">
        <v>126</v>
      </c>
      <c r="C324" s="284" t="s">
        <v>2183</v>
      </c>
      <c r="D324" s="301" t="s">
        <v>461</v>
      </c>
      <c r="E324" s="284" t="s">
        <v>131</v>
      </c>
      <c r="F324" s="294">
        <v>46</v>
      </c>
      <c r="G324" s="423">
        <v>54.91</v>
      </c>
      <c r="H324" s="288">
        <f t="shared" si="29"/>
        <v>67.25</v>
      </c>
      <c r="I324" s="289">
        <f t="shared" si="30"/>
        <v>3093.5</v>
      </c>
      <c r="J324" s="302"/>
    </row>
    <row r="325" spans="1:10" ht="54">
      <c r="A325" s="284" t="s">
        <v>927</v>
      </c>
      <c r="B325" s="284" t="s">
        <v>126</v>
      </c>
      <c r="C325" s="284" t="s">
        <v>2184</v>
      </c>
      <c r="D325" s="301" t="s">
        <v>928</v>
      </c>
      <c r="E325" s="284" t="s">
        <v>131</v>
      </c>
      <c r="F325" s="294">
        <v>289</v>
      </c>
      <c r="G325" s="423">
        <v>80.17</v>
      </c>
      <c r="H325" s="288">
        <f t="shared" si="29"/>
        <v>98.18</v>
      </c>
      <c r="I325" s="289">
        <f t="shared" si="30"/>
        <v>28374.02</v>
      </c>
      <c r="J325" s="302"/>
    </row>
    <row r="326" spans="1:10" ht="54">
      <c r="A326" s="284" t="s">
        <v>929</v>
      </c>
      <c r="B326" s="284" t="s">
        <v>126</v>
      </c>
      <c r="C326" s="284" t="s">
        <v>2185</v>
      </c>
      <c r="D326" s="301" t="s">
        <v>930</v>
      </c>
      <c r="E326" s="284" t="s">
        <v>131</v>
      </c>
      <c r="F326" s="294">
        <v>29</v>
      </c>
      <c r="G326" s="423">
        <v>117.79</v>
      </c>
      <c r="H326" s="288">
        <f t="shared" si="29"/>
        <v>144.26</v>
      </c>
      <c r="I326" s="289">
        <f t="shared" si="30"/>
        <v>4183.54</v>
      </c>
      <c r="J326" s="302"/>
    </row>
    <row r="327" spans="1:10">
      <c r="A327" s="284" t="s">
        <v>1866</v>
      </c>
      <c r="B327" s="284" t="s">
        <v>1925</v>
      </c>
      <c r="C327" s="284" t="s">
        <v>2186</v>
      </c>
      <c r="D327" s="301" t="s">
        <v>931</v>
      </c>
      <c r="E327" s="284" t="s">
        <v>272</v>
      </c>
      <c r="F327" s="294">
        <v>4</v>
      </c>
      <c r="G327" s="423">
        <v>164.24</v>
      </c>
      <c r="H327" s="288">
        <f t="shared" si="29"/>
        <v>201.14</v>
      </c>
      <c r="I327" s="289">
        <f t="shared" si="30"/>
        <v>804.56</v>
      </c>
      <c r="J327" s="283"/>
    </row>
    <row r="328" spans="1:10" ht="36">
      <c r="A328" s="284" t="s">
        <v>932</v>
      </c>
      <c r="B328" s="284" t="s">
        <v>126</v>
      </c>
      <c r="C328" s="284" t="s">
        <v>2187</v>
      </c>
      <c r="D328" s="301" t="s">
        <v>933</v>
      </c>
      <c r="E328" s="284" t="s">
        <v>131</v>
      </c>
      <c r="F328" s="294">
        <v>491</v>
      </c>
      <c r="G328" s="423">
        <v>13.05</v>
      </c>
      <c r="H328" s="288">
        <f t="shared" si="29"/>
        <v>15.98</v>
      </c>
      <c r="I328" s="289">
        <f t="shared" si="30"/>
        <v>7846.18</v>
      </c>
      <c r="J328" s="302"/>
    </row>
    <row r="329" spans="1:10" ht="36">
      <c r="A329" s="284" t="s">
        <v>934</v>
      </c>
      <c r="B329" s="284" t="s">
        <v>126</v>
      </c>
      <c r="C329" s="284" t="s">
        <v>2188</v>
      </c>
      <c r="D329" s="301" t="s">
        <v>2237</v>
      </c>
      <c r="E329" s="284" t="s">
        <v>131</v>
      </c>
      <c r="F329" s="294">
        <v>51</v>
      </c>
      <c r="G329" s="423">
        <v>24.01</v>
      </c>
      <c r="H329" s="288">
        <f t="shared" si="29"/>
        <v>29.41</v>
      </c>
      <c r="I329" s="289">
        <f t="shared" si="30"/>
        <v>1499.91</v>
      </c>
      <c r="J329" s="302"/>
    </row>
    <row r="330" spans="1:10">
      <c r="A330" s="284" t="s">
        <v>935</v>
      </c>
      <c r="B330" s="284" t="s">
        <v>1925</v>
      </c>
      <c r="C330" s="284" t="s">
        <v>2189</v>
      </c>
      <c r="D330" s="301" t="s">
        <v>1867</v>
      </c>
      <c r="E330" s="284" t="s">
        <v>131</v>
      </c>
      <c r="F330" s="294">
        <v>13</v>
      </c>
      <c r="G330" s="423">
        <v>122.22</v>
      </c>
      <c r="H330" s="288">
        <f t="shared" si="29"/>
        <v>149.68</v>
      </c>
      <c r="I330" s="289">
        <f t="shared" si="30"/>
        <v>1945.84</v>
      </c>
      <c r="J330" s="302"/>
    </row>
    <row r="331" spans="1:10" ht="36">
      <c r="A331" s="284" t="s">
        <v>936</v>
      </c>
      <c r="B331" s="284" t="s">
        <v>126</v>
      </c>
      <c r="C331" s="284" t="s">
        <v>2190</v>
      </c>
      <c r="D331" s="301" t="s">
        <v>2238</v>
      </c>
      <c r="E331" s="284" t="s">
        <v>131</v>
      </c>
      <c r="F331" s="294">
        <v>542</v>
      </c>
      <c r="G331" s="423">
        <v>10.5</v>
      </c>
      <c r="H331" s="288">
        <f t="shared" si="29"/>
        <v>12.86</v>
      </c>
      <c r="I331" s="289">
        <f t="shared" si="30"/>
        <v>6970.12</v>
      </c>
      <c r="J331" s="302"/>
    </row>
    <row r="332" spans="1:10" ht="54">
      <c r="A332" s="284" t="s">
        <v>937</v>
      </c>
      <c r="B332" s="284" t="s">
        <v>126</v>
      </c>
      <c r="C332" s="284" t="s">
        <v>2191</v>
      </c>
      <c r="D332" s="301" t="s">
        <v>1807</v>
      </c>
      <c r="E332" s="284" t="s">
        <v>208</v>
      </c>
      <c r="F332" s="294">
        <v>1.9</v>
      </c>
      <c r="G332" s="423">
        <v>127.43</v>
      </c>
      <c r="H332" s="288">
        <f t="shared" si="29"/>
        <v>156.06</v>
      </c>
      <c r="I332" s="289">
        <f t="shared" si="30"/>
        <v>296.51</v>
      </c>
      <c r="J332" s="302"/>
    </row>
    <row r="333" spans="1:10" ht="54">
      <c r="A333" s="284" t="s">
        <v>939</v>
      </c>
      <c r="B333" s="284" t="s">
        <v>126</v>
      </c>
      <c r="C333" s="284" t="s">
        <v>2192</v>
      </c>
      <c r="D333" s="301" t="s">
        <v>940</v>
      </c>
      <c r="E333" s="284" t="s">
        <v>131</v>
      </c>
      <c r="F333" s="294">
        <v>12</v>
      </c>
      <c r="G333" s="423">
        <v>9.5399999999999991</v>
      </c>
      <c r="H333" s="288">
        <f t="shared" si="29"/>
        <v>11.68</v>
      </c>
      <c r="I333" s="289">
        <f t="shared" si="30"/>
        <v>140.16</v>
      </c>
      <c r="J333" s="302"/>
    </row>
    <row r="334" spans="1:10" ht="36">
      <c r="A334" s="284" t="s">
        <v>941</v>
      </c>
      <c r="B334" s="284" t="s">
        <v>126</v>
      </c>
      <c r="C334" s="284" t="s">
        <v>2193</v>
      </c>
      <c r="D334" s="301" t="s">
        <v>942</v>
      </c>
      <c r="E334" s="284" t="s">
        <v>131</v>
      </c>
      <c r="F334" s="294">
        <v>12</v>
      </c>
      <c r="G334" s="423">
        <v>10.74</v>
      </c>
      <c r="H334" s="288">
        <f t="shared" si="29"/>
        <v>13.15</v>
      </c>
      <c r="I334" s="289">
        <f t="shared" si="30"/>
        <v>157.80000000000001</v>
      </c>
      <c r="J334" s="302"/>
    </row>
    <row r="335" spans="1:10" ht="36">
      <c r="A335" s="284" t="s">
        <v>943</v>
      </c>
      <c r="B335" s="284" t="s">
        <v>126</v>
      </c>
      <c r="C335" s="284" t="s">
        <v>2194</v>
      </c>
      <c r="D335" s="301" t="s">
        <v>944</v>
      </c>
      <c r="E335" s="284" t="s">
        <v>131</v>
      </c>
      <c r="F335" s="294">
        <v>266</v>
      </c>
      <c r="G335" s="423">
        <v>75.739999999999995</v>
      </c>
      <c r="H335" s="288">
        <f t="shared" si="29"/>
        <v>92.76</v>
      </c>
      <c r="I335" s="289">
        <f t="shared" si="30"/>
        <v>24674.16</v>
      </c>
      <c r="J335" s="302"/>
    </row>
    <row r="336" spans="1:10" ht="54">
      <c r="A336" s="284" t="s">
        <v>945</v>
      </c>
      <c r="B336" s="284" t="s">
        <v>126</v>
      </c>
      <c r="C336" s="284" t="s">
        <v>2195</v>
      </c>
      <c r="D336" s="301" t="s">
        <v>946</v>
      </c>
      <c r="E336" s="284" t="s">
        <v>131</v>
      </c>
      <c r="F336" s="294">
        <v>207</v>
      </c>
      <c r="G336" s="423">
        <v>51.01</v>
      </c>
      <c r="H336" s="288">
        <f t="shared" si="29"/>
        <v>62.47</v>
      </c>
      <c r="I336" s="289">
        <f t="shared" si="30"/>
        <v>12931.29</v>
      </c>
      <c r="J336" s="302"/>
    </row>
    <row r="337" spans="1:10" ht="54">
      <c r="A337" s="284" t="s">
        <v>947</v>
      </c>
      <c r="B337" s="284" t="s">
        <v>126</v>
      </c>
      <c r="C337" s="284" t="s">
        <v>2196</v>
      </c>
      <c r="D337" s="301" t="s">
        <v>948</v>
      </c>
      <c r="E337" s="284" t="s">
        <v>131</v>
      </c>
      <c r="F337" s="294">
        <v>663</v>
      </c>
      <c r="G337" s="423">
        <v>14.47</v>
      </c>
      <c r="H337" s="288">
        <f t="shared" si="29"/>
        <v>17.72</v>
      </c>
      <c r="I337" s="289">
        <f t="shared" si="30"/>
        <v>11748.36</v>
      </c>
      <c r="J337" s="302"/>
    </row>
    <row r="338" spans="1:10" ht="54">
      <c r="A338" s="284" t="s">
        <v>949</v>
      </c>
      <c r="B338" s="284" t="s">
        <v>126</v>
      </c>
      <c r="C338" s="284" t="s">
        <v>2197</v>
      </c>
      <c r="D338" s="301" t="s">
        <v>950</v>
      </c>
      <c r="E338" s="284" t="s">
        <v>131</v>
      </c>
      <c r="F338" s="294">
        <v>25</v>
      </c>
      <c r="G338" s="423">
        <v>21.63</v>
      </c>
      <c r="H338" s="288">
        <f t="shared" si="29"/>
        <v>26.49</v>
      </c>
      <c r="I338" s="289">
        <f t="shared" si="30"/>
        <v>662.25</v>
      </c>
      <c r="J338" s="302"/>
    </row>
    <row r="339" spans="1:10" ht="54">
      <c r="A339" s="284" t="s">
        <v>951</v>
      </c>
      <c r="B339" s="284" t="s">
        <v>126</v>
      </c>
      <c r="C339" s="284" t="s">
        <v>2198</v>
      </c>
      <c r="D339" s="301" t="s">
        <v>952</v>
      </c>
      <c r="E339" s="284" t="s">
        <v>131</v>
      </c>
      <c r="F339" s="294">
        <v>3</v>
      </c>
      <c r="G339" s="423">
        <v>46.12</v>
      </c>
      <c r="H339" s="288">
        <f t="shared" si="29"/>
        <v>56.48</v>
      </c>
      <c r="I339" s="289">
        <f t="shared" si="30"/>
        <v>169.44</v>
      </c>
      <c r="J339" s="302"/>
    </row>
    <row r="340" spans="1:10" ht="54">
      <c r="A340" s="284" t="s">
        <v>953</v>
      </c>
      <c r="B340" s="284" t="s">
        <v>126</v>
      </c>
      <c r="C340" s="284" t="s">
        <v>2199</v>
      </c>
      <c r="D340" s="301" t="s">
        <v>954</v>
      </c>
      <c r="E340" s="284" t="s">
        <v>131</v>
      </c>
      <c r="F340" s="294">
        <v>14</v>
      </c>
      <c r="G340" s="417">
        <v>90.13</v>
      </c>
      <c r="H340" s="288">
        <f t="shared" si="29"/>
        <v>110.38</v>
      </c>
      <c r="I340" s="289">
        <f t="shared" si="30"/>
        <v>1545.32</v>
      </c>
      <c r="J340" s="283"/>
    </row>
    <row r="341" spans="1:10" ht="54">
      <c r="A341" s="284" t="s">
        <v>955</v>
      </c>
      <c r="B341" s="284" t="s">
        <v>126</v>
      </c>
      <c r="C341" s="284" t="s">
        <v>2200</v>
      </c>
      <c r="D341" s="301" t="s">
        <v>956</v>
      </c>
      <c r="E341" s="284" t="s">
        <v>131</v>
      </c>
      <c r="F341" s="294">
        <v>6</v>
      </c>
      <c r="G341" s="417">
        <v>33.799999999999997</v>
      </c>
      <c r="H341" s="288">
        <f t="shared" si="29"/>
        <v>41.39</v>
      </c>
      <c r="I341" s="289">
        <f t="shared" si="30"/>
        <v>248.34</v>
      </c>
      <c r="J341" s="332"/>
    </row>
    <row r="342" spans="1:10" ht="54">
      <c r="A342" s="284" t="s">
        <v>957</v>
      </c>
      <c r="B342" s="284" t="s">
        <v>126</v>
      </c>
      <c r="C342" s="284" t="s">
        <v>2201</v>
      </c>
      <c r="D342" s="301" t="s">
        <v>958</v>
      </c>
      <c r="E342" s="284" t="s">
        <v>131</v>
      </c>
      <c r="F342" s="294">
        <v>416</v>
      </c>
      <c r="G342" s="423">
        <v>11.47</v>
      </c>
      <c r="H342" s="288">
        <f t="shared" si="29"/>
        <v>14.05</v>
      </c>
      <c r="I342" s="289">
        <f t="shared" si="30"/>
        <v>5844.8</v>
      </c>
      <c r="J342" s="302"/>
    </row>
    <row r="343" spans="1:10" ht="54">
      <c r="A343" s="284" t="s">
        <v>959</v>
      </c>
      <c r="B343" s="284" t="s">
        <v>126</v>
      </c>
      <c r="C343" s="284" t="s">
        <v>2202</v>
      </c>
      <c r="D343" s="301" t="s">
        <v>960</v>
      </c>
      <c r="E343" s="284" t="s">
        <v>131</v>
      </c>
      <c r="F343" s="294">
        <v>438</v>
      </c>
      <c r="G343" s="417">
        <v>18.72</v>
      </c>
      <c r="H343" s="288">
        <f t="shared" si="29"/>
        <v>22.93</v>
      </c>
      <c r="I343" s="289">
        <f t="shared" si="30"/>
        <v>10043.34</v>
      </c>
      <c r="J343" s="332"/>
    </row>
    <row r="344" spans="1:10" ht="54">
      <c r="A344" s="284" t="s">
        <v>961</v>
      </c>
      <c r="B344" s="284" t="s">
        <v>126</v>
      </c>
      <c r="C344" s="284" t="s">
        <v>2203</v>
      </c>
      <c r="D344" s="301" t="s">
        <v>962</v>
      </c>
      <c r="E344" s="284" t="s">
        <v>131</v>
      </c>
      <c r="F344" s="294">
        <v>57</v>
      </c>
      <c r="G344" s="424">
        <v>28.16</v>
      </c>
      <c r="H344" s="288">
        <f t="shared" si="29"/>
        <v>34.49</v>
      </c>
      <c r="I344" s="289">
        <f t="shared" si="30"/>
        <v>1965.93</v>
      </c>
      <c r="J344" s="302"/>
    </row>
    <row r="345" spans="1:10" ht="54">
      <c r="A345" s="284" t="s">
        <v>963</v>
      </c>
      <c r="B345" s="284" t="s">
        <v>126</v>
      </c>
      <c r="C345" s="284" t="s">
        <v>2204</v>
      </c>
      <c r="D345" s="301" t="s">
        <v>460</v>
      </c>
      <c r="E345" s="284" t="s">
        <v>131</v>
      </c>
      <c r="F345" s="294">
        <v>539</v>
      </c>
      <c r="G345" s="417">
        <v>11.21</v>
      </c>
      <c r="H345" s="288">
        <f t="shared" si="29"/>
        <v>13.73</v>
      </c>
      <c r="I345" s="289">
        <f t="shared" si="30"/>
        <v>7400.47</v>
      </c>
      <c r="J345" s="332"/>
    </row>
    <row r="346" spans="1:10" ht="54">
      <c r="A346" s="284" t="s">
        <v>964</v>
      </c>
      <c r="B346" s="284" t="s">
        <v>126</v>
      </c>
      <c r="C346" s="284" t="s">
        <v>2205</v>
      </c>
      <c r="D346" s="301" t="s">
        <v>965</v>
      </c>
      <c r="E346" s="284" t="s">
        <v>131</v>
      </c>
      <c r="F346" s="294">
        <v>752</v>
      </c>
      <c r="G346" s="423">
        <v>17.899999999999999</v>
      </c>
      <c r="H346" s="288">
        <f t="shared" si="29"/>
        <v>21.92</v>
      </c>
      <c r="I346" s="289">
        <f t="shared" si="30"/>
        <v>16483.84</v>
      </c>
      <c r="J346" s="302"/>
    </row>
    <row r="347" spans="1:10" ht="54">
      <c r="A347" s="284" t="s">
        <v>966</v>
      </c>
      <c r="B347" s="284" t="s">
        <v>126</v>
      </c>
      <c r="C347" s="284" t="s">
        <v>2206</v>
      </c>
      <c r="D347" s="301" t="s">
        <v>967</v>
      </c>
      <c r="E347" s="284" t="s">
        <v>131</v>
      </c>
      <c r="F347" s="294">
        <v>276</v>
      </c>
      <c r="G347" s="423">
        <v>50.57</v>
      </c>
      <c r="H347" s="288">
        <f t="shared" si="29"/>
        <v>61.93</v>
      </c>
      <c r="I347" s="289">
        <f t="shared" si="30"/>
        <v>17092.68</v>
      </c>
      <c r="J347" s="302"/>
    </row>
    <row r="348" spans="1:10" ht="54">
      <c r="A348" s="284" t="s">
        <v>968</v>
      </c>
      <c r="B348" s="284" t="s">
        <v>126</v>
      </c>
      <c r="C348" s="284" t="s">
        <v>2207</v>
      </c>
      <c r="D348" s="301" t="s">
        <v>969</v>
      </c>
      <c r="E348" s="284" t="s">
        <v>131</v>
      </c>
      <c r="F348" s="294">
        <v>27</v>
      </c>
      <c r="G348" s="423">
        <v>56.37</v>
      </c>
      <c r="H348" s="288">
        <f t="shared" si="29"/>
        <v>69.040000000000006</v>
      </c>
      <c r="I348" s="289">
        <f t="shared" si="30"/>
        <v>1864.08</v>
      </c>
      <c r="J348" s="302"/>
    </row>
    <row r="349" spans="1:10" ht="54">
      <c r="A349" s="284" t="s">
        <v>970</v>
      </c>
      <c r="B349" s="284" t="s">
        <v>126</v>
      </c>
      <c r="C349" s="284" t="s">
        <v>2208</v>
      </c>
      <c r="D349" s="301" t="s">
        <v>971</v>
      </c>
      <c r="E349" s="284" t="s">
        <v>131</v>
      </c>
      <c r="F349" s="294">
        <v>93</v>
      </c>
      <c r="G349" s="423">
        <v>60.48</v>
      </c>
      <c r="H349" s="288">
        <f t="shared" si="29"/>
        <v>74.069999999999993</v>
      </c>
      <c r="I349" s="289">
        <f t="shared" si="30"/>
        <v>6888.51</v>
      </c>
      <c r="J349" s="302"/>
    </row>
    <row r="350" spans="1:10" ht="54">
      <c r="A350" s="284" t="s">
        <v>972</v>
      </c>
      <c r="B350" s="284" t="s">
        <v>126</v>
      </c>
      <c r="C350" s="284" t="s">
        <v>2209</v>
      </c>
      <c r="D350" s="301" t="s">
        <v>973</v>
      </c>
      <c r="E350" s="284" t="s">
        <v>131</v>
      </c>
      <c r="F350" s="294">
        <v>7</v>
      </c>
      <c r="G350" s="423">
        <v>218.76</v>
      </c>
      <c r="H350" s="288">
        <f t="shared" si="29"/>
        <v>267.92</v>
      </c>
      <c r="I350" s="289">
        <f t="shared" si="30"/>
        <v>1875.44</v>
      </c>
      <c r="J350" s="302"/>
    </row>
    <row r="351" spans="1:10" ht="54">
      <c r="A351" s="284" t="s">
        <v>974</v>
      </c>
      <c r="B351" s="284" t="s">
        <v>126</v>
      </c>
      <c r="C351" s="284" t="s">
        <v>2210</v>
      </c>
      <c r="D351" s="301" t="s">
        <v>975</v>
      </c>
      <c r="E351" s="284" t="s">
        <v>131</v>
      </c>
      <c r="F351" s="294">
        <v>203</v>
      </c>
      <c r="G351" s="423">
        <v>16.350000000000001</v>
      </c>
      <c r="H351" s="288">
        <f t="shared" si="29"/>
        <v>20.02</v>
      </c>
      <c r="I351" s="289">
        <f t="shared" si="30"/>
        <v>4064.06</v>
      </c>
      <c r="J351" s="302"/>
    </row>
    <row r="352" spans="1:10" ht="54">
      <c r="A352" s="284" t="s">
        <v>976</v>
      </c>
      <c r="B352" s="284" t="s">
        <v>126</v>
      </c>
      <c r="C352" s="284" t="s">
        <v>2211</v>
      </c>
      <c r="D352" s="301" t="s">
        <v>977</v>
      </c>
      <c r="E352" s="284" t="s">
        <v>131</v>
      </c>
      <c r="F352" s="294">
        <v>38</v>
      </c>
      <c r="G352" s="417">
        <v>35.89</v>
      </c>
      <c r="H352" s="288">
        <f t="shared" si="29"/>
        <v>43.95</v>
      </c>
      <c r="I352" s="289">
        <f t="shared" si="30"/>
        <v>1670.1</v>
      </c>
      <c r="J352" s="332"/>
    </row>
    <row r="353" spans="1:10" ht="54">
      <c r="A353" s="284" t="s">
        <v>978</v>
      </c>
      <c r="B353" s="284" t="s">
        <v>126</v>
      </c>
      <c r="C353" s="284" t="s">
        <v>2212</v>
      </c>
      <c r="D353" s="301" t="s">
        <v>979</v>
      </c>
      <c r="E353" s="284" t="s">
        <v>131</v>
      </c>
      <c r="F353" s="294">
        <v>41</v>
      </c>
      <c r="G353" s="423">
        <v>48.32</v>
      </c>
      <c r="H353" s="288">
        <f t="shared" si="29"/>
        <v>59.18</v>
      </c>
      <c r="I353" s="289">
        <f t="shared" si="30"/>
        <v>2426.38</v>
      </c>
      <c r="J353" s="302"/>
    </row>
    <row r="354" spans="1:10" ht="54">
      <c r="A354" s="284" t="s">
        <v>1868</v>
      </c>
      <c r="B354" s="284" t="s">
        <v>126</v>
      </c>
      <c r="C354" s="284" t="s">
        <v>2213</v>
      </c>
      <c r="D354" s="301" t="s">
        <v>981</v>
      </c>
      <c r="E354" s="284" t="s">
        <v>131</v>
      </c>
      <c r="F354" s="294">
        <v>10</v>
      </c>
      <c r="G354" s="423">
        <v>37.46</v>
      </c>
      <c r="H354" s="288">
        <f t="shared" si="29"/>
        <v>45.88</v>
      </c>
      <c r="I354" s="289">
        <f t="shared" si="30"/>
        <v>458.8</v>
      </c>
      <c r="J354" s="302"/>
    </row>
    <row r="355" spans="1:10" ht="54">
      <c r="A355" s="284" t="s">
        <v>980</v>
      </c>
      <c r="B355" s="284" t="s">
        <v>126</v>
      </c>
      <c r="C355" s="284" t="s">
        <v>2213</v>
      </c>
      <c r="D355" s="301" t="s">
        <v>981</v>
      </c>
      <c r="E355" s="284" t="s">
        <v>131</v>
      </c>
      <c r="F355" s="294">
        <v>9</v>
      </c>
      <c r="G355" s="423">
        <v>37.46</v>
      </c>
      <c r="H355" s="288">
        <f t="shared" si="29"/>
        <v>45.88</v>
      </c>
      <c r="I355" s="289">
        <f t="shared" si="30"/>
        <v>412.92</v>
      </c>
      <c r="J355" s="302"/>
    </row>
    <row r="356" spans="1:10" ht="54">
      <c r="A356" s="284" t="s">
        <v>982</v>
      </c>
      <c r="B356" s="284" t="s">
        <v>126</v>
      </c>
      <c r="C356" s="284" t="s">
        <v>2214</v>
      </c>
      <c r="D356" s="301" t="s">
        <v>983</v>
      </c>
      <c r="E356" s="284" t="s">
        <v>131</v>
      </c>
      <c r="F356" s="294">
        <v>40</v>
      </c>
      <c r="G356" s="423">
        <v>23</v>
      </c>
      <c r="H356" s="288">
        <f t="shared" si="29"/>
        <v>28.17</v>
      </c>
      <c r="I356" s="289">
        <f t="shared" si="30"/>
        <v>1126.8</v>
      </c>
      <c r="J356" s="302"/>
    </row>
    <row r="357" spans="1:10" ht="36" customHeight="1">
      <c r="A357" s="284" t="s">
        <v>984</v>
      </c>
      <c r="B357" s="284" t="s">
        <v>1899</v>
      </c>
      <c r="C357" s="284" t="s">
        <v>2215</v>
      </c>
      <c r="D357" s="301" t="s">
        <v>2239</v>
      </c>
      <c r="E357" s="284" t="s">
        <v>208</v>
      </c>
      <c r="F357" s="294">
        <v>1462.5</v>
      </c>
      <c r="G357" s="423">
        <v>105.81</v>
      </c>
      <c r="H357" s="288">
        <f t="shared" si="29"/>
        <v>129.59</v>
      </c>
      <c r="I357" s="289">
        <f t="shared" si="30"/>
        <v>189525.38</v>
      </c>
      <c r="J357" s="302"/>
    </row>
    <row r="358" spans="1:10" ht="36">
      <c r="A358" s="284" t="s">
        <v>985</v>
      </c>
      <c r="B358" s="284" t="s">
        <v>1899</v>
      </c>
      <c r="C358" s="284" t="s">
        <v>2216</v>
      </c>
      <c r="D358" s="301" t="s">
        <v>2240</v>
      </c>
      <c r="E358" s="284" t="s">
        <v>208</v>
      </c>
      <c r="F358" s="294">
        <v>170.6</v>
      </c>
      <c r="G358" s="423">
        <v>160.9</v>
      </c>
      <c r="H358" s="288">
        <f t="shared" si="29"/>
        <v>197.05</v>
      </c>
      <c r="I358" s="289">
        <f t="shared" si="30"/>
        <v>33616.730000000003</v>
      </c>
      <c r="J358" s="302"/>
    </row>
    <row r="359" spans="1:10" ht="36" customHeight="1">
      <c r="A359" s="284" t="s">
        <v>986</v>
      </c>
      <c r="B359" s="284" t="s">
        <v>1899</v>
      </c>
      <c r="C359" s="284" t="s">
        <v>2217</v>
      </c>
      <c r="D359" s="301" t="s">
        <v>2241</v>
      </c>
      <c r="E359" s="284" t="s">
        <v>208</v>
      </c>
      <c r="F359" s="294">
        <v>558.79999999999995</v>
      </c>
      <c r="G359" s="423">
        <v>50.31</v>
      </c>
      <c r="H359" s="288">
        <f t="shared" si="29"/>
        <v>61.61</v>
      </c>
      <c r="I359" s="289">
        <f t="shared" si="30"/>
        <v>34427.67</v>
      </c>
      <c r="J359" s="302"/>
    </row>
    <row r="360" spans="1:10" ht="36">
      <c r="A360" s="284" t="s">
        <v>987</v>
      </c>
      <c r="B360" s="284" t="s">
        <v>1899</v>
      </c>
      <c r="C360" s="284" t="s">
        <v>2218</v>
      </c>
      <c r="D360" s="301" t="s">
        <v>2242</v>
      </c>
      <c r="E360" s="284" t="s">
        <v>208</v>
      </c>
      <c r="F360" s="294">
        <v>173.3</v>
      </c>
      <c r="G360" s="423">
        <v>82.16</v>
      </c>
      <c r="H360" s="288">
        <f t="shared" si="29"/>
        <v>100.62</v>
      </c>
      <c r="I360" s="289">
        <f t="shared" si="30"/>
        <v>17437.45</v>
      </c>
      <c r="J360" s="302"/>
    </row>
    <row r="361" spans="1:10" ht="36">
      <c r="A361" s="284" t="s">
        <v>988</v>
      </c>
      <c r="B361" s="284" t="s">
        <v>1899</v>
      </c>
      <c r="C361" s="284" t="s">
        <v>2219</v>
      </c>
      <c r="D361" s="301" t="s">
        <v>2243</v>
      </c>
      <c r="E361" s="284" t="s">
        <v>208</v>
      </c>
      <c r="F361" s="294">
        <v>1111.0999999999999</v>
      </c>
      <c r="G361" s="423">
        <v>46.73</v>
      </c>
      <c r="H361" s="288">
        <f t="shared" si="29"/>
        <v>57.23</v>
      </c>
      <c r="I361" s="289">
        <f t="shared" si="30"/>
        <v>63588.25</v>
      </c>
      <c r="J361" s="302"/>
    </row>
    <row r="362" spans="1:10" ht="36">
      <c r="A362" s="284" t="s">
        <v>989</v>
      </c>
      <c r="B362" s="284" t="s">
        <v>1899</v>
      </c>
      <c r="C362" s="284" t="s">
        <v>2220</v>
      </c>
      <c r="D362" s="301" t="s">
        <v>2244</v>
      </c>
      <c r="E362" s="284" t="s">
        <v>208</v>
      </c>
      <c r="F362" s="294">
        <v>318.10000000000002</v>
      </c>
      <c r="G362" s="423">
        <v>36.42</v>
      </c>
      <c r="H362" s="288">
        <f t="shared" si="29"/>
        <v>44.6</v>
      </c>
      <c r="I362" s="289">
        <f t="shared" si="30"/>
        <v>14187.26</v>
      </c>
      <c r="J362" s="302"/>
    </row>
    <row r="363" spans="1:10" ht="54">
      <c r="A363" s="284" t="s">
        <v>990</v>
      </c>
      <c r="B363" s="284" t="s">
        <v>126</v>
      </c>
      <c r="C363" s="284" t="s">
        <v>2221</v>
      </c>
      <c r="D363" s="301" t="s">
        <v>991</v>
      </c>
      <c r="E363" s="284" t="s">
        <v>131</v>
      </c>
      <c r="F363" s="294">
        <v>36</v>
      </c>
      <c r="G363" s="423">
        <v>16.23</v>
      </c>
      <c r="H363" s="288">
        <f t="shared" si="29"/>
        <v>19.88</v>
      </c>
      <c r="I363" s="289">
        <f t="shared" si="30"/>
        <v>715.68</v>
      </c>
      <c r="J363" s="302"/>
    </row>
    <row r="364" spans="1:10" ht="36">
      <c r="A364" s="284" t="s">
        <v>992</v>
      </c>
      <c r="B364" s="284" t="s">
        <v>1925</v>
      </c>
      <c r="C364" s="284" t="s">
        <v>2222</v>
      </c>
      <c r="D364" s="301" t="s">
        <v>993</v>
      </c>
      <c r="E364" s="284" t="s">
        <v>272</v>
      </c>
      <c r="F364" s="294">
        <v>203</v>
      </c>
      <c r="G364" s="423">
        <v>23.16</v>
      </c>
      <c r="H364" s="288">
        <f t="shared" si="29"/>
        <v>28.36</v>
      </c>
      <c r="I364" s="289">
        <f t="shared" si="30"/>
        <v>5757.08</v>
      </c>
      <c r="J364" s="302"/>
    </row>
    <row r="365" spans="1:10" ht="36">
      <c r="A365" s="284" t="s">
        <v>994</v>
      </c>
      <c r="B365" s="284" t="s">
        <v>126</v>
      </c>
      <c r="C365" s="284" t="s">
        <v>2223</v>
      </c>
      <c r="D365" s="301" t="s">
        <v>995</v>
      </c>
      <c r="E365" s="284" t="s">
        <v>131</v>
      </c>
      <c r="F365" s="294">
        <v>12</v>
      </c>
      <c r="G365" s="423">
        <v>7.81</v>
      </c>
      <c r="H365" s="288">
        <f t="shared" si="29"/>
        <v>9.56</v>
      </c>
      <c r="I365" s="289">
        <f t="shared" si="30"/>
        <v>114.72</v>
      </c>
      <c r="J365" s="302"/>
    </row>
    <row r="366" spans="1:10" ht="36">
      <c r="A366" s="284" t="s">
        <v>996</v>
      </c>
      <c r="B366" s="284" t="s">
        <v>126</v>
      </c>
      <c r="C366" s="284" t="s">
        <v>2163</v>
      </c>
      <c r="D366" s="301" t="s">
        <v>2180</v>
      </c>
      <c r="E366" s="284" t="s">
        <v>161</v>
      </c>
      <c r="F366" s="294">
        <v>6</v>
      </c>
      <c r="G366" s="423">
        <v>36.1</v>
      </c>
      <c r="H366" s="288">
        <f t="shared" si="29"/>
        <v>44.21</v>
      </c>
      <c r="I366" s="289">
        <f t="shared" si="30"/>
        <v>265.26</v>
      </c>
      <c r="J366" s="302"/>
    </row>
    <row r="367" spans="1:10" ht="36">
      <c r="A367" s="284" t="s">
        <v>997</v>
      </c>
      <c r="B367" s="284" t="s">
        <v>126</v>
      </c>
      <c r="C367" s="284" t="s">
        <v>2224</v>
      </c>
      <c r="D367" s="301" t="s">
        <v>1808</v>
      </c>
      <c r="E367" s="284" t="s">
        <v>131</v>
      </c>
      <c r="F367" s="294">
        <v>19</v>
      </c>
      <c r="G367" s="423">
        <v>20.68</v>
      </c>
      <c r="H367" s="288">
        <f t="shared" si="29"/>
        <v>25.33</v>
      </c>
      <c r="I367" s="289">
        <f t="shared" si="30"/>
        <v>481.27</v>
      </c>
      <c r="J367" s="302"/>
    </row>
    <row r="368" spans="1:10" ht="36">
      <c r="A368" s="284" t="s">
        <v>998</v>
      </c>
      <c r="B368" s="284" t="s">
        <v>126</v>
      </c>
      <c r="C368" s="284" t="s">
        <v>2225</v>
      </c>
      <c r="D368" s="301" t="s">
        <v>999</v>
      </c>
      <c r="E368" s="284" t="s">
        <v>131</v>
      </c>
      <c r="F368" s="294">
        <v>1</v>
      </c>
      <c r="G368" s="417">
        <v>51.94</v>
      </c>
      <c r="H368" s="288">
        <f t="shared" ref="H368:H431" si="31">ROUND(G368*$J$5,2)</f>
        <v>63.61</v>
      </c>
      <c r="I368" s="289">
        <f t="shared" ref="I368:I431" si="32">ROUND(F368*H368,2)</f>
        <v>63.61</v>
      </c>
      <c r="J368" s="332"/>
    </row>
    <row r="369" spans="1:10" ht="36">
      <c r="A369" s="284" t="s">
        <v>1000</v>
      </c>
      <c r="B369" s="284" t="s">
        <v>1899</v>
      </c>
      <c r="C369" s="284" t="s">
        <v>2226</v>
      </c>
      <c r="D369" s="301" t="s">
        <v>2245</v>
      </c>
      <c r="E369" s="284" t="s">
        <v>208</v>
      </c>
      <c r="F369" s="294">
        <v>1783</v>
      </c>
      <c r="G369" s="423">
        <v>42.63</v>
      </c>
      <c r="H369" s="288">
        <f t="shared" si="31"/>
        <v>52.21</v>
      </c>
      <c r="I369" s="289">
        <f t="shared" si="32"/>
        <v>93090.43</v>
      </c>
      <c r="J369" s="302"/>
    </row>
    <row r="370" spans="1:10">
      <c r="A370" s="284" t="s">
        <v>1001</v>
      </c>
      <c r="B370" s="284" t="s">
        <v>1925</v>
      </c>
      <c r="C370" s="284" t="s">
        <v>2227</v>
      </c>
      <c r="D370" s="301" t="s">
        <v>1002</v>
      </c>
      <c r="E370" s="284" t="s">
        <v>272</v>
      </c>
      <c r="F370" s="294">
        <v>11</v>
      </c>
      <c r="G370" s="423">
        <v>4555.84</v>
      </c>
      <c r="H370" s="288">
        <f t="shared" si="31"/>
        <v>5579.54</v>
      </c>
      <c r="I370" s="289">
        <f t="shared" si="32"/>
        <v>61374.94</v>
      </c>
      <c r="J370" s="302"/>
    </row>
    <row r="371" spans="1:10" ht="54">
      <c r="A371" s="284" t="s">
        <v>1003</v>
      </c>
      <c r="B371" s="284" t="s">
        <v>126</v>
      </c>
      <c r="C371" s="284" t="s">
        <v>2228</v>
      </c>
      <c r="D371" s="301" t="s">
        <v>1004</v>
      </c>
      <c r="E371" s="284" t="s">
        <v>199</v>
      </c>
      <c r="F371" s="294">
        <v>2</v>
      </c>
      <c r="G371" s="423">
        <v>570.5</v>
      </c>
      <c r="H371" s="288">
        <f t="shared" si="31"/>
        <v>698.69</v>
      </c>
      <c r="I371" s="289">
        <f t="shared" si="32"/>
        <v>1397.38</v>
      </c>
      <c r="J371" s="302"/>
    </row>
    <row r="372" spans="1:10" ht="54">
      <c r="A372" s="284" t="s">
        <v>1005</v>
      </c>
      <c r="B372" s="284" t="s">
        <v>126</v>
      </c>
      <c r="C372" s="284" t="s">
        <v>2229</v>
      </c>
      <c r="D372" s="301" t="s">
        <v>1006</v>
      </c>
      <c r="E372" s="284" t="s">
        <v>131</v>
      </c>
      <c r="F372" s="294">
        <v>25</v>
      </c>
      <c r="G372" s="423">
        <v>27.07</v>
      </c>
      <c r="H372" s="288">
        <f t="shared" si="31"/>
        <v>33.15</v>
      </c>
      <c r="I372" s="289">
        <f t="shared" si="32"/>
        <v>828.75</v>
      </c>
      <c r="J372" s="302"/>
    </row>
    <row r="373" spans="1:10" ht="54">
      <c r="A373" s="284" t="s">
        <v>1007</v>
      </c>
      <c r="B373" s="284" t="s">
        <v>126</v>
      </c>
      <c r="C373" s="284" t="s">
        <v>2230</v>
      </c>
      <c r="D373" s="301" t="s">
        <v>1008</v>
      </c>
      <c r="E373" s="284" t="s">
        <v>131</v>
      </c>
      <c r="F373" s="294">
        <v>15</v>
      </c>
      <c r="G373" s="417">
        <v>31.51</v>
      </c>
      <c r="H373" s="288">
        <f t="shared" si="31"/>
        <v>38.590000000000003</v>
      </c>
      <c r="I373" s="289">
        <f t="shared" si="32"/>
        <v>578.85</v>
      </c>
      <c r="J373" s="283"/>
    </row>
    <row r="374" spans="1:10" ht="54">
      <c r="A374" s="284" t="s">
        <v>1009</v>
      </c>
      <c r="B374" s="284" t="s">
        <v>126</v>
      </c>
      <c r="C374" s="284" t="s">
        <v>2231</v>
      </c>
      <c r="D374" s="301" t="s">
        <v>1010</v>
      </c>
      <c r="E374" s="284" t="s">
        <v>131</v>
      </c>
      <c r="F374" s="294">
        <v>2</v>
      </c>
      <c r="G374" s="417">
        <v>24.53</v>
      </c>
      <c r="H374" s="288">
        <f t="shared" si="31"/>
        <v>30.04</v>
      </c>
      <c r="I374" s="289">
        <f t="shared" si="32"/>
        <v>60.08</v>
      </c>
      <c r="J374" s="332"/>
    </row>
    <row r="375" spans="1:10" ht="54">
      <c r="A375" s="284" t="s">
        <v>1011</v>
      </c>
      <c r="B375" s="284" t="s">
        <v>126</v>
      </c>
      <c r="C375" s="284" t="s">
        <v>2232</v>
      </c>
      <c r="D375" s="301" t="s">
        <v>1012</v>
      </c>
      <c r="E375" s="284" t="s">
        <v>131</v>
      </c>
      <c r="F375" s="294">
        <v>266</v>
      </c>
      <c r="G375" s="423">
        <v>12.2</v>
      </c>
      <c r="H375" s="288">
        <f t="shared" si="31"/>
        <v>14.94</v>
      </c>
      <c r="I375" s="289">
        <f t="shared" si="32"/>
        <v>3974.04</v>
      </c>
      <c r="J375" s="302"/>
    </row>
    <row r="376" spans="1:10" ht="54">
      <c r="A376" s="284" t="s">
        <v>1013</v>
      </c>
      <c r="B376" s="284" t="s">
        <v>126</v>
      </c>
      <c r="C376" s="284" t="s">
        <v>2233</v>
      </c>
      <c r="D376" s="301" t="s">
        <v>1014</v>
      </c>
      <c r="E376" s="284" t="s">
        <v>131</v>
      </c>
      <c r="F376" s="294">
        <v>18</v>
      </c>
      <c r="G376" s="423">
        <v>25.16</v>
      </c>
      <c r="H376" s="288">
        <f t="shared" si="31"/>
        <v>30.81</v>
      </c>
      <c r="I376" s="289">
        <f t="shared" si="32"/>
        <v>554.58000000000004</v>
      </c>
      <c r="J376" s="302"/>
    </row>
    <row r="377" spans="1:10" ht="54">
      <c r="A377" s="284" t="s">
        <v>1015</v>
      </c>
      <c r="B377" s="284" t="s">
        <v>126</v>
      </c>
      <c r="C377" s="284" t="s">
        <v>2234</v>
      </c>
      <c r="D377" s="301" t="s">
        <v>1809</v>
      </c>
      <c r="E377" s="284" t="s">
        <v>208</v>
      </c>
      <c r="F377" s="294">
        <v>147.4</v>
      </c>
      <c r="G377" s="423">
        <v>37.67</v>
      </c>
      <c r="H377" s="288">
        <f t="shared" si="31"/>
        <v>46.13</v>
      </c>
      <c r="I377" s="289">
        <f t="shared" si="32"/>
        <v>6799.56</v>
      </c>
      <c r="J377" s="302"/>
    </row>
    <row r="378" spans="1:10" ht="54">
      <c r="A378" s="284" t="s">
        <v>1016</v>
      </c>
      <c r="B378" s="284" t="s">
        <v>126</v>
      </c>
      <c r="C378" s="284" t="s">
        <v>2235</v>
      </c>
      <c r="D378" s="301" t="s">
        <v>1017</v>
      </c>
      <c r="E378" s="284" t="s">
        <v>131</v>
      </c>
      <c r="F378" s="294">
        <v>350</v>
      </c>
      <c r="G378" s="423">
        <v>21.27</v>
      </c>
      <c r="H378" s="288">
        <f t="shared" si="31"/>
        <v>26.05</v>
      </c>
      <c r="I378" s="289">
        <f t="shared" si="32"/>
        <v>9117.5</v>
      </c>
      <c r="J378" s="302"/>
    </row>
    <row r="379" spans="1:10" ht="54">
      <c r="A379" s="284" t="s">
        <v>1018</v>
      </c>
      <c r="B379" s="284" t="s">
        <v>126</v>
      </c>
      <c r="C379" s="284" t="s">
        <v>2236</v>
      </c>
      <c r="D379" s="301" t="s">
        <v>1019</v>
      </c>
      <c r="E379" s="284" t="s">
        <v>131</v>
      </c>
      <c r="F379" s="294">
        <v>34</v>
      </c>
      <c r="G379" s="423">
        <v>43.09</v>
      </c>
      <c r="H379" s="288">
        <f t="shared" si="31"/>
        <v>52.77</v>
      </c>
      <c r="I379" s="289">
        <f t="shared" si="32"/>
        <v>1794.18</v>
      </c>
      <c r="J379" s="302"/>
    </row>
    <row r="380" spans="1:10">
      <c r="A380" s="343" t="s">
        <v>1020</v>
      </c>
      <c r="B380" s="343"/>
      <c r="C380" s="343"/>
      <c r="D380" s="344" t="s">
        <v>1021</v>
      </c>
      <c r="E380" s="344"/>
      <c r="F380" s="345"/>
      <c r="G380" s="346"/>
      <c r="H380" s="347"/>
      <c r="I380" s="384">
        <f>SUM(I381:I389)</f>
        <v>100277.81</v>
      </c>
      <c r="J380" s="348"/>
    </row>
    <row r="381" spans="1:10" ht="36">
      <c r="A381" s="284" t="s">
        <v>1022</v>
      </c>
      <c r="B381" s="284" t="s">
        <v>1925</v>
      </c>
      <c r="C381" s="284" t="s">
        <v>2246</v>
      </c>
      <c r="D381" s="301" t="s">
        <v>1023</v>
      </c>
      <c r="E381" s="284" t="s">
        <v>272</v>
      </c>
      <c r="F381" s="294">
        <v>2</v>
      </c>
      <c r="G381" s="423">
        <v>543.91999999999996</v>
      </c>
      <c r="H381" s="288">
        <f t="shared" si="31"/>
        <v>666.14</v>
      </c>
      <c r="I381" s="289">
        <f t="shared" si="32"/>
        <v>1332.28</v>
      </c>
      <c r="J381" s="302"/>
    </row>
    <row r="382" spans="1:10" ht="54">
      <c r="A382" s="284" t="s">
        <v>1024</v>
      </c>
      <c r="B382" s="284" t="s">
        <v>126</v>
      </c>
      <c r="C382" s="284" t="s">
        <v>2247</v>
      </c>
      <c r="D382" s="301" t="s">
        <v>1025</v>
      </c>
      <c r="E382" s="284" t="s">
        <v>131</v>
      </c>
      <c r="F382" s="294">
        <v>9</v>
      </c>
      <c r="G382" s="423">
        <v>2787.71</v>
      </c>
      <c r="H382" s="288">
        <f t="shared" si="31"/>
        <v>3414.11</v>
      </c>
      <c r="I382" s="289">
        <f t="shared" si="32"/>
        <v>30726.99</v>
      </c>
      <c r="J382" s="302"/>
    </row>
    <row r="383" spans="1:10" ht="36">
      <c r="A383" s="284" t="s">
        <v>1026</v>
      </c>
      <c r="B383" s="284" t="s">
        <v>1925</v>
      </c>
      <c r="C383" s="284" t="s">
        <v>2248</v>
      </c>
      <c r="D383" s="301" t="s">
        <v>938</v>
      </c>
      <c r="E383" s="284" t="s">
        <v>208</v>
      </c>
      <c r="F383" s="294">
        <v>49.8</v>
      </c>
      <c r="G383" s="423">
        <v>173.93</v>
      </c>
      <c r="H383" s="288">
        <f t="shared" si="31"/>
        <v>213.01</v>
      </c>
      <c r="I383" s="289">
        <f t="shared" si="32"/>
        <v>10607.9</v>
      </c>
      <c r="J383" s="302"/>
    </row>
    <row r="384" spans="1:10" ht="36">
      <c r="A384" s="284" t="s">
        <v>1027</v>
      </c>
      <c r="B384" s="284" t="s">
        <v>1925</v>
      </c>
      <c r="C384" s="284" t="s">
        <v>2249</v>
      </c>
      <c r="D384" s="301" t="s">
        <v>1028</v>
      </c>
      <c r="E384" s="284" t="s">
        <v>208</v>
      </c>
      <c r="F384" s="294">
        <v>21</v>
      </c>
      <c r="G384" s="423">
        <v>220.89</v>
      </c>
      <c r="H384" s="288">
        <f t="shared" si="31"/>
        <v>270.52</v>
      </c>
      <c r="I384" s="289">
        <f t="shared" si="32"/>
        <v>5680.92</v>
      </c>
      <c r="J384" s="302"/>
    </row>
    <row r="385" spans="1:10" ht="54">
      <c r="A385" s="284" t="s">
        <v>1029</v>
      </c>
      <c r="B385" s="284" t="s">
        <v>126</v>
      </c>
      <c r="C385" s="284" t="s">
        <v>2250</v>
      </c>
      <c r="D385" s="301" t="s">
        <v>1030</v>
      </c>
      <c r="E385" s="284" t="s">
        <v>161</v>
      </c>
      <c r="F385" s="294">
        <v>27.8</v>
      </c>
      <c r="G385" s="423">
        <v>390.33</v>
      </c>
      <c r="H385" s="288">
        <f t="shared" si="31"/>
        <v>478.04</v>
      </c>
      <c r="I385" s="289">
        <f t="shared" si="32"/>
        <v>13289.51</v>
      </c>
      <c r="J385" s="302"/>
    </row>
    <row r="386" spans="1:10" ht="36">
      <c r="A386" s="284" t="s">
        <v>1031</v>
      </c>
      <c r="B386" s="284" t="s">
        <v>1925</v>
      </c>
      <c r="C386" s="284" t="s">
        <v>2251</v>
      </c>
      <c r="D386" s="301" t="s">
        <v>1032</v>
      </c>
      <c r="E386" s="284" t="s">
        <v>208</v>
      </c>
      <c r="F386" s="294">
        <v>36.799999999999997</v>
      </c>
      <c r="G386" s="423">
        <v>144.84</v>
      </c>
      <c r="H386" s="288">
        <f t="shared" si="31"/>
        <v>177.39</v>
      </c>
      <c r="I386" s="289">
        <f t="shared" si="32"/>
        <v>6527.95</v>
      </c>
      <c r="J386" s="302"/>
    </row>
    <row r="387" spans="1:10" ht="34.9" customHeight="1">
      <c r="A387" s="284" t="s">
        <v>1033</v>
      </c>
      <c r="B387" s="407" t="s">
        <v>1899</v>
      </c>
      <c r="C387" s="408" t="s">
        <v>2252</v>
      </c>
      <c r="D387" s="379" t="s">
        <v>1034</v>
      </c>
      <c r="E387" s="383" t="str">
        <f>COMP.PROPRIA!G261</f>
        <v>UND</v>
      </c>
      <c r="F387" s="294">
        <v>18</v>
      </c>
      <c r="G387" s="423">
        <v>426.83</v>
      </c>
      <c r="H387" s="288">
        <f t="shared" si="31"/>
        <v>522.74</v>
      </c>
      <c r="I387" s="289">
        <f t="shared" si="32"/>
        <v>9409.32</v>
      </c>
      <c r="J387" s="302"/>
    </row>
    <row r="388" spans="1:10" ht="36">
      <c r="A388" s="284" t="s">
        <v>1035</v>
      </c>
      <c r="B388" s="284" t="s">
        <v>126</v>
      </c>
      <c r="C388" s="284" t="s">
        <v>2253</v>
      </c>
      <c r="D388" s="301" t="s">
        <v>1036</v>
      </c>
      <c r="E388" s="284" t="s">
        <v>161</v>
      </c>
      <c r="F388" s="294">
        <v>89.8</v>
      </c>
      <c r="G388" s="423">
        <v>162.13</v>
      </c>
      <c r="H388" s="288">
        <f t="shared" si="31"/>
        <v>198.56</v>
      </c>
      <c r="I388" s="289">
        <f t="shared" si="32"/>
        <v>17830.689999999999</v>
      </c>
      <c r="J388" s="302"/>
    </row>
    <row r="389" spans="1:10" ht="36">
      <c r="A389" s="284" t="s">
        <v>1037</v>
      </c>
      <c r="B389" s="284" t="s">
        <v>126</v>
      </c>
      <c r="C389" s="284" t="s">
        <v>2254</v>
      </c>
      <c r="D389" s="301" t="s">
        <v>1038</v>
      </c>
      <c r="E389" s="284" t="s">
        <v>161</v>
      </c>
      <c r="F389" s="294">
        <v>15.8</v>
      </c>
      <c r="G389" s="423">
        <v>251.79</v>
      </c>
      <c r="H389" s="288">
        <f t="shared" si="31"/>
        <v>308.37</v>
      </c>
      <c r="I389" s="289">
        <f t="shared" si="32"/>
        <v>4872.25</v>
      </c>
      <c r="J389" s="302"/>
    </row>
    <row r="390" spans="1:10">
      <c r="A390" s="343" t="s">
        <v>1039</v>
      </c>
      <c r="B390" s="343"/>
      <c r="C390" s="343"/>
      <c r="D390" s="344" t="s">
        <v>1040</v>
      </c>
      <c r="E390" s="344"/>
      <c r="F390" s="345"/>
      <c r="G390" s="346"/>
      <c r="H390" s="347"/>
      <c r="I390" s="384">
        <f>I391+I409+I414</f>
        <v>479659.43000000005</v>
      </c>
      <c r="J390" s="348"/>
    </row>
    <row r="391" spans="1:10">
      <c r="A391" s="385" t="s">
        <v>1041</v>
      </c>
      <c r="B391" s="385"/>
      <c r="C391" s="385"/>
      <c r="D391" s="386" t="s">
        <v>1042</v>
      </c>
      <c r="E391" s="386"/>
      <c r="F391" s="387"/>
      <c r="G391" s="293"/>
      <c r="H391" s="288"/>
      <c r="I391" s="388">
        <f>SUM(I392:I408)</f>
        <v>73627.919999999984</v>
      </c>
      <c r="J391" s="291"/>
    </row>
    <row r="392" spans="1:10" ht="36">
      <c r="A392" s="284" t="s">
        <v>1043</v>
      </c>
      <c r="B392" s="284" t="s">
        <v>1925</v>
      </c>
      <c r="C392" s="284" t="s">
        <v>2255</v>
      </c>
      <c r="D392" s="301" t="s">
        <v>1044</v>
      </c>
      <c r="E392" s="284" t="s">
        <v>272</v>
      </c>
      <c r="F392" s="294">
        <v>8</v>
      </c>
      <c r="G392" s="423">
        <v>17.899999999999999</v>
      </c>
      <c r="H392" s="288">
        <f t="shared" si="31"/>
        <v>21.92</v>
      </c>
      <c r="I392" s="289">
        <f t="shared" si="32"/>
        <v>175.36</v>
      </c>
      <c r="J392" s="302"/>
    </row>
    <row r="393" spans="1:10" ht="36">
      <c r="A393" s="284" t="s">
        <v>1045</v>
      </c>
      <c r="B393" s="284" t="s">
        <v>126</v>
      </c>
      <c r="C393" s="284" t="s">
        <v>2256</v>
      </c>
      <c r="D393" s="301" t="s">
        <v>1046</v>
      </c>
      <c r="E393" s="284" t="s">
        <v>131</v>
      </c>
      <c r="F393" s="294">
        <v>53</v>
      </c>
      <c r="G393" s="423">
        <v>321.70999999999998</v>
      </c>
      <c r="H393" s="288">
        <f t="shared" si="31"/>
        <v>394</v>
      </c>
      <c r="I393" s="289">
        <f t="shared" si="32"/>
        <v>20882</v>
      </c>
      <c r="J393" s="302"/>
    </row>
    <row r="394" spans="1:10" ht="34.9" customHeight="1">
      <c r="A394" s="284" t="s">
        <v>1047</v>
      </c>
      <c r="B394" s="407" t="s">
        <v>1899</v>
      </c>
      <c r="C394" s="408" t="s">
        <v>2257</v>
      </c>
      <c r="D394" s="379" t="s">
        <v>1048</v>
      </c>
      <c r="E394" s="383" t="str">
        <f>COMP.PROPRIA!G271</f>
        <v>UND</v>
      </c>
      <c r="F394" s="294">
        <v>43</v>
      </c>
      <c r="G394" s="423">
        <v>48.99</v>
      </c>
      <c r="H394" s="288">
        <f t="shared" si="31"/>
        <v>60</v>
      </c>
      <c r="I394" s="289">
        <f t="shared" si="32"/>
        <v>2580</v>
      </c>
      <c r="J394" s="302"/>
    </row>
    <row r="395" spans="1:10" ht="36">
      <c r="A395" s="284" t="s">
        <v>1049</v>
      </c>
      <c r="B395" s="284" t="s">
        <v>1925</v>
      </c>
      <c r="C395" s="284" t="s">
        <v>2258</v>
      </c>
      <c r="D395" s="301" t="s">
        <v>1050</v>
      </c>
      <c r="E395" s="284" t="s">
        <v>272</v>
      </c>
      <c r="F395" s="294">
        <v>53</v>
      </c>
      <c r="G395" s="423">
        <v>16.54</v>
      </c>
      <c r="H395" s="288">
        <f t="shared" si="31"/>
        <v>20.260000000000002</v>
      </c>
      <c r="I395" s="289">
        <f t="shared" si="32"/>
        <v>1073.78</v>
      </c>
      <c r="J395" s="302"/>
    </row>
    <row r="396" spans="1:10" ht="34.9" customHeight="1">
      <c r="A396" s="284" t="s">
        <v>1051</v>
      </c>
      <c r="B396" s="407" t="s">
        <v>1899</v>
      </c>
      <c r="C396" s="408" t="s">
        <v>2259</v>
      </c>
      <c r="D396" s="379" t="s">
        <v>1052</v>
      </c>
      <c r="E396" s="284" t="s">
        <v>272</v>
      </c>
      <c r="F396" s="294">
        <v>26</v>
      </c>
      <c r="G396" s="423">
        <v>47.02</v>
      </c>
      <c r="H396" s="288">
        <f t="shared" si="31"/>
        <v>57.59</v>
      </c>
      <c r="I396" s="289">
        <f t="shared" si="32"/>
        <v>1497.34</v>
      </c>
      <c r="J396" s="302"/>
    </row>
    <row r="397" spans="1:10" ht="36">
      <c r="A397" s="284" t="s">
        <v>1053</v>
      </c>
      <c r="B397" s="284" t="s">
        <v>126</v>
      </c>
      <c r="C397" s="284" t="s">
        <v>2260</v>
      </c>
      <c r="D397" s="301" t="s">
        <v>1054</v>
      </c>
      <c r="E397" s="284" t="s">
        <v>198</v>
      </c>
      <c r="F397" s="294">
        <v>26</v>
      </c>
      <c r="G397" s="417">
        <v>70.599999999999994</v>
      </c>
      <c r="H397" s="288">
        <f t="shared" si="31"/>
        <v>86.46</v>
      </c>
      <c r="I397" s="289">
        <f t="shared" si="32"/>
        <v>2247.96</v>
      </c>
      <c r="J397" s="333"/>
    </row>
    <row r="398" spans="1:10" ht="39.75" customHeight="1">
      <c r="A398" s="284" t="s">
        <v>1055</v>
      </c>
      <c r="B398" s="407" t="s">
        <v>1899</v>
      </c>
      <c r="C398" s="408" t="s">
        <v>2261</v>
      </c>
      <c r="D398" s="379" t="s">
        <v>1056</v>
      </c>
      <c r="E398" s="383" t="str">
        <f>COMP.PROPRIA!G285</f>
        <v>UND</v>
      </c>
      <c r="F398" s="294">
        <v>1</v>
      </c>
      <c r="G398" s="423">
        <v>36.44</v>
      </c>
      <c r="H398" s="288">
        <f t="shared" si="31"/>
        <v>44.63</v>
      </c>
      <c r="I398" s="289">
        <f t="shared" si="32"/>
        <v>44.63</v>
      </c>
      <c r="J398" s="302"/>
    </row>
    <row r="399" spans="1:10" ht="36">
      <c r="A399" s="284" t="s">
        <v>1057</v>
      </c>
      <c r="B399" s="284" t="s">
        <v>1925</v>
      </c>
      <c r="C399" s="284" t="s">
        <v>2262</v>
      </c>
      <c r="D399" s="301" t="s">
        <v>1058</v>
      </c>
      <c r="E399" s="284" t="s">
        <v>919</v>
      </c>
      <c r="F399" s="294">
        <v>35</v>
      </c>
      <c r="G399" s="423">
        <v>18.64</v>
      </c>
      <c r="H399" s="288">
        <f t="shared" si="31"/>
        <v>22.83</v>
      </c>
      <c r="I399" s="289">
        <f t="shared" si="32"/>
        <v>799.05</v>
      </c>
      <c r="J399" s="302"/>
    </row>
    <row r="400" spans="1:10" ht="36">
      <c r="A400" s="284" t="s">
        <v>1059</v>
      </c>
      <c r="B400" s="284" t="s">
        <v>1925</v>
      </c>
      <c r="C400" s="284" t="s">
        <v>2263</v>
      </c>
      <c r="D400" s="301" t="s">
        <v>1060</v>
      </c>
      <c r="E400" s="284" t="s">
        <v>919</v>
      </c>
      <c r="F400" s="294">
        <v>38</v>
      </c>
      <c r="G400" s="423">
        <v>14.18</v>
      </c>
      <c r="H400" s="288">
        <f t="shared" si="31"/>
        <v>17.37</v>
      </c>
      <c r="I400" s="289">
        <f t="shared" si="32"/>
        <v>660.06</v>
      </c>
      <c r="J400" s="302"/>
    </row>
    <row r="401" spans="1:10" ht="48.75" customHeight="1">
      <c r="A401" s="284" t="s">
        <v>1061</v>
      </c>
      <c r="B401" s="407" t="s">
        <v>1899</v>
      </c>
      <c r="C401" s="408" t="s">
        <v>2264</v>
      </c>
      <c r="D401" s="379" t="s">
        <v>1062</v>
      </c>
      <c r="E401" s="284" t="s">
        <v>272</v>
      </c>
      <c r="F401" s="294">
        <v>8</v>
      </c>
      <c r="G401" s="423">
        <v>43.97</v>
      </c>
      <c r="H401" s="288">
        <f t="shared" si="31"/>
        <v>53.85</v>
      </c>
      <c r="I401" s="289">
        <f t="shared" si="32"/>
        <v>430.8</v>
      </c>
      <c r="J401" s="302"/>
    </row>
    <row r="402" spans="1:10" ht="36">
      <c r="A402" s="284" t="s">
        <v>1063</v>
      </c>
      <c r="B402" s="284" t="s">
        <v>1925</v>
      </c>
      <c r="C402" s="284" t="s">
        <v>2265</v>
      </c>
      <c r="D402" s="301" t="s">
        <v>1064</v>
      </c>
      <c r="E402" s="284" t="s">
        <v>272</v>
      </c>
      <c r="F402" s="294">
        <v>389</v>
      </c>
      <c r="G402" s="423">
        <v>23.68</v>
      </c>
      <c r="H402" s="288">
        <f t="shared" si="31"/>
        <v>29</v>
      </c>
      <c r="I402" s="289">
        <f t="shared" si="32"/>
        <v>11281</v>
      </c>
      <c r="J402" s="302"/>
    </row>
    <row r="403" spans="1:10" ht="36">
      <c r="A403" s="284" t="s">
        <v>1065</v>
      </c>
      <c r="B403" s="284" t="s">
        <v>1925</v>
      </c>
      <c r="C403" s="284" t="s">
        <v>2266</v>
      </c>
      <c r="D403" s="301" t="s">
        <v>1066</v>
      </c>
      <c r="E403" s="284" t="s">
        <v>919</v>
      </c>
      <c r="F403" s="294">
        <v>2</v>
      </c>
      <c r="G403" s="423">
        <v>15.05</v>
      </c>
      <c r="H403" s="288">
        <f t="shared" si="31"/>
        <v>18.43</v>
      </c>
      <c r="I403" s="289">
        <f t="shared" si="32"/>
        <v>36.86</v>
      </c>
      <c r="J403" s="302"/>
    </row>
    <row r="404" spans="1:10" ht="36">
      <c r="A404" s="284" t="s">
        <v>1067</v>
      </c>
      <c r="B404" s="284" t="s">
        <v>126</v>
      </c>
      <c r="C404" s="284" t="s">
        <v>2267</v>
      </c>
      <c r="D404" s="301" t="s">
        <v>2272</v>
      </c>
      <c r="E404" s="284" t="s">
        <v>131</v>
      </c>
      <c r="F404" s="294">
        <v>313</v>
      </c>
      <c r="G404" s="423">
        <v>26.75</v>
      </c>
      <c r="H404" s="288">
        <f t="shared" si="31"/>
        <v>32.76</v>
      </c>
      <c r="I404" s="289">
        <f t="shared" si="32"/>
        <v>10253.879999999999</v>
      </c>
      <c r="J404" s="302"/>
    </row>
    <row r="405" spans="1:10" ht="54">
      <c r="A405" s="284" t="s">
        <v>1068</v>
      </c>
      <c r="B405" s="284" t="s">
        <v>1925</v>
      </c>
      <c r="C405" s="284" t="s">
        <v>2268</v>
      </c>
      <c r="D405" s="301" t="s">
        <v>1069</v>
      </c>
      <c r="E405" s="284" t="s">
        <v>272</v>
      </c>
      <c r="F405" s="294">
        <v>47</v>
      </c>
      <c r="G405" s="423">
        <v>327.11</v>
      </c>
      <c r="H405" s="288">
        <f t="shared" si="31"/>
        <v>400.61</v>
      </c>
      <c r="I405" s="289">
        <f t="shared" si="32"/>
        <v>18828.669999999998</v>
      </c>
      <c r="J405" s="332"/>
    </row>
    <row r="406" spans="1:10" ht="36">
      <c r="A406" s="284" t="s">
        <v>1070</v>
      </c>
      <c r="B406" s="284" t="s">
        <v>1925</v>
      </c>
      <c r="C406" s="284" t="s">
        <v>2269</v>
      </c>
      <c r="D406" s="301" t="s">
        <v>1071</v>
      </c>
      <c r="E406" s="284" t="s">
        <v>272</v>
      </c>
      <c r="F406" s="294">
        <v>6</v>
      </c>
      <c r="G406" s="423">
        <v>353.44</v>
      </c>
      <c r="H406" s="288">
        <f t="shared" si="31"/>
        <v>432.86</v>
      </c>
      <c r="I406" s="289">
        <f t="shared" si="32"/>
        <v>2597.16</v>
      </c>
      <c r="J406" s="302"/>
    </row>
    <row r="407" spans="1:10" ht="34.9" customHeight="1">
      <c r="A407" s="284" t="s">
        <v>1072</v>
      </c>
      <c r="B407" s="407" t="s">
        <v>1899</v>
      </c>
      <c r="C407" s="408" t="s">
        <v>2270</v>
      </c>
      <c r="D407" s="379" t="s">
        <v>239</v>
      </c>
      <c r="E407" s="284" t="s">
        <v>185</v>
      </c>
      <c r="F407" s="294">
        <v>2</v>
      </c>
      <c r="G407" s="423">
        <v>67.97</v>
      </c>
      <c r="H407" s="288">
        <f t="shared" si="31"/>
        <v>83.24</v>
      </c>
      <c r="I407" s="289">
        <f t="shared" si="32"/>
        <v>166.48</v>
      </c>
      <c r="J407" s="302"/>
    </row>
    <row r="408" spans="1:10" ht="72">
      <c r="A408" s="284" t="s">
        <v>1073</v>
      </c>
      <c r="B408" s="407" t="s">
        <v>1899</v>
      </c>
      <c r="C408" s="408" t="s">
        <v>2271</v>
      </c>
      <c r="D408" s="379" t="s">
        <v>1074</v>
      </c>
      <c r="E408" s="284" t="s">
        <v>131</v>
      </c>
      <c r="F408" s="294">
        <v>1</v>
      </c>
      <c r="G408" s="423">
        <v>59.52</v>
      </c>
      <c r="H408" s="288">
        <f t="shared" si="31"/>
        <v>72.89</v>
      </c>
      <c r="I408" s="289">
        <f t="shared" si="32"/>
        <v>72.89</v>
      </c>
      <c r="J408" s="302"/>
    </row>
    <row r="409" spans="1:10">
      <c r="A409" s="385" t="s">
        <v>1075</v>
      </c>
      <c r="B409" s="385"/>
      <c r="C409" s="385"/>
      <c r="D409" s="386" t="s">
        <v>1076</v>
      </c>
      <c r="E409" s="386"/>
      <c r="F409" s="387"/>
      <c r="G409" s="293"/>
      <c r="H409" s="288"/>
      <c r="I409" s="388">
        <f>SUM(I410:I413)</f>
        <v>178440.64</v>
      </c>
      <c r="J409" s="291"/>
    </row>
    <row r="410" spans="1:10">
      <c r="A410" s="284" t="s">
        <v>1077</v>
      </c>
      <c r="B410" s="284" t="s">
        <v>1925</v>
      </c>
      <c r="C410" s="284" t="s">
        <v>2273</v>
      </c>
      <c r="D410" s="301" t="s">
        <v>1869</v>
      </c>
      <c r="E410" s="284" t="s">
        <v>272</v>
      </c>
      <c r="F410" s="294">
        <v>605</v>
      </c>
      <c r="G410" s="423">
        <v>211.11</v>
      </c>
      <c r="H410" s="288">
        <f t="shared" si="31"/>
        <v>258.55</v>
      </c>
      <c r="I410" s="289">
        <f t="shared" si="32"/>
        <v>156422.75</v>
      </c>
      <c r="J410" s="302"/>
    </row>
    <row r="411" spans="1:10" ht="36">
      <c r="A411" s="284" t="s">
        <v>1078</v>
      </c>
      <c r="B411" s="284" t="s">
        <v>1925</v>
      </c>
      <c r="C411" s="284" t="s">
        <v>2274</v>
      </c>
      <c r="D411" s="301" t="s">
        <v>1079</v>
      </c>
      <c r="E411" s="284" t="s">
        <v>272</v>
      </c>
      <c r="F411" s="294">
        <v>1</v>
      </c>
      <c r="G411" s="423">
        <v>6555.51</v>
      </c>
      <c r="H411" s="288">
        <f t="shared" si="31"/>
        <v>8028.53</v>
      </c>
      <c r="I411" s="289">
        <f t="shared" si="32"/>
        <v>8028.53</v>
      </c>
      <c r="J411" s="302"/>
    </row>
    <row r="412" spans="1:10">
      <c r="A412" s="284" t="s">
        <v>1080</v>
      </c>
      <c r="B412" s="284" t="s">
        <v>1925</v>
      </c>
      <c r="C412" s="284" t="s">
        <v>2275</v>
      </c>
      <c r="D412" s="301" t="s">
        <v>1081</v>
      </c>
      <c r="E412" s="284" t="s">
        <v>272</v>
      </c>
      <c r="F412" s="294">
        <v>15</v>
      </c>
      <c r="G412" s="423">
        <v>321.87</v>
      </c>
      <c r="H412" s="288">
        <f t="shared" si="31"/>
        <v>394.19</v>
      </c>
      <c r="I412" s="289">
        <f t="shared" si="32"/>
        <v>5912.85</v>
      </c>
      <c r="J412" s="283"/>
    </row>
    <row r="413" spans="1:10">
      <c r="A413" s="284" t="s">
        <v>1082</v>
      </c>
      <c r="B413" s="284" t="s">
        <v>1925</v>
      </c>
      <c r="C413" s="284" t="s">
        <v>2276</v>
      </c>
      <c r="D413" s="301" t="s">
        <v>1870</v>
      </c>
      <c r="E413" s="284" t="s">
        <v>272</v>
      </c>
      <c r="F413" s="294">
        <v>27</v>
      </c>
      <c r="G413" s="423">
        <v>244.25</v>
      </c>
      <c r="H413" s="288">
        <f t="shared" si="31"/>
        <v>299.13</v>
      </c>
      <c r="I413" s="289">
        <f t="shared" si="32"/>
        <v>8076.51</v>
      </c>
      <c r="J413" s="332"/>
    </row>
    <row r="414" spans="1:10">
      <c r="A414" s="385" t="s">
        <v>1083</v>
      </c>
      <c r="B414" s="385"/>
      <c r="C414" s="385"/>
      <c r="D414" s="386" t="s">
        <v>243</v>
      </c>
      <c r="E414" s="386"/>
      <c r="F414" s="387"/>
      <c r="G414" s="293"/>
      <c r="H414" s="288"/>
      <c r="I414" s="388">
        <f>SUM(I415:I433)</f>
        <v>227590.87000000002</v>
      </c>
      <c r="J414" s="291"/>
    </row>
    <row r="415" spans="1:10" ht="36">
      <c r="A415" s="284" t="s">
        <v>1084</v>
      </c>
      <c r="B415" s="284" t="s">
        <v>126</v>
      </c>
      <c r="C415" s="284" t="s">
        <v>2277</v>
      </c>
      <c r="D415" s="301" t="s">
        <v>1085</v>
      </c>
      <c r="E415" s="284" t="s">
        <v>131</v>
      </c>
      <c r="F415" s="294">
        <v>1</v>
      </c>
      <c r="G415" s="423">
        <v>262.45</v>
      </c>
      <c r="H415" s="288">
        <f t="shared" si="31"/>
        <v>321.42</v>
      </c>
      <c r="I415" s="289">
        <f t="shared" si="32"/>
        <v>321.42</v>
      </c>
      <c r="J415" s="302"/>
    </row>
    <row r="416" spans="1:10" ht="54">
      <c r="A416" s="284" t="s">
        <v>1086</v>
      </c>
      <c r="B416" s="284" t="s">
        <v>126</v>
      </c>
      <c r="C416" s="284" t="s">
        <v>2278</v>
      </c>
      <c r="D416" s="301" t="s">
        <v>1087</v>
      </c>
      <c r="E416" s="284" t="s">
        <v>131</v>
      </c>
      <c r="F416" s="294">
        <v>27</v>
      </c>
      <c r="G416" s="423">
        <v>1853.95</v>
      </c>
      <c r="H416" s="288">
        <f t="shared" si="31"/>
        <v>2270.5300000000002</v>
      </c>
      <c r="I416" s="289">
        <f t="shared" si="32"/>
        <v>61304.31</v>
      </c>
      <c r="J416" s="302"/>
    </row>
    <row r="417" spans="1:10" ht="52.15" customHeight="1">
      <c r="A417" s="284" t="s">
        <v>1088</v>
      </c>
      <c r="B417" s="407" t="s">
        <v>1899</v>
      </c>
      <c r="C417" s="408" t="s">
        <v>2279</v>
      </c>
      <c r="D417" s="379" t="s">
        <v>2295</v>
      </c>
      <c r="E417" s="383" t="str">
        <f>COMP.PROPRIA!G313</f>
        <v>UND</v>
      </c>
      <c r="F417" s="294">
        <v>1</v>
      </c>
      <c r="G417" s="423">
        <v>56.41</v>
      </c>
      <c r="H417" s="288">
        <f t="shared" si="31"/>
        <v>69.09</v>
      </c>
      <c r="I417" s="289">
        <f t="shared" si="32"/>
        <v>69.09</v>
      </c>
      <c r="J417" s="302"/>
    </row>
    <row r="418" spans="1:10" ht="36">
      <c r="A418" s="284" t="s">
        <v>1090</v>
      </c>
      <c r="B418" s="284" t="s">
        <v>1925</v>
      </c>
      <c r="C418" s="284" t="s">
        <v>2280</v>
      </c>
      <c r="D418" s="301" t="s">
        <v>1091</v>
      </c>
      <c r="E418" s="284" t="s">
        <v>272</v>
      </c>
      <c r="F418" s="294">
        <v>1</v>
      </c>
      <c r="G418" s="423">
        <v>4990.54</v>
      </c>
      <c r="H418" s="288">
        <f t="shared" si="31"/>
        <v>6111.91</v>
      </c>
      <c r="I418" s="289">
        <f t="shared" si="32"/>
        <v>6111.91</v>
      </c>
      <c r="J418" s="302"/>
    </row>
    <row r="419" spans="1:10" ht="36">
      <c r="A419" s="284" t="s">
        <v>1092</v>
      </c>
      <c r="B419" s="284" t="s">
        <v>126</v>
      </c>
      <c r="C419" s="284" t="s">
        <v>2281</v>
      </c>
      <c r="D419" s="301" t="s">
        <v>1093</v>
      </c>
      <c r="E419" s="284" t="s">
        <v>131</v>
      </c>
      <c r="F419" s="294">
        <v>2</v>
      </c>
      <c r="G419" s="423">
        <v>231.21</v>
      </c>
      <c r="H419" s="288">
        <f t="shared" si="31"/>
        <v>283.16000000000003</v>
      </c>
      <c r="I419" s="289">
        <f t="shared" si="32"/>
        <v>566.32000000000005</v>
      </c>
      <c r="J419" s="302"/>
    </row>
    <row r="420" spans="1:10" ht="36">
      <c r="A420" s="284" t="s">
        <v>1094</v>
      </c>
      <c r="B420" s="284" t="s">
        <v>126</v>
      </c>
      <c r="C420" s="284" t="s">
        <v>2282</v>
      </c>
      <c r="D420" s="301" t="s">
        <v>1095</v>
      </c>
      <c r="E420" s="284" t="s">
        <v>131</v>
      </c>
      <c r="F420" s="294">
        <v>1</v>
      </c>
      <c r="G420" s="423">
        <v>535.11</v>
      </c>
      <c r="H420" s="288">
        <f t="shared" si="31"/>
        <v>655.35</v>
      </c>
      <c r="I420" s="289">
        <f t="shared" si="32"/>
        <v>655.35</v>
      </c>
      <c r="J420" s="302"/>
    </row>
    <row r="421" spans="1:10" ht="36">
      <c r="A421" s="284" t="s">
        <v>1096</v>
      </c>
      <c r="B421" s="284" t="s">
        <v>126</v>
      </c>
      <c r="C421" s="284" t="s">
        <v>2283</v>
      </c>
      <c r="D421" s="301" t="s">
        <v>1097</v>
      </c>
      <c r="E421" s="284" t="s">
        <v>131</v>
      </c>
      <c r="F421" s="294">
        <v>1</v>
      </c>
      <c r="G421" s="423">
        <v>472.21</v>
      </c>
      <c r="H421" s="288">
        <f t="shared" si="31"/>
        <v>578.32000000000005</v>
      </c>
      <c r="I421" s="289">
        <f t="shared" si="32"/>
        <v>578.32000000000005</v>
      </c>
      <c r="J421" s="302"/>
    </row>
    <row r="422" spans="1:10" ht="36">
      <c r="A422" s="284" t="s">
        <v>1098</v>
      </c>
      <c r="B422" s="284" t="s">
        <v>126</v>
      </c>
      <c r="C422" s="284" t="s">
        <v>2284</v>
      </c>
      <c r="D422" s="301" t="s">
        <v>1099</v>
      </c>
      <c r="E422" s="284" t="s">
        <v>131</v>
      </c>
      <c r="F422" s="294">
        <v>1</v>
      </c>
      <c r="G422" s="423">
        <v>169.11</v>
      </c>
      <c r="H422" s="288">
        <f t="shared" si="31"/>
        <v>207.11</v>
      </c>
      <c r="I422" s="289">
        <f t="shared" si="32"/>
        <v>207.11</v>
      </c>
      <c r="J422" s="302"/>
    </row>
    <row r="423" spans="1:10" ht="54">
      <c r="A423" s="284" t="s">
        <v>1815</v>
      </c>
      <c r="B423" s="284" t="s">
        <v>126</v>
      </c>
      <c r="C423" s="284" t="s">
        <v>2285</v>
      </c>
      <c r="D423" s="301" t="s">
        <v>2296</v>
      </c>
      <c r="E423" s="284" t="s">
        <v>131</v>
      </c>
      <c r="F423" s="294">
        <v>2</v>
      </c>
      <c r="G423" s="423">
        <v>175.4</v>
      </c>
      <c r="H423" s="288">
        <f t="shared" si="31"/>
        <v>214.81</v>
      </c>
      <c r="I423" s="289">
        <f t="shared" si="32"/>
        <v>429.62</v>
      </c>
      <c r="J423" s="302"/>
    </row>
    <row r="424" spans="1:10" ht="36">
      <c r="A424" s="284" t="s">
        <v>1100</v>
      </c>
      <c r="B424" s="284" t="s">
        <v>126</v>
      </c>
      <c r="C424" s="284" t="s">
        <v>2286</v>
      </c>
      <c r="D424" s="301" t="s">
        <v>1101</v>
      </c>
      <c r="E424" s="284" t="s">
        <v>131</v>
      </c>
      <c r="F424" s="294">
        <v>2</v>
      </c>
      <c r="G424" s="423">
        <v>130.69</v>
      </c>
      <c r="H424" s="288">
        <f t="shared" si="31"/>
        <v>160.06</v>
      </c>
      <c r="I424" s="289">
        <f t="shared" si="32"/>
        <v>320.12</v>
      </c>
      <c r="J424" s="302"/>
    </row>
    <row r="425" spans="1:10" ht="54">
      <c r="A425" s="284" t="s">
        <v>1102</v>
      </c>
      <c r="B425" s="284" t="s">
        <v>126</v>
      </c>
      <c r="C425" s="284" t="s">
        <v>2287</v>
      </c>
      <c r="D425" s="301" t="s">
        <v>1103</v>
      </c>
      <c r="E425" s="284" t="s">
        <v>131</v>
      </c>
      <c r="F425" s="294">
        <v>2</v>
      </c>
      <c r="G425" s="423">
        <v>81.19</v>
      </c>
      <c r="H425" s="288">
        <f t="shared" si="31"/>
        <v>99.43</v>
      </c>
      <c r="I425" s="289">
        <f t="shared" si="32"/>
        <v>198.86</v>
      </c>
      <c r="J425" s="302"/>
    </row>
    <row r="426" spans="1:10">
      <c r="A426" s="284" t="s">
        <v>1104</v>
      </c>
      <c r="B426" s="284" t="s">
        <v>1925</v>
      </c>
      <c r="C426" s="284" t="s">
        <v>2288</v>
      </c>
      <c r="D426" s="301" t="s">
        <v>1105</v>
      </c>
      <c r="E426" s="284" t="s">
        <v>131</v>
      </c>
      <c r="F426" s="294">
        <v>1</v>
      </c>
      <c r="G426" s="423">
        <v>392.71</v>
      </c>
      <c r="H426" s="288">
        <f t="shared" si="31"/>
        <v>480.95</v>
      </c>
      <c r="I426" s="289">
        <f t="shared" si="32"/>
        <v>480.95</v>
      </c>
      <c r="J426" s="302"/>
    </row>
    <row r="427" spans="1:10" ht="54">
      <c r="A427" s="284" t="s">
        <v>1106</v>
      </c>
      <c r="B427" s="284" t="s">
        <v>126</v>
      </c>
      <c r="C427" s="284" t="s">
        <v>2127</v>
      </c>
      <c r="D427" s="301" t="s">
        <v>854</v>
      </c>
      <c r="E427" s="284" t="s">
        <v>161</v>
      </c>
      <c r="F427" s="294">
        <v>582</v>
      </c>
      <c r="G427" s="423">
        <v>117.12</v>
      </c>
      <c r="H427" s="288">
        <f t="shared" si="31"/>
        <v>143.44</v>
      </c>
      <c r="I427" s="289">
        <f t="shared" si="32"/>
        <v>83482.080000000002</v>
      </c>
      <c r="J427" s="302"/>
    </row>
    <row r="428" spans="1:10" ht="54">
      <c r="A428" s="284" t="s">
        <v>1107</v>
      </c>
      <c r="B428" s="284" t="s">
        <v>126</v>
      </c>
      <c r="C428" s="284" t="s">
        <v>2289</v>
      </c>
      <c r="D428" s="301" t="s">
        <v>1108</v>
      </c>
      <c r="E428" s="284" t="s">
        <v>161</v>
      </c>
      <c r="F428" s="294">
        <v>6</v>
      </c>
      <c r="G428" s="423">
        <v>58.03</v>
      </c>
      <c r="H428" s="288">
        <f t="shared" si="31"/>
        <v>71.069999999999993</v>
      </c>
      <c r="I428" s="289">
        <f t="shared" si="32"/>
        <v>426.42</v>
      </c>
      <c r="J428" s="302"/>
    </row>
    <row r="429" spans="1:10" ht="72">
      <c r="A429" s="284" t="s">
        <v>1109</v>
      </c>
      <c r="B429" s="284" t="s">
        <v>126</v>
      </c>
      <c r="C429" s="284" t="s">
        <v>2290</v>
      </c>
      <c r="D429" s="301" t="s">
        <v>1110</v>
      </c>
      <c r="E429" s="284" t="s">
        <v>131</v>
      </c>
      <c r="F429" s="294">
        <v>26</v>
      </c>
      <c r="G429" s="423">
        <v>1420.98</v>
      </c>
      <c r="H429" s="288">
        <f t="shared" si="31"/>
        <v>1740.27</v>
      </c>
      <c r="I429" s="289">
        <f t="shared" si="32"/>
        <v>45247.02</v>
      </c>
      <c r="J429" s="302"/>
    </row>
    <row r="430" spans="1:10" ht="36">
      <c r="A430" s="284" t="s">
        <v>1111</v>
      </c>
      <c r="B430" s="284" t="s">
        <v>126</v>
      </c>
      <c r="C430" s="284" t="s">
        <v>2291</v>
      </c>
      <c r="D430" s="301" t="s">
        <v>1112</v>
      </c>
      <c r="E430" s="284" t="s">
        <v>131</v>
      </c>
      <c r="F430" s="294">
        <v>27</v>
      </c>
      <c r="G430" s="423">
        <v>159.44999999999999</v>
      </c>
      <c r="H430" s="288">
        <f t="shared" si="31"/>
        <v>195.28</v>
      </c>
      <c r="I430" s="289">
        <f t="shared" si="32"/>
        <v>5272.56</v>
      </c>
      <c r="J430" s="332"/>
    </row>
    <row r="431" spans="1:10" ht="36">
      <c r="A431" s="284" t="s">
        <v>1113</v>
      </c>
      <c r="B431" s="284" t="s">
        <v>126</v>
      </c>
      <c r="C431" s="284" t="s">
        <v>2292</v>
      </c>
      <c r="D431" s="301" t="s">
        <v>1114</v>
      </c>
      <c r="E431" s="284" t="s">
        <v>131</v>
      </c>
      <c r="F431" s="294">
        <v>66</v>
      </c>
      <c r="G431" s="423">
        <v>106.82</v>
      </c>
      <c r="H431" s="288">
        <f t="shared" si="31"/>
        <v>130.82</v>
      </c>
      <c r="I431" s="289">
        <f t="shared" si="32"/>
        <v>8634.1200000000008</v>
      </c>
      <c r="J431" s="302"/>
    </row>
    <row r="432" spans="1:10" ht="36">
      <c r="A432" s="284" t="s">
        <v>1115</v>
      </c>
      <c r="B432" s="284" t="s">
        <v>126</v>
      </c>
      <c r="C432" s="284" t="s">
        <v>2293</v>
      </c>
      <c r="D432" s="301" t="s">
        <v>1116</v>
      </c>
      <c r="E432" s="284" t="s">
        <v>131</v>
      </c>
      <c r="F432" s="294">
        <v>239</v>
      </c>
      <c r="G432" s="423">
        <v>45.22</v>
      </c>
      <c r="H432" s="288">
        <f t="shared" ref="H432:H495" si="33">ROUND(G432*$J$5,2)</f>
        <v>55.38</v>
      </c>
      <c r="I432" s="289">
        <f t="shared" ref="I432:I495" si="34">ROUND(F432*H432,2)</f>
        <v>13235.82</v>
      </c>
      <c r="J432" s="302"/>
    </row>
    <row r="433" spans="1:10" ht="36">
      <c r="A433" s="284" t="s">
        <v>1117</v>
      </c>
      <c r="B433" s="284" t="s">
        <v>126</v>
      </c>
      <c r="C433" s="284" t="s">
        <v>2294</v>
      </c>
      <c r="D433" s="301" t="s">
        <v>1118</v>
      </c>
      <c r="E433" s="284" t="s">
        <v>131</v>
      </c>
      <c r="F433" s="294">
        <v>1</v>
      </c>
      <c r="G433" s="423">
        <v>40.39</v>
      </c>
      <c r="H433" s="288">
        <f t="shared" si="33"/>
        <v>49.47</v>
      </c>
      <c r="I433" s="289">
        <f t="shared" si="34"/>
        <v>49.47</v>
      </c>
      <c r="J433" s="302"/>
    </row>
    <row r="434" spans="1:10">
      <c r="A434" s="311">
        <v>18</v>
      </c>
      <c r="B434" s="311"/>
      <c r="C434" s="311"/>
      <c r="D434" s="313" t="s">
        <v>455</v>
      </c>
      <c r="E434" s="313"/>
      <c r="F434" s="320"/>
      <c r="G434" s="321"/>
      <c r="H434" s="321"/>
      <c r="I434" s="316">
        <f>I435+I528+I536</f>
        <v>4258323.5200000014</v>
      </c>
      <c r="J434" s="282">
        <f>(I434/$I$751)</f>
        <v>8.2548785541329384E-2</v>
      </c>
    </row>
    <row r="435" spans="1:10">
      <c r="A435" s="343" t="s">
        <v>1119</v>
      </c>
      <c r="B435" s="343"/>
      <c r="C435" s="343"/>
      <c r="D435" s="344" t="s">
        <v>448</v>
      </c>
      <c r="E435" s="344"/>
      <c r="F435" s="345"/>
      <c r="G435" s="346"/>
      <c r="H435" s="347"/>
      <c r="I435" s="384">
        <f>SUM(I436:I527)</f>
        <v>3528757.6900000013</v>
      </c>
      <c r="J435" s="348"/>
    </row>
    <row r="436" spans="1:10">
      <c r="A436" s="284" t="s">
        <v>1120</v>
      </c>
      <c r="B436" s="284" t="s">
        <v>1925</v>
      </c>
      <c r="C436" s="284" t="s">
        <v>2297</v>
      </c>
      <c r="D436" s="301" t="s">
        <v>1121</v>
      </c>
      <c r="E436" s="284" t="s">
        <v>272</v>
      </c>
      <c r="F436" s="294">
        <v>3</v>
      </c>
      <c r="G436" s="423">
        <v>1.65</v>
      </c>
      <c r="H436" s="288">
        <f t="shared" si="33"/>
        <v>2.02</v>
      </c>
      <c r="I436" s="289">
        <f t="shared" si="34"/>
        <v>6.06</v>
      </c>
      <c r="J436" s="302"/>
    </row>
    <row r="437" spans="1:10" ht="45" customHeight="1">
      <c r="A437" s="284" t="s">
        <v>1122</v>
      </c>
      <c r="B437" s="407" t="s">
        <v>1899</v>
      </c>
      <c r="C437" s="408" t="s">
        <v>2298</v>
      </c>
      <c r="D437" s="379" t="s">
        <v>1123</v>
      </c>
      <c r="E437" s="383" t="str">
        <f>COMP.PROPRIA!G320</f>
        <v>UND</v>
      </c>
      <c r="F437" s="294">
        <v>1</v>
      </c>
      <c r="G437" s="423">
        <v>18.37</v>
      </c>
      <c r="H437" s="288">
        <f t="shared" si="33"/>
        <v>22.5</v>
      </c>
      <c r="I437" s="289">
        <f t="shared" si="34"/>
        <v>22.5</v>
      </c>
      <c r="J437" s="302"/>
    </row>
    <row r="438" spans="1:10" ht="36">
      <c r="A438" s="284" t="s">
        <v>1124</v>
      </c>
      <c r="B438" s="284" t="s">
        <v>126</v>
      </c>
      <c r="C438" s="284" t="s">
        <v>2299</v>
      </c>
      <c r="D438" s="301" t="s">
        <v>458</v>
      </c>
      <c r="E438" s="284" t="s">
        <v>131</v>
      </c>
      <c r="F438" s="294">
        <v>1667</v>
      </c>
      <c r="G438" s="423">
        <v>20.21</v>
      </c>
      <c r="H438" s="288">
        <f t="shared" si="33"/>
        <v>24.75</v>
      </c>
      <c r="I438" s="289">
        <f t="shared" si="34"/>
        <v>41258.25</v>
      </c>
      <c r="J438" s="302"/>
    </row>
    <row r="439" spans="1:10" ht="36">
      <c r="A439" s="284" t="s">
        <v>1125</v>
      </c>
      <c r="B439" s="284" t="s">
        <v>126</v>
      </c>
      <c r="C439" s="284" t="s">
        <v>2300</v>
      </c>
      <c r="D439" s="301" t="s">
        <v>1126</v>
      </c>
      <c r="E439" s="284" t="s">
        <v>131</v>
      </c>
      <c r="F439" s="294">
        <v>747</v>
      </c>
      <c r="G439" s="423">
        <v>17.68</v>
      </c>
      <c r="H439" s="288">
        <f t="shared" si="33"/>
        <v>21.65</v>
      </c>
      <c r="I439" s="289">
        <f t="shared" si="34"/>
        <v>16172.55</v>
      </c>
      <c r="J439" s="302"/>
    </row>
    <row r="440" spans="1:10" ht="36">
      <c r="A440" s="284" t="s">
        <v>1127</v>
      </c>
      <c r="B440" s="284" t="s">
        <v>126</v>
      </c>
      <c r="C440" s="284" t="s">
        <v>2301</v>
      </c>
      <c r="D440" s="301" t="s">
        <v>1128</v>
      </c>
      <c r="E440" s="284" t="s">
        <v>131</v>
      </c>
      <c r="F440" s="294">
        <v>17</v>
      </c>
      <c r="G440" s="423">
        <v>18.809999999999999</v>
      </c>
      <c r="H440" s="288">
        <f t="shared" si="33"/>
        <v>23.04</v>
      </c>
      <c r="I440" s="289">
        <f t="shared" si="34"/>
        <v>391.68</v>
      </c>
      <c r="J440" s="302"/>
    </row>
    <row r="441" spans="1:10">
      <c r="A441" s="284" t="s">
        <v>1129</v>
      </c>
      <c r="B441" s="284" t="s">
        <v>1925</v>
      </c>
      <c r="C441" s="284" t="s">
        <v>2302</v>
      </c>
      <c r="D441" s="301" t="s">
        <v>2389</v>
      </c>
      <c r="E441" s="284" t="s">
        <v>272</v>
      </c>
      <c r="F441" s="294">
        <v>1</v>
      </c>
      <c r="G441" s="423">
        <v>48.9</v>
      </c>
      <c r="H441" s="288">
        <f t="shared" si="33"/>
        <v>59.89</v>
      </c>
      <c r="I441" s="289">
        <f t="shared" si="34"/>
        <v>59.89</v>
      </c>
      <c r="J441" s="302"/>
    </row>
    <row r="442" spans="1:10">
      <c r="A442" s="284" t="s">
        <v>1130</v>
      </c>
      <c r="B442" s="284" t="s">
        <v>1925</v>
      </c>
      <c r="C442" s="284" t="s">
        <v>2303</v>
      </c>
      <c r="D442" s="301" t="s">
        <v>1131</v>
      </c>
      <c r="E442" s="284" t="s">
        <v>161</v>
      </c>
      <c r="F442" s="294">
        <v>4</v>
      </c>
      <c r="G442" s="423">
        <v>3.8</v>
      </c>
      <c r="H442" s="288">
        <f t="shared" si="33"/>
        <v>4.6500000000000004</v>
      </c>
      <c r="I442" s="289">
        <f t="shared" si="34"/>
        <v>18.600000000000001</v>
      </c>
      <c r="J442" s="302"/>
    </row>
    <row r="443" spans="1:10">
      <c r="A443" s="284" t="s">
        <v>1132</v>
      </c>
      <c r="B443" s="284" t="s">
        <v>1925</v>
      </c>
      <c r="C443" s="284" t="s">
        <v>2304</v>
      </c>
      <c r="D443" s="301" t="s">
        <v>2390</v>
      </c>
      <c r="E443" s="284" t="s">
        <v>272</v>
      </c>
      <c r="F443" s="294">
        <v>3</v>
      </c>
      <c r="G443" s="423">
        <v>24.26</v>
      </c>
      <c r="H443" s="288">
        <f t="shared" si="33"/>
        <v>29.71</v>
      </c>
      <c r="I443" s="289">
        <f t="shared" si="34"/>
        <v>89.13</v>
      </c>
      <c r="J443" s="302"/>
    </row>
    <row r="444" spans="1:10" ht="36">
      <c r="A444" s="284" t="s">
        <v>1133</v>
      </c>
      <c r="B444" s="284" t="s">
        <v>1925</v>
      </c>
      <c r="C444" s="284" t="s">
        <v>2305</v>
      </c>
      <c r="D444" s="301" t="s">
        <v>1134</v>
      </c>
      <c r="E444" s="284" t="s">
        <v>272</v>
      </c>
      <c r="F444" s="294">
        <v>1</v>
      </c>
      <c r="G444" s="423">
        <v>191.87</v>
      </c>
      <c r="H444" s="288">
        <f t="shared" si="33"/>
        <v>234.98</v>
      </c>
      <c r="I444" s="289">
        <f t="shared" si="34"/>
        <v>234.98</v>
      </c>
      <c r="J444" s="302"/>
    </row>
    <row r="445" spans="1:10">
      <c r="A445" s="284" t="s">
        <v>1135</v>
      </c>
      <c r="B445" s="284" t="s">
        <v>1925</v>
      </c>
      <c r="C445" s="284" t="s">
        <v>2306</v>
      </c>
      <c r="D445" s="301" t="s">
        <v>1136</v>
      </c>
      <c r="E445" s="284" t="s">
        <v>179</v>
      </c>
      <c r="F445" s="294">
        <v>3110</v>
      </c>
      <c r="G445" s="423">
        <v>2.0499999999999998</v>
      </c>
      <c r="H445" s="288">
        <f t="shared" si="33"/>
        <v>2.5099999999999998</v>
      </c>
      <c r="I445" s="289">
        <f t="shared" si="34"/>
        <v>7806.1</v>
      </c>
      <c r="J445" s="302"/>
    </row>
    <row r="446" spans="1:10">
      <c r="A446" s="284" t="s">
        <v>1137</v>
      </c>
      <c r="B446" s="284" t="s">
        <v>1925</v>
      </c>
      <c r="C446" s="284" t="s">
        <v>2307</v>
      </c>
      <c r="D446" s="301" t="s">
        <v>1138</v>
      </c>
      <c r="E446" s="284" t="s">
        <v>179</v>
      </c>
      <c r="F446" s="294">
        <v>355</v>
      </c>
      <c r="G446" s="423">
        <v>5.0199999999999996</v>
      </c>
      <c r="H446" s="288">
        <f t="shared" si="33"/>
        <v>6.15</v>
      </c>
      <c r="I446" s="289">
        <f t="shared" si="34"/>
        <v>2183.25</v>
      </c>
      <c r="J446" s="283"/>
    </row>
    <row r="447" spans="1:10">
      <c r="A447" s="284" t="s">
        <v>1139</v>
      </c>
      <c r="B447" s="284" t="s">
        <v>1925</v>
      </c>
      <c r="C447" s="284" t="s">
        <v>2308</v>
      </c>
      <c r="D447" s="301" t="s">
        <v>1140</v>
      </c>
      <c r="E447" s="284" t="s">
        <v>131</v>
      </c>
      <c r="F447" s="294">
        <v>355</v>
      </c>
      <c r="G447" s="423">
        <v>8.7100000000000009</v>
      </c>
      <c r="H447" s="288">
        <f t="shared" si="33"/>
        <v>10.67</v>
      </c>
      <c r="I447" s="289">
        <f t="shared" si="34"/>
        <v>3787.85</v>
      </c>
      <c r="J447" s="332"/>
    </row>
    <row r="448" spans="1:10">
      <c r="A448" s="284" t="s">
        <v>1141</v>
      </c>
      <c r="B448" s="284" t="s">
        <v>1925</v>
      </c>
      <c r="C448" s="284" t="s">
        <v>2309</v>
      </c>
      <c r="D448" s="301" t="s">
        <v>1142</v>
      </c>
      <c r="E448" s="284" t="s">
        <v>131</v>
      </c>
      <c r="F448" s="294">
        <v>1776</v>
      </c>
      <c r="G448" s="423">
        <v>1.35</v>
      </c>
      <c r="H448" s="288">
        <f t="shared" si="33"/>
        <v>1.65</v>
      </c>
      <c r="I448" s="289">
        <f t="shared" si="34"/>
        <v>2930.4</v>
      </c>
      <c r="J448" s="302"/>
    </row>
    <row r="449" spans="1:10">
      <c r="A449" s="284" t="s">
        <v>1143</v>
      </c>
      <c r="B449" s="284" t="s">
        <v>1925</v>
      </c>
      <c r="C449" s="284" t="s">
        <v>2310</v>
      </c>
      <c r="D449" s="301" t="s">
        <v>1144</v>
      </c>
      <c r="E449" s="284" t="s">
        <v>131</v>
      </c>
      <c r="F449" s="294">
        <v>355</v>
      </c>
      <c r="G449" s="423">
        <v>5.1100000000000003</v>
      </c>
      <c r="H449" s="288">
        <f t="shared" si="33"/>
        <v>6.26</v>
      </c>
      <c r="I449" s="289">
        <f t="shared" si="34"/>
        <v>2222.3000000000002</v>
      </c>
      <c r="J449" s="302"/>
    </row>
    <row r="450" spans="1:10">
      <c r="A450" s="284" t="s">
        <v>1145</v>
      </c>
      <c r="B450" s="284" t="s">
        <v>1925</v>
      </c>
      <c r="C450" s="284" t="s">
        <v>2311</v>
      </c>
      <c r="D450" s="301" t="s">
        <v>1146</v>
      </c>
      <c r="E450" s="284" t="s">
        <v>161</v>
      </c>
      <c r="F450" s="294">
        <v>355</v>
      </c>
      <c r="G450" s="423">
        <v>13.22</v>
      </c>
      <c r="H450" s="288">
        <f t="shared" si="33"/>
        <v>16.190000000000001</v>
      </c>
      <c r="I450" s="289">
        <f t="shared" si="34"/>
        <v>5747.45</v>
      </c>
      <c r="J450" s="302"/>
    </row>
    <row r="451" spans="1:10" ht="54">
      <c r="A451" s="284" t="s">
        <v>1147</v>
      </c>
      <c r="B451" s="284" t="s">
        <v>126</v>
      </c>
      <c r="C451" s="284" t="s">
        <v>2312</v>
      </c>
      <c r="D451" s="301" t="s">
        <v>1148</v>
      </c>
      <c r="E451" s="284" t="s">
        <v>161</v>
      </c>
      <c r="F451" s="294">
        <v>301.39999999999998</v>
      </c>
      <c r="G451" s="423">
        <v>146.81</v>
      </c>
      <c r="H451" s="288">
        <f t="shared" si="33"/>
        <v>179.8</v>
      </c>
      <c r="I451" s="289">
        <f t="shared" si="34"/>
        <v>54191.72</v>
      </c>
      <c r="J451" s="302"/>
    </row>
    <row r="452" spans="1:10" ht="54">
      <c r="A452" s="284" t="s">
        <v>1149</v>
      </c>
      <c r="B452" s="284" t="s">
        <v>126</v>
      </c>
      <c r="C452" s="284" t="s">
        <v>2313</v>
      </c>
      <c r="D452" s="301" t="s">
        <v>1150</v>
      </c>
      <c r="E452" s="284" t="s">
        <v>161</v>
      </c>
      <c r="F452" s="294">
        <v>1017.6</v>
      </c>
      <c r="G452" s="423">
        <v>177.62</v>
      </c>
      <c r="H452" s="288">
        <f t="shared" si="33"/>
        <v>217.53</v>
      </c>
      <c r="I452" s="289">
        <f t="shared" si="34"/>
        <v>221358.53</v>
      </c>
      <c r="J452" s="302"/>
    </row>
    <row r="453" spans="1:10" ht="54">
      <c r="A453" s="284" t="s">
        <v>1151</v>
      </c>
      <c r="B453" s="284" t="s">
        <v>126</v>
      </c>
      <c r="C453" s="284" t="s">
        <v>2314</v>
      </c>
      <c r="D453" s="301" t="s">
        <v>1152</v>
      </c>
      <c r="E453" s="284" t="s">
        <v>161</v>
      </c>
      <c r="F453" s="294">
        <v>4610</v>
      </c>
      <c r="G453" s="423">
        <v>288.25</v>
      </c>
      <c r="H453" s="288">
        <f t="shared" si="33"/>
        <v>353.02</v>
      </c>
      <c r="I453" s="289">
        <f t="shared" si="34"/>
        <v>1627422.2</v>
      </c>
      <c r="J453" s="302"/>
    </row>
    <row r="454" spans="1:10" ht="54">
      <c r="A454" s="284" t="s">
        <v>1153</v>
      </c>
      <c r="B454" s="284" t="s">
        <v>126</v>
      </c>
      <c r="C454" s="284" t="s">
        <v>2315</v>
      </c>
      <c r="D454" s="301" t="s">
        <v>1154</v>
      </c>
      <c r="E454" s="284" t="s">
        <v>161</v>
      </c>
      <c r="F454" s="294">
        <v>254.4</v>
      </c>
      <c r="G454" s="423">
        <v>112.95</v>
      </c>
      <c r="H454" s="288">
        <f t="shared" si="33"/>
        <v>138.33000000000001</v>
      </c>
      <c r="I454" s="289">
        <f t="shared" si="34"/>
        <v>35191.15</v>
      </c>
      <c r="J454" s="332"/>
    </row>
    <row r="455" spans="1:10" ht="54">
      <c r="A455" s="284" t="s">
        <v>1155</v>
      </c>
      <c r="B455" s="284" t="s">
        <v>126</v>
      </c>
      <c r="C455" s="284" t="s">
        <v>2316</v>
      </c>
      <c r="D455" s="301" t="s">
        <v>1156</v>
      </c>
      <c r="E455" s="284" t="s">
        <v>161</v>
      </c>
      <c r="F455" s="294">
        <v>785.4</v>
      </c>
      <c r="G455" s="423">
        <v>11.66</v>
      </c>
      <c r="H455" s="288">
        <f t="shared" si="33"/>
        <v>14.28</v>
      </c>
      <c r="I455" s="289">
        <f t="shared" si="34"/>
        <v>11215.51</v>
      </c>
      <c r="J455" s="302"/>
    </row>
    <row r="456" spans="1:10" ht="54">
      <c r="A456" s="284" t="s">
        <v>1157</v>
      </c>
      <c r="B456" s="284" t="s">
        <v>126</v>
      </c>
      <c r="C456" s="284" t="s">
        <v>2317</v>
      </c>
      <c r="D456" s="301" t="s">
        <v>1158</v>
      </c>
      <c r="E456" s="284" t="s">
        <v>161</v>
      </c>
      <c r="F456" s="294">
        <v>910.1</v>
      </c>
      <c r="G456" s="423">
        <v>142.01</v>
      </c>
      <c r="H456" s="288">
        <f t="shared" si="33"/>
        <v>173.92</v>
      </c>
      <c r="I456" s="289">
        <f t="shared" si="34"/>
        <v>158284.59</v>
      </c>
      <c r="J456" s="302"/>
    </row>
    <row r="457" spans="1:10" ht="54">
      <c r="A457" s="284" t="s">
        <v>1159</v>
      </c>
      <c r="B457" s="284" t="s">
        <v>126</v>
      </c>
      <c r="C457" s="284" t="s">
        <v>2318</v>
      </c>
      <c r="D457" s="301" t="s">
        <v>1160</v>
      </c>
      <c r="E457" s="284" t="s">
        <v>161</v>
      </c>
      <c r="F457" s="294">
        <v>1319.9</v>
      </c>
      <c r="G457" s="423">
        <v>18.53</v>
      </c>
      <c r="H457" s="288">
        <f t="shared" si="33"/>
        <v>22.69</v>
      </c>
      <c r="I457" s="289">
        <f t="shared" si="34"/>
        <v>29948.53</v>
      </c>
      <c r="J457" s="302"/>
    </row>
    <row r="458" spans="1:10" ht="54">
      <c r="A458" s="284" t="s">
        <v>1161</v>
      </c>
      <c r="B458" s="284" t="s">
        <v>126</v>
      </c>
      <c r="C458" s="284" t="s">
        <v>2319</v>
      </c>
      <c r="D458" s="301" t="s">
        <v>1162</v>
      </c>
      <c r="E458" s="284" t="s">
        <v>161</v>
      </c>
      <c r="F458" s="294">
        <v>519.6</v>
      </c>
      <c r="G458" s="423">
        <v>217.7</v>
      </c>
      <c r="H458" s="288">
        <f t="shared" si="33"/>
        <v>266.62</v>
      </c>
      <c r="I458" s="289">
        <f t="shared" si="34"/>
        <v>138535.75</v>
      </c>
      <c r="J458" s="302"/>
    </row>
    <row r="459" spans="1:10" ht="54">
      <c r="A459" s="284" t="s">
        <v>1163</v>
      </c>
      <c r="B459" s="284" t="s">
        <v>126</v>
      </c>
      <c r="C459" s="284" t="s">
        <v>2320</v>
      </c>
      <c r="D459" s="301" t="s">
        <v>1164</v>
      </c>
      <c r="E459" s="284" t="s">
        <v>161</v>
      </c>
      <c r="F459" s="294">
        <v>223.5</v>
      </c>
      <c r="G459" s="423">
        <v>28.68</v>
      </c>
      <c r="H459" s="288">
        <f t="shared" si="33"/>
        <v>35.119999999999997</v>
      </c>
      <c r="I459" s="289">
        <f t="shared" si="34"/>
        <v>7849.32</v>
      </c>
      <c r="J459" s="302"/>
    </row>
    <row r="460" spans="1:10" ht="54">
      <c r="A460" s="284" t="s">
        <v>1165</v>
      </c>
      <c r="B460" s="284" t="s">
        <v>126</v>
      </c>
      <c r="C460" s="284" t="s">
        <v>2321</v>
      </c>
      <c r="D460" s="301" t="s">
        <v>1166</v>
      </c>
      <c r="E460" s="284" t="s">
        <v>161</v>
      </c>
      <c r="F460" s="294">
        <v>933.5</v>
      </c>
      <c r="G460" s="423">
        <v>40.479999999999997</v>
      </c>
      <c r="H460" s="288">
        <f t="shared" si="33"/>
        <v>49.58</v>
      </c>
      <c r="I460" s="289">
        <f t="shared" si="34"/>
        <v>46282.93</v>
      </c>
      <c r="J460" s="302"/>
    </row>
    <row r="461" spans="1:10" ht="36">
      <c r="A461" s="284" t="s">
        <v>1167</v>
      </c>
      <c r="B461" s="284" t="s">
        <v>126</v>
      </c>
      <c r="C461" s="284" t="s">
        <v>2322</v>
      </c>
      <c r="D461" s="301" t="s">
        <v>444</v>
      </c>
      <c r="E461" s="284" t="s">
        <v>161</v>
      </c>
      <c r="F461" s="294">
        <v>50.4</v>
      </c>
      <c r="G461" s="423">
        <v>8.08</v>
      </c>
      <c r="H461" s="288">
        <f t="shared" si="33"/>
        <v>9.9</v>
      </c>
      <c r="I461" s="289">
        <f t="shared" si="34"/>
        <v>498.96</v>
      </c>
      <c r="J461" s="302"/>
    </row>
    <row r="462" spans="1:10" ht="54">
      <c r="A462" s="284" t="s">
        <v>1168</v>
      </c>
      <c r="B462" s="284" t="s">
        <v>126</v>
      </c>
      <c r="C462" s="284" t="s">
        <v>2323</v>
      </c>
      <c r="D462" s="301" t="s">
        <v>1169</v>
      </c>
      <c r="E462" s="284" t="s">
        <v>161</v>
      </c>
      <c r="F462" s="294">
        <v>495.7</v>
      </c>
      <c r="G462" s="423">
        <v>59.83</v>
      </c>
      <c r="H462" s="288">
        <f t="shared" si="33"/>
        <v>73.27</v>
      </c>
      <c r="I462" s="289">
        <f t="shared" si="34"/>
        <v>36319.94</v>
      </c>
      <c r="J462" s="332"/>
    </row>
    <row r="463" spans="1:10" ht="54">
      <c r="A463" s="284" t="s">
        <v>1170</v>
      </c>
      <c r="B463" s="284" t="s">
        <v>126</v>
      </c>
      <c r="C463" s="284" t="s">
        <v>2324</v>
      </c>
      <c r="D463" s="301" t="s">
        <v>1171</v>
      </c>
      <c r="E463" s="284" t="s">
        <v>161</v>
      </c>
      <c r="F463" s="294">
        <v>715.6</v>
      </c>
      <c r="G463" s="423">
        <v>83.67</v>
      </c>
      <c r="H463" s="288">
        <f t="shared" si="33"/>
        <v>102.47</v>
      </c>
      <c r="I463" s="289">
        <f t="shared" si="34"/>
        <v>73327.53</v>
      </c>
      <c r="J463" s="302"/>
    </row>
    <row r="464" spans="1:10" ht="54">
      <c r="A464" s="284" t="s">
        <v>1172</v>
      </c>
      <c r="B464" s="284" t="s">
        <v>126</v>
      </c>
      <c r="C464" s="284" t="s">
        <v>2325</v>
      </c>
      <c r="D464" s="301" t="s">
        <v>1173</v>
      </c>
      <c r="E464" s="284" t="s">
        <v>161</v>
      </c>
      <c r="F464" s="294">
        <v>463.1</v>
      </c>
      <c r="G464" s="423">
        <v>108.6</v>
      </c>
      <c r="H464" s="288">
        <f t="shared" si="33"/>
        <v>133</v>
      </c>
      <c r="I464" s="289">
        <f t="shared" si="34"/>
        <v>61592.3</v>
      </c>
      <c r="J464" s="302"/>
    </row>
    <row r="465" spans="1:10" ht="36">
      <c r="A465" s="284" t="s">
        <v>1174</v>
      </c>
      <c r="B465" s="284" t="s">
        <v>126</v>
      </c>
      <c r="C465" s="284" t="s">
        <v>2326</v>
      </c>
      <c r="D465" s="301" t="s">
        <v>1175</v>
      </c>
      <c r="E465" s="284" t="s">
        <v>161</v>
      </c>
      <c r="F465" s="294">
        <v>6922.7</v>
      </c>
      <c r="G465" s="423">
        <v>3.37</v>
      </c>
      <c r="H465" s="288">
        <f t="shared" si="33"/>
        <v>4.13</v>
      </c>
      <c r="I465" s="289">
        <f t="shared" si="34"/>
        <v>28590.75</v>
      </c>
      <c r="J465" s="302"/>
    </row>
    <row r="466" spans="1:10" ht="36">
      <c r="A466" s="284" t="s">
        <v>1176</v>
      </c>
      <c r="B466" s="284" t="s">
        <v>126</v>
      </c>
      <c r="C466" s="284" t="s">
        <v>2327</v>
      </c>
      <c r="D466" s="301" t="s">
        <v>1177</v>
      </c>
      <c r="E466" s="284" t="s">
        <v>161</v>
      </c>
      <c r="F466" s="294">
        <v>252.1</v>
      </c>
      <c r="G466" s="423">
        <v>27.29</v>
      </c>
      <c r="H466" s="288">
        <f t="shared" si="33"/>
        <v>33.42</v>
      </c>
      <c r="I466" s="289">
        <f t="shared" si="34"/>
        <v>8425.18</v>
      </c>
      <c r="J466" s="302"/>
    </row>
    <row r="467" spans="1:10" ht="36">
      <c r="A467" s="284" t="s">
        <v>1178</v>
      </c>
      <c r="B467" s="284" t="s">
        <v>126</v>
      </c>
      <c r="C467" s="284" t="s">
        <v>2328</v>
      </c>
      <c r="D467" s="301" t="s">
        <v>224</v>
      </c>
      <c r="E467" s="284" t="s">
        <v>161</v>
      </c>
      <c r="F467" s="294">
        <v>29488.1</v>
      </c>
      <c r="G467" s="423">
        <v>4.8899999999999997</v>
      </c>
      <c r="H467" s="288">
        <f t="shared" si="33"/>
        <v>5.99</v>
      </c>
      <c r="I467" s="289">
        <f t="shared" si="34"/>
        <v>176633.72</v>
      </c>
      <c r="J467" s="302"/>
    </row>
    <row r="468" spans="1:10" ht="36">
      <c r="A468" s="284" t="s">
        <v>1179</v>
      </c>
      <c r="B468" s="284" t="s">
        <v>126</v>
      </c>
      <c r="C468" s="284" t="s">
        <v>2329</v>
      </c>
      <c r="D468" s="301" t="s">
        <v>225</v>
      </c>
      <c r="E468" s="284" t="s">
        <v>161</v>
      </c>
      <c r="F468" s="294">
        <v>6090.7</v>
      </c>
      <c r="G468" s="423">
        <v>7.56</v>
      </c>
      <c r="H468" s="288">
        <f t="shared" si="33"/>
        <v>9.26</v>
      </c>
      <c r="I468" s="289">
        <f t="shared" si="34"/>
        <v>56399.88</v>
      </c>
      <c r="J468" s="302"/>
    </row>
    <row r="469" spans="1:10">
      <c r="A469" s="284" t="s">
        <v>1180</v>
      </c>
      <c r="B469" s="284" t="s">
        <v>1925</v>
      </c>
      <c r="C469" s="284" t="s">
        <v>2330</v>
      </c>
      <c r="D469" s="301" t="s">
        <v>1181</v>
      </c>
      <c r="E469" s="284" t="s">
        <v>131</v>
      </c>
      <c r="F469" s="294">
        <v>13</v>
      </c>
      <c r="G469" s="423">
        <v>212.92</v>
      </c>
      <c r="H469" s="288">
        <f t="shared" si="33"/>
        <v>260.76</v>
      </c>
      <c r="I469" s="289">
        <f t="shared" si="34"/>
        <v>3389.88</v>
      </c>
      <c r="J469" s="332"/>
    </row>
    <row r="470" spans="1:10">
      <c r="A470" s="284" t="s">
        <v>1182</v>
      </c>
      <c r="B470" s="284" t="s">
        <v>1925</v>
      </c>
      <c r="C470" s="284" t="s">
        <v>2331</v>
      </c>
      <c r="D470" s="301" t="s">
        <v>1183</v>
      </c>
      <c r="E470" s="284" t="s">
        <v>131</v>
      </c>
      <c r="F470" s="294">
        <v>4</v>
      </c>
      <c r="G470" s="423">
        <v>296.64</v>
      </c>
      <c r="H470" s="288">
        <f t="shared" si="33"/>
        <v>363.3</v>
      </c>
      <c r="I470" s="289">
        <f t="shared" si="34"/>
        <v>1453.2</v>
      </c>
      <c r="J470" s="302"/>
    </row>
    <row r="471" spans="1:10" ht="36">
      <c r="A471" s="284" t="s">
        <v>1184</v>
      </c>
      <c r="B471" s="284" t="s">
        <v>126</v>
      </c>
      <c r="C471" s="284" t="s">
        <v>2332</v>
      </c>
      <c r="D471" s="301" t="s">
        <v>1185</v>
      </c>
      <c r="E471" s="284" t="s">
        <v>131</v>
      </c>
      <c r="F471" s="294">
        <v>11</v>
      </c>
      <c r="G471" s="423">
        <v>38.49</v>
      </c>
      <c r="H471" s="288">
        <f t="shared" si="33"/>
        <v>47.14</v>
      </c>
      <c r="I471" s="289">
        <f t="shared" si="34"/>
        <v>518.54</v>
      </c>
      <c r="J471" s="302"/>
    </row>
    <row r="472" spans="1:10" ht="36">
      <c r="A472" s="284" t="s">
        <v>1186</v>
      </c>
      <c r="B472" s="284" t="s">
        <v>126</v>
      </c>
      <c r="C472" s="284" t="s">
        <v>2333</v>
      </c>
      <c r="D472" s="301" t="s">
        <v>456</v>
      </c>
      <c r="E472" s="284" t="s">
        <v>131</v>
      </c>
      <c r="F472" s="294">
        <v>58</v>
      </c>
      <c r="G472" s="423">
        <v>31.61</v>
      </c>
      <c r="H472" s="288">
        <f t="shared" si="33"/>
        <v>38.71</v>
      </c>
      <c r="I472" s="289">
        <f t="shared" si="34"/>
        <v>2245.1799999999998</v>
      </c>
      <c r="J472" s="302"/>
    </row>
    <row r="473" spans="1:10">
      <c r="A473" s="284" t="s">
        <v>1187</v>
      </c>
      <c r="B473" s="284" t="s">
        <v>1925</v>
      </c>
      <c r="C473" s="284" t="s">
        <v>2334</v>
      </c>
      <c r="D473" s="301" t="s">
        <v>1188</v>
      </c>
      <c r="E473" s="284" t="s">
        <v>131</v>
      </c>
      <c r="F473" s="294">
        <v>4</v>
      </c>
      <c r="G473" s="423">
        <v>11.26</v>
      </c>
      <c r="H473" s="288">
        <f t="shared" si="33"/>
        <v>13.79</v>
      </c>
      <c r="I473" s="289">
        <f t="shared" si="34"/>
        <v>55.16</v>
      </c>
      <c r="J473" s="302"/>
    </row>
    <row r="474" spans="1:10">
      <c r="A474" s="284" t="s">
        <v>1189</v>
      </c>
      <c r="B474" s="284" t="s">
        <v>1925</v>
      </c>
      <c r="C474" s="284" t="s">
        <v>2335</v>
      </c>
      <c r="D474" s="301" t="s">
        <v>1190</v>
      </c>
      <c r="E474" s="284" t="s">
        <v>131</v>
      </c>
      <c r="F474" s="294">
        <v>1594</v>
      </c>
      <c r="G474" s="423">
        <v>8.2899999999999991</v>
      </c>
      <c r="H474" s="288">
        <f t="shared" si="33"/>
        <v>10.15</v>
      </c>
      <c r="I474" s="289">
        <f t="shared" si="34"/>
        <v>16179.1</v>
      </c>
      <c r="J474" s="302"/>
    </row>
    <row r="475" spans="1:10" ht="36">
      <c r="A475" s="284" t="s">
        <v>1191</v>
      </c>
      <c r="B475" s="284" t="s">
        <v>126</v>
      </c>
      <c r="C475" s="284" t="s">
        <v>2336</v>
      </c>
      <c r="D475" s="301" t="s">
        <v>1192</v>
      </c>
      <c r="E475" s="284" t="s">
        <v>131</v>
      </c>
      <c r="F475" s="294">
        <v>17</v>
      </c>
      <c r="G475" s="423">
        <v>37.39</v>
      </c>
      <c r="H475" s="288">
        <f t="shared" si="33"/>
        <v>45.79</v>
      </c>
      <c r="I475" s="289">
        <f t="shared" si="34"/>
        <v>778.43</v>
      </c>
      <c r="J475" s="302"/>
    </row>
    <row r="476" spans="1:10" ht="36">
      <c r="A476" s="284" t="s">
        <v>1193</v>
      </c>
      <c r="B476" s="284" t="s">
        <v>126</v>
      </c>
      <c r="C476" s="284" t="s">
        <v>2337</v>
      </c>
      <c r="D476" s="301" t="s">
        <v>1194</v>
      </c>
      <c r="E476" s="284" t="s">
        <v>131</v>
      </c>
      <c r="F476" s="294">
        <v>154</v>
      </c>
      <c r="G476" s="423">
        <v>49.1</v>
      </c>
      <c r="H476" s="288">
        <f t="shared" si="33"/>
        <v>60.13</v>
      </c>
      <c r="I476" s="289">
        <f t="shared" si="34"/>
        <v>9260.02</v>
      </c>
      <c r="J476" s="302"/>
    </row>
    <row r="477" spans="1:10" ht="36">
      <c r="A477" s="284" t="s">
        <v>1195</v>
      </c>
      <c r="B477" s="284" t="s">
        <v>126</v>
      </c>
      <c r="C477" s="284" t="s">
        <v>2338</v>
      </c>
      <c r="D477" s="301" t="s">
        <v>1196</v>
      </c>
      <c r="E477" s="284" t="s">
        <v>131</v>
      </c>
      <c r="F477" s="294">
        <v>314</v>
      </c>
      <c r="G477" s="417">
        <v>42.15</v>
      </c>
      <c r="H477" s="288">
        <f t="shared" si="33"/>
        <v>51.62</v>
      </c>
      <c r="I477" s="289">
        <f t="shared" si="34"/>
        <v>16208.68</v>
      </c>
      <c r="J477" s="283"/>
    </row>
    <row r="478" spans="1:10" ht="36">
      <c r="A478" s="284" t="s">
        <v>1197</v>
      </c>
      <c r="B478" s="284" t="s">
        <v>126</v>
      </c>
      <c r="C478" s="284" t="s">
        <v>2339</v>
      </c>
      <c r="D478" s="301" t="s">
        <v>1198</v>
      </c>
      <c r="E478" s="284" t="s">
        <v>131</v>
      </c>
      <c r="F478" s="294">
        <v>67</v>
      </c>
      <c r="G478" s="423">
        <v>48</v>
      </c>
      <c r="H478" s="288">
        <f t="shared" si="33"/>
        <v>58.79</v>
      </c>
      <c r="I478" s="289">
        <f t="shared" si="34"/>
        <v>3938.93</v>
      </c>
      <c r="J478" s="302"/>
    </row>
    <row r="479" spans="1:10" ht="36">
      <c r="A479" s="284" t="s">
        <v>1199</v>
      </c>
      <c r="B479" s="284" t="s">
        <v>126</v>
      </c>
      <c r="C479" s="284" t="s">
        <v>2340</v>
      </c>
      <c r="D479" s="301" t="s">
        <v>1200</v>
      </c>
      <c r="E479" s="284" t="s">
        <v>131</v>
      </c>
      <c r="F479" s="294">
        <v>5</v>
      </c>
      <c r="G479" s="423">
        <v>70.17</v>
      </c>
      <c r="H479" s="288">
        <f t="shared" si="33"/>
        <v>85.94</v>
      </c>
      <c r="I479" s="289">
        <f t="shared" si="34"/>
        <v>429.7</v>
      </c>
      <c r="J479" s="302"/>
    </row>
    <row r="480" spans="1:10" ht="36">
      <c r="A480" s="284" t="s">
        <v>1201</v>
      </c>
      <c r="B480" s="284" t="s">
        <v>126</v>
      </c>
      <c r="C480" s="284" t="s">
        <v>2341</v>
      </c>
      <c r="D480" s="301" t="s">
        <v>457</v>
      </c>
      <c r="E480" s="284" t="s">
        <v>131</v>
      </c>
      <c r="F480" s="294">
        <v>1048</v>
      </c>
      <c r="G480" s="423">
        <v>25.76</v>
      </c>
      <c r="H480" s="288">
        <f t="shared" si="33"/>
        <v>31.55</v>
      </c>
      <c r="I480" s="289">
        <f t="shared" si="34"/>
        <v>33064.400000000001</v>
      </c>
      <c r="J480" s="302"/>
    </row>
    <row r="481" spans="1:10" ht="36">
      <c r="A481" s="284" t="s">
        <v>1202</v>
      </c>
      <c r="B481" s="284" t="s">
        <v>126</v>
      </c>
      <c r="C481" s="284" t="s">
        <v>2342</v>
      </c>
      <c r="D481" s="301" t="s">
        <v>1203</v>
      </c>
      <c r="E481" s="284" t="s">
        <v>131</v>
      </c>
      <c r="F481" s="294">
        <v>6</v>
      </c>
      <c r="G481" s="423">
        <v>27.9</v>
      </c>
      <c r="H481" s="288">
        <f t="shared" si="33"/>
        <v>34.17</v>
      </c>
      <c r="I481" s="289">
        <f t="shared" si="34"/>
        <v>205.02</v>
      </c>
      <c r="J481" s="302"/>
    </row>
    <row r="482" spans="1:10" ht="36">
      <c r="A482" s="284" t="s">
        <v>1204</v>
      </c>
      <c r="B482" s="284" t="s">
        <v>126</v>
      </c>
      <c r="C482" s="284" t="s">
        <v>2343</v>
      </c>
      <c r="D482" s="301" t="s">
        <v>227</v>
      </c>
      <c r="E482" s="284" t="s">
        <v>131</v>
      </c>
      <c r="F482" s="294">
        <v>3</v>
      </c>
      <c r="G482" s="423">
        <v>73.510000000000005</v>
      </c>
      <c r="H482" s="288">
        <f t="shared" si="33"/>
        <v>90.03</v>
      </c>
      <c r="I482" s="289">
        <f t="shared" si="34"/>
        <v>270.08999999999997</v>
      </c>
      <c r="J482" s="302"/>
    </row>
    <row r="483" spans="1:10" ht="36">
      <c r="A483" s="284" t="s">
        <v>1205</v>
      </c>
      <c r="B483" s="284" t="s">
        <v>126</v>
      </c>
      <c r="C483" s="284" t="s">
        <v>2344</v>
      </c>
      <c r="D483" s="301" t="s">
        <v>228</v>
      </c>
      <c r="E483" s="284" t="s">
        <v>131</v>
      </c>
      <c r="F483" s="294">
        <v>2</v>
      </c>
      <c r="G483" s="423">
        <v>79.599999999999994</v>
      </c>
      <c r="H483" s="288">
        <f t="shared" si="33"/>
        <v>97.49</v>
      </c>
      <c r="I483" s="289">
        <f t="shared" si="34"/>
        <v>194.98</v>
      </c>
      <c r="J483" s="302"/>
    </row>
    <row r="484" spans="1:10" ht="36">
      <c r="A484" s="284" t="s">
        <v>1206</v>
      </c>
      <c r="B484" s="284" t="s">
        <v>126</v>
      </c>
      <c r="C484" s="284" t="s">
        <v>2345</v>
      </c>
      <c r="D484" s="301" t="s">
        <v>231</v>
      </c>
      <c r="E484" s="284" t="s">
        <v>131</v>
      </c>
      <c r="F484" s="294">
        <v>53</v>
      </c>
      <c r="G484" s="417">
        <v>12.07</v>
      </c>
      <c r="H484" s="288">
        <f t="shared" si="33"/>
        <v>14.78</v>
      </c>
      <c r="I484" s="289">
        <f t="shared" si="34"/>
        <v>783.34</v>
      </c>
      <c r="J484" s="283"/>
    </row>
    <row r="485" spans="1:10" ht="36">
      <c r="A485" s="284" t="s">
        <v>1207</v>
      </c>
      <c r="B485" s="284" t="s">
        <v>126</v>
      </c>
      <c r="C485" s="284" t="s">
        <v>2346</v>
      </c>
      <c r="D485" s="301" t="s">
        <v>232</v>
      </c>
      <c r="E485" s="284" t="s">
        <v>131</v>
      </c>
      <c r="F485" s="294">
        <v>57</v>
      </c>
      <c r="G485" s="424">
        <v>12.77</v>
      </c>
      <c r="H485" s="288">
        <f t="shared" si="33"/>
        <v>15.64</v>
      </c>
      <c r="I485" s="289">
        <f t="shared" si="34"/>
        <v>891.48</v>
      </c>
      <c r="J485" s="302"/>
    </row>
    <row r="486" spans="1:10" ht="36">
      <c r="A486" s="284" t="s">
        <v>1208</v>
      </c>
      <c r="B486" s="284" t="s">
        <v>126</v>
      </c>
      <c r="C486" s="284" t="s">
        <v>2347</v>
      </c>
      <c r="D486" s="301" t="s">
        <v>233</v>
      </c>
      <c r="E486" s="284" t="s">
        <v>131</v>
      </c>
      <c r="F486" s="294">
        <v>281</v>
      </c>
      <c r="G486" s="417">
        <v>14.1</v>
      </c>
      <c r="H486" s="288">
        <f t="shared" si="33"/>
        <v>17.27</v>
      </c>
      <c r="I486" s="289">
        <f t="shared" si="34"/>
        <v>4852.87</v>
      </c>
      <c r="J486" s="291"/>
    </row>
    <row r="487" spans="1:10" ht="36">
      <c r="A487" s="284" t="s">
        <v>1209</v>
      </c>
      <c r="B487" s="284" t="s">
        <v>1925</v>
      </c>
      <c r="C487" s="284" t="s">
        <v>2348</v>
      </c>
      <c r="D487" s="301" t="s">
        <v>1210</v>
      </c>
      <c r="E487" s="284" t="s">
        <v>272</v>
      </c>
      <c r="F487" s="294">
        <v>4</v>
      </c>
      <c r="G487" s="417">
        <v>49.23</v>
      </c>
      <c r="H487" s="288">
        <f t="shared" si="33"/>
        <v>60.29</v>
      </c>
      <c r="I487" s="289">
        <f t="shared" si="34"/>
        <v>241.16</v>
      </c>
      <c r="J487" s="283"/>
    </row>
    <row r="488" spans="1:10">
      <c r="A488" s="284" t="s">
        <v>1211</v>
      </c>
      <c r="B488" s="284" t="s">
        <v>1925</v>
      </c>
      <c r="C488" s="284" t="s">
        <v>2349</v>
      </c>
      <c r="D488" s="301" t="s">
        <v>1212</v>
      </c>
      <c r="E488" s="284" t="s">
        <v>272</v>
      </c>
      <c r="F488" s="294">
        <v>2</v>
      </c>
      <c r="G488" s="417">
        <v>103.28</v>
      </c>
      <c r="H488" s="288">
        <f t="shared" si="33"/>
        <v>126.49</v>
      </c>
      <c r="I488" s="289">
        <f t="shared" si="34"/>
        <v>252.98</v>
      </c>
      <c r="J488" s="291"/>
    </row>
    <row r="489" spans="1:10" ht="36">
      <c r="A489" s="284" t="s">
        <v>1213</v>
      </c>
      <c r="B489" s="284" t="s">
        <v>126</v>
      </c>
      <c r="C489" s="284" t="s">
        <v>2350</v>
      </c>
      <c r="D489" s="301" t="s">
        <v>1214</v>
      </c>
      <c r="E489" s="284" t="s">
        <v>131</v>
      </c>
      <c r="F489" s="294">
        <v>3</v>
      </c>
      <c r="G489" s="417">
        <v>62.79</v>
      </c>
      <c r="H489" s="288">
        <f t="shared" si="33"/>
        <v>76.900000000000006</v>
      </c>
      <c r="I489" s="289">
        <f t="shared" si="34"/>
        <v>230.7</v>
      </c>
      <c r="J489" s="291"/>
    </row>
    <row r="490" spans="1:10" ht="36">
      <c r="A490" s="284" t="s">
        <v>1215</v>
      </c>
      <c r="B490" s="284" t="s">
        <v>126</v>
      </c>
      <c r="C490" s="284" t="s">
        <v>2351</v>
      </c>
      <c r="D490" s="301" t="s">
        <v>446</v>
      </c>
      <c r="E490" s="284" t="s">
        <v>131</v>
      </c>
      <c r="F490" s="294">
        <v>2</v>
      </c>
      <c r="G490" s="417">
        <v>70.47</v>
      </c>
      <c r="H490" s="288">
        <f t="shared" si="33"/>
        <v>86.3</v>
      </c>
      <c r="I490" s="289">
        <f t="shared" si="34"/>
        <v>172.6</v>
      </c>
      <c r="J490" s="291"/>
    </row>
    <row r="491" spans="1:10" ht="34.9" customHeight="1">
      <c r="A491" s="284" t="s">
        <v>1216</v>
      </c>
      <c r="B491" s="415" t="s">
        <v>1899</v>
      </c>
      <c r="C491" s="284" t="s">
        <v>2352</v>
      </c>
      <c r="D491" s="379" t="s">
        <v>1816</v>
      </c>
      <c r="E491" s="383" t="str">
        <f>COMP.PROPRIA!G327</f>
        <v>UND</v>
      </c>
      <c r="F491" s="294">
        <v>2</v>
      </c>
      <c r="G491" s="417">
        <v>101.35</v>
      </c>
      <c r="H491" s="288">
        <f t="shared" si="33"/>
        <v>124.12</v>
      </c>
      <c r="I491" s="289">
        <f t="shared" si="34"/>
        <v>248.24</v>
      </c>
      <c r="J491" s="283"/>
    </row>
    <row r="492" spans="1:10" ht="36">
      <c r="A492" s="284" t="s">
        <v>1217</v>
      </c>
      <c r="B492" s="284" t="s">
        <v>126</v>
      </c>
      <c r="C492" s="284" t="s">
        <v>2353</v>
      </c>
      <c r="D492" s="301" t="s">
        <v>1218</v>
      </c>
      <c r="E492" s="284" t="s">
        <v>131</v>
      </c>
      <c r="F492" s="294">
        <v>26</v>
      </c>
      <c r="G492" s="417">
        <v>164.97</v>
      </c>
      <c r="H492" s="288">
        <f t="shared" si="33"/>
        <v>202.04</v>
      </c>
      <c r="I492" s="289">
        <f t="shared" si="34"/>
        <v>5253.04</v>
      </c>
      <c r="J492" s="291"/>
    </row>
    <row r="493" spans="1:10" ht="36">
      <c r="A493" s="284" t="s">
        <v>1219</v>
      </c>
      <c r="B493" s="284" t="s">
        <v>126</v>
      </c>
      <c r="C493" s="284" t="s">
        <v>2354</v>
      </c>
      <c r="D493" s="301" t="s">
        <v>1220</v>
      </c>
      <c r="E493" s="284" t="s">
        <v>131</v>
      </c>
      <c r="F493" s="294">
        <v>10</v>
      </c>
      <c r="G493" s="417">
        <v>443.69</v>
      </c>
      <c r="H493" s="288">
        <f t="shared" si="33"/>
        <v>543.39</v>
      </c>
      <c r="I493" s="289">
        <f t="shared" si="34"/>
        <v>5433.9</v>
      </c>
      <c r="J493" s="283"/>
    </row>
    <row r="494" spans="1:10" ht="42" customHeight="1">
      <c r="A494" s="284" t="s">
        <v>1221</v>
      </c>
      <c r="B494" s="415" t="s">
        <v>1899</v>
      </c>
      <c r="C494" s="284" t="s">
        <v>2355</v>
      </c>
      <c r="D494" s="379" t="s">
        <v>1222</v>
      </c>
      <c r="E494" s="383" t="str">
        <f>COMP.PROPRIA!G336</f>
        <v>UND</v>
      </c>
      <c r="F494" s="294">
        <v>4</v>
      </c>
      <c r="G494" s="422">
        <v>666.59</v>
      </c>
      <c r="H494" s="288">
        <f t="shared" si="33"/>
        <v>816.37</v>
      </c>
      <c r="I494" s="289">
        <f t="shared" si="34"/>
        <v>3265.48</v>
      </c>
      <c r="J494" s="334"/>
    </row>
    <row r="495" spans="1:10" ht="36">
      <c r="A495" s="421" t="s">
        <v>1223</v>
      </c>
      <c r="B495" s="421" t="s">
        <v>1925</v>
      </c>
      <c r="C495" s="421" t="s">
        <v>2356</v>
      </c>
      <c r="D495" s="301" t="s">
        <v>1224</v>
      </c>
      <c r="E495" s="284" t="s">
        <v>272</v>
      </c>
      <c r="F495" s="294">
        <v>2</v>
      </c>
      <c r="G495" s="422">
        <v>38104.61</v>
      </c>
      <c r="H495" s="288">
        <f t="shared" si="33"/>
        <v>46666.720000000001</v>
      </c>
      <c r="I495" s="289">
        <f t="shared" si="34"/>
        <v>93333.440000000002</v>
      </c>
      <c r="J495" s="334"/>
    </row>
    <row r="496" spans="1:10" ht="54">
      <c r="A496" s="421" t="s">
        <v>1225</v>
      </c>
      <c r="B496" s="421" t="s">
        <v>1925</v>
      </c>
      <c r="C496" s="421" t="s">
        <v>2357</v>
      </c>
      <c r="D496" s="301" t="s">
        <v>1226</v>
      </c>
      <c r="E496" s="284" t="s">
        <v>185</v>
      </c>
      <c r="F496" s="294">
        <v>6</v>
      </c>
      <c r="G496" s="425">
        <v>469.15</v>
      </c>
      <c r="H496" s="288">
        <f t="shared" ref="H496:H559" si="35">ROUND(G496*$J$5,2)</f>
        <v>574.57000000000005</v>
      </c>
      <c r="I496" s="289">
        <f t="shared" ref="I496:I559" si="36">ROUND(F496*H496,2)</f>
        <v>3447.42</v>
      </c>
      <c r="J496" s="283"/>
    </row>
    <row r="497" spans="1:10" ht="36">
      <c r="A497" s="284" t="s">
        <v>1227</v>
      </c>
      <c r="B497" s="284" t="s">
        <v>126</v>
      </c>
      <c r="C497" s="284" t="s">
        <v>2358</v>
      </c>
      <c r="D497" s="301" t="s">
        <v>229</v>
      </c>
      <c r="E497" s="284" t="s">
        <v>131</v>
      </c>
      <c r="F497" s="294">
        <v>10</v>
      </c>
      <c r="G497" s="417">
        <v>92.35</v>
      </c>
      <c r="H497" s="288">
        <f t="shared" si="35"/>
        <v>113.1</v>
      </c>
      <c r="I497" s="289">
        <f t="shared" si="36"/>
        <v>1131</v>
      </c>
      <c r="J497" s="334"/>
    </row>
    <row r="498" spans="1:10" ht="36">
      <c r="A498" s="284" t="s">
        <v>1228</v>
      </c>
      <c r="B498" s="284" t="s">
        <v>126</v>
      </c>
      <c r="C498" s="284" t="s">
        <v>2359</v>
      </c>
      <c r="D498" s="301" t="s">
        <v>230</v>
      </c>
      <c r="E498" s="284" t="s">
        <v>131</v>
      </c>
      <c r="F498" s="294">
        <v>1</v>
      </c>
      <c r="G498" s="417">
        <v>102.35</v>
      </c>
      <c r="H498" s="288">
        <f t="shared" si="35"/>
        <v>125.35</v>
      </c>
      <c r="I498" s="289">
        <f t="shared" si="36"/>
        <v>125.35</v>
      </c>
      <c r="J498" s="334"/>
    </row>
    <row r="499" spans="1:10">
      <c r="A499" s="284" t="s">
        <v>1229</v>
      </c>
      <c r="B499" s="284" t="s">
        <v>1925</v>
      </c>
      <c r="C499" s="284" t="s">
        <v>2360</v>
      </c>
      <c r="D499" s="301" t="s">
        <v>1230</v>
      </c>
      <c r="E499" s="284" t="s">
        <v>272</v>
      </c>
      <c r="F499" s="294">
        <v>2</v>
      </c>
      <c r="G499" s="417">
        <v>3162.86</v>
      </c>
      <c r="H499" s="288">
        <f t="shared" si="35"/>
        <v>3873.55</v>
      </c>
      <c r="I499" s="289">
        <f t="shared" si="36"/>
        <v>7747.1</v>
      </c>
      <c r="J499" s="283"/>
    </row>
    <row r="500" spans="1:10" ht="36">
      <c r="A500" s="284" t="s">
        <v>1231</v>
      </c>
      <c r="B500" s="284" t="s">
        <v>126</v>
      </c>
      <c r="C500" s="284" t="s">
        <v>2361</v>
      </c>
      <c r="D500" s="301" t="s">
        <v>1232</v>
      </c>
      <c r="E500" s="284" t="s">
        <v>131</v>
      </c>
      <c r="F500" s="294">
        <v>5</v>
      </c>
      <c r="G500" s="417">
        <v>2244.98</v>
      </c>
      <c r="H500" s="288">
        <f t="shared" si="35"/>
        <v>2749.43</v>
      </c>
      <c r="I500" s="289">
        <f t="shared" si="36"/>
        <v>13747.15</v>
      </c>
      <c r="J500" s="334"/>
    </row>
    <row r="501" spans="1:10">
      <c r="A501" s="284" t="s">
        <v>1233</v>
      </c>
      <c r="B501" s="284" t="s">
        <v>1925</v>
      </c>
      <c r="C501" s="284" t="s">
        <v>2362</v>
      </c>
      <c r="D501" s="301" t="s">
        <v>1234</v>
      </c>
      <c r="E501" s="284" t="s">
        <v>131</v>
      </c>
      <c r="F501" s="294">
        <v>138</v>
      </c>
      <c r="G501" s="422">
        <v>312.74</v>
      </c>
      <c r="H501" s="288">
        <f t="shared" si="35"/>
        <v>383.01</v>
      </c>
      <c r="I501" s="289">
        <f t="shared" si="36"/>
        <v>52855.38</v>
      </c>
      <c r="J501" s="334"/>
    </row>
    <row r="502" spans="1:10">
      <c r="A502" s="284" t="s">
        <v>1235</v>
      </c>
      <c r="B502" s="284" t="s">
        <v>1925</v>
      </c>
      <c r="C502" s="284" t="s">
        <v>2363</v>
      </c>
      <c r="D502" s="301" t="s">
        <v>1236</v>
      </c>
      <c r="E502" s="284" t="s">
        <v>131</v>
      </c>
      <c r="F502" s="294">
        <v>4</v>
      </c>
      <c r="G502" s="422">
        <v>417.32</v>
      </c>
      <c r="H502" s="288">
        <f t="shared" si="35"/>
        <v>511.09</v>
      </c>
      <c r="I502" s="289">
        <f t="shared" si="36"/>
        <v>2044.36</v>
      </c>
      <c r="J502" s="334"/>
    </row>
    <row r="503" spans="1:10">
      <c r="A503" s="284" t="s">
        <v>1237</v>
      </c>
      <c r="B503" s="284" t="s">
        <v>1925</v>
      </c>
      <c r="C503" s="284" t="s">
        <v>2364</v>
      </c>
      <c r="D503" s="301" t="s">
        <v>1238</v>
      </c>
      <c r="E503" s="284" t="s">
        <v>131</v>
      </c>
      <c r="F503" s="294">
        <v>6</v>
      </c>
      <c r="G503" s="422">
        <v>836.8</v>
      </c>
      <c r="H503" s="288">
        <f t="shared" si="35"/>
        <v>1024.83</v>
      </c>
      <c r="I503" s="289">
        <f t="shared" si="36"/>
        <v>6148.98</v>
      </c>
      <c r="J503" s="334"/>
    </row>
    <row r="504" spans="1:10">
      <c r="A504" s="284" t="s">
        <v>1239</v>
      </c>
      <c r="B504" s="284" t="s">
        <v>1925</v>
      </c>
      <c r="C504" s="284" t="s">
        <v>2365</v>
      </c>
      <c r="D504" s="301" t="s">
        <v>1240</v>
      </c>
      <c r="E504" s="284" t="s">
        <v>272</v>
      </c>
      <c r="F504" s="294">
        <v>10</v>
      </c>
      <c r="G504" s="422">
        <v>325.33999999999997</v>
      </c>
      <c r="H504" s="288">
        <f t="shared" si="35"/>
        <v>398.44</v>
      </c>
      <c r="I504" s="289">
        <f t="shared" si="36"/>
        <v>3984.4</v>
      </c>
      <c r="J504" s="334"/>
    </row>
    <row r="505" spans="1:10">
      <c r="A505" s="284" t="s">
        <v>1241</v>
      </c>
      <c r="B505" s="284" t="s">
        <v>1925</v>
      </c>
      <c r="C505" s="284" t="s">
        <v>2366</v>
      </c>
      <c r="D505" s="301" t="s">
        <v>1242</v>
      </c>
      <c r="E505" s="284" t="s">
        <v>131</v>
      </c>
      <c r="F505" s="294">
        <v>20</v>
      </c>
      <c r="G505" s="422">
        <v>10.95</v>
      </c>
      <c r="H505" s="288">
        <f t="shared" si="35"/>
        <v>13.41</v>
      </c>
      <c r="I505" s="289">
        <f t="shared" si="36"/>
        <v>268.2</v>
      </c>
      <c r="J505" s="334"/>
    </row>
    <row r="506" spans="1:10">
      <c r="A506" s="284" t="s">
        <v>1243</v>
      </c>
      <c r="B506" s="284" t="s">
        <v>1925</v>
      </c>
      <c r="C506" s="284" t="s">
        <v>2367</v>
      </c>
      <c r="D506" s="301" t="s">
        <v>1244</v>
      </c>
      <c r="E506" s="284" t="s">
        <v>131</v>
      </c>
      <c r="F506" s="294">
        <v>14</v>
      </c>
      <c r="G506" s="422">
        <v>52.61</v>
      </c>
      <c r="H506" s="288">
        <f t="shared" si="35"/>
        <v>64.430000000000007</v>
      </c>
      <c r="I506" s="289">
        <f t="shared" si="36"/>
        <v>902.02</v>
      </c>
      <c r="J506" s="334"/>
    </row>
    <row r="507" spans="1:10">
      <c r="A507" s="284" t="s">
        <v>1245</v>
      </c>
      <c r="B507" s="284" t="s">
        <v>1925</v>
      </c>
      <c r="C507" s="284" t="s">
        <v>2368</v>
      </c>
      <c r="D507" s="301" t="s">
        <v>1246</v>
      </c>
      <c r="E507" s="284" t="s">
        <v>161</v>
      </c>
      <c r="F507" s="294">
        <v>461.5</v>
      </c>
      <c r="G507" s="422">
        <v>55.68</v>
      </c>
      <c r="H507" s="288">
        <f t="shared" si="35"/>
        <v>68.19</v>
      </c>
      <c r="I507" s="289">
        <f t="shared" si="36"/>
        <v>31469.69</v>
      </c>
      <c r="J507" s="334"/>
    </row>
    <row r="508" spans="1:10">
      <c r="A508" s="284" t="s">
        <v>1247</v>
      </c>
      <c r="B508" s="284" t="s">
        <v>1925</v>
      </c>
      <c r="C508" s="284" t="s">
        <v>2369</v>
      </c>
      <c r="D508" s="301" t="s">
        <v>1248</v>
      </c>
      <c r="E508" s="284" t="s">
        <v>161</v>
      </c>
      <c r="F508" s="294">
        <v>27.1</v>
      </c>
      <c r="G508" s="422">
        <v>49.63</v>
      </c>
      <c r="H508" s="288">
        <f t="shared" si="35"/>
        <v>60.78</v>
      </c>
      <c r="I508" s="289">
        <f t="shared" si="36"/>
        <v>1647.14</v>
      </c>
      <c r="J508" s="334"/>
    </row>
    <row r="509" spans="1:10">
      <c r="A509" s="284" t="s">
        <v>1249</v>
      </c>
      <c r="B509" s="284" t="s">
        <v>1925</v>
      </c>
      <c r="C509" s="284" t="s">
        <v>2370</v>
      </c>
      <c r="D509" s="301" t="s">
        <v>1250</v>
      </c>
      <c r="E509" s="284" t="s">
        <v>272</v>
      </c>
      <c r="F509" s="294">
        <v>355</v>
      </c>
      <c r="G509" s="422">
        <v>24.71</v>
      </c>
      <c r="H509" s="288">
        <f t="shared" si="35"/>
        <v>30.26</v>
      </c>
      <c r="I509" s="289">
        <f t="shared" si="36"/>
        <v>10742.3</v>
      </c>
      <c r="J509" s="334"/>
    </row>
    <row r="510" spans="1:10">
      <c r="A510" s="284" t="s">
        <v>1251</v>
      </c>
      <c r="B510" s="284" t="s">
        <v>1925</v>
      </c>
      <c r="C510" s="284" t="s">
        <v>2371</v>
      </c>
      <c r="D510" s="301" t="s">
        <v>1252</v>
      </c>
      <c r="E510" s="284" t="s">
        <v>131</v>
      </c>
      <c r="F510" s="294">
        <v>14</v>
      </c>
      <c r="G510" s="422">
        <v>62.83</v>
      </c>
      <c r="H510" s="288">
        <f t="shared" si="35"/>
        <v>76.95</v>
      </c>
      <c r="I510" s="289">
        <f t="shared" si="36"/>
        <v>1077.3</v>
      </c>
      <c r="J510" s="334"/>
    </row>
    <row r="511" spans="1:10">
      <c r="A511" s="284" t="s">
        <v>1253</v>
      </c>
      <c r="B511" s="284" t="s">
        <v>1925</v>
      </c>
      <c r="C511" s="284" t="s">
        <v>2372</v>
      </c>
      <c r="D511" s="301" t="s">
        <v>1254</v>
      </c>
      <c r="E511" s="284" t="s">
        <v>131</v>
      </c>
      <c r="F511" s="294">
        <v>444</v>
      </c>
      <c r="G511" s="422">
        <v>9.3000000000000007</v>
      </c>
      <c r="H511" s="288">
        <f t="shared" si="35"/>
        <v>11.39</v>
      </c>
      <c r="I511" s="289">
        <f t="shared" si="36"/>
        <v>5057.16</v>
      </c>
      <c r="J511" s="334"/>
    </row>
    <row r="512" spans="1:10" ht="36">
      <c r="A512" s="284" t="s">
        <v>1255</v>
      </c>
      <c r="B512" s="284" t="s">
        <v>1925</v>
      </c>
      <c r="C512" s="284" t="s">
        <v>2373</v>
      </c>
      <c r="D512" s="301" t="s">
        <v>1256</v>
      </c>
      <c r="E512" s="284" t="s">
        <v>131</v>
      </c>
      <c r="F512" s="294">
        <v>10</v>
      </c>
      <c r="G512" s="422">
        <v>13.18</v>
      </c>
      <c r="H512" s="288">
        <f t="shared" si="35"/>
        <v>16.14</v>
      </c>
      <c r="I512" s="289">
        <f t="shared" si="36"/>
        <v>161.4</v>
      </c>
      <c r="J512" s="334"/>
    </row>
    <row r="513" spans="1:10" ht="54">
      <c r="A513" s="284" t="s">
        <v>1257</v>
      </c>
      <c r="B513" s="284" t="s">
        <v>126</v>
      </c>
      <c r="C513" s="284" t="s">
        <v>2374</v>
      </c>
      <c r="D513" s="301" t="s">
        <v>2391</v>
      </c>
      <c r="E513" s="284" t="s">
        <v>161</v>
      </c>
      <c r="F513" s="294">
        <v>375.8</v>
      </c>
      <c r="G513" s="417">
        <v>27.7</v>
      </c>
      <c r="H513" s="288">
        <f t="shared" si="35"/>
        <v>33.92</v>
      </c>
      <c r="I513" s="289">
        <f t="shared" si="36"/>
        <v>12747.14</v>
      </c>
      <c r="J513" s="334"/>
    </row>
    <row r="514" spans="1:10" ht="54">
      <c r="A514" s="284" t="s">
        <v>1258</v>
      </c>
      <c r="B514" s="284" t="s">
        <v>126</v>
      </c>
      <c r="C514" s="284" t="s">
        <v>2375</v>
      </c>
      <c r="D514" s="301" t="s">
        <v>2392</v>
      </c>
      <c r="E514" s="284" t="s">
        <v>161</v>
      </c>
      <c r="F514" s="294">
        <v>8799.6</v>
      </c>
      <c r="G514" s="417">
        <v>21.96</v>
      </c>
      <c r="H514" s="288">
        <f t="shared" si="35"/>
        <v>26.89</v>
      </c>
      <c r="I514" s="289">
        <f t="shared" si="36"/>
        <v>236621.24</v>
      </c>
      <c r="J514" s="334"/>
    </row>
    <row r="515" spans="1:10" ht="54">
      <c r="A515" s="284" t="s">
        <v>1259</v>
      </c>
      <c r="B515" s="284" t="s">
        <v>126</v>
      </c>
      <c r="C515" s="284" t="s">
        <v>2376</v>
      </c>
      <c r="D515" s="301" t="s">
        <v>1260</v>
      </c>
      <c r="E515" s="284" t="s">
        <v>161</v>
      </c>
      <c r="F515" s="294">
        <v>110.7</v>
      </c>
      <c r="G515" s="417">
        <v>21.65</v>
      </c>
      <c r="H515" s="288">
        <f t="shared" si="35"/>
        <v>26.51</v>
      </c>
      <c r="I515" s="289">
        <f t="shared" si="36"/>
        <v>2934.66</v>
      </c>
      <c r="J515" s="334"/>
    </row>
    <row r="516" spans="1:10" ht="54">
      <c r="A516" s="284" t="s">
        <v>1261</v>
      </c>
      <c r="B516" s="284" t="s">
        <v>126</v>
      </c>
      <c r="C516" s="284" t="s">
        <v>2377</v>
      </c>
      <c r="D516" s="301" t="s">
        <v>1262</v>
      </c>
      <c r="E516" s="284" t="s">
        <v>161</v>
      </c>
      <c r="F516" s="294">
        <v>13.2</v>
      </c>
      <c r="G516" s="417">
        <v>22.08</v>
      </c>
      <c r="H516" s="288">
        <f t="shared" si="35"/>
        <v>27.04</v>
      </c>
      <c r="I516" s="289">
        <f t="shared" si="36"/>
        <v>356.93</v>
      </c>
      <c r="J516" s="334"/>
    </row>
    <row r="517" spans="1:10" ht="54">
      <c r="A517" s="284" t="s">
        <v>1263</v>
      </c>
      <c r="B517" s="284" t="s">
        <v>126</v>
      </c>
      <c r="C517" s="284" t="s">
        <v>2378</v>
      </c>
      <c r="D517" s="301" t="s">
        <v>1264</v>
      </c>
      <c r="E517" s="284" t="s">
        <v>161</v>
      </c>
      <c r="F517" s="294">
        <v>117.5</v>
      </c>
      <c r="G517" s="417">
        <v>32.29</v>
      </c>
      <c r="H517" s="288">
        <f t="shared" si="35"/>
        <v>39.549999999999997</v>
      </c>
      <c r="I517" s="289">
        <f t="shared" si="36"/>
        <v>4647.13</v>
      </c>
      <c r="J517" s="283"/>
    </row>
    <row r="518" spans="1:10" ht="54">
      <c r="A518" s="284" t="s">
        <v>1265</v>
      </c>
      <c r="B518" s="284" t="s">
        <v>126</v>
      </c>
      <c r="C518" s="284" t="s">
        <v>2379</v>
      </c>
      <c r="D518" s="301" t="s">
        <v>1266</v>
      </c>
      <c r="E518" s="284" t="s">
        <v>161</v>
      </c>
      <c r="F518" s="294">
        <v>101</v>
      </c>
      <c r="G518" s="417">
        <v>55.36</v>
      </c>
      <c r="H518" s="288">
        <f t="shared" si="35"/>
        <v>67.8</v>
      </c>
      <c r="I518" s="289">
        <f t="shared" si="36"/>
        <v>6847.8</v>
      </c>
      <c r="J518" s="334"/>
    </row>
    <row r="519" spans="1:10" ht="54">
      <c r="A519" s="284" t="s">
        <v>1267</v>
      </c>
      <c r="B519" s="284" t="s">
        <v>126</v>
      </c>
      <c r="C519" s="284" t="s">
        <v>2380</v>
      </c>
      <c r="D519" s="301" t="s">
        <v>1268</v>
      </c>
      <c r="E519" s="284" t="s">
        <v>161</v>
      </c>
      <c r="F519" s="294">
        <v>146.80000000000001</v>
      </c>
      <c r="G519" s="417">
        <v>84.02</v>
      </c>
      <c r="H519" s="288">
        <f t="shared" si="35"/>
        <v>102.9</v>
      </c>
      <c r="I519" s="289">
        <f t="shared" si="36"/>
        <v>15105.72</v>
      </c>
      <c r="J519" s="334"/>
    </row>
    <row r="520" spans="1:10" ht="36">
      <c r="A520" s="284" t="s">
        <v>1269</v>
      </c>
      <c r="B520" s="284" t="s">
        <v>1925</v>
      </c>
      <c r="C520" s="284" t="s">
        <v>2381</v>
      </c>
      <c r="D520" s="301" t="s">
        <v>1270</v>
      </c>
      <c r="E520" s="284" t="s">
        <v>208</v>
      </c>
      <c r="F520" s="294">
        <v>11.6</v>
      </c>
      <c r="G520" s="417">
        <v>29.82</v>
      </c>
      <c r="H520" s="288">
        <f t="shared" si="35"/>
        <v>36.520000000000003</v>
      </c>
      <c r="I520" s="289">
        <f t="shared" si="36"/>
        <v>423.63</v>
      </c>
      <c r="J520" s="334"/>
    </row>
    <row r="521" spans="1:10" ht="36">
      <c r="A521" s="284" t="s">
        <v>1271</v>
      </c>
      <c r="B521" s="284" t="s">
        <v>126</v>
      </c>
      <c r="C521" s="284" t="s">
        <v>2382</v>
      </c>
      <c r="D521" s="301" t="s">
        <v>1272</v>
      </c>
      <c r="E521" s="284" t="s">
        <v>131</v>
      </c>
      <c r="F521" s="294">
        <v>2</v>
      </c>
      <c r="G521" s="417">
        <v>712.09</v>
      </c>
      <c r="H521" s="288">
        <f t="shared" si="35"/>
        <v>872.1</v>
      </c>
      <c r="I521" s="289">
        <f t="shared" si="36"/>
        <v>1744.2</v>
      </c>
      <c r="J521" s="334"/>
    </row>
    <row r="522" spans="1:10" ht="36">
      <c r="A522" s="284" t="s">
        <v>1273</v>
      </c>
      <c r="B522" s="284" t="s">
        <v>126</v>
      </c>
      <c r="C522" s="284" t="s">
        <v>2383</v>
      </c>
      <c r="D522" s="301" t="s">
        <v>1274</v>
      </c>
      <c r="E522" s="284" t="s">
        <v>131</v>
      </c>
      <c r="F522" s="294">
        <v>2</v>
      </c>
      <c r="G522" s="417">
        <v>8.01</v>
      </c>
      <c r="H522" s="288">
        <f t="shared" si="35"/>
        <v>9.81</v>
      </c>
      <c r="I522" s="289">
        <f t="shared" si="36"/>
        <v>19.62</v>
      </c>
      <c r="J522" s="334"/>
    </row>
    <row r="523" spans="1:10">
      <c r="A523" s="284" t="s">
        <v>1275</v>
      </c>
      <c r="B523" s="284" t="s">
        <v>1925</v>
      </c>
      <c r="C523" s="284" t="s">
        <v>2384</v>
      </c>
      <c r="D523" s="301" t="s">
        <v>1873</v>
      </c>
      <c r="E523" s="284" t="s">
        <v>272</v>
      </c>
      <c r="F523" s="294">
        <v>1</v>
      </c>
      <c r="G523" s="417">
        <v>2675.18</v>
      </c>
      <c r="H523" s="288">
        <f t="shared" si="35"/>
        <v>3276.29</v>
      </c>
      <c r="I523" s="289">
        <f t="shared" si="36"/>
        <v>3276.29</v>
      </c>
      <c r="J523" s="334"/>
    </row>
    <row r="524" spans="1:10" ht="34.9" customHeight="1">
      <c r="A524" s="284" t="s">
        <v>1276</v>
      </c>
      <c r="B524" s="407" t="s">
        <v>1899</v>
      </c>
      <c r="C524" s="408" t="s">
        <v>2385</v>
      </c>
      <c r="D524" s="379" t="s">
        <v>1277</v>
      </c>
      <c r="E524" s="383" t="str">
        <f>COMP.PROPRIA!G345</f>
        <v>UND</v>
      </c>
      <c r="F524" s="294">
        <v>2</v>
      </c>
      <c r="G524" s="417">
        <v>1086.1600000000001</v>
      </c>
      <c r="H524" s="288">
        <f t="shared" si="35"/>
        <v>1330.22</v>
      </c>
      <c r="I524" s="289">
        <f t="shared" si="36"/>
        <v>2660.44</v>
      </c>
      <c r="J524" s="334"/>
    </row>
    <row r="525" spans="1:10" ht="36">
      <c r="A525" s="284" t="s">
        <v>1278</v>
      </c>
      <c r="B525" s="284" t="s">
        <v>126</v>
      </c>
      <c r="C525" s="284" t="s">
        <v>2386</v>
      </c>
      <c r="D525" s="301" t="s">
        <v>1279</v>
      </c>
      <c r="E525" s="284" t="s">
        <v>131</v>
      </c>
      <c r="F525" s="294">
        <v>1</v>
      </c>
      <c r="G525" s="417">
        <v>3609.11</v>
      </c>
      <c r="H525" s="288">
        <f t="shared" si="35"/>
        <v>4420.08</v>
      </c>
      <c r="I525" s="289">
        <f t="shared" si="36"/>
        <v>4420.08</v>
      </c>
      <c r="J525" s="334"/>
    </row>
    <row r="526" spans="1:10" ht="36">
      <c r="A526" s="284" t="s">
        <v>1280</v>
      </c>
      <c r="B526" s="284" t="s">
        <v>1925</v>
      </c>
      <c r="C526" s="284" t="s">
        <v>2387</v>
      </c>
      <c r="D526" s="301" t="s">
        <v>1281</v>
      </c>
      <c r="E526" s="284" t="s">
        <v>272</v>
      </c>
      <c r="F526" s="294">
        <v>2</v>
      </c>
      <c r="G526" s="417">
        <v>523.05999999999995</v>
      </c>
      <c r="H526" s="288">
        <f t="shared" si="35"/>
        <v>640.59</v>
      </c>
      <c r="I526" s="289">
        <f t="shared" si="36"/>
        <v>1281.18</v>
      </c>
      <c r="J526" s="334"/>
    </row>
    <row r="527" spans="1:10" ht="54">
      <c r="A527" s="284" t="s">
        <v>1282</v>
      </c>
      <c r="B527" s="284" t="s">
        <v>126</v>
      </c>
      <c r="C527" s="284" t="s">
        <v>2388</v>
      </c>
      <c r="D527" s="301" t="s">
        <v>445</v>
      </c>
      <c r="E527" s="284" t="s">
        <v>131</v>
      </c>
      <c r="F527" s="294">
        <v>34</v>
      </c>
      <c r="G527" s="417">
        <v>839.71</v>
      </c>
      <c r="H527" s="288">
        <f t="shared" si="35"/>
        <v>1028.3900000000001</v>
      </c>
      <c r="I527" s="289">
        <f t="shared" si="36"/>
        <v>34965.26</v>
      </c>
      <c r="J527" s="334"/>
    </row>
    <row r="528" spans="1:10">
      <c r="A528" s="343" t="s">
        <v>1283</v>
      </c>
      <c r="B528" s="343"/>
      <c r="C528" s="343"/>
      <c r="D528" s="344" t="s">
        <v>1284</v>
      </c>
      <c r="E528" s="344"/>
      <c r="F528" s="345"/>
      <c r="G528" s="346"/>
      <c r="H528" s="347"/>
      <c r="I528" s="384">
        <f>SUM(I529:I535)</f>
        <v>283584.38</v>
      </c>
      <c r="J528" s="348"/>
    </row>
    <row r="529" spans="1:10" ht="36">
      <c r="A529" s="284" t="s">
        <v>1285</v>
      </c>
      <c r="B529" s="284" t="s">
        <v>126</v>
      </c>
      <c r="C529" s="284" t="s">
        <v>2393</v>
      </c>
      <c r="D529" s="301" t="s">
        <v>2400</v>
      </c>
      <c r="E529" s="284" t="s">
        <v>131</v>
      </c>
      <c r="F529" s="294">
        <v>61</v>
      </c>
      <c r="G529" s="417">
        <v>110.26</v>
      </c>
      <c r="H529" s="288">
        <f t="shared" si="35"/>
        <v>135.04</v>
      </c>
      <c r="I529" s="289">
        <f t="shared" si="36"/>
        <v>8237.44</v>
      </c>
      <c r="J529" s="334"/>
    </row>
    <row r="530" spans="1:10">
      <c r="A530" s="284" t="s">
        <v>1286</v>
      </c>
      <c r="B530" s="284" t="s">
        <v>1925</v>
      </c>
      <c r="C530" s="284" t="s">
        <v>2394</v>
      </c>
      <c r="D530" s="301" t="s">
        <v>1874</v>
      </c>
      <c r="E530" s="284" t="s">
        <v>272</v>
      </c>
      <c r="F530" s="294">
        <v>41</v>
      </c>
      <c r="G530" s="422">
        <v>335.7</v>
      </c>
      <c r="H530" s="288">
        <f t="shared" si="35"/>
        <v>411.13</v>
      </c>
      <c r="I530" s="289">
        <f t="shared" si="36"/>
        <v>16856.330000000002</v>
      </c>
      <c r="J530" s="334"/>
    </row>
    <row r="531" spans="1:10">
      <c r="A531" s="284" t="s">
        <v>1287</v>
      </c>
      <c r="B531" s="284" t="s">
        <v>1925</v>
      </c>
      <c r="C531" s="284" t="s">
        <v>2395</v>
      </c>
      <c r="D531" s="301" t="s">
        <v>1288</v>
      </c>
      <c r="E531" s="284" t="s">
        <v>131</v>
      </c>
      <c r="F531" s="294">
        <v>79</v>
      </c>
      <c r="G531" s="422">
        <v>56.08</v>
      </c>
      <c r="H531" s="288">
        <f t="shared" si="35"/>
        <v>68.680000000000007</v>
      </c>
      <c r="I531" s="289">
        <f t="shared" si="36"/>
        <v>5425.72</v>
      </c>
      <c r="J531" s="334"/>
    </row>
    <row r="532" spans="1:10">
      <c r="A532" s="284" t="s">
        <v>1289</v>
      </c>
      <c r="B532" s="284" t="s">
        <v>1925</v>
      </c>
      <c r="C532" s="284" t="s">
        <v>2396</v>
      </c>
      <c r="D532" s="301" t="s">
        <v>1290</v>
      </c>
      <c r="E532" s="284" t="s">
        <v>131</v>
      </c>
      <c r="F532" s="294">
        <v>222</v>
      </c>
      <c r="G532" s="422">
        <v>155.63</v>
      </c>
      <c r="H532" s="288">
        <f t="shared" si="35"/>
        <v>190.6</v>
      </c>
      <c r="I532" s="289">
        <f t="shared" si="36"/>
        <v>42313.2</v>
      </c>
      <c r="J532" s="334"/>
    </row>
    <row r="533" spans="1:10">
      <c r="A533" s="284" t="s">
        <v>1291</v>
      </c>
      <c r="B533" s="284" t="s">
        <v>1925</v>
      </c>
      <c r="C533" s="284" t="s">
        <v>2397</v>
      </c>
      <c r="D533" s="301" t="s">
        <v>1292</v>
      </c>
      <c r="E533" s="284" t="s">
        <v>131</v>
      </c>
      <c r="F533" s="294">
        <v>6</v>
      </c>
      <c r="G533" s="422">
        <v>68.260000000000005</v>
      </c>
      <c r="H533" s="288">
        <f t="shared" si="35"/>
        <v>83.6</v>
      </c>
      <c r="I533" s="289">
        <f t="shared" si="36"/>
        <v>501.6</v>
      </c>
      <c r="J533" s="334"/>
    </row>
    <row r="534" spans="1:10">
      <c r="A534" s="284" t="s">
        <v>1293</v>
      </c>
      <c r="B534" s="284" t="s">
        <v>1925</v>
      </c>
      <c r="C534" s="284" t="s">
        <v>2398</v>
      </c>
      <c r="D534" s="301" t="s">
        <v>1294</v>
      </c>
      <c r="E534" s="284" t="s">
        <v>272</v>
      </c>
      <c r="F534" s="294">
        <v>769</v>
      </c>
      <c r="G534" s="422">
        <v>213.19</v>
      </c>
      <c r="H534" s="288">
        <f t="shared" si="35"/>
        <v>261.08999999999997</v>
      </c>
      <c r="I534" s="289">
        <f t="shared" si="36"/>
        <v>200778.21</v>
      </c>
      <c r="J534" s="334"/>
    </row>
    <row r="535" spans="1:10">
      <c r="A535" s="284" t="s">
        <v>1295</v>
      </c>
      <c r="B535" s="284" t="s">
        <v>1925</v>
      </c>
      <c r="C535" s="284" t="s">
        <v>2399</v>
      </c>
      <c r="D535" s="301" t="s">
        <v>1296</v>
      </c>
      <c r="E535" s="284" t="s">
        <v>131</v>
      </c>
      <c r="F535" s="294">
        <v>44</v>
      </c>
      <c r="G535" s="422">
        <v>175.77</v>
      </c>
      <c r="H535" s="288">
        <f t="shared" si="35"/>
        <v>215.27</v>
      </c>
      <c r="I535" s="289">
        <f t="shared" si="36"/>
        <v>9471.8799999999992</v>
      </c>
      <c r="J535" s="334"/>
    </row>
    <row r="536" spans="1:10">
      <c r="A536" s="343" t="s">
        <v>1297</v>
      </c>
      <c r="B536" s="343"/>
      <c r="C536" s="343"/>
      <c r="D536" s="344" t="s">
        <v>1298</v>
      </c>
      <c r="E536" s="344"/>
      <c r="F536" s="345"/>
      <c r="G536" s="346"/>
      <c r="H536" s="347"/>
      <c r="I536" s="384">
        <f>SUM(I537:I549)</f>
        <v>445981.45</v>
      </c>
      <c r="J536" s="348"/>
    </row>
    <row r="537" spans="1:10" ht="36">
      <c r="A537" s="284" t="s">
        <v>1299</v>
      </c>
      <c r="B537" s="284" t="s">
        <v>1925</v>
      </c>
      <c r="C537" s="284" t="s">
        <v>2401</v>
      </c>
      <c r="D537" s="301" t="s">
        <v>1300</v>
      </c>
      <c r="E537" s="284" t="s">
        <v>272</v>
      </c>
      <c r="F537" s="294">
        <v>2</v>
      </c>
      <c r="G537" s="420">
        <v>390.9</v>
      </c>
      <c r="H537" s="288">
        <f t="shared" si="35"/>
        <v>478.74</v>
      </c>
      <c r="I537" s="289">
        <f t="shared" si="36"/>
        <v>957.48</v>
      </c>
      <c r="J537" s="334"/>
    </row>
    <row r="538" spans="1:10" ht="36">
      <c r="A538" s="284" t="s">
        <v>1301</v>
      </c>
      <c r="B538" s="284" t="s">
        <v>126</v>
      </c>
      <c r="C538" s="284" t="s">
        <v>2402</v>
      </c>
      <c r="D538" s="301" t="s">
        <v>1302</v>
      </c>
      <c r="E538" s="284" t="s">
        <v>131</v>
      </c>
      <c r="F538" s="294">
        <v>54</v>
      </c>
      <c r="G538" s="417">
        <v>1079</v>
      </c>
      <c r="H538" s="288">
        <f t="shared" si="35"/>
        <v>1321.45</v>
      </c>
      <c r="I538" s="289">
        <f t="shared" si="36"/>
        <v>71358.3</v>
      </c>
      <c r="J538" s="334"/>
    </row>
    <row r="539" spans="1:10" ht="36">
      <c r="A539" s="284" t="s">
        <v>1303</v>
      </c>
      <c r="B539" s="284" t="s">
        <v>126</v>
      </c>
      <c r="C539" s="284" t="s">
        <v>2403</v>
      </c>
      <c r="D539" s="301" t="s">
        <v>447</v>
      </c>
      <c r="E539" s="284" t="s">
        <v>131</v>
      </c>
      <c r="F539" s="294">
        <v>69</v>
      </c>
      <c r="G539" s="417">
        <v>60.65</v>
      </c>
      <c r="H539" s="288">
        <f t="shared" si="35"/>
        <v>74.28</v>
      </c>
      <c r="I539" s="289">
        <f t="shared" si="36"/>
        <v>5125.32</v>
      </c>
      <c r="J539" s="334"/>
    </row>
    <row r="540" spans="1:10" ht="36">
      <c r="A540" s="284" t="s">
        <v>1304</v>
      </c>
      <c r="B540" s="284" t="s">
        <v>126</v>
      </c>
      <c r="C540" s="284" t="s">
        <v>2404</v>
      </c>
      <c r="D540" s="301" t="s">
        <v>1305</v>
      </c>
      <c r="E540" s="284" t="s">
        <v>131</v>
      </c>
      <c r="F540" s="294">
        <v>54</v>
      </c>
      <c r="G540" s="417">
        <v>130.94</v>
      </c>
      <c r="H540" s="288">
        <f t="shared" si="35"/>
        <v>160.36000000000001</v>
      </c>
      <c r="I540" s="289">
        <f t="shared" si="36"/>
        <v>8659.44</v>
      </c>
      <c r="J540" s="334"/>
    </row>
    <row r="541" spans="1:10" ht="36">
      <c r="A541" s="284" t="s">
        <v>1306</v>
      </c>
      <c r="B541" s="284" t="s">
        <v>126</v>
      </c>
      <c r="C541" s="284" t="s">
        <v>2405</v>
      </c>
      <c r="D541" s="301" t="s">
        <v>1307</v>
      </c>
      <c r="E541" s="284" t="s">
        <v>131</v>
      </c>
      <c r="F541" s="294">
        <v>1</v>
      </c>
      <c r="G541" s="417">
        <v>166.06</v>
      </c>
      <c r="H541" s="288">
        <f t="shared" si="35"/>
        <v>203.37</v>
      </c>
      <c r="I541" s="289">
        <f t="shared" si="36"/>
        <v>203.37</v>
      </c>
      <c r="J541" s="334"/>
    </row>
    <row r="542" spans="1:10" ht="36">
      <c r="A542" s="284" t="s">
        <v>1308</v>
      </c>
      <c r="B542" s="284" t="s">
        <v>126</v>
      </c>
      <c r="C542" s="284" t="s">
        <v>2406</v>
      </c>
      <c r="D542" s="301" t="s">
        <v>1309</v>
      </c>
      <c r="E542" s="284" t="s">
        <v>131</v>
      </c>
      <c r="F542" s="294">
        <v>1</v>
      </c>
      <c r="G542" s="417">
        <v>198.37</v>
      </c>
      <c r="H542" s="288">
        <f t="shared" si="35"/>
        <v>242.94</v>
      </c>
      <c r="I542" s="289">
        <f t="shared" si="36"/>
        <v>242.94</v>
      </c>
      <c r="J542" s="334"/>
    </row>
    <row r="543" spans="1:10">
      <c r="A543" s="284" t="s">
        <v>1310</v>
      </c>
      <c r="B543" s="284" t="s">
        <v>126</v>
      </c>
      <c r="C543" s="284" t="s">
        <v>2407</v>
      </c>
      <c r="D543" s="301" t="s">
        <v>1311</v>
      </c>
      <c r="E543" s="284" t="s">
        <v>131</v>
      </c>
      <c r="F543" s="294">
        <v>225</v>
      </c>
      <c r="G543" s="417">
        <v>31.38</v>
      </c>
      <c r="H543" s="288">
        <f t="shared" si="35"/>
        <v>38.43</v>
      </c>
      <c r="I543" s="289">
        <f t="shared" si="36"/>
        <v>8646.75</v>
      </c>
      <c r="J543" s="334"/>
    </row>
    <row r="544" spans="1:10" ht="36">
      <c r="A544" s="284" t="s">
        <v>1312</v>
      </c>
      <c r="B544" s="284" t="s">
        <v>126</v>
      </c>
      <c r="C544" s="284" t="s">
        <v>2408</v>
      </c>
      <c r="D544" s="301" t="s">
        <v>1313</v>
      </c>
      <c r="E544" s="284" t="s">
        <v>131</v>
      </c>
      <c r="F544" s="294">
        <v>1</v>
      </c>
      <c r="G544" s="417">
        <v>141.51</v>
      </c>
      <c r="H544" s="288">
        <f t="shared" si="35"/>
        <v>173.31</v>
      </c>
      <c r="I544" s="289">
        <f t="shared" si="36"/>
        <v>173.31</v>
      </c>
      <c r="J544" s="334"/>
    </row>
    <row r="545" spans="1:10" ht="36">
      <c r="A545" s="284" t="s">
        <v>1314</v>
      </c>
      <c r="B545" s="284" t="s">
        <v>126</v>
      </c>
      <c r="C545" s="284" t="s">
        <v>2409</v>
      </c>
      <c r="D545" s="301" t="s">
        <v>1315</v>
      </c>
      <c r="E545" s="284" t="s">
        <v>131</v>
      </c>
      <c r="F545" s="294">
        <v>11</v>
      </c>
      <c r="G545" s="417">
        <v>29.76</v>
      </c>
      <c r="H545" s="288">
        <f t="shared" si="35"/>
        <v>36.450000000000003</v>
      </c>
      <c r="I545" s="289">
        <f t="shared" si="36"/>
        <v>400.95</v>
      </c>
      <c r="J545" s="334"/>
    </row>
    <row r="546" spans="1:10" ht="36">
      <c r="A546" s="284" t="s">
        <v>1316</v>
      </c>
      <c r="B546" s="284" t="s">
        <v>126</v>
      </c>
      <c r="C546" s="284" t="s">
        <v>2410</v>
      </c>
      <c r="D546" s="301" t="s">
        <v>1821</v>
      </c>
      <c r="E546" s="284" t="s">
        <v>161</v>
      </c>
      <c r="F546" s="294">
        <v>2790</v>
      </c>
      <c r="G546" s="422">
        <v>78.37</v>
      </c>
      <c r="H546" s="288">
        <f t="shared" si="35"/>
        <v>95.98</v>
      </c>
      <c r="I546" s="289">
        <f t="shared" si="36"/>
        <v>267784.2</v>
      </c>
      <c r="J546" s="334"/>
    </row>
    <row r="547" spans="1:10" ht="36">
      <c r="A547" s="284" t="s">
        <v>1317</v>
      </c>
      <c r="B547" s="284" t="s">
        <v>126</v>
      </c>
      <c r="C547" s="284" t="s">
        <v>2411</v>
      </c>
      <c r="D547" s="301" t="s">
        <v>1822</v>
      </c>
      <c r="E547" s="284" t="s">
        <v>161</v>
      </c>
      <c r="F547" s="294">
        <v>835</v>
      </c>
      <c r="G547" s="422">
        <v>65.3</v>
      </c>
      <c r="H547" s="288">
        <f t="shared" si="35"/>
        <v>79.97</v>
      </c>
      <c r="I547" s="289">
        <f t="shared" si="36"/>
        <v>66774.95</v>
      </c>
      <c r="J547" s="334"/>
    </row>
    <row r="548" spans="1:10" ht="36">
      <c r="A548" s="284" t="s">
        <v>1318</v>
      </c>
      <c r="B548" s="284" t="s">
        <v>126</v>
      </c>
      <c r="C548" s="284" t="s">
        <v>2412</v>
      </c>
      <c r="D548" s="301" t="s">
        <v>1319</v>
      </c>
      <c r="E548" s="284" t="s">
        <v>131</v>
      </c>
      <c r="F548" s="294">
        <v>137</v>
      </c>
      <c r="G548" s="417">
        <v>65.41</v>
      </c>
      <c r="H548" s="288">
        <f t="shared" si="35"/>
        <v>80.11</v>
      </c>
      <c r="I548" s="289">
        <f t="shared" si="36"/>
        <v>10975.07</v>
      </c>
      <c r="J548" s="334"/>
    </row>
    <row r="549" spans="1:10" ht="36">
      <c r="A549" s="284" t="s">
        <v>1320</v>
      </c>
      <c r="B549" s="284" t="s">
        <v>126</v>
      </c>
      <c r="C549" s="284" t="s">
        <v>2383</v>
      </c>
      <c r="D549" s="301" t="s">
        <v>1274</v>
      </c>
      <c r="E549" s="284" t="s">
        <v>131</v>
      </c>
      <c r="F549" s="294">
        <v>477</v>
      </c>
      <c r="G549" s="417">
        <v>8.01</v>
      </c>
      <c r="H549" s="288">
        <f t="shared" si="35"/>
        <v>9.81</v>
      </c>
      <c r="I549" s="289">
        <f t="shared" si="36"/>
        <v>4679.37</v>
      </c>
      <c r="J549" s="334"/>
    </row>
    <row r="550" spans="1:10">
      <c r="A550" s="311">
        <v>19</v>
      </c>
      <c r="B550" s="311"/>
      <c r="C550" s="311"/>
      <c r="D550" s="313" t="s">
        <v>1321</v>
      </c>
      <c r="E550" s="313"/>
      <c r="F550" s="320"/>
      <c r="G550" s="335"/>
      <c r="H550" s="321"/>
      <c r="I550" s="316">
        <f>I551+I606</f>
        <v>8241356.3400000036</v>
      </c>
      <c r="J550" s="282">
        <f>(I550/$I$751)</f>
        <v>0.15976098431345473</v>
      </c>
    </row>
    <row r="551" spans="1:10">
      <c r="A551" s="343" t="s">
        <v>1322</v>
      </c>
      <c r="B551" s="343"/>
      <c r="C551" s="343"/>
      <c r="D551" s="344" t="s">
        <v>448</v>
      </c>
      <c r="E551" s="344"/>
      <c r="F551" s="345"/>
      <c r="G551" s="346"/>
      <c r="H551" s="347"/>
      <c r="I551" s="384">
        <f>SUM(I552:I605)</f>
        <v>2719693.4100000006</v>
      </c>
      <c r="J551" s="348"/>
    </row>
    <row r="552" spans="1:10" ht="36">
      <c r="A552" s="284" t="s">
        <v>1323</v>
      </c>
      <c r="B552" s="421" t="s">
        <v>1925</v>
      </c>
      <c r="C552" s="421" t="s">
        <v>2413</v>
      </c>
      <c r="D552" s="301" t="s">
        <v>1324</v>
      </c>
      <c r="E552" s="284" t="s">
        <v>272</v>
      </c>
      <c r="F552" s="294">
        <v>3</v>
      </c>
      <c r="G552" s="417">
        <v>18000</v>
      </c>
      <c r="H552" s="288">
        <f t="shared" si="35"/>
        <v>22044.6</v>
      </c>
      <c r="I552" s="289">
        <f t="shared" si="36"/>
        <v>66133.8</v>
      </c>
      <c r="J552" s="334"/>
    </row>
    <row r="553" spans="1:10" ht="36">
      <c r="A553" s="284" t="s">
        <v>1325</v>
      </c>
      <c r="B553" s="421" t="s">
        <v>1925</v>
      </c>
      <c r="C553" s="421" t="s">
        <v>2414</v>
      </c>
      <c r="D553" s="301" t="s">
        <v>1326</v>
      </c>
      <c r="E553" s="284" t="s">
        <v>272</v>
      </c>
      <c r="F553" s="294">
        <v>6</v>
      </c>
      <c r="G553" s="417">
        <v>18000</v>
      </c>
      <c r="H553" s="288">
        <f t="shared" si="35"/>
        <v>22044.6</v>
      </c>
      <c r="I553" s="289">
        <f t="shared" si="36"/>
        <v>132267.6</v>
      </c>
      <c r="J553" s="334"/>
    </row>
    <row r="554" spans="1:10" ht="36">
      <c r="A554" s="284" t="s">
        <v>1327</v>
      </c>
      <c r="B554" s="284" t="s">
        <v>126</v>
      </c>
      <c r="C554" s="284" t="s">
        <v>2027</v>
      </c>
      <c r="D554" s="301" t="s">
        <v>637</v>
      </c>
      <c r="E554" s="284" t="s">
        <v>198</v>
      </c>
      <c r="F554" s="294">
        <v>28.7</v>
      </c>
      <c r="G554" s="417">
        <v>497.8</v>
      </c>
      <c r="H554" s="288">
        <f t="shared" si="35"/>
        <v>609.66</v>
      </c>
      <c r="I554" s="289">
        <f t="shared" si="36"/>
        <v>17497.240000000002</v>
      </c>
      <c r="J554" s="334"/>
    </row>
    <row r="555" spans="1:10">
      <c r="A555" s="284" t="s">
        <v>1328</v>
      </c>
      <c r="B555" s="284" t="s">
        <v>1925</v>
      </c>
      <c r="C555" s="284" t="s">
        <v>2415</v>
      </c>
      <c r="D555" s="301" t="s">
        <v>1329</v>
      </c>
      <c r="E555" s="284" t="s">
        <v>131</v>
      </c>
      <c r="F555" s="294">
        <v>1</v>
      </c>
      <c r="G555" s="417">
        <v>1310.9</v>
      </c>
      <c r="H555" s="288">
        <f t="shared" si="35"/>
        <v>1605.46</v>
      </c>
      <c r="I555" s="289">
        <f t="shared" si="36"/>
        <v>1605.46</v>
      </c>
      <c r="J555" s="334"/>
    </row>
    <row r="556" spans="1:10">
      <c r="A556" s="284" t="s">
        <v>1330</v>
      </c>
      <c r="B556" s="284" t="s">
        <v>1925</v>
      </c>
      <c r="C556" s="284" t="s">
        <v>2416</v>
      </c>
      <c r="D556" s="301" t="s">
        <v>1331</v>
      </c>
      <c r="E556" s="284" t="s">
        <v>131</v>
      </c>
      <c r="F556" s="294">
        <v>2</v>
      </c>
      <c r="G556" s="417">
        <v>3480.6</v>
      </c>
      <c r="H556" s="288">
        <f t="shared" si="35"/>
        <v>4262.6899999999996</v>
      </c>
      <c r="I556" s="289">
        <f t="shared" si="36"/>
        <v>8525.3799999999992</v>
      </c>
      <c r="J556" s="334"/>
    </row>
    <row r="557" spans="1:10">
      <c r="A557" s="284" t="s">
        <v>1332</v>
      </c>
      <c r="B557" s="284" t="s">
        <v>1925</v>
      </c>
      <c r="C557" s="284" t="s">
        <v>2417</v>
      </c>
      <c r="D557" s="301" t="s">
        <v>1333</v>
      </c>
      <c r="E557" s="284" t="s">
        <v>131</v>
      </c>
      <c r="F557" s="294">
        <v>8</v>
      </c>
      <c r="G557" s="417">
        <v>493.27</v>
      </c>
      <c r="H557" s="288">
        <f t="shared" si="35"/>
        <v>604.11</v>
      </c>
      <c r="I557" s="289">
        <f t="shared" si="36"/>
        <v>4832.88</v>
      </c>
      <c r="J557" s="334"/>
    </row>
    <row r="558" spans="1:10">
      <c r="A558" s="284" t="s">
        <v>1334</v>
      </c>
      <c r="B558" s="284" t="s">
        <v>1925</v>
      </c>
      <c r="C558" s="284" t="s">
        <v>2418</v>
      </c>
      <c r="D558" s="301" t="s">
        <v>1335</v>
      </c>
      <c r="E558" s="284" t="s">
        <v>131</v>
      </c>
      <c r="F558" s="294">
        <v>1</v>
      </c>
      <c r="G558" s="417">
        <v>2126.4</v>
      </c>
      <c r="H558" s="288">
        <f t="shared" si="35"/>
        <v>2604.1999999999998</v>
      </c>
      <c r="I558" s="289">
        <f t="shared" si="36"/>
        <v>2604.1999999999998</v>
      </c>
      <c r="J558" s="334"/>
    </row>
    <row r="559" spans="1:10">
      <c r="A559" s="284" t="s">
        <v>1336</v>
      </c>
      <c r="B559" s="284" t="s">
        <v>1925</v>
      </c>
      <c r="C559" s="284" t="s">
        <v>2419</v>
      </c>
      <c r="D559" s="301" t="s">
        <v>1337</v>
      </c>
      <c r="E559" s="284" t="s">
        <v>131</v>
      </c>
      <c r="F559" s="294">
        <v>1</v>
      </c>
      <c r="G559" s="417">
        <v>952.63</v>
      </c>
      <c r="H559" s="288">
        <f t="shared" si="35"/>
        <v>1166.69</v>
      </c>
      <c r="I559" s="289">
        <f t="shared" si="36"/>
        <v>1166.69</v>
      </c>
      <c r="J559" s="334"/>
    </row>
    <row r="560" spans="1:10">
      <c r="A560" s="284" t="s">
        <v>1338</v>
      </c>
      <c r="B560" s="284" t="s">
        <v>1925</v>
      </c>
      <c r="C560" s="284" t="s">
        <v>2420</v>
      </c>
      <c r="D560" s="301" t="s">
        <v>1339</v>
      </c>
      <c r="E560" s="284" t="s">
        <v>131</v>
      </c>
      <c r="F560" s="294">
        <v>3</v>
      </c>
      <c r="G560" s="417">
        <v>366.55</v>
      </c>
      <c r="H560" s="288">
        <f t="shared" ref="H560:H607" si="37">ROUND(G560*$J$5,2)</f>
        <v>448.91</v>
      </c>
      <c r="I560" s="289">
        <f t="shared" ref="I560:I623" si="38">ROUND(F560*H560,2)</f>
        <v>1346.73</v>
      </c>
      <c r="J560" s="334"/>
    </row>
    <row r="561" spans="1:10">
      <c r="A561" s="284" t="s">
        <v>1340</v>
      </c>
      <c r="B561" s="284" t="s">
        <v>1925</v>
      </c>
      <c r="C561" s="284" t="s">
        <v>2421</v>
      </c>
      <c r="D561" s="301" t="s">
        <v>1341</v>
      </c>
      <c r="E561" s="284" t="s">
        <v>131</v>
      </c>
      <c r="F561" s="294">
        <v>1</v>
      </c>
      <c r="G561" s="417">
        <v>2773.9</v>
      </c>
      <c r="H561" s="288">
        <f t="shared" si="37"/>
        <v>3397.2</v>
      </c>
      <c r="I561" s="289">
        <f t="shared" si="38"/>
        <v>3397.2</v>
      </c>
      <c r="J561" s="283"/>
    </row>
    <row r="562" spans="1:10">
      <c r="A562" s="284" t="s">
        <v>1342</v>
      </c>
      <c r="B562" s="284" t="s">
        <v>1925</v>
      </c>
      <c r="C562" s="284" t="s">
        <v>2422</v>
      </c>
      <c r="D562" s="301" t="s">
        <v>1343</v>
      </c>
      <c r="E562" s="284" t="s">
        <v>131</v>
      </c>
      <c r="F562" s="294">
        <v>32</v>
      </c>
      <c r="G562" s="417">
        <v>44.32</v>
      </c>
      <c r="H562" s="288">
        <f t="shared" si="37"/>
        <v>54.28</v>
      </c>
      <c r="I562" s="289">
        <f t="shared" si="38"/>
        <v>1736.96</v>
      </c>
      <c r="J562" s="334"/>
    </row>
    <row r="563" spans="1:10">
      <c r="A563" s="284" t="s">
        <v>1344</v>
      </c>
      <c r="B563" s="284" t="s">
        <v>1925</v>
      </c>
      <c r="C563" s="284" t="s">
        <v>2423</v>
      </c>
      <c r="D563" s="301" t="s">
        <v>1345</v>
      </c>
      <c r="E563" s="284" t="s">
        <v>131</v>
      </c>
      <c r="F563" s="294">
        <v>9</v>
      </c>
      <c r="G563" s="417">
        <v>63.3</v>
      </c>
      <c r="H563" s="288">
        <f t="shared" si="37"/>
        <v>77.52</v>
      </c>
      <c r="I563" s="289">
        <f t="shared" si="38"/>
        <v>697.68</v>
      </c>
      <c r="J563" s="334"/>
    </row>
    <row r="564" spans="1:10">
      <c r="A564" s="284" t="s">
        <v>1346</v>
      </c>
      <c r="B564" s="284" t="s">
        <v>1925</v>
      </c>
      <c r="C564" s="284" t="s">
        <v>2424</v>
      </c>
      <c r="D564" s="301" t="s">
        <v>1347</v>
      </c>
      <c r="E564" s="284" t="s">
        <v>131</v>
      </c>
      <c r="F564" s="294">
        <v>4</v>
      </c>
      <c r="G564" s="417">
        <v>58.3</v>
      </c>
      <c r="H564" s="288">
        <f t="shared" si="37"/>
        <v>71.400000000000006</v>
      </c>
      <c r="I564" s="289">
        <f t="shared" si="38"/>
        <v>285.60000000000002</v>
      </c>
      <c r="J564" s="334"/>
    </row>
    <row r="565" spans="1:10">
      <c r="A565" s="284" t="s">
        <v>1348</v>
      </c>
      <c r="B565" s="284" t="s">
        <v>1925</v>
      </c>
      <c r="C565" s="284" t="s">
        <v>2425</v>
      </c>
      <c r="D565" s="301" t="s">
        <v>1349</v>
      </c>
      <c r="E565" s="284" t="s">
        <v>131</v>
      </c>
      <c r="F565" s="294">
        <v>12</v>
      </c>
      <c r="G565" s="417">
        <v>54.3</v>
      </c>
      <c r="H565" s="288">
        <f t="shared" si="37"/>
        <v>66.5</v>
      </c>
      <c r="I565" s="289">
        <f t="shared" si="38"/>
        <v>798</v>
      </c>
      <c r="J565" s="334"/>
    </row>
    <row r="566" spans="1:10" ht="72">
      <c r="A566" s="284" t="s">
        <v>1350</v>
      </c>
      <c r="B566" s="284" t="s">
        <v>1925</v>
      </c>
      <c r="C566" s="284" t="s">
        <v>2426</v>
      </c>
      <c r="D566" s="301" t="s">
        <v>1351</v>
      </c>
      <c r="E566" s="284" t="s">
        <v>193</v>
      </c>
      <c r="F566" s="294">
        <v>5345</v>
      </c>
      <c r="G566" s="417">
        <v>64.39</v>
      </c>
      <c r="H566" s="288">
        <f t="shared" si="37"/>
        <v>78.86</v>
      </c>
      <c r="I566" s="289">
        <f t="shared" si="38"/>
        <v>421506.7</v>
      </c>
      <c r="J566" s="334"/>
    </row>
    <row r="567" spans="1:10" ht="90">
      <c r="A567" s="284" t="s">
        <v>1352</v>
      </c>
      <c r="B567" s="284" t="s">
        <v>1925</v>
      </c>
      <c r="C567" s="284" t="s">
        <v>2427</v>
      </c>
      <c r="D567" s="301" t="s">
        <v>1353</v>
      </c>
      <c r="E567" s="284" t="s">
        <v>193</v>
      </c>
      <c r="F567" s="294">
        <v>9040</v>
      </c>
      <c r="G567" s="417">
        <v>67.97</v>
      </c>
      <c r="H567" s="288">
        <f t="shared" si="37"/>
        <v>83.24</v>
      </c>
      <c r="I567" s="289">
        <f t="shared" si="38"/>
        <v>752489.6</v>
      </c>
      <c r="J567" s="334"/>
    </row>
    <row r="568" spans="1:10">
      <c r="A568" s="284" t="s">
        <v>1354</v>
      </c>
      <c r="B568" s="284" t="s">
        <v>1925</v>
      </c>
      <c r="C568" s="284" t="s">
        <v>2428</v>
      </c>
      <c r="D568" s="301" t="s">
        <v>1355</v>
      </c>
      <c r="E568" s="284" t="s">
        <v>161</v>
      </c>
      <c r="F568" s="294">
        <v>460</v>
      </c>
      <c r="G568" s="417">
        <v>32.21</v>
      </c>
      <c r="H568" s="288">
        <f t="shared" si="37"/>
        <v>39.450000000000003</v>
      </c>
      <c r="I568" s="289">
        <f t="shared" si="38"/>
        <v>18147</v>
      </c>
      <c r="J568" s="334"/>
    </row>
    <row r="569" spans="1:10">
      <c r="A569" s="284" t="s">
        <v>1356</v>
      </c>
      <c r="B569" s="284" t="s">
        <v>1925</v>
      </c>
      <c r="C569" s="284" t="s">
        <v>2429</v>
      </c>
      <c r="D569" s="301" t="s">
        <v>1357</v>
      </c>
      <c r="E569" s="284" t="s">
        <v>161</v>
      </c>
      <c r="F569" s="294">
        <v>71</v>
      </c>
      <c r="G569" s="417">
        <v>52.16</v>
      </c>
      <c r="H569" s="288">
        <f t="shared" si="37"/>
        <v>63.88</v>
      </c>
      <c r="I569" s="289">
        <f t="shared" si="38"/>
        <v>4535.4799999999996</v>
      </c>
      <c r="J569" s="334"/>
    </row>
    <row r="570" spans="1:10">
      <c r="A570" s="284" t="s">
        <v>1358</v>
      </c>
      <c r="B570" s="284" t="s">
        <v>1925</v>
      </c>
      <c r="C570" s="284" t="s">
        <v>2430</v>
      </c>
      <c r="D570" s="301" t="s">
        <v>1359</v>
      </c>
      <c r="E570" s="284" t="s">
        <v>161</v>
      </c>
      <c r="F570" s="294">
        <v>23</v>
      </c>
      <c r="G570" s="417">
        <v>43.6</v>
      </c>
      <c r="H570" s="288">
        <f t="shared" si="37"/>
        <v>53.4</v>
      </c>
      <c r="I570" s="289">
        <f t="shared" si="38"/>
        <v>1228.2</v>
      </c>
      <c r="J570" s="334"/>
    </row>
    <row r="571" spans="1:10">
      <c r="A571" s="284" t="s">
        <v>1360</v>
      </c>
      <c r="B571" s="284" t="s">
        <v>1925</v>
      </c>
      <c r="C571" s="284" t="s">
        <v>2431</v>
      </c>
      <c r="D571" s="301" t="s">
        <v>1361</v>
      </c>
      <c r="E571" s="284" t="s">
        <v>161</v>
      </c>
      <c r="F571" s="294">
        <v>84</v>
      </c>
      <c r="G571" s="417">
        <v>38.69</v>
      </c>
      <c r="H571" s="288">
        <f t="shared" si="37"/>
        <v>47.38</v>
      </c>
      <c r="I571" s="289">
        <f t="shared" si="38"/>
        <v>3979.92</v>
      </c>
      <c r="J571" s="334"/>
    </row>
    <row r="572" spans="1:10" ht="36">
      <c r="A572" s="421" t="s">
        <v>1362</v>
      </c>
      <c r="B572" s="284" t="s">
        <v>1925</v>
      </c>
      <c r="C572" s="284" t="s">
        <v>2432</v>
      </c>
      <c r="D572" s="301" t="s">
        <v>1363</v>
      </c>
      <c r="E572" s="284" t="s">
        <v>208</v>
      </c>
      <c r="F572" s="294">
        <v>145</v>
      </c>
      <c r="G572" s="417">
        <v>779.57</v>
      </c>
      <c r="H572" s="288">
        <f t="shared" si="37"/>
        <v>954.74</v>
      </c>
      <c r="I572" s="289">
        <f t="shared" si="38"/>
        <v>138437.29999999999</v>
      </c>
      <c r="J572" s="334"/>
    </row>
    <row r="573" spans="1:10" ht="36">
      <c r="A573" s="421" t="s">
        <v>1364</v>
      </c>
      <c r="B573" s="284" t="s">
        <v>1925</v>
      </c>
      <c r="C573" s="284" t="s">
        <v>2433</v>
      </c>
      <c r="D573" s="301" t="s">
        <v>1365</v>
      </c>
      <c r="E573" s="284" t="s">
        <v>208</v>
      </c>
      <c r="F573" s="294">
        <v>112</v>
      </c>
      <c r="G573" s="417">
        <v>615.98</v>
      </c>
      <c r="H573" s="288">
        <f t="shared" si="37"/>
        <v>754.39</v>
      </c>
      <c r="I573" s="289">
        <f t="shared" si="38"/>
        <v>84491.68</v>
      </c>
      <c r="J573" s="283"/>
    </row>
    <row r="574" spans="1:10" ht="36">
      <c r="A574" s="421" t="s">
        <v>1366</v>
      </c>
      <c r="B574" s="284" t="s">
        <v>1925</v>
      </c>
      <c r="C574" s="284" t="s">
        <v>2434</v>
      </c>
      <c r="D574" s="301" t="s">
        <v>1367</v>
      </c>
      <c r="E574" s="284" t="s">
        <v>208</v>
      </c>
      <c r="F574" s="294">
        <v>134</v>
      </c>
      <c r="G574" s="417">
        <v>474.32</v>
      </c>
      <c r="H574" s="288">
        <f t="shared" si="37"/>
        <v>580.9</v>
      </c>
      <c r="I574" s="289">
        <f t="shared" si="38"/>
        <v>77840.600000000006</v>
      </c>
      <c r="J574" s="336"/>
    </row>
    <row r="575" spans="1:10" ht="36">
      <c r="A575" s="421" t="s">
        <v>1368</v>
      </c>
      <c r="B575" s="284" t="s">
        <v>1925</v>
      </c>
      <c r="C575" s="284" t="s">
        <v>2435</v>
      </c>
      <c r="D575" s="301" t="s">
        <v>1369</v>
      </c>
      <c r="E575" s="284" t="s">
        <v>208</v>
      </c>
      <c r="F575" s="294">
        <v>96</v>
      </c>
      <c r="G575" s="420">
        <v>413.11</v>
      </c>
      <c r="H575" s="288">
        <f t="shared" si="37"/>
        <v>505.94</v>
      </c>
      <c r="I575" s="289">
        <f t="shared" si="38"/>
        <v>48570.239999999998</v>
      </c>
      <c r="J575" s="336"/>
    </row>
    <row r="576" spans="1:10" ht="36">
      <c r="A576" s="421" t="s">
        <v>1370</v>
      </c>
      <c r="B576" s="284" t="s">
        <v>1925</v>
      </c>
      <c r="C576" s="284" t="s">
        <v>2436</v>
      </c>
      <c r="D576" s="301" t="s">
        <v>1371</v>
      </c>
      <c r="E576" s="284" t="s">
        <v>208</v>
      </c>
      <c r="F576" s="294">
        <v>194</v>
      </c>
      <c r="G576" s="417">
        <v>359.22</v>
      </c>
      <c r="H576" s="288">
        <f t="shared" si="37"/>
        <v>439.94</v>
      </c>
      <c r="I576" s="289">
        <f t="shared" si="38"/>
        <v>85348.36</v>
      </c>
      <c r="J576" s="336"/>
    </row>
    <row r="577" spans="1:10" ht="54">
      <c r="A577" s="284" t="s">
        <v>1372</v>
      </c>
      <c r="B577" s="284" t="s">
        <v>126</v>
      </c>
      <c r="C577" s="284" t="s">
        <v>2437</v>
      </c>
      <c r="D577" s="301" t="s">
        <v>1373</v>
      </c>
      <c r="E577" s="284" t="s">
        <v>161</v>
      </c>
      <c r="F577" s="294">
        <v>46</v>
      </c>
      <c r="G577" s="417">
        <v>119.26</v>
      </c>
      <c r="H577" s="288">
        <f t="shared" si="37"/>
        <v>146.06</v>
      </c>
      <c r="I577" s="289">
        <f t="shared" si="38"/>
        <v>6718.76</v>
      </c>
      <c r="J577" s="336"/>
    </row>
    <row r="578" spans="1:10" ht="54">
      <c r="A578" s="284" t="s">
        <v>1374</v>
      </c>
      <c r="B578" s="284" t="s">
        <v>126</v>
      </c>
      <c r="C578" s="284" t="s">
        <v>2438</v>
      </c>
      <c r="D578" s="301" t="s">
        <v>1375</v>
      </c>
      <c r="E578" s="284" t="s">
        <v>161</v>
      </c>
      <c r="F578" s="294">
        <v>376</v>
      </c>
      <c r="G578" s="420">
        <v>98.03</v>
      </c>
      <c r="H578" s="288">
        <f t="shared" si="37"/>
        <v>120.06</v>
      </c>
      <c r="I578" s="289">
        <f t="shared" si="38"/>
        <v>45142.559999999998</v>
      </c>
      <c r="J578" s="336"/>
    </row>
    <row r="579" spans="1:10" ht="54">
      <c r="A579" s="284" t="s">
        <v>1376</v>
      </c>
      <c r="B579" s="284" t="s">
        <v>126</v>
      </c>
      <c r="C579" s="284" t="s">
        <v>2439</v>
      </c>
      <c r="D579" s="301" t="s">
        <v>1377</v>
      </c>
      <c r="E579" s="284" t="s">
        <v>161</v>
      </c>
      <c r="F579" s="294">
        <v>270</v>
      </c>
      <c r="G579" s="417">
        <v>72.11</v>
      </c>
      <c r="H579" s="288">
        <f t="shared" si="37"/>
        <v>88.31</v>
      </c>
      <c r="I579" s="289">
        <f t="shared" si="38"/>
        <v>23843.7</v>
      </c>
      <c r="J579" s="336"/>
    </row>
    <row r="580" spans="1:10" ht="54">
      <c r="A580" s="284" t="s">
        <v>1378</v>
      </c>
      <c r="B580" s="284" t="s">
        <v>126</v>
      </c>
      <c r="C580" s="284" t="s">
        <v>2440</v>
      </c>
      <c r="D580" s="301" t="s">
        <v>1379</v>
      </c>
      <c r="E580" s="284" t="s">
        <v>161</v>
      </c>
      <c r="F580" s="294">
        <v>253</v>
      </c>
      <c r="G580" s="417">
        <v>63.37</v>
      </c>
      <c r="H580" s="288">
        <f t="shared" si="37"/>
        <v>77.61</v>
      </c>
      <c r="I580" s="289">
        <f t="shared" si="38"/>
        <v>19635.330000000002</v>
      </c>
      <c r="J580" s="336"/>
    </row>
    <row r="581" spans="1:10" ht="54">
      <c r="A581" s="284" t="s">
        <v>1380</v>
      </c>
      <c r="B581" s="284" t="s">
        <v>126</v>
      </c>
      <c r="C581" s="284" t="s">
        <v>2441</v>
      </c>
      <c r="D581" s="301" t="s">
        <v>1381</v>
      </c>
      <c r="E581" s="284" t="s">
        <v>161</v>
      </c>
      <c r="F581" s="294">
        <v>530</v>
      </c>
      <c r="G581" s="417">
        <v>52.55</v>
      </c>
      <c r="H581" s="288">
        <f t="shared" si="37"/>
        <v>64.36</v>
      </c>
      <c r="I581" s="289">
        <f t="shared" si="38"/>
        <v>34110.800000000003</v>
      </c>
      <c r="J581" s="336"/>
    </row>
    <row r="582" spans="1:10" ht="54">
      <c r="A582" s="284" t="s">
        <v>1382</v>
      </c>
      <c r="B582" s="284" t="s">
        <v>126</v>
      </c>
      <c r="C582" s="284" t="s">
        <v>2442</v>
      </c>
      <c r="D582" s="301" t="s">
        <v>1383</v>
      </c>
      <c r="E582" s="284" t="s">
        <v>161</v>
      </c>
      <c r="F582" s="294">
        <v>1640</v>
      </c>
      <c r="G582" s="417">
        <v>42.12</v>
      </c>
      <c r="H582" s="288">
        <f t="shared" si="37"/>
        <v>51.58</v>
      </c>
      <c r="I582" s="289">
        <f t="shared" si="38"/>
        <v>84591.2</v>
      </c>
      <c r="J582" s="336"/>
    </row>
    <row r="583" spans="1:10">
      <c r="A583" s="284" t="s">
        <v>1384</v>
      </c>
      <c r="B583" s="284" t="s">
        <v>1925</v>
      </c>
      <c r="C583" s="284" t="s">
        <v>2443</v>
      </c>
      <c r="D583" s="301" t="s">
        <v>1385</v>
      </c>
      <c r="E583" s="284" t="s">
        <v>208</v>
      </c>
      <c r="F583" s="294">
        <v>846</v>
      </c>
      <c r="G583" s="417">
        <v>42.9</v>
      </c>
      <c r="H583" s="288">
        <f t="shared" si="37"/>
        <v>52.54</v>
      </c>
      <c r="I583" s="289">
        <f t="shared" si="38"/>
        <v>44448.84</v>
      </c>
      <c r="J583" s="336"/>
    </row>
    <row r="584" spans="1:10">
      <c r="A584" s="284" t="s">
        <v>1386</v>
      </c>
      <c r="B584" s="284" t="s">
        <v>1925</v>
      </c>
      <c r="C584" s="284" t="s">
        <v>2444</v>
      </c>
      <c r="D584" s="301" t="s">
        <v>1387</v>
      </c>
      <c r="E584" s="284" t="s">
        <v>208</v>
      </c>
      <c r="F584" s="294">
        <v>270</v>
      </c>
      <c r="G584" s="417">
        <v>35.96</v>
      </c>
      <c r="H584" s="288">
        <f t="shared" si="37"/>
        <v>44.04</v>
      </c>
      <c r="I584" s="289">
        <f t="shared" si="38"/>
        <v>11890.8</v>
      </c>
      <c r="J584" s="336"/>
    </row>
    <row r="585" spans="1:10">
      <c r="A585" s="284" t="s">
        <v>1388</v>
      </c>
      <c r="B585" s="284" t="s">
        <v>1925</v>
      </c>
      <c r="C585" s="284" t="s">
        <v>2445</v>
      </c>
      <c r="D585" s="301" t="s">
        <v>1389</v>
      </c>
      <c r="E585" s="284" t="s">
        <v>208</v>
      </c>
      <c r="F585" s="294">
        <v>253</v>
      </c>
      <c r="G585" s="417">
        <v>33.79</v>
      </c>
      <c r="H585" s="288">
        <f t="shared" si="37"/>
        <v>41.38</v>
      </c>
      <c r="I585" s="289">
        <f t="shared" si="38"/>
        <v>10469.14</v>
      </c>
      <c r="J585" s="336"/>
    </row>
    <row r="586" spans="1:10">
      <c r="A586" s="284" t="s">
        <v>1390</v>
      </c>
      <c r="B586" s="284" t="s">
        <v>1925</v>
      </c>
      <c r="C586" s="284" t="s">
        <v>2446</v>
      </c>
      <c r="D586" s="301" t="s">
        <v>1391</v>
      </c>
      <c r="E586" s="284" t="s">
        <v>208</v>
      </c>
      <c r="F586" s="294">
        <v>530</v>
      </c>
      <c r="G586" s="417">
        <v>82.56</v>
      </c>
      <c r="H586" s="288">
        <f t="shared" si="37"/>
        <v>101.11</v>
      </c>
      <c r="I586" s="289">
        <f t="shared" si="38"/>
        <v>53588.3</v>
      </c>
      <c r="J586" s="336"/>
    </row>
    <row r="587" spans="1:10">
      <c r="A587" s="284" t="s">
        <v>1392</v>
      </c>
      <c r="B587" s="284" t="s">
        <v>1925</v>
      </c>
      <c r="C587" s="284" t="s">
        <v>2447</v>
      </c>
      <c r="D587" s="301" t="s">
        <v>1393</v>
      </c>
      <c r="E587" s="284" t="s">
        <v>208</v>
      </c>
      <c r="F587" s="294">
        <v>1640</v>
      </c>
      <c r="G587" s="417">
        <v>79.459999999999994</v>
      </c>
      <c r="H587" s="288">
        <f t="shared" si="37"/>
        <v>97.31</v>
      </c>
      <c r="I587" s="289">
        <f t="shared" si="38"/>
        <v>159588.4</v>
      </c>
      <c r="J587" s="336"/>
    </row>
    <row r="588" spans="1:10">
      <c r="A588" s="284" t="s">
        <v>1394</v>
      </c>
      <c r="B588" s="284" t="s">
        <v>1925</v>
      </c>
      <c r="C588" s="284" t="s">
        <v>2448</v>
      </c>
      <c r="D588" s="301" t="s">
        <v>1395</v>
      </c>
      <c r="E588" s="284" t="s">
        <v>131</v>
      </c>
      <c r="F588" s="294">
        <v>1</v>
      </c>
      <c r="G588" s="417">
        <v>1782.69</v>
      </c>
      <c r="H588" s="288">
        <f t="shared" si="37"/>
        <v>2183.2600000000002</v>
      </c>
      <c r="I588" s="289">
        <f t="shared" si="38"/>
        <v>2183.2600000000002</v>
      </c>
      <c r="J588" s="336"/>
    </row>
    <row r="589" spans="1:10">
      <c r="A589" s="284" t="s">
        <v>1396</v>
      </c>
      <c r="B589" s="284" t="s">
        <v>1925</v>
      </c>
      <c r="C589" s="284" t="s">
        <v>2449</v>
      </c>
      <c r="D589" s="301" t="s">
        <v>1397</v>
      </c>
      <c r="E589" s="284" t="s">
        <v>131</v>
      </c>
      <c r="F589" s="294">
        <v>4</v>
      </c>
      <c r="G589" s="417">
        <v>1968.87</v>
      </c>
      <c r="H589" s="288">
        <f t="shared" si="37"/>
        <v>2411.2800000000002</v>
      </c>
      <c r="I589" s="289">
        <f t="shared" si="38"/>
        <v>9645.1200000000008</v>
      </c>
      <c r="J589" s="336"/>
    </row>
    <row r="590" spans="1:10">
      <c r="A590" s="284" t="s">
        <v>1398</v>
      </c>
      <c r="B590" s="284" t="s">
        <v>1925</v>
      </c>
      <c r="C590" s="284" t="s">
        <v>2450</v>
      </c>
      <c r="D590" s="301" t="s">
        <v>1399</v>
      </c>
      <c r="E590" s="284" t="s">
        <v>131</v>
      </c>
      <c r="F590" s="294">
        <v>2</v>
      </c>
      <c r="G590" s="417">
        <v>2017.48</v>
      </c>
      <c r="H590" s="288">
        <f t="shared" si="37"/>
        <v>2470.81</v>
      </c>
      <c r="I590" s="289">
        <f t="shared" si="38"/>
        <v>4941.62</v>
      </c>
      <c r="J590" s="336"/>
    </row>
    <row r="591" spans="1:10">
      <c r="A591" s="284" t="s">
        <v>1400</v>
      </c>
      <c r="B591" s="284" t="s">
        <v>1925</v>
      </c>
      <c r="C591" s="284" t="s">
        <v>2451</v>
      </c>
      <c r="D591" s="301" t="s">
        <v>1401</v>
      </c>
      <c r="E591" s="284" t="s">
        <v>131</v>
      </c>
      <c r="F591" s="294">
        <v>4</v>
      </c>
      <c r="G591" s="417">
        <v>953.25</v>
      </c>
      <c r="H591" s="288">
        <f t="shared" si="37"/>
        <v>1167.45</v>
      </c>
      <c r="I591" s="289">
        <f t="shared" si="38"/>
        <v>4669.8</v>
      </c>
      <c r="J591" s="336"/>
    </row>
    <row r="592" spans="1:10">
      <c r="A592" s="284" t="s">
        <v>1402</v>
      </c>
      <c r="B592" s="284" t="s">
        <v>1925</v>
      </c>
      <c r="C592" s="284" t="s">
        <v>2452</v>
      </c>
      <c r="D592" s="301" t="s">
        <v>1403</v>
      </c>
      <c r="E592" s="284" t="s">
        <v>131</v>
      </c>
      <c r="F592" s="294">
        <v>152</v>
      </c>
      <c r="G592" s="417">
        <v>1033.6199999999999</v>
      </c>
      <c r="H592" s="288">
        <f t="shared" si="37"/>
        <v>1265.8699999999999</v>
      </c>
      <c r="I592" s="289">
        <f t="shared" si="38"/>
        <v>192412.24</v>
      </c>
      <c r="J592" s="336"/>
    </row>
    <row r="593" spans="1:10">
      <c r="A593" s="284" t="s">
        <v>1404</v>
      </c>
      <c r="B593" s="284" t="s">
        <v>1925</v>
      </c>
      <c r="C593" s="284" t="s">
        <v>2453</v>
      </c>
      <c r="D593" s="301" t="s">
        <v>1405</v>
      </c>
      <c r="E593" s="284" t="s">
        <v>272</v>
      </c>
      <c r="F593" s="294">
        <v>2</v>
      </c>
      <c r="G593" s="417">
        <v>313.23</v>
      </c>
      <c r="H593" s="288">
        <f t="shared" si="37"/>
        <v>383.61</v>
      </c>
      <c r="I593" s="289">
        <f t="shared" si="38"/>
        <v>767.22</v>
      </c>
      <c r="J593" s="336"/>
    </row>
    <row r="594" spans="1:10">
      <c r="A594" s="284" t="s">
        <v>1406</v>
      </c>
      <c r="B594" s="284" t="s">
        <v>1925</v>
      </c>
      <c r="C594" s="284" t="s">
        <v>2454</v>
      </c>
      <c r="D594" s="301" t="s">
        <v>1407</v>
      </c>
      <c r="E594" s="284" t="s">
        <v>131</v>
      </c>
      <c r="F594" s="294">
        <v>20</v>
      </c>
      <c r="G594" s="417">
        <v>300.10000000000002</v>
      </c>
      <c r="H594" s="288">
        <f t="shared" si="37"/>
        <v>367.53</v>
      </c>
      <c r="I594" s="289">
        <f t="shared" si="38"/>
        <v>7350.6</v>
      </c>
      <c r="J594" s="336"/>
    </row>
    <row r="595" spans="1:10">
      <c r="A595" s="284" t="s">
        <v>1408</v>
      </c>
      <c r="B595" s="284" t="s">
        <v>1925</v>
      </c>
      <c r="C595" s="284" t="s">
        <v>2455</v>
      </c>
      <c r="D595" s="301" t="s">
        <v>1409</v>
      </c>
      <c r="E595" s="284" t="s">
        <v>131</v>
      </c>
      <c r="F595" s="294">
        <v>24</v>
      </c>
      <c r="G595" s="417">
        <v>121.08</v>
      </c>
      <c r="H595" s="288">
        <f t="shared" si="37"/>
        <v>148.29</v>
      </c>
      <c r="I595" s="289">
        <f t="shared" si="38"/>
        <v>3558.96</v>
      </c>
      <c r="J595" s="336"/>
    </row>
    <row r="596" spans="1:10">
      <c r="A596" s="284" t="s">
        <v>1410</v>
      </c>
      <c r="B596" s="284" t="s">
        <v>1925</v>
      </c>
      <c r="C596" s="284" t="s">
        <v>2456</v>
      </c>
      <c r="D596" s="301" t="s">
        <v>1411</v>
      </c>
      <c r="E596" s="284" t="s">
        <v>131</v>
      </c>
      <c r="F596" s="294">
        <v>278</v>
      </c>
      <c r="G596" s="417">
        <v>49.01</v>
      </c>
      <c r="H596" s="288">
        <f t="shared" si="37"/>
        <v>60.02</v>
      </c>
      <c r="I596" s="289">
        <f t="shared" si="38"/>
        <v>16685.560000000001</v>
      </c>
      <c r="J596" s="336"/>
    </row>
    <row r="597" spans="1:10" ht="36">
      <c r="A597" s="284" t="s">
        <v>1412</v>
      </c>
      <c r="B597" s="284" t="s">
        <v>1925</v>
      </c>
      <c r="C597" s="284" t="s">
        <v>2457</v>
      </c>
      <c r="D597" s="301" t="s">
        <v>1875</v>
      </c>
      <c r="E597" s="284" t="s">
        <v>272</v>
      </c>
      <c r="F597" s="294">
        <v>5</v>
      </c>
      <c r="G597" s="417">
        <v>269.97000000000003</v>
      </c>
      <c r="H597" s="288">
        <f t="shared" si="37"/>
        <v>330.63</v>
      </c>
      <c r="I597" s="289">
        <f t="shared" si="38"/>
        <v>1653.15</v>
      </c>
      <c r="J597" s="336"/>
    </row>
    <row r="598" spans="1:10" ht="36">
      <c r="A598" s="284" t="s">
        <v>1413</v>
      </c>
      <c r="B598" s="284" t="s">
        <v>1925</v>
      </c>
      <c r="C598" s="284" t="s">
        <v>2458</v>
      </c>
      <c r="D598" s="301" t="s">
        <v>2465</v>
      </c>
      <c r="E598" s="284" t="s">
        <v>272</v>
      </c>
      <c r="F598" s="294">
        <v>158</v>
      </c>
      <c r="G598" s="417">
        <v>74.680000000000007</v>
      </c>
      <c r="H598" s="288">
        <f t="shared" si="37"/>
        <v>91.46</v>
      </c>
      <c r="I598" s="289">
        <f t="shared" si="38"/>
        <v>14450.68</v>
      </c>
      <c r="J598" s="336"/>
    </row>
    <row r="599" spans="1:10" ht="36">
      <c r="A599" s="284" t="s">
        <v>1414</v>
      </c>
      <c r="B599" s="284" t="s">
        <v>126</v>
      </c>
      <c r="C599" s="284" t="s">
        <v>2284</v>
      </c>
      <c r="D599" s="301" t="s">
        <v>1099</v>
      </c>
      <c r="E599" s="284" t="s">
        <v>131</v>
      </c>
      <c r="F599" s="294">
        <v>72</v>
      </c>
      <c r="G599" s="417">
        <v>169.11</v>
      </c>
      <c r="H599" s="288">
        <f t="shared" si="37"/>
        <v>207.11</v>
      </c>
      <c r="I599" s="289">
        <f t="shared" si="38"/>
        <v>14911.92</v>
      </c>
      <c r="J599" s="336"/>
    </row>
    <row r="600" spans="1:10">
      <c r="A600" s="284" t="s">
        <v>1415</v>
      </c>
      <c r="B600" s="284" t="s">
        <v>1925</v>
      </c>
      <c r="C600" s="284" t="s">
        <v>2459</v>
      </c>
      <c r="D600" s="301" t="s">
        <v>1416</v>
      </c>
      <c r="E600" s="284" t="s">
        <v>131</v>
      </c>
      <c r="F600" s="294">
        <v>72</v>
      </c>
      <c r="G600" s="417">
        <v>375.03</v>
      </c>
      <c r="H600" s="288">
        <f t="shared" si="37"/>
        <v>459.3</v>
      </c>
      <c r="I600" s="289">
        <f t="shared" si="38"/>
        <v>33069.599999999999</v>
      </c>
      <c r="J600" s="336"/>
    </row>
    <row r="601" spans="1:10">
      <c r="A601" s="284" t="s">
        <v>1417</v>
      </c>
      <c r="B601" s="284" t="s">
        <v>1925</v>
      </c>
      <c r="C601" s="284" t="s">
        <v>2460</v>
      </c>
      <c r="D601" s="301" t="s">
        <v>1418</v>
      </c>
      <c r="E601" s="284" t="s">
        <v>131</v>
      </c>
      <c r="F601" s="294">
        <v>72</v>
      </c>
      <c r="G601" s="417">
        <v>160.22999999999999</v>
      </c>
      <c r="H601" s="288">
        <f t="shared" si="37"/>
        <v>196.23</v>
      </c>
      <c r="I601" s="289">
        <f t="shared" si="38"/>
        <v>14128.56</v>
      </c>
      <c r="J601" s="336"/>
    </row>
    <row r="602" spans="1:10" ht="54">
      <c r="A602" s="284" t="s">
        <v>1419</v>
      </c>
      <c r="B602" s="284" t="s">
        <v>126</v>
      </c>
      <c r="C602" s="284" t="s">
        <v>2461</v>
      </c>
      <c r="D602" s="301" t="s">
        <v>1420</v>
      </c>
      <c r="E602" s="284" t="s">
        <v>161</v>
      </c>
      <c r="F602" s="294">
        <v>385</v>
      </c>
      <c r="G602" s="417">
        <v>28.36</v>
      </c>
      <c r="H602" s="288">
        <f t="shared" si="37"/>
        <v>34.729999999999997</v>
      </c>
      <c r="I602" s="289">
        <f t="shared" si="38"/>
        <v>13371.05</v>
      </c>
      <c r="J602" s="336"/>
    </row>
    <row r="603" spans="1:10">
      <c r="A603" s="421" t="s">
        <v>1421</v>
      </c>
      <c r="B603" s="284" t="s">
        <v>1925</v>
      </c>
      <c r="C603" s="284" t="s">
        <v>2462</v>
      </c>
      <c r="D603" s="301" t="s">
        <v>1422</v>
      </c>
      <c r="E603" s="284" t="s">
        <v>198</v>
      </c>
      <c r="F603" s="294">
        <v>136</v>
      </c>
      <c r="G603" s="417">
        <v>41.69</v>
      </c>
      <c r="H603" s="288">
        <f t="shared" si="37"/>
        <v>51.06</v>
      </c>
      <c r="I603" s="289">
        <f t="shared" si="38"/>
        <v>6944.16</v>
      </c>
      <c r="J603" s="336"/>
    </row>
    <row r="604" spans="1:10">
      <c r="A604" s="284" t="s">
        <v>1423</v>
      </c>
      <c r="B604" s="284" t="s">
        <v>1925</v>
      </c>
      <c r="C604" s="284" t="s">
        <v>2463</v>
      </c>
      <c r="D604" s="301" t="s">
        <v>1424</v>
      </c>
      <c r="E604" s="284" t="s">
        <v>198</v>
      </c>
      <c r="F604" s="294">
        <v>42</v>
      </c>
      <c r="G604" s="417">
        <v>64.62</v>
      </c>
      <c r="H604" s="288">
        <f t="shared" si="37"/>
        <v>79.14</v>
      </c>
      <c r="I604" s="289">
        <f t="shared" si="38"/>
        <v>3323.88</v>
      </c>
      <c r="J604" s="336"/>
    </row>
    <row r="605" spans="1:10" ht="36">
      <c r="A605" s="284" t="s">
        <v>1425</v>
      </c>
      <c r="B605" s="284" t="s">
        <v>126</v>
      </c>
      <c r="C605" s="284" t="s">
        <v>2464</v>
      </c>
      <c r="D605" s="301" t="s">
        <v>1426</v>
      </c>
      <c r="E605" s="284" t="s">
        <v>131</v>
      </c>
      <c r="F605" s="294">
        <v>2</v>
      </c>
      <c r="G605" s="417">
        <v>868.66</v>
      </c>
      <c r="H605" s="288">
        <f t="shared" si="37"/>
        <v>1063.8499999999999</v>
      </c>
      <c r="I605" s="289">
        <f t="shared" si="38"/>
        <v>2127.6999999999998</v>
      </c>
      <c r="J605" s="336"/>
    </row>
    <row r="606" spans="1:10">
      <c r="A606" s="343" t="s">
        <v>1427</v>
      </c>
      <c r="B606" s="343"/>
      <c r="C606" s="343"/>
      <c r="D606" s="344" t="s">
        <v>211</v>
      </c>
      <c r="E606" s="344"/>
      <c r="F606" s="345"/>
      <c r="G606" s="346"/>
      <c r="H606" s="347"/>
      <c r="I606" s="384">
        <f>SUM(I607:I665)</f>
        <v>5521662.9300000034</v>
      </c>
      <c r="J606" s="348"/>
    </row>
    <row r="607" spans="1:10" ht="36">
      <c r="A607" s="421" t="s">
        <v>1428</v>
      </c>
      <c r="B607" s="284" t="s">
        <v>1925</v>
      </c>
      <c r="C607" s="284" t="s">
        <v>2466</v>
      </c>
      <c r="D607" s="301" t="s">
        <v>1429</v>
      </c>
      <c r="E607" s="284" t="s">
        <v>272</v>
      </c>
      <c r="F607" s="294">
        <v>3</v>
      </c>
      <c r="G607" s="420">
        <v>491350.96</v>
      </c>
      <c r="H607" s="288">
        <f t="shared" si="37"/>
        <v>601757.52</v>
      </c>
      <c r="I607" s="289">
        <f t="shared" si="38"/>
        <v>1805272.56</v>
      </c>
      <c r="J607" s="336"/>
    </row>
    <row r="608" spans="1:10" ht="36">
      <c r="A608" s="421" t="s">
        <v>1430</v>
      </c>
      <c r="B608" s="284" t="s">
        <v>1925</v>
      </c>
      <c r="C608" s="284" t="s">
        <v>2467</v>
      </c>
      <c r="D608" s="301" t="s">
        <v>1431</v>
      </c>
      <c r="E608" s="284" t="s">
        <v>272</v>
      </c>
      <c r="F608" s="294">
        <v>3</v>
      </c>
      <c r="G608" s="417">
        <v>32649.75</v>
      </c>
      <c r="H608" s="288">
        <f>ROUND(G608*$J$5,2)</f>
        <v>39986.15</v>
      </c>
      <c r="I608" s="289">
        <f t="shared" si="38"/>
        <v>119958.45</v>
      </c>
      <c r="J608" s="336"/>
    </row>
    <row r="609" spans="1:10" ht="108">
      <c r="A609" s="284" t="s">
        <v>1432</v>
      </c>
      <c r="B609" s="397" t="s">
        <v>1925</v>
      </c>
      <c r="C609" s="397" t="s">
        <v>2468</v>
      </c>
      <c r="D609" s="301" t="s">
        <v>1433</v>
      </c>
      <c r="E609" s="284" t="s">
        <v>131</v>
      </c>
      <c r="F609" s="294">
        <v>5</v>
      </c>
      <c r="G609" s="417">
        <v>23897.360000000001</v>
      </c>
      <c r="H609" s="288">
        <f>ROUND(G609*$J$4,2)</f>
        <v>27204.75</v>
      </c>
      <c r="I609" s="289">
        <f t="shared" si="38"/>
        <v>136023.75</v>
      </c>
      <c r="J609" s="336"/>
    </row>
    <row r="610" spans="1:10" ht="108">
      <c r="A610" s="284" t="s">
        <v>1434</v>
      </c>
      <c r="B610" s="397" t="s">
        <v>1925</v>
      </c>
      <c r="C610" s="397" t="s">
        <v>2469</v>
      </c>
      <c r="D610" s="301" t="s">
        <v>1435</v>
      </c>
      <c r="E610" s="284" t="s">
        <v>131</v>
      </c>
      <c r="F610" s="294">
        <v>3</v>
      </c>
      <c r="G610" s="417">
        <v>23897.360000000001</v>
      </c>
      <c r="H610" s="288">
        <f t="shared" ref="H610:H665" si="39">ROUND(G610*$J$4,2)</f>
        <v>27204.75</v>
      </c>
      <c r="I610" s="289">
        <f t="shared" si="38"/>
        <v>81614.25</v>
      </c>
      <c r="J610" s="336"/>
    </row>
    <row r="611" spans="1:10" ht="90">
      <c r="A611" s="284" t="s">
        <v>1436</v>
      </c>
      <c r="B611" s="397" t="s">
        <v>1925</v>
      </c>
      <c r="C611" s="397" t="s">
        <v>2470</v>
      </c>
      <c r="D611" s="301" t="s">
        <v>1437</v>
      </c>
      <c r="E611" s="284" t="s">
        <v>131</v>
      </c>
      <c r="F611" s="294">
        <v>1</v>
      </c>
      <c r="G611" s="417">
        <v>30846.04</v>
      </c>
      <c r="H611" s="288">
        <f t="shared" si="39"/>
        <v>35115.129999999997</v>
      </c>
      <c r="I611" s="289">
        <f t="shared" si="38"/>
        <v>35115.129999999997</v>
      </c>
      <c r="J611" s="336"/>
    </row>
    <row r="612" spans="1:10" ht="108">
      <c r="A612" s="284" t="s">
        <v>1438</v>
      </c>
      <c r="B612" s="397" t="s">
        <v>1925</v>
      </c>
      <c r="C612" s="397" t="s">
        <v>2471</v>
      </c>
      <c r="D612" s="301" t="s">
        <v>1439</v>
      </c>
      <c r="E612" s="284" t="s">
        <v>131</v>
      </c>
      <c r="F612" s="294">
        <v>3</v>
      </c>
      <c r="G612" s="417">
        <v>30846.04</v>
      </c>
      <c r="H612" s="288">
        <f t="shared" si="39"/>
        <v>35115.129999999997</v>
      </c>
      <c r="I612" s="289">
        <f t="shared" si="38"/>
        <v>105345.39</v>
      </c>
      <c r="J612" s="336"/>
    </row>
    <row r="613" spans="1:10" ht="108">
      <c r="A613" s="284" t="s">
        <v>1440</v>
      </c>
      <c r="B613" s="397" t="s">
        <v>1925</v>
      </c>
      <c r="C613" s="397" t="s">
        <v>2472</v>
      </c>
      <c r="D613" s="301" t="s">
        <v>1439</v>
      </c>
      <c r="E613" s="284" t="s">
        <v>131</v>
      </c>
      <c r="F613" s="294">
        <v>3</v>
      </c>
      <c r="G613" s="417">
        <v>30846.04</v>
      </c>
      <c r="H613" s="288">
        <f t="shared" si="39"/>
        <v>35115.129999999997</v>
      </c>
      <c r="I613" s="289">
        <f t="shared" si="38"/>
        <v>105345.39</v>
      </c>
      <c r="J613" s="336"/>
    </row>
    <row r="614" spans="1:10" ht="108">
      <c r="A614" s="284" t="s">
        <v>1442</v>
      </c>
      <c r="B614" s="397" t="s">
        <v>1925</v>
      </c>
      <c r="C614" s="397" t="s">
        <v>2473</v>
      </c>
      <c r="D614" s="301" t="s">
        <v>1443</v>
      </c>
      <c r="E614" s="284" t="s">
        <v>131</v>
      </c>
      <c r="F614" s="294">
        <v>1</v>
      </c>
      <c r="G614" s="417">
        <v>33890.239999999998</v>
      </c>
      <c r="H614" s="288">
        <f t="shared" si="39"/>
        <v>38580.65</v>
      </c>
      <c r="I614" s="289">
        <f t="shared" si="38"/>
        <v>38580.65</v>
      </c>
      <c r="J614" s="336"/>
    </row>
    <row r="615" spans="1:10" ht="108">
      <c r="A615" s="284" t="s">
        <v>1444</v>
      </c>
      <c r="B615" s="397" t="s">
        <v>1925</v>
      </c>
      <c r="C615" s="397" t="s">
        <v>2474</v>
      </c>
      <c r="D615" s="301" t="s">
        <v>1445</v>
      </c>
      <c r="E615" s="284" t="s">
        <v>131</v>
      </c>
      <c r="F615" s="294">
        <v>8</v>
      </c>
      <c r="G615" s="417">
        <v>33890.239999999998</v>
      </c>
      <c r="H615" s="288">
        <f t="shared" si="39"/>
        <v>38580.65</v>
      </c>
      <c r="I615" s="289">
        <f t="shared" si="38"/>
        <v>308645.2</v>
      </c>
      <c r="J615" s="336"/>
    </row>
    <row r="616" spans="1:10" ht="108">
      <c r="A616" s="284" t="s">
        <v>1446</v>
      </c>
      <c r="B616" s="397" t="s">
        <v>1925</v>
      </c>
      <c r="C616" s="397" t="s">
        <v>2475</v>
      </c>
      <c r="D616" s="301" t="s">
        <v>1447</v>
      </c>
      <c r="E616" s="284" t="s">
        <v>131</v>
      </c>
      <c r="F616" s="294">
        <v>2</v>
      </c>
      <c r="G616" s="417">
        <v>47317.07</v>
      </c>
      <c r="H616" s="288">
        <f t="shared" si="39"/>
        <v>53865.75</v>
      </c>
      <c r="I616" s="289">
        <f t="shared" si="38"/>
        <v>107731.5</v>
      </c>
      <c r="J616" s="336"/>
    </row>
    <row r="617" spans="1:10" ht="108">
      <c r="A617" s="284" t="s">
        <v>1448</v>
      </c>
      <c r="B617" s="397" t="s">
        <v>1925</v>
      </c>
      <c r="C617" s="397" t="s">
        <v>2476</v>
      </c>
      <c r="D617" s="301" t="s">
        <v>1449</v>
      </c>
      <c r="E617" s="284" t="s">
        <v>131</v>
      </c>
      <c r="F617" s="294">
        <v>1</v>
      </c>
      <c r="G617" s="417">
        <v>47317.07</v>
      </c>
      <c r="H617" s="288">
        <f t="shared" si="39"/>
        <v>53865.75</v>
      </c>
      <c r="I617" s="289">
        <f t="shared" si="38"/>
        <v>53865.75</v>
      </c>
      <c r="J617" s="336"/>
    </row>
    <row r="618" spans="1:10" ht="108">
      <c r="A618" s="284" t="s">
        <v>1450</v>
      </c>
      <c r="B618" s="397" t="s">
        <v>1925</v>
      </c>
      <c r="C618" s="397" t="s">
        <v>2477</v>
      </c>
      <c r="D618" s="301" t="s">
        <v>1451</v>
      </c>
      <c r="E618" s="284" t="s">
        <v>131</v>
      </c>
      <c r="F618" s="294">
        <v>1</v>
      </c>
      <c r="G618" s="417">
        <v>56059.95</v>
      </c>
      <c r="H618" s="288">
        <f t="shared" si="39"/>
        <v>63818.65</v>
      </c>
      <c r="I618" s="289">
        <f t="shared" si="38"/>
        <v>63818.65</v>
      </c>
      <c r="J618" s="336"/>
    </row>
    <row r="619" spans="1:10" ht="108">
      <c r="A619" s="284" t="s">
        <v>1452</v>
      </c>
      <c r="B619" s="397" t="s">
        <v>1925</v>
      </c>
      <c r="C619" s="397" t="s">
        <v>2478</v>
      </c>
      <c r="D619" s="301" t="s">
        <v>1453</v>
      </c>
      <c r="E619" s="284" t="s">
        <v>131</v>
      </c>
      <c r="F619" s="294">
        <v>1</v>
      </c>
      <c r="G619" s="417">
        <v>56059.95</v>
      </c>
      <c r="H619" s="288">
        <f t="shared" si="39"/>
        <v>63818.65</v>
      </c>
      <c r="I619" s="289">
        <f t="shared" si="38"/>
        <v>63818.65</v>
      </c>
      <c r="J619" s="336"/>
    </row>
    <row r="620" spans="1:10" ht="108">
      <c r="A620" s="284" t="s">
        <v>1454</v>
      </c>
      <c r="B620" s="397" t="s">
        <v>1925</v>
      </c>
      <c r="C620" s="397" t="s">
        <v>2479</v>
      </c>
      <c r="D620" s="301" t="s">
        <v>1455</v>
      </c>
      <c r="E620" s="284" t="s">
        <v>131</v>
      </c>
      <c r="F620" s="294">
        <v>2</v>
      </c>
      <c r="G620" s="417">
        <v>67538.11</v>
      </c>
      <c r="H620" s="288">
        <f t="shared" si="39"/>
        <v>76885.38</v>
      </c>
      <c r="I620" s="289">
        <f t="shared" si="38"/>
        <v>153770.76</v>
      </c>
      <c r="J620" s="336"/>
    </row>
    <row r="621" spans="1:10" ht="108">
      <c r="A621" s="284" t="s">
        <v>1456</v>
      </c>
      <c r="B621" s="397" t="s">
        <v>1925</v>
      </c>
      <c r="C621" s="397" t="s">
        <v>2480</v>
      </c>
      <c r="D621" s="301" t="s">
        <v>1457</v>
      </c>
      <c r="E621" s="284" t="s">
        <v>131</v>
      </c>
      <c r="F621" s="294">
        <v>2</v>
      </c>
      <c r="G621" s="417">
        <v>83075.19</v>
      </c>
      <c r="H621" s="288">
        <f t="shared" si="39"/>
        <v>94572.800000000003</v>
      </c>
      <c r="I621" s="289">
        <f t="shared" si="38"/>
        <v>189145.60000000001</v>
      </c>
      <c r="J621" s="336"/>
    </row>
    <row r="622" spans="1:10" ht="108">
      <c r="A622" s="284" t="s">
        <v>1458</v>
      </c>
      <c r="B622" s="397" t="s">
        <v>1925</v>
      </c>
      <c r="C622" s="397" t="s">
        <v>2481</v>
      </c>
      <c r="D622" s="301" t="s">
        <v>1459</v>
      </c>
      <c r="E622" s="284" t="s">
        <v>131</v>
      </c>
      <c r="F622" s="294">
        <v>1</v>
      </c>
      <c r="G622" s="417">
        <v>103377.02</v>
      </c>
      <c r="H622" s="288">
        <f t="shared" si="39"/>
        <v>117684.4</v>
      </c>
      <c r="I622" s="289">
        <f t="shared" si="38"/>
        <v>117684.4</v>
      </c>
      <c r="J622" s="336"/>
    </row>
    <row r="623" spans="1:10" ht="72">
      <c r="A623" s="284" t="s">
        <v>1460</v>
      </c>
      <c r="B623" s="397" t="s">
        <v>1925</v>
      </c>
      <c r="C623" s="397" t="s">
        <v>2482</v>
      </c>
      <c r="D623" s="301" t="s">
        <v>1461</v>
      </c>
      <c r="E623" s="284" t="s">
        <v>131</v>
      </c>
      <c r="F623" s="294">
        <v>10</v>
      </c>
      <c r="G623" s="417">
        <v>10076.700000000001</v>
      </c>
      <c r="H623" s="288">
        <f t="shared" si="39"/>
        <v>11471.32</v>
      </c>
      <c r="I623" s="289">
        <f t="shared" si="38"/>
        <v>114713.2</v>
      </c>
      <c r="J623" s="336"/>
    </row>
    <row r="624" spans="1:10" ht="72">
      <c r="A624" s="284" t="s">
        <v>1462</v>
      </c>
      <c r="B624" s="397" t="s">
        <v>1925</v>
      </c>
      <c r="C624" s="397" t="s">
        <v>2483</v>
      </c>
      <c r="D624" s="301" t="s">
        <v>1463</v>
      </c>
      <c r="E624" s="284" t="s">
        <v>131</v>
      </c>
      <c r="F624" s="294">
        <v>1</v>
      </c>
      <c r="G624" s="417">
        <v>16332.72</v>
      </c>
      <c r="H624" s="288">
        <f t="shared" si="39"/>
        <v>18593.169999999998</v>
      </c>
      <c r="I624" s="289">
        <f t="shared" ref="I624:I687" si="40">ROUND(F624*H624,2)</f>
        <v>18593.169999999998</v>
      </c>
      <c r="J624" s="336"/>
    </row>
    <row r="625" spans="1:10" ht="54">
      <c r="A625" s="284" t="s">
        <v>1464</v>
      </c>
      <c r="B625" s="397" t="s">
        <v>1925</v>
      </c>
      <c r="C625" s="397" t="s">
        <v>2484</v>
      </c>
      <c r="D625" s="301" t="s">
        <v>1465</v>
      </c>
      <c r="E625" s="284" t="s">
        <v>131</v>
      </c>
      <c r="F625" s="294">
        <v>40</v>
      </c>
      <c r="G625" s="417">
        <v>7963.41</v>
      </c>
      <c r="H625" s="288">
        <f t="shared" si="39"/>
        <v>9065.5499999999993</v>
      </c>
      <c r="I625" s="289">
        <f t="shared" si="40"/>
        <v>362622</v>
      </c>
      <c r="J625" s="336"/>
    </row>
    <row r="626" spans="1:10" ht="54">
      <c r="A626" s="284" t="s">
        <v>1466</v>
      </c>
      <c r="B626" s="397" t="s">
        <v>1925</v>
      </c>
      <c r="C626" s="397" t="s">
        <v>2485</v>
      </c>
      <c r="D626" s="301" t="s">
        <v>1467</v>
      </c>
      <c r="E626" s="284" t="s">
        <v>131</v>
      </c>
      <c r="F626" s="294">
        <v>12</v>
      </c>
      <c r="G626" s="417">
        <v>7963.41</v>
      </c>
      <c r="H626" s="288">
        <f t="shared" si="39"/>
        <v>9065.5499999999993</v>
      </c>
      <c r="I626" s="289">
        <f t="shared" si="40"/>
        <v>108786.6</v>
      </c>
      <c r="J626" s="336"/>
    </row>
    <row r="627" spans="1:10" ht="54">
      <c r="A627" s="284" t="s">
        <v>1468</v>
      </c>
      <c r="B627" s="397" t="s">
        <v>1925</v>
      </c>
      <c r="C627" s="397" t="s">
        <v>2486</v>
      </c>
      <c r="D627" s="301" t="s">
        <v>1469</v>
      </c>
      <c r="E627" s="284" t="s">
        <v>131</v>
      </c>
      <c r="F627" s="294">
        <v>8</v>
      </c>
      <c r="G627" s="417">
        <v>9264.91</v>
      </c>
      <c r="H627" s="288">
        <f t="shared" si="39"/>
        <v>10547.17</v>
      </c>
      <c r="I627" s="289">
        <f t="shared" si="40"/>
        <v>84377.36</v>
      </c>
      <c r="J627" s="336"/>
    </row>
    <row r="628" spans="1:10" ht="54">
      <c r="A628" s="284" t="s">
        <v>1470</v>
      </c>
      <c r="B628" s="397" t="s">
        <v>1925</v>
      </c>
      <c r="C628" s="397" t="s">
        <v>2487</v>
      </c>
      <c r="D628" s="301" t="s">
        <v>1471</v>
      </c>
      <c r="E628" s="284" t="s">
        <v>131</v>
      </c>
      <c r="F628" s="294">
        <v>37</v>
      </c>
      <c r="G628" s="417">
        <v>10076.700000000001</v>
      </c>
      <c r="H628" s="288">
        <f t="shared" si="39"/>
        <v>11471.32</v>
      </c>
      <c r="I628" s="289">
        <f t="shared" si="40"/>
        <v>424438.84</v>
      </c>
      <c r="J628" s="336"/>
    </row>
    <row r="629" spans="1:10" ht="54">
      <c r="A629" s="284" t="s">
        <v>1472</v>
      </c>
      <c r="B629" s="397" t="s">
        <v>1925</v>
      </c>
      <c r="C629" s="397" t="s">
        <v>2488</v>
      </c>
      <c r="D629" s="301" t="s">
        <v>1473</v>
      </c>
      <c r="E629" s="284" t="s">
        <v>131</v>
      </c>
      <c r="F629" s="294">
        <v>1</v>
      </c>
      <c r="G629" s="417">
        <v>10701.7</v>
      </c>
      <c r="H629" s="288">
        <f t="shared" si="39"/>
        <v>12182.82</v>
      </c>
      <c r="I629" s="289">
        <f t="shared" si="40"/>
        <v>12182.82</v>
      </c>
      <c r="J629" s="336"/>
    </row>
    <row r="630" spans="1:10" ht="54">
      <c r="A630" s="284" t="s">
        <v>1474</v>
      </c>
      <c r="B630" s="397" t="s">
        <v>1925</v>
      </c>
      <c r="C630" s="397" t="s">
        <v>2489</v>
      </c>
      <c r="D630" s="301" t="s">
        <v>1475</v>
      </c>
      <c r="E630" s="284" t="s">
        <v>131</v>
      </c>
      <c r="F630" s="294">
        <v>4</v>
      </c>
      <c r="G630" s="417">
        <v>15166.53</v>
      </c>
      <c r="H630" s="288">
        <f t="shared" si="39"/>
        <v>17265.580000000002</v>
      </c>
      <c r="I630" s="289">
        <f t="shared" si="40"/>
        <v>69062.320000000007</v>
      </c>
      <c r="J630" s="336"/>
    </row>
    <row r="631" spans="1:10" ht="54">
      <c r="A631" s="284" t="s">
        <v>1476</v>
      </c>
      <c r="B631" s="397" t="s">
        <v>1925</v>
      </c>
      <c r="C631" s="397" t="s">
        <v>2490</v>
      </c>
      <c r="D631" s="301" t="s">
        <v>1477</v>
      </c>
      <c r="E631" s="284" t="s">
        <v>131</v>
      </c>
      <c r="F631" s="294">
        <v>1</v>
      </c>
      <c r="G631" s="417">
        <v>15707.72</v>
      </c>
      <c r="H631" s="288">
        <f t="shared" si="39"/>
        <v>17881.669999999998</v>
      </c>
      <c r="I631" s="289">
        <f t="shared" si="40"/>
        <v>17881.669999999998</v>
      </c>
      <c r="J631" s="336"/>
    </row>
    <row r="632" spans="1:10" ht="54">
      <c r="A632" s="284" t="s">
        <v>1478</v>
      </c>
      <c r="B632" s="397" t="s">
        <v>1925</v>
      </c>
      <c r="C632" s="397" t="s">
        <v>2491</v>
      </c>
      <c r="D632" s="301" t="s">
        <v>1479</v>
      </c>
      <c r="E632" s="284" t="s">
        <v>131</v>
      </c>
      <c r="F632" s="294">
        <v>3</v>
      </c>
      <c r="G632" s="417">
        <v>16332.72</v>
      </c>
      <c r="H632" s="288">
        <f t="shared" si="39"/>
        <v>18593.169999999998</v>
      </c>
      <c r="I632" s="289">
        <f t="shared" si="40"/>
        <v>55779.51</v>
      </c>
      <c r="J632" s="336"/>
    </row>
    <row r="633" spans="1:10" ht="54">
      <c r="A633" s="284" t="s">
        <v>1480</v>
      </c>
      <c r="B633" s="397" t="s">
        <v>1925</v>
      </c>
      <c r="C633" s="397" t="s">
        <v>2492</v>
      </c>
      <c r="D633" s="301" t="s">
        <v>1481</v>
      </c>
      <c r="E633" s="284" t="s">
        <v>272</v>
      </c>
      <c r="F633" s="294">
        <v>4</v>
      </c>
      <c r="G633" s="417">
        <v>8375.51</v>
      </c>
      <c r="H633" s="288">
        <f>ROUND(G633*$J$5,2)</f>
        <v>10257.49</v>
      </c>
      <c r="I633" s="289">
        <f t="shared" si="40"/>
        <v>41029.96</v>
      </c>
      <c r="J633" s="336"/>
    </row>
    <row r="634" spans="1:10" ht="72">
      <c r="A634" s="284" t="s">
        <v>1482</v>
      </c>
      <c r="B634" s="397" t="s">
        <v>1925</v>
      </c>
      <c r="C634" s="397" t="s">
        <v>2493</v>
      </c>
      <c r="D634" s="301" t="s">
        <v>1483</v>
      </c>
      <c r="E634" s="284" t="s">
        <v>131</v>
      </c>
      <c r="F634" s="294">
        <v>1</v>
      </c>
      <c r="G634" s="417">
        <v>4419.21</v>
      </c>
      <c r="H634" s="288">
        <f t="shared" si="39"/>
        <v>5030.83</v>
      </c>
      <c r="I634" s="289">
        <f t="shared" si="40"/>
        <v>5030.83</v>
      </c>
      <c r="J634" s="336"/>
    </row>
    <row r="635" spans="1:10" ht="72">
      <c r="A635" s="284" t="s">
        <v>1484</v>
      </c>
      <c r="B635" s="397" t="s">
        <v>1925</v>
      </c>
      <c r="C635" s="397" t="s">
        <v>2494</v>
      </c>
      <c r="D635" s="301" t="s">
        <v>1485</v>
      </c>
      <c r="E635" s="284" t="s">
        <v>131</v>
      </c>
      <c r="F635" s="294">
        <v>1</v>
      </c>
      <c r="G635" s="417">
        <v>5433.94</v>
      </c>
      <c r="H635" s="288">
        <f t="shared" si="39"/>
        <v>6186</v>
      </c>
      <c r="I635" s="289">
        <f t="shared" si="40"/>
        <v>6186</v>
      </c>
      <c r="J635" s="336"/>
    </row>
    <row r="636" spans="1:10" ht="72">
      <c r="A636" s="284" t="s">
        <v>1486</v>
      </c>
      <c r="B636" s="397" t="s">
        <v>1925</v>
      </c>
      <c r="C636" s="397" t="s">
        <v>2495</v>
      </c>
      <c r="D636" s="301" t="s">
        <v>1487</v>
      </c>
      <c r="E636" s="284" t="s">
        <v>131</v>
      </c>
      <c r="F636" s="294">
        <v>1</v>
      </c>
      <c r="G636" s="417">
        <v>7261.18</v>
      </c>
      <c r="H636" s="288">
        <f t="shared" si="39"/>
        <v>8266.1299999999992</v>
      </c>
      <c r="I636" s="289">
        <f t="shared" si="40"/>
        <v>8266.1299999999992</v>
      </c>
      <c r="J636" s="336"/>
    </row>
    <row r="637" spans="1:10" ht="72">
      <c r="A637" s="284" t="s">
        <v>1488</v>
      </c>
      <c r="B637" s="397" t="s">
        <v>1925</v>
      </c>
      <c r="C637" s="397" t="s">
        <v>2496</v>
      </c>
      <c r="D637" s="301" t="s">
        <v>1489</v>
      </c>
      <c r="E637" s="284" t="s">
        <v>131</v>
      </c>
      <c r="F637" s="294">
        <v>1</v>
      </c>
      <c r="G637" s="417">
        <v>7261.18</v>
      </c>
      <c r="H637" s="288">
        <f t="shared" si="39"/>
        <v>8266.1299999999992</v>
      </c>
      <c r="I637" s="289">
        <f t="shared" si="40"/>
        <v>8266.1299999999992</v>
      </c>
      <c r="J637" s="336"/>
    </row>
    <row r="638" spans="1:10" ht="72">
      <c r="A638" s="284" t="s">
        <v>1490</v>
      </c>
      <c r="B638" s="397" t="s">
        <v>1925</v>
      </c>
      <c r="C638" s="397" t="s">
        <v>2497</v>
      </c>
      <c r="D638" s="301" t="s">
        <v>1491</v>
      </c>
      <c r="E638" s="284" t="s">
        <v>131</v>
      </c>
      <c r="F638" s="294">
        <v>1</v>
      </c>
      <c r="G638" s="417">
        <v>9915.65</v>
      </c>
      <c r="H638" s="288">
        <f t="shared" si="39"/>
        <v>11287.98</v>
      </c>
      <c r="I638" s="289">
        <f t="shared" si="40"/>
        <v>11287.98</v>
      </c>
      <c r="J638" s="336"/>
    </row>
    <row r="639" spans="1:10" ht="72">
      <c r="A639" s="284" t="s">
        <v>1492</v>
      </c>
      <c r="B639" s="397" t="s">
        <v>1925</v>
      </c>
      <c r="C639" s="397" t="s">
        <v>2498</v>
      </c>
      <c r="D639" s="301" t="s">
        <v>1493</v>
      </c>
      <c r="E639" s="284" t="s">
        <v>131</v>
      </c>
      <c r="F639" s="294">
        <v>1</v>
      </c>
      <c r="G639" s="417">
        <v>9915.65</v>
      </c>
      <c r="H639" s="288">
        <f t="shared" si="39"/>
        <v>11287.98</v>
      </c>
      <c r="I639" s="289">
        <f t="shared" si="40"/>
        <v>11287.98</v>
      </c>
      <c r="J639" s="336"/>
    </row>
    <row r="640" spans="1:10" ht="72">
      <c r="A640" s="284" t="s">
        <v>1494</v>
      </c>
      <c r="B640" s="397" t="s">
        <v>1925</v>
      </c>
      <c r="C640" s="397" t="s">
        <v>2499</v>
      </c>
      <c r="D640" s="301" t="s">
        <v>1495</v>
      </c>
      <c r="E640" s="284" t="s">
        <v>131</v>
      </c>
      <c r="F640" s="294">
        <v>1</v>
      </c>
      <c r="G640" s="417">
        <v>11945.12</v>
      </c>
      <c r="H640" s="288">
        <f t="shared" si="39"/>
        <v>13598.32</v>
      </c>
      <c r="I640" s="289">
        <f t="shared" si="40"/>
        <v>13598.32</v>
      </c>
      <c r="J640" s="336"/>
    </row>
    <row r="641" spans="1:10" ht="72">
      <c r="A641" s="284" t="s">
        <v>1496</v>
      </c>
      <c r="B641" s="397" t="s">
        <v>1925</v>
      </c>
      <c r="C641" s="397" t="s">
        <v>2500</v>
      </c>
      <c r="D641" s="301" t="s">
        <v>1497</v>
      </c>
      <c r="E641" s="284" t="s">
        <v>131</v>
      </c>
      <c r="F641" s="294">
        <v>1</v>
      </c>
      <c r="G641" s="417">
        <v>15926.83</v>
      </c>
      <c r="H641" s="288">
        <f t="shared" si="39"/>
        <v>18131.099999999999</v>
      </c>
      <c r="I641" s="289">
        <f t="shared" si="40"/>
        <v>18131.099999999999</v>
      </c>
      <c r="J641" s="336"/>
    </row>
    <row r="642" spans="1:10" ht="72">
      <c r="A642" s="284" t="s">
        <v>1498</v>
      </c>
      <c r="B642" s="397" t="s">
        <v>1925</v>
      </c>
      <c r="C642" s="397" t="s">
        <v>2501</v>
      </c>
      <c r="D642" s="301" t="s">
        <v>1499</v>
      </c>
      <c r="E642" s="284" t="s">
        <v>131</v>
      </c>
      <c r="F642" s="294">
        <v>1</v>
      </c>
      <c r="G642" s="417">
        <v>16603.32</v>
      </c>
      <c r="H642" s="288">
        <f t="shared" si="39"/>
        <v>18901.22</v>
      </c>
      <c r="I642" s="289">
        <f t="shared" si="40"/>
        <v>18901.22</v>
      </c>
      <c r="J642" s="336"/>
    </row>
    <row r="643" spans="1:10" ht="72">
      <c r="A643" s="284" t="s">
        <v>1500</v>
      </c>
      <c r="B643" s="397" t="s">
        <v>1925</v>
      </c>
      <c r="C643" s="397" t="s">
        <v>2502</v>
      </c>
      <c r="D643" s="301" t="s">
        <v>1501</v>
      </c>
      <c r="E643" s="284" t="s">
        <v>131</v>
      </c>
      <c r="F643" s="294">
        <v>1</v>
      </c>
      <c r="G643" s="417">
        <v>19985.77</v>
      </c>
      <c r="H643" s="288">
        <f t="shared" si="39"/>
        <v>22751.8</v>
      </c>
      <c r="I643" s="289">
        <f t="shared" si="40"/>
        <v>22751.8</v>
      </c>
      <c r="J643" s="336"/>
    </row>
    <row r="644" spans="1:10" ht="72">
      <c r="A644" s="284" t="s">
        <v>1502</v>
      </c>
      <c r="B644" s="397" t="s">
        <v>1925</v>
      </c>
      <c r="C644" s="397" t="s">
        <v>2503</v>
      </c>
      <c r="D644" s="301" t="s">
        <v>1503</v>
      </c>
      <c r="E644" s="284" t="s">
        <v>131</v>
      </c>
      <c r="F644" s="294">
        <v>1</v>
      </c>
      <c r="G644" s="417">
        <v>20662.259999999998</v>
      </c>
      <c r="H644" s="288">
        <f t="shared" si="39"/>
        <v>23521.919999999998</v>
      </c>
      <c r="I644" s="289">
        <f t="shared" si="40"/>
        <v>23521.919999999998</v>
      </c>
      <c r="J644" s="336"/>
    </row>
    <row r="645" spans="1:10" ht="72">
      <c r="A645" s="284" t="s">
        <v>1504</v>
      </c>
      <c r="B645" s="397" t="s">
        <v>1925</v>
      </c>
      <c r="C645" s="397" t="s">
        <v>2504</v>
      </c>
      <c r="D645" s="301" t="s">
        <v>1505</v>
      </c>
      <c r="E645" s="284" t="s">
        <v>131</v>
      </c>
      <c r="F645" s="294">
        <v>2</v>
      </c>
      <c r="G645" s="417">
        <v>21338.75</v>
      </c>
      <c r="H645" s="288">
        <f t="shared" si="39"/>
        <v>24292.03</v>
      </c>
      <c r="I645" s="289">
        <f t="shared" si="40"/>
        <v>48584.06</v>
      </c>
      <c r="J645" s="336"/>
    </row>
    <row r="646" spans="1:10" ht="72">
      <c r="A646" s="284" t="s">
        <v>1506</v>
      </c>
      <c r="B646" s="397" t="s">
        <v>1925</v>
      </c>
      <c r="C646" s="397" t="s">
        <v>2505</v>
      </c>
      <c r="D646" s="301" t="s">
        <v>1507</v>
      </c>
      <c r="E646" s="284" t="s">
        <v>131</v>
      </c>
      <c r="F646" s="294">
        <v>1</v>
      </c>
      <c r="G646" s="417">
        <v>22015.24</v>
      </c>
      <c r="H646" s="288">
        <f t="shared" si="39"/>
        <v>25062.15</v>
      </c>
      <c r="I646" s="289">
        <f t="shared" si="40"/>
        <v>25062.15</v>
      </c>
      <c r="J646" s="336"/>
    </row>
    <row r="647" spans="1:10" ht="72">
      <c r="A647" s="284" t="s">
        <v>1508</v>
      </c>
      <c r="B647" s="397" t="s">
        <v>1925</v>
      </c>
      <c r="C647" s="397" t="s">
        <v>2506</v>
      </c>
      <c r="D647" s="301" t="s">
        <v>1509</v>
      </c>
      <c r="E647" s="284" t="s">
        <v>131</v>
      </c>
      <c r="F647" s="294">
        <v>1</v>
      </c>
      <c r="G647" s="417">
        <v>23368.22</v>
      </c>
      <c r="H647" s="288">
        <f t="shared" si="39"/>
        <v>26602.38</v>
      </c>
      <c r="I647" s="289">
        <f t="shared" si="40"/>
        <v>26602.38</v>
      </c>
      <c r="J647" s="336"/>
    </row>
    <row r="648" spans="1:10" ht="72">
      <c r="A648" s="284" t="s">
        <v>1510</v>
      </c>
      <c r="B648" s="397" t="s">
        <v>1925</v>
      </c>
      <c r="C648" s="397" t="s">
        <v>2507</v>
      </c>
      <c r="D648" s="301" t="s">
        <v>1511</v>
      </c>
      <c r="E648" s="284" t="s">
        <v>131</v>
      </c>
      <c r="F648" s="294">
        <v>1</v>
      </c>
      <c r="G648" s="417">
        <v>25397.7</v>
      </c>
      <c r="H648" s="288">
        <f t="shared" si="39"/>
        <v>28912.74</v>
      </c>
      <c r="I648" s="289">
        <f t="shared" si="40"/>
        <v>28912.74</v>
      </c>
      <c r="J648" s="336"/>
    </row>
    <row r="649" spans="1:10" ht="72">
      <c r="A649" s="284" t="s">
        <v>1512</v>
      </c>
      <c r="B649" s="397" t="s">
        <v>1925</v>
      </c>
      <c r="C649" s="397" t="s">
        <v>2508</v>
      </c>
      <c r="D649" s="301" t="s">
        <v>1513</v>
      </c>
      <c r="E649" s="284" t="s">
        <v>131</v>
      </c>
      <c r="F649" s="294">
        <v>1</v>
      </c>
      <c r="G649" s="417">
        <v>25397.7</v>
      </c>
      <c r="H649" s="288">
        <f t="shared" si="39"/>
        <v>28912.74</v>
      </c>
      <c r="I649" s="289">
        <f t="shared" si="40"/>
        <v>28912.74</v>
      </c>
      <c r="J649" s="336"/>
    </row>
    <row r="650" spans="1:10" ht="72">
      <c r="A650" s="284" t="s">
        <v>1514</v>
      </c>
      <c r="B650" s="397" t="s">
        <v>1925</v>
      </c>
      <c r="C650" s="397" t="s">
        <v>2509</v>
      </c>
      <c r="D650" s="301" t="s">
        <v>1515</v>
      </c>
      <c r="E650" s="284" t="s">
        <v>131</v>
      </c>
      <c r="F650" s="294">
        <v>1</v>
      </c>
      <c r="G650" s="417">
        <v>25397.7</v>
      </c>
      <c r="H650" s="288">
        <f t="shared" si="39"/>
        <v>28912.74</v>
      </c>
      <c r="I650" s="289">
        <f t="shared" si="40"/>
        <v>28912.74</v>
      </c>
      <c r="J650" s="336"/>
    </row>
    <row r="651" spans="1:10" ht="72">
      <c r="A651" s="284" t="s">
        <v>1516</v>
      </c>
      <c r="B651" s="397" t="s">
        <v>1925</v>
      </c>
      <c r="C651" s="397" t="s">
        <v>2510</v>
      </c>
      <c r="D651" s="301" t="s">
        <v>1517</v>
      </c>
      <c r="E651" s="284" t="s">
        <v>131</v>
      </c>
      <c r="F651" s="294">
        <v>1</v>
      </c>
      <c r="G651" s="417">
        <v>25397.7</v>
      </c>
      <c r="H651" s="288">
        <f t="shared" si="39"/>
        <v>28912.74</v>
      </c>
      <c r="I651" s="289">
        <f t="shared" si="40"/>
        <v>28912.74</v>
      </c>
      <c r="J651" s="336"/>
    </row>
    <row r="652" spans="1:10" ht="72">
      <c r="A652" s="284" t="s">
        <v>1518</v>
      </c>
      <c r="B652" s="397" t="s">
        <v>1925</v>
      </c>
      <c r="C652" s="397" t="s">
        <v>2511</v>
      </c>
      <c r="D652" s="301" t="s">
        <v>1519</v>
      </c>
      <c r="E652" s="284" t="s">
        <v>131</v>
      </c>
      <c r="F652" s="294">
        <v>1</v>
      </c>
      <c r="G652" s="417">
        <v>28103.66</v>
      </c>
      <c r="H652" s="288">
        <f t="shared" si="39"/>
        <v>31993.21</v>
      </c>
      <c r="I652" s="289">
        <f t="shared" si="40"/>
        <v>31993.21</v>
      </c>
      <c r="J652" s="336"/>
    </row>
    <row r="653" spans="1:10" ht="72">
      <c r="A653" s="284" t="s">
        <v>1520</v>
      </c>
      <c r="B653" s="397" t="s">
        <v>1925</v>
      </c>
      <c r="C653" s="397" t="s">
        <v>2512</v>
      </c>
      <c r="D653" s="301" t="s">
        <v>1521</v>
      </c>
      <c r="E653" s="284" t="s">
        <v>131</v>
      </c>
      <c r="F653" s="294">
        <v>1</v>
      </c>
      <c r="G653" s="417">
        <v>29456.639999999999</v>
      </c>
      <c r="H653" s="288">
        <f t="shared" si="39"/>
        <v>33533.440000000002</v>
      </c>
      <c r="I653" s="289">
        <f t="shared" si="40"/>
        <v>33533.440000000002</v>
      </c>
      <c r="J653" s="336"/>
    </row>
    <row r="654" spans="1:10" ht="72">
      <c r="A654" s="284" t="s">
        <v>1522</v>
      </c>
      <c r="B654" s="397" t="s">
        <v>1925</v>
      </c>
      <c r="C654" s="397" t="s">
        <v>2513</v>
      </c>
      <c r="D654" s="301" t="s">
        <v>1523</v>
      </c>
      <c r="E654" s="284" t="s">
        <v>131</v>
      </c>
      <c r="F654" s="294">
        <v>1</v>
      </c>
      <c r="G654" s="417">
        <v>32162.6</v>
      </c>
      <c r="H654" s="288">
        <f t="shared" si="39"/>
        <v>36613.9</v>
      </c>
      <c r="I654" s="289">
        <f t="shared" si="40"/>
        <v>36613.9</v>
      </c>
      <c r="J654" s="336"/>
    </row>
    <row r="655" spans="1:10" ht="72">
      <c r="A655" s="284" t="s">
        <v>1524</v>
      </c>
      <c r="B655" s="397" t="s">
        <v>1925</v>
      </c>
      <c r="C655" s="397" t="s">
        <v>2514</v>
      </c>
      <c r="D655" s="301" t="s">
        <v>1525</v>
      </c>
      <c r="E655" s="284" t="s">
        <v>131</v>
      </c>
      <c r="F655" s="294">
        <v>1</v>
      </c>
      <c r="G655" s="417">
        <v>47258.46</v>
      </c>
      <c r="H655" s="288">
        <f t="shared" si="39"/>
        <v>53799.03</v>
      </c>
      <c r="I655" s="289">
        <f t="shared" si="40"/>
        <v>53799.03</v>
      </c>
      <c r="J655" s="336"/>
    </row>
    <row r="656" spans="1:10" ht="54">
      <c r="A656" s="284" t="s">
        <v>1526</v>
      </c>
      <c r="B656" s="397" t="s">
        <v>1925</v>
      </c>
      <c r="C656" s="397" t="s">
        <v>2515</v>
      </c>
      <c r="D656" s="301" t="s">
        <v>1527</v>
      </c>
      <c r="E656" s="284" t="s">
        <v>131</v>
      </c>
      <c r="F656" s="294">
        <v>1</v>
      </c>
      <c r="G656" s="417">
        <v>11709.86</v>
      </c>
      <c r="H656" s="288">
        <f t="shared" si="39"/>
        <v>13330.5</v>
      </c>
      <c r="I656" s="289">
        <f t="shared" si="40"/>
        <v>13330.5</v>
      </c>
      <c r="J656" s="336"/>
    </row>
    <row r="657" spans="1:10" ht="54">
      <c r="A657" s="284" t="s">
        <v>1528</v>
      </c>
      <c r="B657" s="397" t="s">
        <v>1925</v>
      </c>
      <c r="C657" s="397" t="s">
        <v>2516</v>
      </c>
      <c r="D657" s="301" t="s">
        <v>1529</v>
      </c>
      <c r="E657" s="284" t="s">
        <v>131</v>
      </c>
      <c r="F657" s="294">
        <v>1</v>
      </c>
      <c r="G657" s="417">
        <v>11709.86</v>
      </c>
      <c r="H657" s="288">
        <f t="shared" si="39"/>
        <v>13330.5</v>
      </c>
      <c r="I657" s="289">
        <f t="shared" si="40"/>
        <v>13330.5</v>
      </c>
      <c r="J657" s="336"/>
    </row>
    <row r="658" spans="1:10" ht="54">
      <c r="A658" s="284" t="s">
        <v>1530</v>
      </c>
      <c r="B658" s="397" t="s">
        <v>1925</v>
      </c>
      <c r="C658" s="397" t="s">
        <v>2517</v>
      </c>
      <c r="D658" s="301" t="s">
        <v>1531</v>
      </c>
      <c r="E658" s="284" t="s">
        <v>131</v>
      </c>
      <c r="F658" s="294">
        <v>1</v>
      </c>
      <c r="G658" s="417">
        <v>12386.35</v>
      </c>
      <c r="H658" s="288">
        <f t="shared" si="39"/>
        <v>14100.62</v>
      </c>
      <c r="I658" s="289">
        <f t="shared" si="40"/>
        <v>14100.62</v>
      </c>
      <c r="J658" s="336"/>
    </row>
    <row r="659" spans="1:10" ht="54">
      <c r="A659" s="284" t="s">
        <v>1532</v>
      </c>
      <c r="B659" s="397" t="s">
        <v>1925</v>
      </c>
      <c r="C659" s="397" t="s">
        <v>2518</v>
      </c>
      <c r="D659" s="301" t="s">
        <v>1533</v>
      </c>
      <c r="E659" s="284" t="s">
        <v>131</v>
      </c>
      <c r="F659" s="294">
        <v>1</v>
      </c>
      <c r="G659" s="417">
        <v>13375.34</v>
      </c>
      <c r="H659" s="288">
        <f t="shared" si="39"/>
        <v>15226.49</v>
      </c>
      <c r="I659" s="289">
        <f t="shared" si="40"/>
        <v>15226.49</v>
      </c>
      <c r="J659" s="336"/>
    </row>
    <row r="660" spans="1:10" ht="54">
      <c r="A660" s="284" t="s">
        <v>1534</v>
      </c>
      <c r="B660" s="397" t="s">
        <v>1925</v>
      </c>
      <c r="C660" s="397" t="s">
        <v>2519</v>
      </c>
      <c r="D660" s="301" t="s">
        <v>1535</v>
      </c>
      <c r="E660" s="284" t="s">
        <v>131</v>
      </c>
      <c r="F660" s="294">
        <v>1</v>
      </c>
      <c r="G660" s="417">
        <v>18423.27</v>
      </c>
      <c r="H660" s="288">
        <f t="shared" si="39"/>
        <v>20973.05</v>
      </c>
      <c r="I660" s="289">
        <f t="shared" si="40"/>
        <v>20973.05</v>
      </c>
      <c r="J660" s="336"/>
    </row>
    <row r="661" spans="1:10" ht="54">
      <c r="A661" s="284" t="s">
        <v>1536</v>
      </c>
      <c r="B661" s="397" t="s">
        <v>1925</v>
      </c>
      <c r="C661" s="397" t="s">
        <v>2520</v>
      </c>
      <c r="D661" s="301" t="s">
        <v>1537</v>
      </c>
      <c r="E661" s="284" t="s">
        <v>131</v>
      </c>
      <c r="F661" s="294">
        <v>1</v>
      </c>
      <c r="G661" s="417">
        <v>20765.240000000002</v>
      </c>
      <c r="H661" s="288">
        <f t="shared" si="39"/>
        <v>23639.15</v>
      </c>
      <c r="I661" s="289">
        <f t="shared" si="40"/>
        <v>23639.15</v>
      </c>
      <c r="J661" s="336"/>
    </row>
    <row r="662" spans="1:10" ht="54">
      <c r="A662" s="284" t="s">
        <v>1538</v>
      </c>
      <c r="B662" s="397" t="s">
        <v>1925</v>
      </c>
      <c r="C662" s="397" t="s">
        <v>2521</v>
      </c>
      <c r="D662" s="301" t="s">
        <v>1539</v>
      </c>
      <c r="E662" s="284" t="s">
        <v>131</v>
      </c>
      <c r="F662" s="294">
        <v>1</v>
      </c>
      <c r="G662" s="417">
        <v>20765.240000000002</v>
      </c>
      <c r="H662" s="288">
        <f t="shared" si="39"/>
        <v>23639.15</v>
      </c>
      <c r="I662" s="289">
        <f t="shared" si="40"/>
        <v>23639.15</v>
      </c>
      <c r="J662" s="336"/>
    </row>
    <row r="663" spans="1:10" ht="54">
      <c r="A663" s="284" t="s">
        <v>1540</v>
      </c>
      <c r="B663" s="397" t="s">
        <v>1925</v>
      </c>
      <c r="C663" s="397" t="s">
        <v>2522</v>
      </c>
      <c r="D663" s="301" t="s">
        <v>1541</v>
      </c>
      <c r="E663" s="284" t="s">
        <v>131</v>
      </c>
      <c r="F663" s="294">
        <v>1</v>
      </c>
      <c r="G663" s="417">
        <v>22430.720000000001</v>
      </c>
      <c r="H663" s="288">
        <f t="shared" si="39"/>
        <v>25535.13</v>
      </c>
      <c r="I663" s="289">
        <f t="shared" si="40"/>
        <v>25535.13</v>
      </c>
      <c r="J663" s="336"/>
    </row>
    <row r="664" spans="1:10" ht="54">
      <c r="A664" s="284" t="s">
        <v>1542</v>
      </c>
      <c r="B664" s="397" t="s">
        <v>1925</v>
      </c>
      <c r="C664" s="397" t="s">
        <v>2523</v>
      </c>
      <c r="D664" s="301" t="s">
        <v>1543</v>
      </c>
      <c r="E664" s="284" t="s">
        <v>131</v>
      </c>
      <c r="F664" s="294">
        <v>1</v>
      </c>
      <c r="G664" s="417">
        <v>24460.2</v>
      </c>
      <c r="H664" s="288">
        <f t="shared" si="39"/>
        <v>27845.49</v>
      </c>
      <c r="I664" s="289">
        <f t="shared" si="40"/>
        <v>27845.49</v>
      </c>
      <c r="J664" s="336"/>
    </row>
    <row r="665" spans="1:10" ht="54">
      <c r="A665" s="284" t="s">
        <v>1544</v>
      </c>
      <c r="B665" s="397" t="s">
        <v>1925</v>
      </c>
      <c r="C665" s="397" t="s">
        <v>2524</v>
      </c>
      <c r="D665" s="301" t="s">
        <v>1545</v>
      </c>
      <c r="E665" s="284" t="s">
        <v>131</v>
      </c>
      <c r="F665" s="294">
        <v>1</v>
      </c>
      <c r="G665" s="417">
        <v>26151.42</v>
      </c>
      <c r="H665" s="288">
        <f t="shared" si="39"/>
        <v>29770.78</v>
      </c>
      <c r="I665" s="289">
        <f t="shared" si="40"/>
        <v>29770.78</v>
      </c>
      <c r="J665" s="283"/>
    </row>
    <row r="666" spans="1:10">
      <c r="A666" s="311">
        <v>20</v>
      </c>
      <c r="B666" s="311"/>
      <c r="C666" s="311"/>
      <c r="D666" s="313" t="s">
        <v>1546</v>
      </c>
      <c r="E666" s="313"/>
      <c r="F666" s="320"/>
      <c r="G666" s="337"/>
      <c r="H666" s="321"/>
      <c r="I666" s="316">
        <f>SUM(I667:I698)</f>
        <v>365787.00999999989</v>
      </c>
      <c r="J666" s="282">
        <f>(I666/$I$751)</f>
        <v>7.0908829027377628E-3</v>
      </c>
    </row>
    <row r="667" spans="1:10" ht="36">
      <c r="A667" s="284" t="s">
        <v>1547</v>
      </c>
      <c r="B667" s="284" t="s">
        <v>126</v>
      </c>
      <c r="C667" s="284" t="s">
        <v>2299</v>
      </c>
      <c r="D667" s="301" t="s">
        <v>458</v>
      </c>
      <c r="E667" s="284" t="s">
        <v>131</v>
      </c>
      <c r="F667" s="294">
        <v>430</v>
      </c>
      <c r="G667" s="417">
        <v>20.21</v>
      </c>
      <c r="H667" s="288">
        <f t="shared" ref="H667:H687" si="41">ROUND(G667*$J$5,2)</f>
        <v>24.75</v>
      </c>
      <c r="I667" s="289">
        <f t="shared" si="40"/>
        <v>10642.5</v>
      </c>
      <c r="J667" s="291"/>
    </row>
    <row r="668" spans="1:10">
      <c r="A668" s="284" t="s">
        <v>1548</v>
      </c>
      <c r="B668" s="284" t="s">
        <v>1925</v>
      </c>
      <c r="C668" s="284" t="s">
        <v>2306</v>
      </c>
      <c r="D668" s="301" t="s">
        <v>1136</v>
      </c>
      <c r="E668" s="284" t="s">
        <v>179</v>
      </c>
      <c r="F668" s="294">
        <v>4121</v>
      </c>
      <c r="G668" s="417">
        <v>2.0499999999999998</v>
      </c>
      <c r="H668" s="288">
        <f t="shared" si="41"/>
        <v>2.5099999999999998</v>
      </c>
      <c r="I668" s="289">
        <f t="shared" si="40"/>
        <v>10343.709999999999</v>
      </c>
      <c r="J668" s="291"/>
    </row>
    <row r="669" spans="1:10">
      <c r="A669" s="284" t="s">
        <v>1549</v>
      </c>
      <c r="B669" s="284" t="s">
        <v>1925</v>
      </c>
      <c r="C669" s="284" t="s">
        <v>2307</v>
      </c>
      <c r="D669" s="301" t="s">
        <v>1138</v>
      </c>
      <c r="E669" s="284" t="s">
        <v>179</v>
      </c>
      <c r="F669" s="294">
        <v>344</v>
      </c>
      <c r="G669" s="417">
        <v>5.0199999999999996</v>
      </c>
      <c r="H669" s="288">
        <f t="shared" si="41"/>
        <v>6.15</v>
      </c>
      <c r="I669" s="289">
        <f t="shared" si="40"/>
        <v>2115.6</v>
      </c>
      <c r="J669" s="283"/>
    </row>
    <row r="670" spans="1:10">
      <c r="A670" s="284" t="s">
        <v>1550</v>
      </c>
      <c r="B670" s="284" t="s">
        <v>1925</v>
      </c>
      <c r="C670" s="284" t="s">
        <v>2525</v>
      </c>
      <c r="D670" s="301" t="s">
        <v>1551</v>
      </c>
      <c r="E670" s="284" t="s">
        <v>272</v>
      </c>
      <c r="F670" s="294">
        <v>102</v>
      </c>
      <c r="G670" s="417">
        <v>0.51</v>
      </c>
      <c r="H670" s="288">
        <f t="shared" si="41"/>
        <v>0.62</v>
      </c>
      <c r="I670" s="289">
        <f t="shared" si="40"/>
        <v>63.24</v>
      </c>
      <c r="J670" s="291"/>
    </row>
    <row r="671" spans="1:10">
      <c r="A671" s="284" t="s">
        <v>1552</v>
      </c>
      <c r="B671" s="284" t="s">
        <v>1925</v>
      </c>
      <c r="C671" s="284" t="s">
        <v>2308</v>
      </c>
      <c r="D671" s="301" t="s">
        <v>1140</v>
      </c>
      <c r="E671" s="284" t="s">
        <v>131</v>
      </c>
      <c r="F671" s="294">
        <v>344</v>
      </c>
      <c r="G671" s="417">
        <v>8.7100000000000009</v>
      </c>
      <c r="H671" s="288">
        <f t="shared" si="41"/>
        <v>10.67</v>
      </c>
      <c r="I671" s="289">
        <f t="shared" si="40"/>
        <v>3670.48</v>
      </c>
      <c r="J671" s="336"/>
    </row>
    <row r="672" spans="1:10" ht="36">
      <c r="A672" s="284" t="s">
        <v>1553</v>
      </c>
      <c r="B672" s="284" t="s">
        <v>1925</v>
      </c>
      <c r="C672" s="284" t="s">
        <v>2526</v>
      </c>
      <c r="D672" s="301" t="s">
        <v>1554</v>
      </c>
      <c r="E672" s="284" t="s">
        <v>272</v>
      </c>
      <c r="F672" s="294">
        <v>402</v>
      </c>
      <c r="G672" s="417">
        <v>3.59</v>
      </c>
      <c r="H672" s="288">
        <f t="shared" si="41"/>
        <v>4.4000000000000004</v>
      </c>
      <c r="I672" s="289">
        <f t="shared" si="40"/>
        <v>1768.8</v>
      </c>
      <c r="J672" s="291"/>
    </row>
    <row r="673" spans="1:10">
      <c r="A673" s="284" t="s">
        <v>1555</v>
      </c>
      <c r="B673" s="284" t="s">
        <v>1925</v>
      </c>
      <c r="C673" s="284" t="s">
        <v>2309</v>
      </c>
      <c r="D673" s="301" t="s">
        <v>1142</v>
      </c>
      <c r="E673" s="284" t="s">
        <v>131</v>
      </c>
      <c r="F673" s="294">
        <v>4696</v>
      </c>
      <c r="G673" s="417">
        <v>1.35</v>
      </c>
      <c r="H673" s="288">
        <f t="shared" si="41"/>
        <v>1.65</v>
      </c>
      <c r="I673" s="289">
        <f t="shared" si="40"/>
        <v>7748.4</v>
      </c>
      <c r="J673" s="291"/>
    </row>
    <row r="674" spans="1:10">
      <c r="A674" s="284" t="s">
        <v>1556</v>
      </c>
      <c r="B674" s="284" t="s">
        <v>1925</v>
      </c>
      <c r="C674" s="284" t="s">
        <v>2310</v>
      </c>
      <c r="D674" s="301" t="s">
        <v>1144</v>
      </c>
      <c r="E674" s="284" t="s">
        <v>131</v>
      </c>
      <c r="F674" s="294">
        <v>997</v>
      </c>
      <c r="G674" s="417">
        <v>5.1100000000000003</v>
      </c>
      <c r="H674" s="288">
        <f t="shared" si="41"/>
        <v>6.26</v>
      </c>
      <c r="I674" s="289">
        <f t="shared" si="40"/>
        <v>6241.22</v>
      </c>
      <c r="J674" s="291"/>
    </row>
    <row r="675" spans="1:10">
      <c r="A675" s="284" t="s">
        <v>1557</v>
      </c>
      <c r="B675" s="284" t="s">
        <v>1925</v>
      </c>
      <c r="C675" s="284" t="s">
        <v>2527</v>
      </c>
      <c r="D675" s="301" t="s">
        <v>1558</v>
      </c>
      <c r="E675" s="284" t="s">
        <v>131</v>
      </c>
      <c r="F675" s="294">
        <v>411</v>
      </c>
      <c r="G675" s="417">
        <v>4.05</v>
      </c>
      <c r="H675" s="288">
        <f t="shared" si="41"/>
        <v>4.96</v>
      </c>
      <c r="I675" s="289">
        <f t="shared" si="40"/>
        <v>2038.56</v>
      </c>
      <c r="J675" s="291"/>
    </row>
    <row r="676" spans="1:10">
      <c r="A676" s="284" t="s">
        <v>1559</v>
      </c>
      <c r="B676" s="284" t="s">
        <v>1925</v>
      </c>
      <c r="C676" s="284" t="s">
        <v>2311</v>
      </c>
      <c r="D676" s="301" t="s">
        <v>1146</v>
      </c>
      <c r="E676" s="284" t="s">
        <v>161</v>
      </c>
      <c r="F676" s="294">
        <v>1212</v>
      </c>
      <c r="G676" s="417">
        <v>13.22</v>
      </c>
      <c r="H676" s="288">
        <f t="shared" si="41"/>
        <v>16.190000000000001</v>
      </c>
      <c r="I676" s="289">
        <f t="shared" si="40"/>
        <v>19622.28</v>
      </c>
      <c r="J676" s="291"/>
    </row>
    <row r="677" spans="1:10">
      <c r="A677" s="284" t="s">
        <v>1560</v>
      </c>
      <c r="B677" s="284" t="s">
        <v>1925</v>
      </c>
      <c r="C677" s="284" t="s">
        <v>2528</v>
      </c>
      <c r="D677" s="301" t="s">
        <v>1561</v>
      </c>
      <c r="E677" s="284" t="s">
        <v>131</v>
      </c>
      <c r="F677" s="294">
        <v>10</v>
      </c>
      <c r="G677" s="417">
        <v>96.36</v>
      </c>
      <c r="H677" s="288">
        <f t="shared" si="41"/>
        <v>118.01</v>
      </c>
      <c r="I677" s="289">
        <f t="shared" si="40"/>
        <v>1180.0999999999999</v>
      </c>
      <c r="J677" s="291"/>
    </row>
    <row r="678" spans="1:10">
      <c r="A678" s="284" t="s">
        <v>1562</v>
      </c>
      <c r="B678" s="284" t="s">
        <v>1925</v>
      </c>
      <c r="C678" s="284" t="s">
        <v>2331</v>
      </c>
      <c r="D678" s="301" t="s">
        <v>1183</v>
      </c>
      <c r="E678" s="284" t="s">
        <v>131</v>
      </c>
      <c r="F678" s="294">
        <v>2</v>
      </c>
      <c r="G678" s="417">
        <v>296.64</v>
      </c>
      <c r="H678" s="288">
        <f t="shared" si="41"/>
        <v>363.3</v>
      </c>
      <c r="I678" s="289">
        <f t="shared" si="40"/>
        <v>726.6</v>
      </c>
      <c r="J678" s="291"/>
    </row>
    <row r="679" spans="1:10">
      <c r="A679" s="284" t="s">
        <v>1563</v>
      </c>
      <c r="B679" s="284" t="s">
        <v>126</v>
      </c>
      <c r="C679" s="284" t="s">
        <v>2529</v>
      </c>
      <c r="D679" s="301" t="s">
        <v>253</v>
      </c>
      <c r="E679" s="284" t="s">
        <v>131</v>
      </c>
      <c r="F679" s="294">
        <v>435</v>
      </c>
      <c r="G679" s="417">
        <v>46.79</v>
      </c>
      <c r="H679" s="288">
        <f t="shared" si="41"/>
        <v>57.3</v>
      </c>
      <c r="I679" s="289">
        <f t="shared" si="40"/>
        <v>24925.5</v>
      </c>
      <c r="J679" s="291"/>
    </row>
    <row r="680" spans="1:10">
      <c r="A680" s="284" t="s">
        <v>1564</v>
      </c>
      <c r="B680" s="284" t="s">
        <v>1925</v>
      </c>
      <c r="C680" s="284" t="s">
        <v>2530</v>
      </c>
      <c r="D680" s="301" t="s">
        <v>1565</v>
      </c>
      <c r="E680" s="284" t="s">
        <v>131</v>
      </c>
      <c r="F680" s="294">
        <v>70</v>
      </c>
      <c r="G680" s="417">
        <v>12.91</v>
      </c>
      <c r="H680" s="288">
        <f t="shared" si="41"/>
        <v>15.81</v>
      </c>
      <c r="I680" s="289">
        <f t="shared" si="40"/>
        <v>1106.7</v>
      </c>
      <c r="J680" s="291"/>
    </row>
    <row r="681" spans="1:10">
      <c r="A681" s="284" t="s">
        <v>1566</v>
      </c>
      <c r="B681" s="284" t="s">
        <v>1925</v>
      </c>
      <c r="C681" s="284" t="s">
        <v>2531</v>
      </c>
      <c r="D681" s="301" t="s">
        <v>1242</v>
      </c>
      <c r="E681" s="284" t="s">
        <v>131</v>
      </c>
      <c r="F681" s="294">
        <v>172</v>
      </c>
      <c r="G681" s="417">
        <v>11.25</v>
      </c>
      <c r="H681" s="288">
        <f t="shared" si="41"/>
        <v>13.78</v>
      </c>
      <c r="I681" s="289">
        <f t="shared" si="40"/>
        <v>2370.16</v>
      </c>
      <c r="J681" s="291"/>
    </row>
    <row r="682" spans="1:10">
      <c r="A682" s="284" t="s">
        <v>1567</v>
      </c>
      <c r="B682" s="284" t="s">
        <v>1925</v>
      </c>
      <c r="C682" s="284" t="s">
        <v>2532</v>
      </c>
      <c r="D682" s="301" t="s">
        <v>1244</v>
      </c>
      <c r="E682" s="284" t="s">
        <v>131</v>
      </c>
      <c r="F682" s="294">
        <v>30</v>
      </c>
      <c r="G682" s="417">
        <v>54.62</v>
      </c>
      <c r="H682" s="288">
        <f t="shared" si="41"/>
        <v>66.89</v>
      </c>
      <c r="I682" s="289">
        <f t="shared" si="40"/>
        <v>2006.7</v>
      </c>
      <c r="J682" s="291"/>
    </row>
    <row r="683" spans="1:10">
      <c r="A683" s="284" t="s">
        <v>1568</v>
      </c>
      <c r="B683" s="284" t="s">
        <v>1925</v>
      </c>
      <c r="C683" s="284" t="s">
        <v>2533</v>
      </c>
      <c r="D683" s="301" t="s">
        <v>1246</v>
      </c>
      <c r="E683" s="284" t="s">
        <v>161</v>
      </c>
      <c r="F683" s="294">
        <v>1562.2</v>
      </c>
      <c r="G683" s="417">
        <v>57.73</v>
      </c>
      <c r="H683" s="288">
        <f t="shared" si="41"/>
        <v>70.7</v>
      </c>
      <c r="I683" s="289">
        <f t="shared" si="40"/>
        <v>110447.54</v>
      </c>
      <c r="J683" s="291"/>
    </row>
    <row r="684" spans="1:10">
      <c r="A684" s="284" t="s">
        <v>1569</v>
      </c>
      <c r="B684" s="284" t="s">
        <v>1925</v>
      </c>
      <c r="C684" s="284" t="s">
        <v>2534</v>
      </c>
      <c r="D684" s="301" t="s">
        <v>1570</v>
      </c>
      <c r="E684" s="284" t="s">
        <v>161</v>
      </c>
      <c r="F684" s="294">
        <v>51.3</v>
      </c>
      <c r="G684" s="417">
        <v>43.75</v>
      </c>
      <c r="H684" s="288">
        <f t="shared" si="41"/>
        <v>53.58</v>
      </c>
      <c r="I684" s="289">
        <f t="shared" si="40"/>
        <v>2748.65</v>
      </c>
      <c r="J684" s="291"/>
    </row>
    <row r="685" spans="1:10">
      <c r="A685" s="284" t="s">
        <v>1571</v>
      </c>
      <c r="B685" s="284" t="s">
        <v>1925</v>
      </c>
      <c r="C685" s="284" t="s">
        <v>2535</v>
      </c>
      <c r="D685" s="301" t="s">
        <v>1250</v>
      </c>
      <c r="E685" s="284" t="s">
        <v>272</v>
      </c>
      <c r="F685" s="294">
        <v>1171</v>
      </c>
      <c r="G685" s="417">
        <v>24.71</v>
      </c>
      <c r="H685" s="288">
        <f t="shared" si="41"/>
        <v>30.26</v>
      </c>
      <c r="I685" s="289">
        <f t="shared" si="40"/>
        <v>35434.46</v>
      </c>
      <c r="J685" s="291"/>
    </row>
    <row r="686" spans="1:10">
      <c r="A686" s="284" t="s">
        <v>1572</v>
      </c>
      <c r="B686" s="284" t="s">
        <v>1925</v>
      </c>
      <c r="C686" s="284" t="s">
        <v>2536</v>
      </c>
      <c r="D686" s="301" t="s">
        <v>1573</v>
      </c>
      <c r="E686" s="284" t="s">
        <v>272</v>
      </c>
      <c r="F686" s="294">
        <v>41</v>
      </c>
      <c r="G686" s="417">
        <v>14.36</v>
      </c>
      <c r="H686" s="288">
        <f t="shared" si="41"/>
        <v>17.59</v>
      </c>
      <c r="I686" s="289">
        <f t="shared" si="40"/>
        <v>721.19</v>
      </c>
      <c r="J686" s="291"/>
    </row>
    <row r="687" spans="1:10">
      <c r="A687" s="284" t="s">
        <v>1574</v>
      </c>
      <c r="B687" s="284" t="s">
        <v>1925</v>
      </c>
      <c r="C687" s="284" t="s">
        <v>2537</v>
      </c>
      <c r="D687" s="301" t="s">
        <v>1252</v>
      </c>
      <c r="E687" s="284" t="s">
        <v>131</v>
      </c>
      <c r="F687" s="294">
        <v>23</v>
      </c>
      <c r="G687" s="417">
        <v>65.209999999999994</v>
      </c>
      <c r="H687" s="288">
        <f t="shared" si="41"/>
        <v>79.86</v>
      </c>
      <c r="I687" s="289">
        <f t="shared" si="40"/>
        <v>1836.78</v>
      </c>
      <c r="J687" s="291"/>
    </row>
    <row r="688" spans="1:10">
      <c r="A688" s="284" t="s">
        <v>1575</v>
      </c>
      <c r="B688" s="284" t="s">
        <v>1925</v>
      </c>
      <c r="C688" s="284" t="s">
        <v>2538</v>
      </c>
      <c r="D688" s="301" t="s">
        <v>1254</v>
      </c>
      <c r="E688" s="284" t="s">
        <v>131</v>
      </c>
      <c r="F688" s="294">
        <v>1152</v>
      </c>
      <c r="G688" s="417">
        <v>9.5399999999999991</v>
      </c>
      <c r="H688" s="288">
        <f t="shared" ref="H688:H750" si="42">ROUND(G688*$J$5,2)</f>
        <v>11.68</v>
      </c>
      <c r="I688" s="289">
        <f t="shared" ref="I688:I750" si="43">ROUND(F688*H688,2)</f>
        <v>13455.36</v>
      </c>
      <c r="J688" s="291"/>
    </row>
    <row r="689" spans="1:10">
      <c r="A689" s="284" t="s">
        <v>1576</v>
      </c>
      <c r="B689" s="284" t="s">
        <v>1925</v>
      </c>
      <c r="C689" s="284" t="s">
        <v>2539</v>
      </c>
      <c r="D689" s="301" t="s">
        <v>1577</v>
      </c>
      <c r="E689" s="284" t="s">
        <v>131</v>
      </c>
      <c r="F689" s="294">
        <v>22</v>
      </c>
      <c r="G689" s="417">
        <v>7.77</v>
      </c>
      <c r="H689" s="288">
        <f t="shared" si="42"/>
        <v>9.52</v>
      </c>
      <c r="I689" s="289">
        <f t="shared" si="43"/>
        <v>209.44</v>
      </c>
      <c r="J689" s="291"/>
    </row>
    <row r="690" spans="1:10">
      <c r="A690" s="284" t="s">
        <v>1578</v>
      </c>
      <c r="B690" s="284" t="s">
        <v>1925</v>
      </c>
      <c r="C690" s="284" t="s">
        <v>2540</v>
      </c>
      <c r="D690" s="301" t="s">
        <v>1579</v>
      </c>
      <c r="E690" s="284" t="s">
        <v>131</v>
      </c>
      <c r="F690" s="294">
        <v>290.5</v>
      </c>
      <c r="G690" s="417">
        <v>46.23</v>
      </c>
      <c r="H690" s="288">
        <f t="shared" si="42"/>
        <v>56.62</v>
      </c>
      <c r="I690" s="289">
        <f t="shared" si="43"/>
        <v>16448.11</v>
      </c>
      <c r="J690" s="291"/>
    </row>
    <row r="691" spans="1:10" ht="36">
      <c r="A691" s="284" t="s">
        <v>1580</v>
      </c>
      <c r="B691" s="284" t="s">
        <v>1925</v>
      </c>
      <c r="C691" s="284" t="s">
        <v>2541</v>
      </c>
      <c r="D691" s="301" t="s">
        <v>1256</v>
      </c>
      <c r="E691" s="284" t="s">
        <v>131</v>
      </c>
      <c r="F691" s="294">
        <v>29</v>
      </c>
      <c r="G691" s="417">
        <v>13.18</v>
      </c>
      <c r="H691" s="288">
        <f t="shared" si="42"/>
        <v>16.14</v>
      </c>
      <c r="I691" s="289">
        <f t="shared" si="43"/>
        <v>468.06</v>
      </c>
      <c r="J691" s="291"/>
    </row>
    <row r="692" spans="1:10" ht="54">
      <c r="A692" s="284" t="s">
        <v>1581</v>
      </c>
      <c r="B692" s="284" t="s">
        <v>126</v>
      </c>
      <c r="C692" s="284" t="s">
        <v>2375</v>
      </c>
      <c r="D692" s="301" t="s">
        <v>2392</v>
      </c>
      <c r="E692" s="284" t="s">
        <v>161</v>
      </c>
      <c r="F692" s="294">
        <v>2656.77</v>
      </c>
      <c r="G692" s="417">
        <v>21.96</v>
      </c>
      <c r="H692" s="288">
        <f t="shared" si="42"/>
        <v>26.89</v>
      </c>
      <c r="I692" s="289">
        <f t="shared" si="43"/>
        <v>71440.55</v>
      </c>
      <c r="J692" s="291"/>
    </row>
    <row r="693" spans="1:10" ht="54">
      <c r="A693" s="284" t="s">
        <v>1582</v>
      </c>
      <c r="B693" s="284" t="s">
        <v>126</v>
      </c>
      <c r="C693" s="284" t="s">
        <v>2376</v>
      </c>
      <c r="D693" s="301" t="s">
        <v>1260</v>
      </c>
      <c r="E693" s="284" t="s">
        <v>161</v>
      </c>
      <c r="F693" s="294">
        <v>65.09</v>
      </c>
      <c r="G693" s="417">
        <v>21.65</v>
      </c>
      <c r="H693" s="288">
        <f t="shared" si="42"/>
        <v>26.51</v>
      </c>
      <c r="I693" s="289">
        <f t="shared" si="43"/>
        <v>1725.54</v>
      </c>
      <c r="J693" s="291"/>
    </row>
    <row r="694" spans="1:10" ht="54">
      <c r="A694" s="284" t="s">
        <v>1583</v>
      </c>
      <c r="B694" s="284" t="s">
        <v>126</v>
      </c>
      <c r="C694" s="284" t="s">
        <v>2377</v>
      </c>
      <c r="D694" s="301" t="s">
        <v>1262</v>
      </c>
      <c r="E694" s="284" t="s">
        <v>161</v>
      </c>
      <c r="F694" s="294">
        <v>49.76</v>
      </c>
      <c r="G694" s="417">
        <v>22.08</v>
      </c>
      <c r="H694" s="288">
        <f t="shared" si="42"/>
        <v>27.04</v>
      </c>
      <c r="I694" s="289">
        <f t="shared" si="43"/>
        <v>1345.51</v>
      </c>
      <c r="J694" s="291"/>
    </row>
    <row r="695" spans="1:10">
      <c r="A695" s="284" t="s">
        <v>1584</v>
      </c>
      <c r="B695" s="284" t="s">
        <v>1925</v>
      </c>
      <c r="C695" s="284" t="s">
        <v>2542</v>
      </c>
      <c r="D695" s="301" t="s">
        <v>1876</v>
      </c>
      <c r="E695" s="284" t="s">
        <v>847</v>
      </c>
      <c r="F695" s="294">
        <v>230</v>
      </c>
      <c r="G695" s="417">
        <v>19.98</v>
      </c>
      <c r="H695" s="288">
        <f t="shared" si="42"/>
        <v>24.47</v>
      </c>
      <c r="I695" s="289">
        <f t="shared" si="43"/>
        <v>5628.1</v>
      </c>
      <c r="J695" s="291"/>
    </row>
    <row r="696" spans="1:10">
      <c r="A696" s="284" t="s">
        <v>1585</v>
      </c>
      <c r="B696" s="284" t="s">
        <v>1925</v>
      </c>
      <c r="C696" s="284" t="s">
        <v>2543</v>
      </c>
      <c r="D696" s="301" t="s">
        <v>1181</v>
      </c>
      <c r="E696" s="284" t="s">
        <v>131</v>
      </c>
      <c r="F696" s="294">
        <v>8</v>
      </c>
      <c r="G696" s="417">
        <v>212.92</v>
      </c>
      <c r="H696" s="288">
        <f t="shared" si="42"/>
        <v>260.76</v>
      </c>
      <c r="I696" s="289">
        <f t="shared" si="43"/>
        <v>2086.08</v>
      </c>
      <c r="J696" s="291"/>
    </row>
    <row r="697" spans="1:10">
      <c r="A697" s="284" t="s">
        <v>1586</v>
      </c>
      <c r="B697" s="284" t="s">
        <v>1925</v>
      </c>
      <c r="C697" s="284" t="s">
        <v>2544</v>
      </c>
      <c r="D697" s="301" t="s">
        <v>1587</v>
      </c>
      <c r="E697" s="284" t="s">
        <v>131</v>
      </c>
      <c r="F697" s="294">
        <v>2</v>
      </c>
      <c r="G697" s="417">
        <v>62.92</v>
      </c>
      <c r="H697" s="288">
        <f t="shared" si="42"/>
        <v>77.06</v>
      </c>
      <c r="I697" s="289">
        <f t="shared" si="43"/>
        <v>154.12</v>
      </c>
      <c r="J697" s="291"/>
    </row>
    <row r="698" spans="1:10" ht="54">
      <c r="A698" s="284" t="s">
        <v>1588</v>
      </c>
      <c r="B698" s="284" t="s">
        <v>126</v>
      </c>
      <c r="C698" s="284" t="s">
        <v>2374</v>
      </c>
      <c r="D698" s="301" t="s">
        <v>2391</v>
      </c>
      <c r="E698" s="284" t="s">
        <v>161</v>
      </c>
      <c r="F698" s="294">
        <v>149.38</v>
      </c>
      <c r="G698" s="417">
        <v>27.7</v>
      </c>
      <c r="H698" s="288">
        <f t="shared" si="42"/>
        <v>33.92</v>
      </c>
      <c r="I698" s="289">
        <f t="shared" si="43"/>
        <v>5066.97</v>
      </c>
      <c r="J698" s="291"/>
    </row>
    <row r="699" spans="1:10">
      <c r="A699" s="311">
        <v>21</v>
      </c>
      <c r="B699" s="311"/>
      <c r="C699" s="311"/>
      <c r="D699" s="313" t="s">
        <v>1589</v>
      </c>
      <c r="E699" s="313"/>
      <c r="F699" s="320"/>
      <c r="G699" s="337"/>
      <c r="H699" s="321"/>
      <c r="I699" s="316">
        <f>SUM(I700:I737)</f>
        <v>1029229.1199999996</v>
      </c>
      <c r="J699" s="282">
        <f>(I699/$I$751)</f>
        <v>1.9951892687517341E-2</v>
      </c>
    </row>
    <row r="700" spans="1:10" ht="54">
      <c r="A700" s="284" t="s">
        <v>1590</v>
      </c>
      <c r="B700" s="284" t="s">
        <v>126</v>
      </c>
      <c r="C700" s="284" t="s">
        <v>2545</v>
      </c>
      <c r="D700" s="301" t="s">
        <v>1591</v>
      </c>
      <c r="E700" s="284" t="s">
        <v>161</v>
      </c>
      <c r="F700" s="294">
        <v>140</v>
      </c>
      <c r="G700" s="417">
        <v>153.74</v>
      </c>
      <c r="H700" s="288">
        <f t="shared" si="42"/>
        <v>188.29</v>
      </c>
      <c r="I700" s="289">
        <f t="shared" si="43"/>
        <v>26360.6</v>
      </c>
      <c r="J700" s="291"/>
    </row>
    <row r="701" spans="1:10" ht="54">
      <c r="A701" s="284" t="s">
        <v>1592</v>
      </c>
      <c r="B701" s="284" t="s">
        <v>126</v>
      </c>
      <c r="C701" s="284" t="s">
        <v>2546</v>
      </c>
      <c r="D701" s="301" t="s">
        <v>1593</v>
      </c>
      <c r="E701" s="284" t="s">
        <v>161</v>
      </c>
      <c r="F701" s="294">
        <v>270</v>
      </c>
      <c r="G701" s="417">
        <v>125.1</v>
      </c>
      <c r="H701" s="288">
        <f t="shared" si="42"/>
        <v>153.21</v>
      </c>
      <c r="I701" s="289">
        <f t="shared" si="43"/>
        <v>41366.699999999997</v>
      </c>
      <c r="J701" s="291"/>
    </row>
    <row r="702" spans="1:10" ht="54">
      <c r="A702" s="284" t="s">
        <v>1594</v>
      </c>
      <c r="B702" s="284" t="s">
        <v>126</v>
      </c>
      <c r="C702" s="284" t="s">
        <v>2547</v>
      </c>
      <c r="D702" s="301" t="s">
        <v>1595</v>
      </c>
      <c r="E702" s="284" t="s">
        <v>161</v>
      </c>
      <c r="F702" s="294">
        <v>1700</v>
      </c>
      <c r="G702" s="417">
        <v>99.31</v>
      </c>
      <c r="H702" s="288">
        <f t="shared" si="42"/>
        <v>121.62</v>
      </c>
      <c r="I702" s="289">
        <f t="shared" si="43"/>
        <v>206754</v>
      </c>
      <c r="J702" s="291"/>
    </row>
    <row r="703" spans="1:10" ht="54">
      <c r="A703" s="284" t="s">
        <v>1596</v>
      </c>
      <c r="B703" s="284" t="s">
        <v>126</v>
      </c>
      <c r="C703" s="284" t="s">
        <v>2548</v>
      </c>
      <c r="D703" s="301" t="s">
        <v>1597</v>
      </c>
      <c r="E703" s="284" t="s">
        <v>161</v>
      </c>
      <c r="F703" s="294">
        <v>3000</v>
      </c>
      <c r="G703" s="417">
        <v>64.2</v>
      </c>
      <c r="H703" s="288">
        <f t="shared" si="42"/>
        <v>78.63</v>
      </c>
      <c r="I703" s="289">
        <f t="shared" si="43"/>
        <v>235890</v>
      </c>
      <c r="J703" s="291"/>
    </row>
    <row r="704" spans="1:10" ht="36">
      <c r="A704" s="284" t="s">
        <v>1598</v>
      </c>
      <c r="B704" s="284" t="s">
        <v>126</v>
      </c>
      <c r="C704" s="284" t="s">
        <v>2549</v>
      </c>
      <c r="D704" s="301" t="s">
        <v>1599</v>
      </c>
      <c r="E704" s="284" t="s">
        <v>131</v>
      </c>
      <c r="F704" s="294">
        <v>1</v>
      </c>
      <c r="G704" s="417">
        <v>70.349999999999994</v>
      </c>
      <c r="H704" s="288">
        <f t="shared" si="42"/>
        <v>86.16</v>
      </c>
      <c r="I704" s="289">
        <f t="shared" si="43"/>
        <v>86.16</v>
      </c>
      <c r="J704" s="291"/>
    </row>
    <row r="705" spans="1:10" ht="36">
      <c r="A705" s="284" t="s">
        <v>1600</v>
      </c>
      <c r="B705" s="284" t="s">
        <v>126</v>
      </c>
      <c r="C705" s="284" t="s">
        <v>2550</v>
      </c>
      <c r="D705" s="301" t="s">
        <v>1601</v>
      </c>
      <c r="E705" s="284" t="s">
        <v>131</v>
      </c>
      <c r="F705" s="294">
        <v>1</v>
      </c>
      <c r="G705" s="417">
        <v>54.81</v>
      </c>
      <c r="H705" s="288">
        <f t="shared" si="42"/>
        <v>67.13</v>
      </c>
      <c r="I705" s="289">
        <f t="shared" si="43"/>
        <v>67.13</v>
      </c>
      <c r="J705" s="291"/>
    </row>
    <row r="706" spans="1:10" ht="36">
      <c r="A706" s="284" t="s">
        <v>1602</v>
      </c>
      <c r="B706" s="284" t="s">
        <v>126</v>
      </c>
      <c r="C706" s="284" t="s">
        <v>2551</v>
      </c>
      <c r="D706" s="301" t="s">
        <v>1603</v>
      </c>
      <c r="E706" s="284" t="s">
        <v>131</v>
      </c>
      <c r="F706" s="294">
        <v>10</v>
      </c>
      <c r="G706" s="417">
        <v>39.67</v>
      </c>
      <c r="H706" s="288">
        <f t="shared" si="42"/>
        <v>48.58</v>
      </c>
      <c r="I706" s="289">
        <f t="shared" si="43"/>
        <v>485.8</v>
      </c>
      <c r="J706" s="291"/>
    </row>
    <row r="707" spans="1:10" ht="36">
      <c r="A707" s="284" t="s">
        <v>1604</v>
      </c>
      <c r="B707" s="284" t="s">
        <v>126</v>
      </c>
      <c r="C707" s="284" t="s">
        <v>2552</v>
      </c>
      <c r="D707" s="301" t="s">
        <v>1605</v>
      </c>
      <c r="E707" s="284" t="s">
        <v>131</v>
      </c>
      <c r="F707" s="294">
        <v>170</v>
      </c>
      <c r="G707" s="417">
        <v>25.22</v>
      </c>
      <c r="H707" s="288">
        <f t="shared" si="42"/>
        <v>30.89</v>
      </c>
      <c r="I707" s="289">
        <f t="shared" si="43"/>
        <v>5251.3</v>
      </c>
      <c r="J707" s="291"/>
    </row>
    <row r="708" spans="1:10" ht="54">
      <c r="A708" s="284" t="s">
        <v>1606</v>
      </c>
      <c r="B708" s="284" t="s">
        <v>126</v>
      </c>
      <c r="C708" s="284" t="s">
        <v>2553</v>
      </c>
      <c r="D708" s="301" t="s">
        <v>1607</v>
      </c>
      <c r="E708" s="284" t="s">
        <v>131</v>
      </c>
      <c r="F708" s="294">
        <v>8</v>
      </c>
      <c r="G708" s="417">
        <v>49.59</v>
      </c>
      <c r="H708" s="288">
        <f t="shared" si="42"/>
        <v>60.73</v>
      </c>
      <c r="I708" s="289">
        <f t="shared" si="43"/>
        <v>485.84</v>
      </c>
      <c r="J708" s="291"/>
    </row>
    <row r="709" spans="1:10" ht="54">
      <c r="A709" s="284" t="s">
        <v>1608</v>
      </c>
      <c r="B709" s="284" t="s">
        <v>126</v>
      </c>
      <c r="C709" s="284" t="s">
        <v>2554</v>
      </c>
      <c r="D709" s="301" t="s">
        <v>1609</v>
      </c>
      <c r="E709" s="284" t="s">
        <v>131</v>
      </c>
      <c r="F709" s="294">
        <v>12</v>
      </c>
      <c r="G709" s="419">
        <v>42.36</v>
      </c>
      <c r="H709" s="288">
        <f t="shared" si="42"/>
        <v>51.88</v>
      </c>
      <c r="I709" s="289">
        <f t="shared" si="43"/>
        <v>622.55999999999995</v>
      </c>
      <c r="J709" s="291"/>
    </row>
    <row r="710" spans="1:10" ht="54">
      <c r="A710" s="284" t="s">
        <v>1610</v>
      </c>
      <c r="B710" s="284" t="s">
        <v>126</v>
      </c>
      <c r="C710" s="284" t="s">
        <v>2555</v>
      </c>
      <c r="D710" s="301" t="s">
        <v>1611</v>
      </c>
      <c r="E710" s="284" t="s">
        <v>131</v>
      </c>
      <c r="F710" s="294">
        <v>110</v>
      </c>
      <c r="G710" s="417">
        <v>29.97</v>
      </c>
      <c r="H710" s="288">
        <f t="shared" si="42"/>
        <v>36.700000000000003</v>
      </c>
      <c r="I710" s="289">
        <f t="shared" si="43"/>
        <v>4037</v>
      </c>
      <c r="J710" s="291"/>
    </row>
    <row r="711" spans="1:10" ht="54">
      <c r="A711" s="284" t="s">
        <v>1612</v>
      </c>
      <c r="B711" s="284" t="s">
        <v>126</v>
      </c>
      <c r="C711" s="284" t="s">
        <v>2556</v>
      </c>
      <c r="D711" s="301" t="s">
        <v>1613</v>
      </c>
      <c r="E711" s="284" t="s">
        <v>131</v>
      </c>
      <c r="F711" s="294">
        <v>900</v>
      </c>
      <c r="G711" s="417">
        <v>18.690000000000001</v>
      </c>
      <c r="H711" s="288">
        <f t="shared" si="42"/>
        <v>22.89</v>
      </c>
      <c r="I711" s="289">
        <f t="shared" si="43"/>
        <v>20601</v>
      </c>
      <c r="J711" s="291"/>
    </row>
    <row r="712" spans="1:10" ht="54">
      <c r="A712" s="284" t="s">
        <v>1614</v>
      </c>
      <c r="B712" s="284" t="s">
        <v>126</v>
      </c>
      <c r="C712" s="284" t="s">
        <v>2557</v>
      </c>
      <c r="D712" s="301" t="s">
        <v>1615</v>
      </c>
      <c r="E712" s="284" t="s">
        <v>131</v>
      </c>
      <c r="F712" s="294">
        <v>12</v>
      </c>
      <c r="G712" s="417">
        <v>28.86</v>
      </c>
      <c r="H712" s="288">
        <f t="shared" si="42"/>
        <v>35.340000000000003</v>
      </c>
      <c r="I712" s="289">
        <f t="shared" si="43"/>
        <v>424.08</v>
      </c>
      <c r="J712" s="291"/>
    </row>
    <row r="713" spans="1:10">
      <c r="A713" s="284" t="s">
        <v>1616</v>
      </c>
      <c r="B713" s="284" t="s">
        <v>1925</v>
      </c>
      <c r="C713" s="284" t="s">
        <v>2558</v>
      </c>
      <c r="D713" s="301" t="s">
        <v>1617</v>
      </c>
      <c r="E713" s="284" t="s">
        <v>272</v>
      </c>
      <c r="F713" s="294">
        <v>5</v>
      </c>
      <c r="G713" s="417">
        <v>28.73</v>
      </c>
      <c r="H713" s="288">
        <f t="shared" si="42"/>
        <v>35.19</v>
      </c>
      <c r="I713" s="289">
        <f t="shared" si="43"/>
        <v>175.95</v>
      </c>
      <c r="J713" s="291"/>
    </row>
    <row r="714" spans="1:10" ht="36">
      <c r="A714" s="284" t="s">
        <v>1618</v>
      </c>
      <c r="B714" s="284" t="s">
        <v>1925</v>
      </c>
      <c r="C714" s="284" t="s">
        <v>2559</v>
      </c>
      <c r="D714" s="301" t="s">
        <v>1619</v>
      </c>
      <c r="E714" s="284" t="s">
        <v>272</v>
      </c>
      <c r="F714" s="294">
        <v>200</v>
      </c>
      <c r="G714" s="417">
        <v>27.4</v>
      </c>
      <c r="H714" s="288">
        <f t="shared" si="42"/>
        <v>33.56</v>
      </c>
      <c r="I714" s="289">
        <f t="shared" si="43"/>
        <v>6712</v>
      </c>
      <c r="J714" s="291"/>
    </row>
    <row r="715" spans="1:10" ht="54">
      <c r="A715" s="284" t="s">
        <v>1620</v>
      </c>
      <c r="B715" s="284" t="s">
        <v>126</v>
      </c>
      <c r="C715" s="284" t="s">
        <v>2560</v>
      </c>
      <c r="D715" s="301" t="s">
        <v>1621</v>
      </c>
      <c r="E715" s="284" t="s">
        <v>131</v>
      </c>
      <c r="F715" s="294">
        <v>25</v>
      </c>
      <c r="G715" s="417">
        <v>17.09</v>
      </c>
      <c r="H715" s="288">
        <f t="shared" si="42"/>
        <v>20.93</v>
      </c>
      <c r="I715" s="289">
        <f t="shared" si="43"/>
        <v>523.25</v>
      </c>
      <c r="J715" s="291"/>
    </row>
    <row r="716" spans="1:10" ht="54">
      <c r="A716" s="284" t="s">
        <v>1622</v>
      </c>
      <c r="B716" s="284" t="s">
        <v>126</v>
      </c>
      <c r="C716" s="284" t="s">
        <v>2561</v>
      </c>
      <c r="D716" s="301" t="s">
        <v>1623</v>
      </c>
      <c r="E716" s="284" t="s">
        <v>131</v>
      </c>
      <c r="F716" s="294">
        <v>2</v>
      </c>
      <c r="G716" s="417">
        <v>23.24</v>
      </c>
      <c r="H716" s="288">
        <f t="shared" si="42"/>
        <v>28.46</v>
      </c>
      <c r="I716" s="289">
        <f t="shared" si="43"/>
        <v>56.92</v>
      </c>
      <c r="J716" s="291"/>
    </row>
    <row r="717" spans="1:10">
      <c r="A717" s="284" t="s">
        <v>1624</v>
      </c>
      <c r="B717" s="284" t="s">
        <v>1925</v>
      </c>
      <c r="C717" s="284" t="s">
        <v>2562</v>
      </c>
      <c r="D717" s="301" t="s">
        <v>1625</v>
      </c>
      <c r="E717" s="284" t="s">
        <v>272</v>
      </c>
      <c r="F717" s="294">
        <v>1</v>
      </c>
      <c r="G717" s="417">
        <v>38.81</v>
      </c>
      <c r="H717" s="288">
        <f t="shared" si="42"/>
        <v>47.53</v>
      </c>
      <c r="I717" s="289">
        <f t="shared" si="43"/>
        <v>47.53</v>
      </c>
      <c r="J717" s="291"/>
    </row>
    <row r="718" spans="1:10" ht="36">
      <c r="A718" s="284" t="s">
        <v>1626</v>
      </c>
      <c r="B718" s="284" t="s">
        <v>126</v>
      </c>
      <c r="C718" s="284" t="s">
        <v>2563</v>
      </c>
      <c r="D718" s="301" t="s">
        <v>1627</v>
      </c>
      <c r="E718" s="284" t="s">
        <v>131</v>
      </c>
      <c r="F718" s="294">
        <v>28</v>
      </c>
      <c r="G718" s="417">
        <v>32.17</v>
      </c>
      <c r="H718" s="288">
        <f t="shared" si="42"/>
        <v>39.4</v>
      </c>
      <c r="I718" s="289">
        <f t="shared" si="43"/>
        <v>1103.2</v>
      </c>
      <c r="J718" s="291"/>
    </row>
    <row r="719" spans="1:10" ht="36">
      <c r="A719" s="284" t="s">
        <v>1628</v>
      </c>
      <c r="B719" s="284" t="s">
        <v>126</v>
      </c>
      <c r="C719" s="284" t="s">
        <v>2564</v>
      </c>
      <c r="D719" s="301" t="s">
        <v>1629</v>
      </c>
      <c r="E719" s="284" t="s">
        <v>131</v>
      </c>
      <c r="F719" s="294">
        <v>50</v>
      </c>
      <c r="G719" s="417">
        <v>26.71</v>
      </c>
      <c r="H719" s="288">
        <f t="shared" si="42"/>
        <v>32.71</v>
      </c>
      <c r="I719" s="289">
        <f t="shared" si="43"/>
        <v>1635.5</v>
      </c>
      <c r="J719" s="291"/>
    </row>
    <row r="720" spans="1:10" ht="36">
      <c r="A720" s="284" t="s">
        <v>1630</v>
      </c>
      <c r="B720" s="284" t="s">
        <v>126</v>
      </c>
      <c r="C720" s="284" t="s">
        <v>2565</v>
      </c>
      <c r="D720" s="301" t="s">
        <v>1631</v>
      </c>
      <c r="E720" s="284" t="s">
        <v>131</v>
      </c>
      <c r="F720" s="294">
        <v>240</v>
      </c>
      <c r="G720" s="417">
        <v>18.3</v>
      </c>
      <c r="H720" s="288">
        <f t="shared" si="42"/>
        <v>22.41</v>
      </c>
      <c r="I720" s="289">
        <f t="shared" si="43"/>
        <v>5378.4</v>
      </c>
      <c r="J720" s="291"/>
    </row>
    <row r="721" spans="1:10" ht="36">
      <c r="A721" s="284" t="s">
        <v>1632</v>
      </c>
      <c r="B721" s="284" t="s">
        <v>126</v>
      </c>
      <c r="C721" s="284" t="s">
        <v>2566</v>
      </c>
      <c r="D721" s="301" t="s">
        <v>1633</v>
      </c>
      <c r="E721" s="284" t="s">
        <v>131</v>
      </c>
      <c r="F721" s="294">
        <v>500</v>
      </c>
      <c r="G721" s="417">
        <v>12.22</v>
      </c>
      <c r="H721" s="288">
        <f t="shared" si="42"/>
        <v>14.97</v>
      </c>
      <c r="I721" s="289">
        <f t="shared" si="43"/>
        <v>7485</v>
      </c>
      <c r="J721" s="291"/>
    </row>
    <row r="722" spans="1:10" ht="54">
      <c r="A722" s="284" t="s">
        <v>1634</v>
      </c>
      <c r="B722" s="284" t="s">
        <v>126</v>
      </c>
      <c r="C722" s="284" t="s">
        <v>2567</v>
      </c>
      <c r="D722" s="301" t="s">
        <v>2583</v>
      </c>
      <c r="E722" s="284" t="s">
        <v>131</v>
      </c>
      <c r="F722" s="294">
        <v>264</v>
      </c>
      <c r="G722" s="417">
        <v>20.46</v>
      </c>
      <c r="H722" s="288">
        <f t="shared" si="42"/>
        <v>25.06</v>
      </c>
      <c r="I722" s="289">
        <f t="shared" si="43"/>
        <v>6615.84</v>
      </c>
      <c r="J722" s="291"/>
    </row>
    <row r="723" spans="1:10" ht="36">
      <c r="A723" s="284" t="s">
        <v>1635</v>
      </c>
      <c r="B723" s="284" t="s">
        <v>126</v>
      </c>
      <c r="C723" s="284" t="s">
        <v>2568</v>
      </c>
      <c r="D723" s="301" t="s">
        <v>1636</v>
      </c>
      <c r="E723" s="284" t="s">
        <v>131</v>
      </c>
      <c r="F723" s="294">
        <v>132</v>
      </c>
      <c r="G723" s="417">
        <v>41.33</v>
      </c>
      <c r="H723" s="288">
        <f t="shared" si="42"/>
        <v>50.62</v>
      </c>
      <c r="I723" s="289">
        <f t="shared" si="43"/>
        <v>6681.84</v>
      </c>
      <c r="J723" s="291"/>
    </row>
    <row r="724" spans="1:10" ht="54">
      <c r="A724" s="284" t="s">
        <v>1637</v>
      </c>
      <c r="B724" s="284" t="s">
        <v>126</v>
      </c>
      <c r="C724" s="284" t="s">
        <v>2569</v>
      </c>
      <c r="D724" s="301" t="s">
        <v>2584</v>
      </c>
      <c r="E724" s="284" t="s">
        <v>131</v>
      </c>
      <c r="F724" s="294">
        <v>36</v>
      </c>
      <c r="G724" s="417">
        <v>35.700000000000003</v>
      </c>
      <c r="H724" s="288">
        <f t="shared" si="42"/>
        <v>43.72</v>
      </c>
      <c r="I724" s="289">
        <f t="shared" si="43"/>
        <v>1573.92</v>
      </c>
      <c r="J724" s="291"/>
    </row>
    <row r="725" spans="1:10" ht="36">
      <c r="A725" s="284" t="s">
        <v>1638</v>
      </c>
      <c r="B725" s="284" t="s">
        <v>126</v>
      </c>
      <c r="C725" s="284" t="s">
        <v>2570</v>
      </c>
      <c r="D725" s="301" t="s">
        <v>1639</v>
      </c>
      <c r="E725" s="284" t="s">
        <v>131</v>
      </c>
      <c r="F725" s="294">
        <v>18</v>
      </c>
      <c r="G725" s="417">
        <v>49.22</v>
      </c>
      <c r="H725" s="288">
        <f t="shared" si="42"/>
        <v>60.28</v>
      </c>
      <c r="I725" s="289">
        <f t="shared" si="43"/>
        <v>1085.04</v>
      </c>
      <c r="J725" s="291"/>
    </row>
    <row r="726" spans="1:10">
      <c r="A726" s="284" t="s">
        <v>1640</v>
      </c>
      <c r="B726" s="284" t="s">
        <v>1925</v>
      </c>
      <c r="C726" s="284" t="s">
        <v>2571</v>
      </c>
      <c r="D726" s="301" t="s">
        <v>1641</v>
      </c>
      <c r="E726" s="284" t="s">
        <v>272</v>
      </c>
      <c r="F726" s="294">
        <v>9</v>
      </c>
      <c r="G726" s="417">
        <v>463.18</v>
      </c>
      <c r="H726" s="288">
        <f t="shared" si="42"/>
        <v>567.26</v>
      </c>
      <c r="I726" s="289">
        <f t="shared" si="43"/>
        <v>5105.34</v>
      </c>
      <c r="J726" s="291"/>
    </row>
    <row r="727" spans="1:10" ht="54">
      <c r="A727" s="284" t="s">
        <v>1642</v>
      </c>
      <c r="B727" s="284" t="s">
        <v>1925</v>
      </c>
      <c r="C727" s="284" t="s">
        <v>2572</v>
      </c>
      <c r="D727" s="301" t="s">
        <v>1643</v>
      </c>
      <c r="E727" s="284" t="s">
        <v>131</v>
      </c>
      <c r="F727" s="294">
        <v>8</v>
      </c>
      <c r="G727" s="417">
        <v>594.29</v>
      </c>
      <c r="H727" s="288">
        <f t="shared" si="42"/>
        <v>727.83</v>
      </c>
      <c r="I727" s="289">
        <f t="shared" si="43"/>
        <v>5822.64</v>
      </c>
      <c r="J727" s="291"/>
    </row>
    <row r="728" spans="1:10" ht="54">
      <c r="A728" s="284" t="s">
        <v>1644</v>
      </c>
      <c r="B728" s="284" t="s">
        <v>1925</v>
      </c>
      <c r="C728" s="284" t="s">
        <v>2573</v>
      </c>
      <c r="D728" s="301" t="s">
        <v>1645</v>
      </c>
      <c r="E728" s="284" t="s">
        <v>272</v>
      </c>
      <c r="F728" s="294">
        <v>128</v>
      </c>
      <c r="G728" s="417">
        <v>1135.46</v>
      </c>
      <c r="H728" s="288">
        <f t="shared" si="42"/>
        <v>1390.6</v>
      </c>
      <c r="I728" s="289">
        <f t="shared" si="43"/>
        <v>177996.79999999999</v>
      </c>
      <c r="J728" s="291"/>
    </row>
    <row r="729" spans="1:10" ht="36">
      <c r="A729" s="284" t="s">
        <v>1646</v>
      </c>
      <c r="B729" s="284" t="s">
        <v>1925</v>
      </c>
      <c r="C729" s="284" t="s">
        <v>2574</v>
      </c>
      <c r="D729" s="301" t="s">
        <v>1647</v>
      </c>
      <c r="E729" s="284" t="s">
        <v>272</v>
      </c>
      <c r="F729" s="294">
        <v>1</v>
      </c>
      <c r="G729" s="417">
        <v>2194.61</v>
      </c>
      <c r="H729" s="288">
        <f t="shared" si="42"/>
        <v>2687.74</v>
      </c>
      <c r="I729" s="289">
        <f t="shared" si="43"/>
        <v>2687.74</v>
      </c>
      <c r="J729" s="291"/>
    </row>
    <row r="730" spans="1:10" ht="36">
      <c r="A730" s="284" t="s">
        <v>1648</v>
      </c>
      <c r="B730" s="284" t="s">
        <v>1925</v>
      </c>
      <c r="C730" s="284" t="s">
        <v>2575</v>
      </c>
      <c r="D730" s="301" t="s">
        <v>2585</v>
      </c>
      <c r="E730" s="284" t="s">
        <v>272</v>
      </c>
      <c r="F730" s="294">
        <v>1</v>
      </c>
      <c r="G730" s="417">
        <v>1752.13</v>
      </c>
      <c r="H730" s="288">
        <f t="shared" si="42"/>
        <v>2145.83</v>
      </c>
      <c r="I730" s="289">
        <f t="shared" si="43"/>
        <v>2145.83</v>
      </c>
      <c r="J730" s="291"/>
    </row>
    <row r="731" spans="1:10" ht="36">
      <c r="A731" s="284" t="s">
        <v>1649</v>
      </c>
      <c r="B731" s="284" t="s">
        <v>1925</v>
      </c>
      <c r="C731" s="284" t="s">
        <v>2576</v>
      </c>
      <c r="D731" s="301" t="s">
        <v>1650</v>
      </c>
      <c r="E731" s="284" t="s">
        <v>272</v>
      </c>
      <c r="F731" s="294">
        <v>1</v>
      </c>
      <c r="G731" s="417">
        <v>867.11</v>
      </c>
      <c r="H731" s="288">
        <f t="shared" si="42"/>
        <v>1061.95</v>
      </c>
      <c r="I731" s="289">
        <f t="shared" si="43"/>
        <v>1061.95</v>
      </c>
      <c r="J731" s="291"/>
    </row>
    <row r="732" spans="1:10" ht="54">
      <c r="A732" s="284" t="s">
        <v>1651</v>
      </c>
      <c r="B732" s="284" t="s">
        <v>126</v>
      </c>
      <c r="C732" s="284" t="s">
        <v>2577</v>
      </c>
      <c r="D732" s="301" t="s">
        <v>2586</v>
      </c>
      <c r="E732" s="284" t="s">
        <v>161</v>
      </c>
      <c r="F732" s="294">
        <v>10</v>
      </c>
      <c r="G732" s="417">
        <v>80.2</v>
      </c>
      <c r="H732" s="288">
        <f t="shared" si="42"/>
        <v>98.22</v>
      </c>
      <c r="I732" s="289">
        <f t="shared" si="43"/>
        <v>982.2</v>
      </c>
      <c r="J732" s="291"/>
    </row>
    <row r="733" spans="1:10">
      <c r="A733" s="284" t="s">
        <v>1652</v>
      </c>
      <c r="B733" s="284" t="s">
        <v>1925</v>
      </c>
      <c r="C733" s="284" t="s">
        <v>2578</v>
      </c>
      <c r="D733" s="301" t="s">
        <v>1653</v>
      </c>
      <c r="E733" s="284" t="s">
        <v>208</v>
      </c>
      <c r="F733" s="294">
        <v>6</v>
      </c>
      <c r="G733" s="417">
        <v>24.77</v>
      </c>
      <c r="H733" s="288">
        <f t="shared" si="42"/>
        <v>30.34</v>
      </c>
      <c r="I733" s="289">
        <f t="shared" si="43"/>
        <v>182.04</v>
      </c>
      <c r="J733" s="291"/>
    </row>
    <row r="734" spans="1:10" ht="36">
      <c r="A734" s="284" t="s">
        <v>1654</v>
      </c>
      <c r="B734" s="284" t="s">
        <v>126</v>
      </c>
      <c r="C734" s="284" t="s">
        <v>2579</v>
      </c>
      <c r="D734" s="301" t="s">
        <v>1655</v>
      </c>
      <c r="E734" s="284" t="s">
        <v>131</v>
      </c>
      <c r="F734" s="294">
        <v>6</v>
      </c>
      <c r="G734" s="417">
        <v>41.55</v>
      </c>
      <c r="H734" s="288">
        <f t="shared" si="42"/>
        <v>50.89</v>
      </c>
      <c r="I734" s="289">
        <f t="shared" si="43"/>
        <v>305.33999999999997</v>
      </c>
      <c r="J734" s="291"/>
    </row>
    <row r="735" spans="1:10" ht="108">
      <c r="A735" s="284" t="s">
        <v>1656</v>
      </c>
      <c r="B735" s="284" t="s">
        <v>1925</v>
      </c>
      <c r="C735" s="284" t="s">
        <v>2580</v>
      </c>
      <c r="D735" s="301" t="s">
        <v>1657</v>
      </c>
      <c r="E735" s="284" t="s">
        <v>131</v>
      </c>
      <c r="F735" s="294">
        <v>1</v>
      </c>
      <c r="G735" s="417">
        <v>78013.14</v>
      </c>
      <c r="H735" s="288">
        <f t="shared" si="42"/>
        <v>95542.69</v>
      </c>
      <c r="I735" s="289">
        <f t="shared" si="43"/>
        <v>95542.69</v>
      </c>
      <c r="J735" s="291"/>
    </row>
    <row r="736" spans="1:10" ht="108">
      <c r="A736" s="284" t="s">
        <v>1658</v>
      </c>
      <c r="B736" s="284" t="s">
        <v>1925</v>
      </c>
      <c r="C736" s="284" t="s">
        <v>2581</v>
      </c>
      <c r="D736" s="301" t="s">
        <v>1659</v>
      </c>
      <c r="E736" s="284" t="s">
        <v>131</v>
      </c>
      <c r="F736" s="294">
        <v>1</v>
      </c>
      <c r="G736" s="417">
        <v>125013.14</v>
      </c>
      <c r="H736" s="288">
        <f t="shared" si="42"/>
        <v>153103.59</v>
      </c>
      <c r="I736" s="289">
        <f t="shared" si="43"/>
        <v>153103.59</v>
      </c>
      <c r="J736" s="291"/>
    </row>
    <row r="737" spans="1:10" ht="72">
      <c r="A737" s="284" t="s">
        <v>1660</v>
      </c>
      <c r="B737" s="284" t="s">
        <v>126</v>
      </c>
      <c r="C737" s="284" t="s">
        <v>2582</v>
      </c>
      <c r="D737" s="301" t="s">
        <v>1661</v>
      </c>
      <c r="E737" s="284" t="s">
        <v>161</v>
      </c>
      <c r="F737" s="294">
        <v>120</v>
      </c>
      <c r="G737" s="417">
        <v>18.96</v>
      </c>
      <c r="H737" s="288">
        <f>ROUND(G737*$J$5,2)</f>
        <v>23.22</v>
      </c>
      <c r="I737" s="289">
        <f t="shared" si="43"/>
        <v>2786.4</v>
      </c>
      <c r="J737" s="291"/>
    </row>
    <row r="738" spans="1:10">
      <c r="A738" s="311">
        <v>22</v>
      </c>
      <c r="B738" s="311"/>
      <c r="C738" s="311"/>
      <c r="D738" s="313" t="s">
        <v>442</v>
      </c>
      <c r="E738" s="313"/>
      <c r="F738" s="320"/>
      <c r="G738" s="337"/>
      <c r="H738" s="321"/>
      <c r="I738" s="316">
        <f>+I739+I744+I746</f>
        <v>272925.99</v>
      </c>
      <c r="J738" s="282">
        <f>(I738/$I$751)</f>
        <v>5.2907462083024168E-3</v>
      </c>
    </row>
    <row r="739" spans="1:10">
      <c r="A739" s="343" t="s">
        <v>1662</v>
      </c>
      <c r="B739" s="343"/>
      <c r="C739" s="343"/>
      <c r="D739" s="344" t="s">
        <v>1663</v>
      </c>
      <c r="E739" s="344"/>
      <c r="F739" s="345"/>
      <c r="G739" s="346"/>
      <c r="H739" s="347"/>
      <c r="I739" s="384">
        <f>SUM(I740:I743)</f>
        <v>259962.74999999997</v>
      </c>
      <c r="J739" s="348"/>
    </row>
    <row r="740" spans="1:10" ht="36">
      <c r="A740" s="284" t="s">
        <v>1664</v>
      </c>
      <c r="B740" s="284" t="s">
        <v>126</v>
      </c>
      <c r="C740" s="284" t="s">
        <v>2587</v>
      </c>
      <c r="D740" s="301" t="s">
        <v>1665</v>
      </c>
      <c r="E740" s="284" t="s">
        <v>198</v>
      </c>
      <c r="F740" s="294">
        <v>1336.53</v>
      </c>
      <c r="G740" s="417">
        <v>114.73</v>
      </c>
      <c r="H740" s="288">
        <f t="shared" si="42"/>
        <v>140.51</v>
      </c>
      <c r="I740" s="289">
        <f t="shared" si="43"/>
        <v>187795.83</v>
      </c>
      <c r="J740" s="291"/>
    </row>
    <row r="741" spans="1:10">
      <c r="A741" s="284" t="s">
        <v>1666</v>
      </c>
      <c r="B741" s="284" t="s">
        <v>1925</v>
      </c>
      <c r="C741" s="284" t="s">
        <v>2588</v>
      </c>
      <c r="D741" s="301" t="s">
        <v>1667</v>
      </c>
      <c r="E741" s="284" t="s">
        <v>131</v>
      </c>
      <c r="F741" s="294">
        <v>1</v>
      </c>
      <c r="G741" s="417">
        <v>34056.730000000003</v>
      </c>
      <c r="H741" s="288">
        <f t="shared" si="42"/>
        <v>41709.279999999999</v>
      </c>
      <c r="I741" s="289">
        <f t="shared" si="43"/>
        <v>41709.279999999999</v>
      </c>
      <c r="J741" s="291"/>
    </row>
    <row r="742" spans="1:10" ht="36">
      <c r="A742" s="284" t="s">
        <v>1668</v>
      </c>
      <c r="B742" s="284" t="s">
        <v>126</v>
      </c>
      <c r="C742" s="284" t="s">
        <v>2589</v>
      </c>
      <c r="D742" s="301" t="s">
        <v>2593</v>
      </c>
      <c r="E742" s="284" t="s">
        <v>198</v>
      </c>
      <c r="F742" s="294">
        <v>30.74</v>
      </c>
      <c r="G742" s="417">
        <v>169.03</v>
      </c>
      <c r="H742" s="288">
        <f t="shared" si="42"/>
        <v>207.01</v>
      </c>
      <c r="I742" s="289">
        <f t="shared" si="43"/>
        <v>6363.49</v>
      </c>
      <c r="J742" s="291"/>
    </row>
    <row r="743" spans="1:10" ht="54">
      <c r="A743" s="284" t="s">
        <v>1669</v>
      </c>
      <c r="B743" s="284" t="s">
        <v>126</v>
      </c>
      <c r="C743" s="284" t="s">
        <v>2590</v>
      </c>
      <c r="D743" s="301" t="s">
        <v>2594</v>
      </c>
      <c r="E743" s="284" t="s">
        <v>161</v>
      </c>
      <c r="F743" s="294">
        <v>427.96</v>
      </c>
      <c r="G743" s="417">
        <v>45.97</v>
      </c>
      <c r="H743" s="288">
        <f t="shared" si="42"/>
        <v>56.3</v>
      </c>
      <c r="I743" s="289">
        <f t="shared" si="43"/>
        <v>24094.15</v>
      </c>
      <c r="J743" s="291"/>
    </row>
    <row r="744" spans="1:10">
      <c r="A744" s="343" t="s">
        <v>1670</v>
      </c>
      <c r="B744" s="343"/>
      <c r="C744" s="343"/>
      <c r="D744" s="344" t="s">
        <v>443</v>
      </c>
      <c r="E744" s="344"/>
      <c r="F744" s="345"/>
      <c r="G744" s="346"/>
      <c r="H744" s="347"/>
      <c r="I744" s="384">
        <f>SUM(I745)</f>
        <v>7952.4</v>
      </c>
      <c r="J744" s="348"/>
    </row>
    <row r="745" spans="1:10" ht="36">
      <c r="A745" s="284" t="s">
        <v>1671</v>
      </c>
      <c r="B745" s="284" t="s">
        <v>126</v>
      </c>
      <c r="C745" s="284" t="s">
        <v>2591</v>
      </c>
      <c r="D745" s="301" t="s">
        <v>2595</v>
      </c>
      <c r="E745" s="284" t="s">
        <v>198</v>
      </c>
      <c r="F745" s="294">
        <v>356.77</v>
      </c>
      <c r="G745" s="417">
        <v>18.2</v>
      </c>
      <c r="H745" s="288">
        <f t="shared" si="42"/>
        <v>22.29</v>
      </c>
      <c r="I745" s="289">
        <f t="shared" si="43"/>
        <v>7952.4</v>
      </c>
      <c r="J745" s="291"/>
    </row>
    <row r="746" spans="1:10">
      <c r="A746" s="343" t="s">
        <v>1672</v>
      </c>
      <c r="B746" s="343"/>
      <c r="C746" s="343"/>
      <c r="D746" s="344" t="s">
        <v>238</v>
      </c>
      <c r="E746" s="344"/>
      <c r="F746" s="345"/>
      <c r="G746" s="346"/>
      <c r="H746" s="347"/>
      <c r="I746" s="384">
        <f>SUM(I747)</f>
        <v>5010.84</v>
      </c>
      <c r="J746" s="348"/>
    </row>
    <row r="747" spans="1:10">
      <c r="A747" s="284" t="s">
        <v>1673</v>
      </c>
      <c r="B747" s="284" t="s">
        <v>1925</v>
      </c>
      <c r="C747" s="284" t="s">
        <v>2592</v>
      </c>
      <c r="D747" s="301" t="s">
        <v>1674</v>
      </c>
      <c r="E747" s="284" t="s">
        <v>272</v>
      </c>
      <c r="F747" s="294">
        <v>36</v>
      </c>
      <c r="G747" s="417">
        <v>113.65</v>
      </c>
      <c r="H747" s="288">
        <f t="shared" si="42"/>
        <v>139.19</v>
      </c>
      <c r="I747" s="289">
        <f t="shared" si="43"/>
        <v>5010.84</v>
      </c>
      <c r="J747" s="291"/>
    </row>
    <row r="748" spans="1:10">
      <c r="A748" s="311">
        <v>23</v>
      </c>
      <c r="B748" s="311"/>
      <c r="C748" s="311"/>
      <c r="D748" s="313" t="s">
        <v>237</v>
      </c>
      <c r="E748" s="313"/>
      <c r="F748" s="320"/>
      <c r="G748" s="337"/>
      <c r="H748" s="321"/>
      <c r="I748" s="316">
        <f>SUM(I749:I750)</f>
        <v>141137.01</v>
      </c>
      <c r="J748" s="282">
        <f>(I748/$I$751)</f>
        <v>2.7359801846230927E-3</v>
      </c>
    </row>
    <row r="749" spans="1:10">
      <c r="A749" s="284" t="s">
        <v>1675</v>
      </c>
      <c r="B749" s="284" t="s">
        <v>1925</v>
      </c>
      <c r="C749" s="284" t="s">
        <v>2596</v>
      </c>
      <c r="D749" s="301" t="s">
        <v>1676</v>
      </c>
      <c r="E749" s="284" t="s">
        <v>198</v>
      </c>
      <c r="F749" s="294">
        <v>8205.64</v>
      </c>
      <c r="G749" s="417">
        <v>2.38</v>
      </c>
      <c r="H749" s="288">
        <f t="shared" si="42"/>
        <v>2.91</v>
      </c>
      <c r="I749" s="289">
        <f t="shared" si="43"/>
        <v>23878.41</v>
      </c>
      <c r="J749" s="291"/>
    </row>
    <row r="750" spans="1:10">
      <c r="A750" s="286" t="s">
        <v>1677</v>
      </c>
      <c r="B750" s="286" t="s">
        <v>1925</v>
      </c>
      <c r="C750" s="286" t="s">
        <v>2597</v>
      </c>
      <c r="D750" s="338" t="s">
        <v>1678</v>
      </c>
      <c r="E750" s="286" t="s">
        <v>198</v>
      </c>
      <c r="F750" s="287">
        <v>8205.64</v>
      </c>
      <c r="G750" s="418">
        <v>11.67</v>
      </c>
      <c r="H750" s="339">
        <f t="shared" si="42"/>
        <v>14.29</v>
      </c>
      <c r="I750" s="340">
        <f t="shared" si="43"/>
        <v>117258.6</v>
      </c>
      <c r="J750" s="342"/>
    </row>
    <row r="751" spans="1:10">
      <c r="A751" s="808" t="s">
        <v>1752</v>
      </c>
      <c r="B751" s="809"/>
      <c r="C751" s="809"/>
      <c r="D751" s="809"/>
      <c r="E751" s="809"/>
      <c r="F751" s="809"/>
      <c r="G751" s="809"/>
      <c r="H751" s="810"/>
      <c r="I751" s="389">
        <f>+I748+I738+I699+I666+I550+I434+I266+I256+I218+I215+I201+I198+I194+I188+I177+I170+I128+I125+I113+I97+I63+I46+I11</f>
        <v>51585538.080000013</v>
      </c>
      <c r="J751" s="282">
        <f>(I751/$I$751)</f>
        <v>1</v>
      </c>
    </row>
    <row r="752" spans="1:10">
      <c r="G752" s="341"/>
    </row>
    <row r="753" spans="7:9">
      <c r="G753" s="341"/>
    </row>
    <row r="754" spans="7:9">
      <c r="G754" s="341"/>
      <c r="H754" s="268" t="s">
        <v>1779</v>
      </c>
      <c r="I754" s="390">
        <v>50001270</v>
      </c>
    </row>
    <row r="755" spans="7:9">
      <c r="G755" s="341"/>
      <c r="H755" s="268" t="s">
        <v>1780</v>
      </c>
      <c r="I755" s="390">
        <f>I754-I751</f>
        <v>-1584268.0800000131</v>
      </c>
    </row>
  </sheetData>
  <mergeCells count="19">
    <mergeCell ref="A751:H751"/>
    <mergeCell ref="F3:G3"/>
    <mergeCell ref="F4:G4"/>
    <mergeCell ref="H3:J3"/>
    <mergeCell ref="A8:J8"/>
    <mergeCell ref="B11:C11"/>
    <mergeCell ref="A1:J1"/>
    <mergeCell ref="F7:J7"/>
    <mergeCell ref="H2:J2"/>
    <mergeCell ref="H6:J6"/>
    <mergeCell ref="F2:G2"/>
    <mergeCell ref="F5:G5"/>
    <mergeCell ref="F6:G6"/>
    <mergeCell ref="B2:E2"/>
    <mergeCell ref="B3:E3"/>
    <mergeCell ref="B5:E5"/>
    <mergeCell ref="B6:E6"/>
    <mergeCell ref="B4:E4"/>
    <mergeCell ref="B7:E7"/>
  </mergeCells>
  <phoneticPr fontId="8" type="noConversion"/>
  <conditionalFormatting sqref="F561">
    <cfRule type="cellIs" dxfId="13" priority="4" stopIfTrue="1" operator="equal">
      <formula>0</formula>
    </cfRule>
  </conditionalFormatting>
  <conditionalFormatting sqref="F494:G499">
    <cfRule type="cellIs" dxfId="12" priority="6" stopIfTrue="1" operator="equal">
      <formula>0</formula>
    </cfRule>
  </conditionalFormatting>
  <conditionalFormatting sqref="F517:G517">
    <cfRule type="cellIs" dxfId="11" priority="5" stopIfTrue="1" operator="equal">
      <formula>0</formula>
    </cfRule>
  </conditionalFormatting>
  <conditionalFormatting sqref="F10:H10">
    <cfRule type="cellIs" dxfId="10" priority="141" stopIfTrue="1" operator="equal">
      <formula>0</formula>
    </cfRule>
  </conditionalFormatting>
  <conditionalFormatting sqref="G46 G131:G136">
    <cfRule type="cellIs" dxfId="9" priority="19" stopIfTrue="1" operator="equal">
      <formula>0</formula>
    </cfRule>
  </conditionalFormatting>
  <conditionalFormatting sqref="G97">
    <cfRule type="cellIs" dxfId="8" priority="28" stopIfTrue="1" operator="equal">
      <formula>0</formula>
    </cfRule>
  </conditionalFormatting>
  <conditionalFormatting sqref="G100:G101">
    <cfRule type="cellIs" dxfId="7" priority="11" stopIfTrue="1" operator="equal">
      <formula>0</formula>
    </cfRule>
  </conditionalFormatting>
  <conditionalFormatting sqref="G103:G104 G106">
    <cfRule type="cellIs" dxfId="6" priority="9" stopIfTrue="1" operator="equal">
      <formula>0</formula>
    </cfRule>
  </conditionalFormatting>
  <conditionalFormatting sqref="G108:G110 G112:G113 G115:G116 G118:G120 G122:G128 G138:G140 G151:G154 G157 G159:G170 G172:G174 G176:G177 G179:G181 G183 G185 G187:G188 G190:G191 G193:G201 G203:G207 G209:G211 G213:G218 G220 G222:G229">
    <cfRule type="cellIs" dxfId="5" priority="14" stopIfTrue="1" operator="equal">
      <formula>0</formula>
    </cfRule>
  </conditionalFormatting>
  <conditionalFormatting sqref="G143:G149">
    <cfRule type="cellIs" dxfId="4" priority="2" stopIfTrue="1" operator="equal">
      <formula>0</formula>
    </cfRule>
  </conditionalFormatting>
  <conditionalFormatting sqref="G248">
    <cfRule type="cellIs" dxfId="3" priority="13" stopIfTrue="1" operator="equal">
      <formula>0</formula>
    </cfRule>
  </conditionalFormatting>
  <conditionalFormatting sqref="G500 G502:G516 G518:G527 G529:G535 G538:G550 G585:G605 G608:G664">
    <cfRule type="cellIs" dxfId="2" priority="7" stopIfTrue="1" operator="equal">
      <formula>0</formula>
    </cfRule>
  </conditionalFormatting>
  <conditionalFormatting sqref="G552:G572">
    <cfRule type="cellIs" dxfId="1" priority="1" stopIfTrue="1" operator="equal">
      <formula>0</formula>
    </cfRule>
  </conditionalFormatting>
  <conditionalFormatting sqref="G580:G581 G583">
    <cfRule type="cellIs" dxfId="0" priority="3" stopIfTrue="1" operator="equal">
      <formula>0</formula>
    </cfRule>
  </conditionalFormatting>
  <printOptions horizontalCentered="1"/>
  <pageMargins left="0.35433070866141736" right="0.35433070866141736" top="0.59055118110236227" bottom="0.59055118110236227" header="0.31496062992125984" footer="0.31496062992125984"/>
  <pageSetup paperSize="9" scale="49" fitToHeight="0" orientation="landscape" r:id="rId1"/>
  <headerFooter alignWithMargins="0">
    <oddFooter>Página &amp;P de &amp;N</oddFooter>
  </headerFooter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view="pageBreakPreview" topLeftCell="A43" zoomScaleNormal="100" zoomScaleSheetLayoutView="100" workbookViewId="0">
      <selection activeCell="B8" sqref="B8"/>
    </sheetView>
  </sheetViews>
  <sheetFormatPr defaultRowHeight="12.75"/>
  <cols>
    <col min="1" max="1" width="7.140625" style="401" customWidth="1"/>
    <col min="2" max="2" width="73.28515625" style="68" customWidth="1"/>
    <col min="3" max="3" width="11.7109375" style="400" customWidth="1"/>
  </cols>
  <sheetData>
    <row r="1" spans="1:3">
      <c r="A1" s="405" t="s">
        <v>3</v>
      </c>
      <c r="B1" s="405" t="s">
        <v>1681</v>
      </c>
      <c r="C1" s="406" t="s">
        <v>1877</v>
      </c>
    </row>
    <row r="2" spans="1:3" ht="76.5">
      <c r="A2" s="402">
        <v>1</v>
      </c>
      <c r="B2" s="403" t="s">
        <v>1433</v>
      </c>
      <c r="C2" s="404">
        <v>5</v>
      </c>
    </row>
    <row r="3" spans="1:3" ht="76.5">
      <c r="A3" s="402">
        <v>2</v>
      </c>
      <c r="B3" s="403" t="s">
        <v>1435</v>
      </c>
      <c r="C3" s="404">
        <v>3</v>
      </c>
    </row>
    <row r="4" spans="1:3" ht="63.75">
      <c r="A4" s="402">
        <v>3</v>
      </c>
      <c r="B4" s="403" t="s">
        <v>1437</v>
      </c>
      <c r="C4" s="404">
        <v>1</v>
      </c>
    </row>
    <row r="5" spans="1:3" ht="76.5">
      <c r="A5" s="402">
        <v>4</v>
      </c>
      <c r="B5" s="403" t="s">
        <v>1439</v>
      </c>
      <c r="C5" s="404">
        <v>3</v>
      </c>
    </row>
    <row r="6" spans="1:3" ht="76.5">
      <c r="A6" s="402">
        <v>5</v>
      </c>
      <c r="B6" s="403" t="s">
        <v>1441</v>
      </c>
      <c r="C6" s="404">
        <v>3</v>
      </c>
    </row>
    <row r="7" spans="1:3" ht="76.5">
      <c r="A7" s="402">
        <v>6</v>
      </c>
      <c r="B7" s="403" t="s">
        <v>1443</v>
      </c>
      <c r="C7" s="404">
        <v>1</v>
      </c>
    </row>
    <row r="8" spans="1:3" ht="76.5">
      <c r="A8" s="402">
        <v>7</v>
      </c>
      <c r="B8" s="403" t="s">
        <v>1445</v>
      </c>
      <c r="C8" s="404">
        <v>8</v>
      </c>
    </row>
    <row r="9" spans="1:3" ht="76.5">
      <c r="A9" s="402">
        <v>8</v>
      </c>
      <c r="B9" s="403" t="s">
        <v>1447</v>
      </c>
      <c r="C9" s="404">
        <v>2</v>
      </c>
    </row>
    <row r="10" spans="1:3" ht="76.5">
      <c r="A10" s="402">
        <v>9</v>
      </c>
      <c r="B10" s="403" t="s">
        <v>1449</v>
      </c>
      <c r="C10" s="404">
        <v>1</v>
      </c>
    </row>
    <row r="11" spans="1:3" ht="76.5">
      <c r="A11" s="402">
        <v>10</v>
      </c>
      <c r="B11" s="403" t="s">
        <v>1451</v>
      </c>
      <c r="C11" s="404">
        <v>1</v>
      </c>
    </row>
    <row r="12" spans="1:3" ht="76.5">
      <c r="A12" s="402">
        <v>11</v>
      </c>
      <c r="B12" s="403" t="s">
        <v>1453</v>
      </c>
      <c r="C12" s="404">
        <v>1</v>
      </c>
    </row>
    <row r="13" spans="1:3" ht="76.5">
      <c r="A13" s="402">
        <v>12</v>
      </c>
      <c r="B13" s="403" t="s">
        <v>1455</v>
      </c>
      <c r="C13" s="404">
        <v>2</v>
      </c>
    </row>
    <row r="14" spans="1:3" ht="76.5">
      <c r="A14" s="402">
        <v>13</v>
      </c>
      <c r="B14" s="403" t="s">
        <v>1457</v>
      </c>
      <c r="C14" s="404">
        <v>2</v>
      </c>
    </row>
    <row r="15" spans="1:3" ht="76.5">
      <c r="A15" s="402">
        <v>14</v>
      </c>
      <c r="B15" s="403" t="s">
        <v>1459</v>
      </c>
      <c r="C15" s="404">
        <v>1</v>
      </c>
    </row>
    <row r="16" spans="1:3" ht="51">
      <c r="A16" s="402">
        <v>15</v>
      </c>
      <c r="B16" s="403" t="s">
        <v>1461</v>
      </c>
      <c r="C16" s="404">
        <v>10</v>
      </c>
    </row>
    <row r="17" spans="1:3" ht="51">
      <c r="A17" s="402">
        <v>16</v>
      </c>
      <c r="B17" s="403" t="s">
        <v>1463</v>
      </c>
      <c r="C17" s="404">
        <v>1</v>
      </c>
    </row>
    <row r="18" spans="1:3" ht="51">
      <c r="A18" s="402">
        <v>17</v>
      </c>
      <c r="B18" s="403" t="s">
        <v>1465</v>
      </c>
      <c r="C18" s="404">
        <v>40</v>
      </c>
    </row>
    <row r="19" spans="1:3" ht="51">
      <c r="A19" s="402">
        <v>18</v>
      </c>
      <c r="B19" s="403" t="s">
        <v>1467</v>
      </c>
      <c r="C19" s="404">
        <v>12</v>
      </c>
    </row>
    <row r="20" spans="1:3" ht="51">
      <c r="A20" s="402">
        <v>19</v>
      </c>
      <c r="B20" s="403" t="s">
        <v>1469</v>
      </c>
      <c r="C20" s="404">
        <v>8</v>
      </c>
    </row>
    <row r="21" spans="1:3" ht="51">
      <c r="A21" s="402">
        <v>20</v>
      </c>
      <c r="B21" s="403" t="s">
        <v>1471</v>
      </c>
      <c r="C21" s="404">
        <v>37</v>
      </c>
    </row>
    <row r="22" spans="1:3" ht="51">
      <c r="A22" s="402">
        <v>21</v>
      </c>
      <c r="B22" s="403" t="s">
        <v>1473</v>
      </c>
      <c r="C22" s="404">
        <v>1</v>
      </c>
    </row>
    <row r="23" spans="1:3" ht="51">
      <c r="A23" s="402">
        <v>22</v>
      </c>
      <c r="B23" s="403" t="s">
        <v>1475</v>
      </c>
      <c r="C23" s="404">
        <v>4</v>
      </c>
    </row>
    <row r="24" spans="1:3" ht="51">
      <c r="A24" s="402">
        <v>23</v>
      </c>
      <c r="B24" s="403" t="s">
        <v>1477</v>
      </c>
      <c r="C24" s="404">
        <v>1</v>
      </c>
    </row>
    <row r="25" spans="1:3" ht="51">
      <c r="A25" s="402">
        <v>24</v>
      </c>
      <c r="B25" s="403" t="s">
        <v>1479</v>
      </c>
      <c r="C25" s="404">
        <v>3</v>
      </c>
    </row>
    <row r="26" spans="1:3" ht="38.25">
      <c r="A26" s="402">
        <v>25</v>
      </c>
      <c r="B26" s="403" t="s">
        <v>1481</v>
      </c>
      <c r="C26" s="404">
        <v>4</v>
      </c>
    </row>
    <row r="27" spans="1:3" ht="51">
      <c r="A27" s="402">
        <v>26</v>
      </c>
      <c r="B27" s="403" t="s">
        <v>1483</v>
      </c>
      <c r="C27" s="404">
        <v>1</v>
      </c>
    </row>
    <row r="28" spans="1:3" ht="51">
      <c r="A28" s="402">
        <v>27</v>
      </c>
      <c r="B28" s="403" t="s">
        <v>1485</v>
      </c>
      <c r="C28" s="404">
        <v>1</v>
      </c>
    </row>
    <row r="29" spans="1:3" ht="51">
      <c r="A29" s="402">
        <v>28</v>
      </c>
      <c r="B29" s="403" t="s">
        <v>1487</v>
      </c>
      <c r="C29" s="404">
        <v>1</v>
      </c>
    </row>
    <row r="30" spans="1:3" ht="51">
      <c r="A30" s="402">
        <v>29</v>
      </c>
      <c r="B30" s="403" t="s">
        <v>1489</v>
      </c>
      <c r="C30" s="404">
        <v>1</v>
      </c>
    </row>
    <row r="31" spans="1:3" ht="51">
      <c r="A31" s="402">
        <v>30</v>
      </c>
      <c r="B31" s="403" t="s">
        <v>1491</v>
      </c>
      <c r="C31" s="404">
        <v>1</v>
      </c>
    </row>
    <row r="32" spans="1:3" ht="51">
      <c r="A32" s="402">
        <v>31</v>
      </c>
      <c r="B32" s="403" t="s">
        <v>1493</v>
      </c>
      <c r="C32" s="404">
        <v>1</v>
      </c>
    </row>
    <row r="33" spans="1:3" ht="51">
      <c r="A33" s="402">
        <v>32</v>
      </c>
      <c r="B33" s="403" t="s">
        <v>1495</v>
      </c>
      <c r="C33" s="404">
        <v>1</v>
      </c>
    </row>
    <row r="34" spans="1:3" ht="51">
      <c r="A34" s="402">
        <v>33</v>
      </c>
      <c r="B34" s="403" t="s">
        <v>1497</v>
      </c>
      <c r="C34" s="404">
        <v>1</v>
      </c>
    </row>
    <row r="35" spans="1:3" ht="51">
      <c r="A35" s="402">
        <v>34</v>
      </c>
      <c r="B35" s="403" t="s">
        <v>1499</v>
      </c>
      <c r="C35" s="404">
        <v>1</v>
      </c>
    </row>
    <row r="36" spans="1:3" ht="51">
      <c r="A36" s="402">
        <v>35</v>
      </c>
      <c r="B36" s="403" t="s">
        <v>1501</v>
      </c>
      <c r="C36" s="404">
        <v>1</v>
      </c>
    </row>
    <row r="37" spans="1:3" ht="51">
      <c r="A37" s="402">
        <v>36</v>
      </c>
      <c r="B37" s="403" t="s">
        <v>1503</v>
      </c>
      <c r="C37" s="404">
        <v>1</v>
      </c>
    </row>
    <row r="38" spans="1:3" ht="51">
      <c r="A38" s="402">
        <v>37</v>
      </c>
      <c r="B38" s="403" t="s">
        <v>1505</v>
      </c>
      <c r="C38" s="404">
        <v>2</v>
      </c>
    </row>
    <row r="39" spans="1:3" ht="51">
      <c r="A39" s="402">
        <v>38</v>
      </c>
      <c r="B39" s="403" t="s">
        <v>1507</v>
      </c>
      <c r="C39" s="404">
        <v>1</v>
      </c>
    </row>
    <row r="40" spans="1:3" ht="51">
      <c r="A40" s="402">
        <v>39</v>
      </c>
      <c r="B40" s="403" t="s">
        <v>1509</v>
      </c>
      <c r="C40" s="404">
        <v>1</v>
      </c>
    </row>
    <row r="41" spans="1:3" ht="51">
      <c r="A41" s="402">
        <v>40</v>
      </c>
      <c r="B41" s="403" t="s">
        <v>1511</v>
      </c>
      <c r="C41" s="404">
        <v>1</v>
      </c>
    </row>
    <row r="42" spans="1:3" ht="51">
      <c r="A42" s="402">
        <v>41</v>
      </c>
      <c r="B42" s="403" t="s">
        <v>1513</v>
      </c>
      <c r="C42" s="404">
        <v>1</v>
      </c>
    </row>
    <row r="43" spans="1:3" ht="51">
      <c r="A43" s="402">
        <v>42</v>
      </c>
      <c r="B43" s="403" t="s">
        <v>1515</v>
      </c>
      <c r="C43" s="404">
        <v>1</v>
      </c>
    </row>
    <row r="44" spans="1:3" ht="51">
      <c r="A44" s="402">
        <v>43</v>
      </c>
      <c r="B44" s="403" t="s">
        <v>1517</v>
      </c>
      <c r="C44" s="404">
        <v>1</v>
      </c>
    </row>
    <row r="45" spans="1:3" ht="51">
      <c r="A45" s="402">
        <v>44</v>
      </c>
      <c r="B45" s="403" t="s">
        <v>1519</v>
      </c>
      <c r="C45" s="404">
        <v>1</v>
      </c>
    </row>
    <row r="46" spans="1:3" ht="51">
      <c r="A46" s="402">
        <v>45</v>
      </c>
      <c r="B46" s="403" t="s">
        <v>1521</v>
      </c>
      <c r="C46" s="404">
        <v>1</v>
      </c>
    </row>
    <row r="47" spans="1:3" ht="51">
      <c r="A47" s="402">
        <v>46</v>
      </c>
      <c r="B47" s="403" t="s">
        <v>1523</v>
      </c>
      <c r="C47" s="404">
        <v>1</v>
      </c>
    </row>
    <row r="48" spans="1:3" ht="51">
      <c r="A48" s="402">
        <v>47</v>
      </c>
      <c r="B48" s="403" t="s">
        <v>1525</v>
      </c>
      <c r="C48" s="404">
        <v>1</v>
      </c>
    </row>
    <row r="49" spans="1:3" ht="38.25">
      <c r="A49" s="402">
        <v>48</v>
      </c>
      <c r="B49" s="403" t="s">
        <v>1527</v>
      </c>
      <c r="C49" s="404">
        <v>1</v>
      </c>
    </row>
    <row r="50" spans="1:3" ht="38.25">
      <c r="A50" s="402">
        <v>49</v>
      </c>
      <c r="B50" s="403" t="s">
        <v>1529</v>
      </c>
      <c r="C50" s="404">
        <v>1</v>
      </c>
    </row>
    <row r="51" spans="1:3" ht="38.25">
      <c r="A51" s="402">
        <v>50</v>
      </c>
      <c r="B51" s="403" t="s">
        <v>1531</v>
      </c>
      <c r="C51" s="404">
        <v>1</v>
      </c>
    </row>
    <row r="52" spans="1:3" ht="38.25">
      <c r="A52" s="402">
        <v>51</v>
      </c>
      <c r="B52" s="403" t="s">
        <v>1533</v>
      </c>
      <c r="C52" s="404">
        <v>1</v>
      </c>
    </row>
    <row r="53" spans="1:3" ht="38.25">
      <c r="A53" s="402">
        <v>52</v>
      </c>
      <c r="B53" s="403" t="s">
        <v>1535</v>
      </c>
      <c r="C53" s="404">
        <v>1</v>
      </c>
    </row>
    <row r="54" spans="1:3" ht="38.25">
      <c r="A54" s="402">
        <v>53</v>
      </c>
      <c r="B54" s="403" t="s">
        <v>1537</v>
      </c>
      <c r="C54" s="404">
        <v>1</v>
      </c>
    </row>
    <row r="55" spans="1:3" ht="38.25">
      <c r="A55" s="402">
        <v>54</v>
      </c>
      <c r="B55" s="403" t="s">
        <v>1539</v>
      </c>
      <c r="C55" s="404">
        <v>1</v>
      </c>
    </row>
    <row r="56" spans="1:3" ht="38.25">
      <c r="A56" s="402">
        <v>55</v>
      </c>
      <c r="B56" s="403" t="s">
        <v>1541</v>
      </c>
      <c r="C56" s="404">
        <v>1</v>
      </c>
    </row>
    <row r="57" spans="1:3" ht="38.25">
      <c r="A57" s="402">
        <v>56</v>
      </c>
      <c r="B57" s="403" t="s">
        <v>1543</v>
      </c>
      <c r="C57" s="404">
        <v>1</v>
      </c>
    </row>
    <row r="58" spans="1:3" ht="38.25">
      <c r="A58" s="402">
        <v>57</v>
      </c>
      <c r="B58" s="403" t="s">
        <v>1545</v>
      </c>
      <c r="C58" s="404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7"/>
  <sheetViews>
    <sheetView topLeftCell="A6" workbookViewId="0">
      <selection activeCell="E16" sqref="E16:L16"/>
    </sheetView>
  </sheetViews>
  <sheetFormatPr defaultRowHeight="12.75"/>
  <cols>
    <col min="1" max="1" width="5" customWidth="1"/>
    <col min="2" max="2" width="12.28515625" customWidth="1"/>
    <col min="4" max="4" width="12.5703125" customWidth="1"/>
    <col min="5" max="5" width="13.28515625" customWidth="1"/>
    <col min="7" max="7" width="14.140625" customWidth="1"/>
    <col min="9" max="9" width="20.5703125" customWidth="1"/>
    <col min="12" max="12" width="11.5703125" customWidth="1"/>
    <col min="13" max="13" width="14.42578125" customWidth="1"/>
    <col min="14" max="14" width="13.5703125" customWidth="1"/>
  </cols>
  <sheetData>
    <row r="1" spans="1:12" ht="9.75" customHeight="1" thickBot="1">
      <c r="A1" s="445"/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7"/>
    </row>
    <row r="2" spans="1:12" ht="13.15" customHeight="1">
      <c r="A2" s="863" t="s">
        <v>49</v>
      </c>
      <c r="B2" s="864"/>
      <c r="C2" s="853" t="str">
        <f>ORÇ!B2</f>
        <v>PREFEITURA MUNICIPAL DE SÃO FÉLIX DO XINGU</v>
      </c>
      <c r="D2" s="854"/>
      <c r="E2" s="854"/>
      <c r="F2" s="854"/>
      <c r="G2" s="854"/>
      <c r="H2" s="855"/>
      <c r="I2" s="187" t="s">
        <v>54</v>
      </c>
      <c r="J2" s="856" t="str">
        <f>ORÇ!H2</f>
        <v>SÃO FÉLIX DO XINGU/PA</v>
      </c>
      <c r="K2" s="857"/>
      <c r="L2" s="858"/>
    </row>
    <row r="3" spans="1:12" ht="13.15" customHeight="1">
      <c r="A3" s="839" t="s">
        <v>177</v>
      </c>
      <c r="B3" s="840"/>
      <c r="C3" s="859" t="str">
        <f>ORÇ!B3</f>
        <v>SECRETARIA DE ATENÇÃO ESPECIALIZADA À SAÚDE</v>
      </c>
      <c r="D3" s="859"/>
      <c r="E3" s="859"/>
      <c r="F3" s="859"/>
      <c r="G3" s="859"/>
      <c r="H3" s="859"/>
      <c r="I3" s="859"/>
      <c r="J3" s="859"/>
      <c r="K3" s="859"/>
      <c r="L3" s="860"/>
    </row>
    <row r="4" spans="1:12" ht="13.15" customHeight="1">
      <c r="A4" s="839" t="s">
        <v>50</v>
      </c>
      <c r="B4" s="840"/>
      <c r="C4" s="861" t="str">
        <f>ORÇ!B4</f>
        <v>Maternidade Porte I - Área Construída: 8.205,64m²</v>
      </c>
      <c r="D4" s="861"/>
      <c r="E4" s="861"/>
      <c r="F4" s="861"/>
      <c r="G4" s="861"/>
      <c r="H4" s="861"/>
      <c r="I4" s="861"/>
      <c r="J4" s="861"/>
      <c r="K4" s="861"/>
      <c r="L4" s="862"/>
    </row>
    <row r="5" spans="1:12" ht="26.45" customHeight="1">
      <c r="A5" s="843" t="s">
        <v>412</v>
      </c>
      <c r="B5" s="844"/>
      <c r="C5" s="849">
        <f>ORÇ!B5</f>
        <v>0</v>
      </c>
      <c r="D5" s="849"/>
      <c r="E5" s="849"/>
      <c r="F5" s="849"/>
      <c r="G5" s="848" t="s">
        <v>124</v>
      </c>
      <c r="H5" s="497"/>
      <c r="I5" s="846" t="str">
        <f>ORÇ!H3</f>
        <v>SINAPI JAN/ 2025 NÃO DESONERADO  - ORSE DEZ/2024</v>
      </c>
      <c r="J5" s="846"/>
      <c r="K5" s="846"/>
      <c r="L5" s="847"/>
    </row>
    <row r="6" spans="1:12" ht="30" customHeight="1" thickBot="1">
      <c r="A6" s="841" t="s">
        <v>158</v>
      </c>
      <c r="B6" s="842"/>
      <c r="C6" s="845" t="str">
        <f>[1]ORÇ!B6</f>
        <v>MARUZA BAPTISTA</v>
      </c>
      <c r="D6" s="845"/>
      <c r="E6" s="845"/>
      <c r="F6" s="845"/>
      <c r="G6" s="845"/>
      <c r="H6" s="845"/>
      <c r="I6" s="171" t="s">
        <v>125</v>
      </c>
      <c r="J6" s="850" t="str">
        <f>[1]ORÇ!H6</f>
        <v>CAU: 28510-2 A</v>
      </c>
      <c r="K6" s="851"/>
      <c r="L6" s="852"/>
    </row>
    <row r="7" spans="1:12" ht="18" customHeight="1" thickBot="1">
      <c r="A7" s="836" t="s">
        <v>415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8"/>
    </row>
    <row r="8" spans="1:12" ht="4.9000000000000004" customHeight="1">
      <c r="A8" s="834"/>
      <c r="B8" s="835"/>
      <c r="C8" s="835"/>
      <c r="D8" s="835"/>
      <c r="E8" s="835"/>
      <c r="F8" s="835"/>
      <c r="G8" s="835"/>
      <c r="H8" s="835"/>
      <c r="I8" s="835"/>
      <c r="J8" s="835"/>
      <c r="L8" s="172"/>
    </row>
    <row r="9" spans="1:12" ht="6" customHeight="1" thickBot="1">
      <c r="A9" s="823"/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4"/>
    </row>
    <row r="10" spans="1:12" ht="21.75" customHeight="1" thickBot="1">
      <c r="A10" s="779" t="s">
        <v>416</v>
      </c>
      <c r="B10" s="826"/>
      <c r="C10" s="826"/>
      <c r="D10" s="826"/>
      <c r="E10" s="826"/>
      <c r="F10" s="826"/>
      <c r="G10" s="826"/>
      <c r="H10" s="826"/>
      <c r="I10" s="826"/>
      <c r="J10" s="826"/>
      <c r="K10" s="826"/>
      <c r="L10" s="827"/>
    </row>
    <row r="11" spans="1:12">
      <c r="B11" s="167"/>
      <c r="C11" s="165"/>
      <c r="D11" s="165"/>
      <c r="E11" s="165"/>
      <c r="F11" s="165"/>
      <c r="G11" s="165"/>
      <c r="H11" s="165"/>
      <c r="I11" s="165"/>
      <c r="J11" s="164"/>
    </row>
    <row r="12" spans="1:12" ht="18.75" customHeight="1">
      <c r="A12" s="175" t="e">
        <f>ORÇ!#REF!</f>
        <v>#REF!</v>
      </c>
      <c r="B12" s="825" t="e">
        <f>ORÇ!#REF!</f>
        <v>#REF!</v>
      </c>
      <c r="C12" s="825"/>
      <c r="D12" s="825"/>
      <c r="E12" s="825"/>
      <c r="F12" s="825"/>
      <c r="G12" s="825"/>
      <c r="H12" s="825"/>
      <c r="I12" s="825"/>
      <c r="J12" s="825"/>
      <c r="K12" s="825"/>
      <c r="L12" s="825"/>
    </row>
    <row r="13" spans="1:12" ht="18.75" customHeight="1">
      <c r="A13" s="175" t="e">
        <f>ORÇ!#REF!</f>
        <v>#REF!</v>
      </c>
      <c r="B13" s="825" t="e">
        <f>ORÇ!#REF!</f>
        <v>#REF!</v>
      </c>
      <c r="C13" s="825"/>
      <c r="D13" s="825"/>
      <c r="E13" s="825"/>
      <c r="F13" s="825"/>
      <c r="G13" s="825"/>
      <c r="H13" s="825"/>
      <c r="I13" s="825"/>
      <c r="J13" s="825"/>
      <c r="K13" s="825"/>
      <c r="L13" s="825"/>
    </row>
    <row r="14" spans="1:12">
      <c r="B14" s="167"/>
      <c r="C14" s="165"/>
      <c r="D14" s="165"/>
      <c r="E14" s="165"/>
      <c r="F14" s="165"/>
      <c r="G14" s="165"/>
      <c r="H14" s="165"/>
      <c r="I14" s="165"/>
      <c r="J14" s="164"/>
    </row>
    <row r="15" spans="1:12">
      <c r="B15" s="167"/>
      <c r="C15" s="828" t="s">
        <v>187</v>
      </c>
      <c r="D15" s="828"/>
      <c r="E15" s="830" t="s">
        <v>189</v>
      </c>
      <c r="F15" s="830"/>
      <c r="G15" s="830"/>
      <c r="H15" s="830"/>
      <c r="I15" s="830"/>
      <c r="J15" s="830"/>
      <c r="K15" s="830"/>
      <c r="L15" s="830"/>
    </row>
    <row r="16" spans="1:12">
      <c r="B16" s="167"/>
      <c r="C16" s="829" t="s">
        <v>188</v>
      </c>
      <c r="D16" s="829"/>
      <c r="E16" s="830" t="s">
        <v>1745</v>
      </c>
      <c r="F16" s="830"/>
      <c r="G16" s="830"/>
      <c r="H16" s="830"/>
      <c r="I16" s="830"/>
      <c r="J16" s="830"/>
      <c r="K16" s="830"/>
      <c r="L16" s="830"/>
    </row>
    <row r="17" spans="2:12" ht="13.5" thickBot="1">
      <c r="B17" s="167"/>
      <c r="C17" s="165"/>
      <c r="D17" s="165"/>
      <c r="E17" s="165"/>
      <c r="F17" s="165"/>
      <c r="G17" s="165"/>
      <c r="H17" s="165"/>
      <c r="I17" s="165"/>
      <c r="J17" s="165"/>
    </row>
    <row r="18" spans="2:12" ht="13.5" thickBot="1">
      <c r="B18" s="167"/>
      <c r="C18" s="820" t="s">
        <v>431</v>
      </c>
      <c r="D18" s="821"/>
      <c r="E18" s="821"/>
      <c r="F18" s="821"/>
      <c r="G18" s="821"/>
      <c r="H18" s="821"/>
      <c r="I18" s="821"/>
      <c r="J18" s="821"/>
      <c r="K18" s="821"/>
      <c r="L18" s="822"/>
    </row>
    <row r="19" spans="2:12">
      <c r="B19" s="167"/>
      <c r="C19" s="258" t="s">
        <v>186</v>
      </c>
      <c r="D19" s="259" t="s">
        <v>182</v>
      </c>
      <c r="E19" s="259"/>
      <c r="F19" s="259" t="s">
        <v>183</v>
      </c>
      <c r="G19" s="259"/>
      <c r="H19" s="259" t="s">
        <v>1746</v>
      </c>
      <c r="I19" s="259"/>
      <c r="J19" s="259" t="s">
        <v>6</v>
      </c>
      <c r="K19" s="261"/>
      <c r="L19" s="238" t="s">
        <v>190</v>
      </c>
    </row>
    <row r="20" spans="2:12">
      <c r="B20" s="167"/>
      <c r="C20" s="228" t="s">
        <v>184</v>
      </c>
      <c r="D20" s="166">
        <v>2</v>
      </c>
      <c r="E20" s="166" t="s">
        <v>159</v>
      </c>
      <c r="F20" s="166">
        <v>20</v>
      </c>
      <c r="G20" s="166" t="s">
        <v>159</v>
      </c>
      <c r="H20" s="166">
        <v>18</v>
      </c>
      <c r="I20" s="166" t="s">
        <v>159</v>
      </c>
      <c r="J20" s="166">
        <v>1</v>
      </c>
      <c r="K20" s="260" t="s">
        <v>160</v>
      </c>
      <c r="L20" s="264">
        <f>D20*F20*H20*J20</f>
        <v>720</v>
      </c>
    </row>
    <row r="21" spans="2:12" ht="13.5" thickBot="1">
      <c r="B21" s="167"/>
      <c r="C21" s="226"/>
      <c r="D21" s="227"/>
      <c r="E21" s="227"/>
      <c r="F21" s="227"/>
      <c r="G21" s="227"/>
      <c r="H21" s="227"/>
      <c r="I21" s="227"/>
      <c r="J21" s="227"/>
      <c r="K21" s="262"/>
      <c r="L21" s="263"/>
    </row>
    <row r="22" spans="2:12" ht="13.5" thickBot="1">
      <c r="B22" s="167"/>
      <c r="C22" s="820" t="s">
        <v>180</v>
      </c>
      <c r="D22" s="821"/>
      <c r="E22" s="821"/>
      <c r="F22" s="821"/>
      <c r="G22" s="821"/>
      <c r="H22" s="821"/>
      <c r="I22" s="821"/>
      <c r="J22" s="821"/>
      <c r="K22" s="821"/>
      <c r="L22" s="822"/>
    </row>
    <row r="23" spans="2:12">
      <c r="B23" s="167"/>
      <c r="C23" s="258" t="s">
        <v>186</v>
      </c>
      <c r="D23" s="259" t="s">
        <v>182</v>
      </c>
      <c r="E23" s="259"/>
      <c r="F23" s="259" t="s">
        <v>183</v>
      </c>
      <c r="G23" s="259"/>
      <c r="H23" s="259" t="s">
        <v>1746</v>
      </c>
      <c r="I23" s="259"/>
      <c r="J23" s="259" t="s">
        <v>6</v>
      </c>
      <c r="K23" s="261"/>
      <c r="L23" s="238" t="s">
        <v>190</v>
      </c>
    </row>
    <row r="24" spans="2:12">
      <c r="B24" s="167"/>
      <c r="C24" s="228" t="s">
        <v>184</v>
      </c>
      <c r="D24" s="166">
        <v>6</v>
      </c>
      <c r="E24" s="166" t="s">
        <v>159</v>
      </c>
      <c r="F24" s="166">
        <v>20</v>
      </c>
      <c r="G24" s="166" t="s">
        <v>159</v>
      </c>
      <c r="H24" s="166">
        <v>18</v>
      </c>
      <c r="I24" s="166" t="s">
        <v>159</v>
      </c>
      <c r="J24" s="166">
        <v>1</v>
      </c>
      <c r="K24" s="260" t="s">
        <v>160</v>
      </c>
      <c r="L24" s="264">
        <f>D24*F24*H24*J24</f>
        <v>2160</v>
      </c>
    </row>
    <row r="25" spans="2:12" ht="13.5" thickBot="1">
      <c r="B25" s="167"/>
      <c r="C25" s="226"/>
      <c r="D25" s="227"/>
      <c r="E25" s="227"/>
      <c r="F25" s="227"/>
      <c r="G25" s="227"/>
      <c r="H25" s="227"/>
      <c r="I25" s="227"/>
      <c r="J25" s="227"/>
      <c r="K25" s="262"/>
      <c r="L25" s="263"/>
    </row>
    <row r="26" spans="2:12" ht="13.5" thickBot="1">
      <c r="B26" s="167"/>
      <c r="C26" s="831" t="s">
        <v>480</v>
      </c>
      <c r="D26" s="832"/>
      <c r="E26" s="832"/>
      <c r="F26" s="832"/>
      <c r="G26" s="832"/>
      <c r="H26" s="832"/>
      <c r="I26" s="832"/>
      <c r="J26" s="832"/>
      <c r="K26" s="832"/>
      <c r="L26" s="833"/>
    </row>
    <row r="27" spans="2:12">
      <c r="B27" s="167"/>
      <c r="C27" s="258" t="s">
        <v>186</v>
      </c>
      <c r="D27" s="259" t="s">
        <v>182</v>
      </c>
      <c r="E27" s="259"/>
      <c r="F27" s="259" t="s">
        <v>183</v>
      </c>
      <c r="G27" s="259"/>
      <c r="H27" s="259" t="s">
        <v>1746</v>
      </c>
      <c r="I27" s="259"/>
      <c r="J27" s="259" t="s">
        <v>6</v>
      </c>
      <c r="K27" s="261"/>
      <c r="L27" s="238" t="s">
        <v>190</v>
      </c>
    </row>
    <row r="28" spans="2:12">
      <c r="B28" s="167"/>
      <c r="C28" s="228" t="s">
        <v>184</v>
      </c>
      <c r="D28" s="166">
        <v>8</v>
      </c>
      <c r="E28" s="166" t="s">
        <v>159</v>
      </c>
      <c r="F28" s="166">
        <v>22</v>
      </c>
      <c r="G28" s="166" t="s">
        <v>159</v>
      </c>
      <c r="H28" s="166">
        <v>18</v>
      </c>
      <c r="I28" s="166" t="s">
        <v>159</v>
      </c>
      <c r="J28" s="166">
        <v>1</v>
      </c>
      <c r="K28" s="260" t="s">
        <v>160</v>
      </c>
      <c r="L28" s="264">
        <f>D28*F28*H28*J28</f>
        <v>3168</v>
      </c>
    </row>
    <row r="29" spans="2:12" ht="13.5" thickBot="1">
      <c r="B29" s="167"/>
      <c r="C29" s="265"/>
      <c r="D29" s="266"/>
      <c r="E29" s="266"/>
      <c r="F29" s="266"/>
      <c r="G29" s="266"/>
      <c r="H29" s="266"/>
      <c r="I29" s="266"/>
      <c r="J29" s="266"/>
      <c r="K29" s="267"/>
      <c r="L29" s="267"/>
    </row>
    <row r="30" spans="2:12" ht="13.5" thickBot="1">
      <c r="B30" s="167"/>
      <c r="C30" s="831" t="s">
        <v>481</v>
      </c>
      <c r="D30" s="832"/>
      <c r="E30" s="832"/>
      <c r="F30" s="832"/>
      <c r="G30" s="832"/>
      <c r="H30" s="832"/>
      <c r="I30" s="832"/>
      <c r="J30" s="832"/>
      <c r="K30" s="832"/>
      <c r="L30" s="833"/>
    </row>
    <row r="31" spans="2:12">
      <c r="B31" s="167"/>
      <c r="C31" s="258" t="s">
        <v>186</v>
      </c>
      <c r="D31" s="259" t="s">
        <v>182</v>
      </c>
      <c r="E31" s="259"/>
      <c r="F31" s="259" t="s">
        <v>183</v>
      </c>
      <c r="G31" s="259"/>
      <c r="H31" s="259" t="s">
        <v>1746</v>
      </c>
      <c r="I31" s="259"/>
      <c r="J31" s="259" t="s">
        <v>6</v>
      </c>
      <c r="K31" s="261"/>
      <c r="L31" s="238" t="s">
        <v>190</v>
      </c>
    </row>
    <row r="32" spans="2:12">
      <c r="B32" s="167"/>
      <c r="C32" s="228" t="s">
        <v>184</v>
      </c>
      <c r="D32" s="166">
        <v>8</v>
      </c>
      <c r="E32" s="166" t="s">
        <v>159</v>
      </c>
      <c r="F32" s="166">
        <v>22</v>
      </c>
      <c r="G32" s="166" t="s">
        <v>159</v>
      </c>
      <c r="H32" s="166">
        <v>18</v>
      </c>
      <c r="I32" s="166" t="s">
        <v>159</v>
      </c>
      <c r="J32" s="166">
        <v>1</v>
      </c>
      <c r="K32" s="260" t="s">
        <v>160</v>
      </c>
      <c r="L32" s="264">
        <f>D32*F32*H32*J32</f>
        <v>3168</v>
      </c>
    </row>
    <row r="33" spans="2:12" ht="13.5" thickBot="1">
      <c r="B33" s="167"/>
      <c r="C33" s="265"/>
      <c r="D33" s="266"/>
      <c r="E33" s="266"/>
      <c r="F33" s="266"/>
      <c r="G33" s="266"/>
      <c r="H33" s="266"/>
      <c r="I33" s="266"/>
      <c r="J33" s="266"/>
      <c r="K33" s="267"/>
      <c r="L33" s="267"/>
    </row>
    <row r="34" spans="2:12" ht="13.5" thickBot="1">
      <c r="B34" s="167"/>
      <c r="C34" s="820" t="s">
        <v>482</v>
      </c>
      <c r="D34" s="821"/>
      <c r="E34" s="821"/>
      <c r="F34" s="821"/>
      <c r="G34" s="821"/>
      <c r="H34" s="821"/>
      <c r="I34" s="821"/>
      <c r="J34" s="821"/>
      <c r="K34" s="821"/>
      <c r="L34" s="822"/>
    </row>
    <row r="35" spans="2:12">
      <c r="B35" s="167"/>
      <c r="C35" s="258" t="s">
        <v>186</v>
      </c>
      <c r="D35" s="259" t="s">
        <v>182</v>
      </c>
      <c r="E35" s="259"/>
      <c r="F35" s="259" t="s">
        <v>183</v>
      </c>
      <c r="G35" s="259"/>
      <c r="H35" s="259" t="s">
        <v>1746</v>
      </c>
      <c r="I35" s="259"/>
      <c r="J35" s="259" t="s">
        <v>6</v>
      </c>
      <c r="K35" s="261"/>
      <c r="L35" s="238" t="s">
        <v>190</v>
      </c>
    </row>
    <row r="36" spans="2:12">
      <c r="B36" s="167"/>
      <c r="C36" s="228" t="s">
        <v>184</v>
      </c>
      <c r="D36" s="166">
        <v>8</v>
      </c>
      <c r="E36" s="166" t="s">
        <v>159</v>
      </c>
      <c r="F36" s="166">
        <v>22</v>
      </c>
      <c r="G36" s="166" t="s">
        <v>159</v>
      </c>
      <c r="H36" s="166">
        <v>18</v>
      </c>
      <c r="I36" s="166" t="s">
        <v>159</v>
      </c>
      <c r="J36" s="166">
        <v>1</v>
      </c>
      <c r="K36" s="260" t="s">
        <v>160</v>
      </c>
      <c r="L36" s="264">
        <f>D36*F36*H36*J36</f>
        <v>3168</v>
      </c>
    </row>
    <row r="37" spans="2:12" ht="13.5" thickBot="1">
      <c r="B37" s="167"/>
      <c r="C37" s="166"/>
      <c r="D37" s="166"/>
      <c r="E37" s="166"/>
      <c r="F37" s="166"/>
      <c r="G37" s="166"/>
      <c r="H37" s="166"/>
      <c r="I37" s="166"/>
      <c r="J37" s="166"/>
      <c r="K37" s="255"/>
      <c r="L37" s="255"/>
    </row>
    <row r="38" spans="2:12" ht="13.5" thickBot="1">
      <c r="B38" s="167"/>
      <c r="C38" s="820" t="s">
        <v>483</v>
      </c>
      <c r="D38" s="821"/>
      <c r="E38" s="821"/>
      <c r="F38" s="821"/>
      <c r="G38" s="821"/>
      <c r="H38" s="821"/>
      <c r="I38" s="821"/>
      <c r="J38" s="821"/>
      <c r="K38" s="821"/>
      <c r="L38" s="822"/>
    </row>
    <row r="39" spans="2:12">
      <c r="B39" s="167"/>
      <c r="C39" s="258" t="s">
        <v>186</v>
      </c>
      <c r="D39" s="259" t="s">
        <v>182</v>
      </c>
      <c r="E39" s="259"/>
      <c r="F39" s="259" t="s">
        <v>183</v>
      </c>
      <c r="G39" s="259"/>
      <c r="H39" s="259" t="s">
        <v>1746</v>
      </c>
      <c r="I39" s="259"/>
      <c r="J39" s="259" t="s">
        <v>6</v>
      </c>
      <c r="K39" s="261"/>
      <c r="L39" s="238" t="s">
        <v>190</v>
      </c>
    </row>
    <row r="40" spans="2:12">
      <c r="B40" s="167"/>
      <c r="C40" s="228" t="s">
        <v>184</v>
      </c>
      <c r="D40" s="166">
        <v>8</v>
      </c>
      <c r="E40" s="166" t="s">
        <v>159</v>
      </c>
      <c r="F40" s="166">
        <v>8</v>
      </c>
      <c r="G40" s="166" t="s">
        <v>159</v>
      </c>
      <c r="H40" s="166">
        <v>18</v>
      </c>
      <c r="I40" s="166" t="s">
        <v>159</v>
      </c>
      <c r="J40" s="166">
        <v>1</v>
      </c>
      <c r="K40" s="260" t="s">
        <v>160</v>
      </c>
      <c r="L40" s="264">
        <f>D40*F40*H40*J40</f>
        <v>1152</v>
      </c>
    </row>
    <row r="41" spans="2:12" ht="13.5" thickBot="1">
      <c r="B41" s="167"/>
      <c r="C41" s="166"/>
      <c r="D41" s="166"/>
      <c r="E41" s="166"/>
      <c r="F41" s="166"/>
      <c r="G41" s="166"/>
      <c r="H41" s="166"/>
      <c r="I41" s="166"/>
      <c r="J41" s="166"/>
      <c r="K41" s="255"/>
      <c r="L41" s="255"/>
    </row>
    <row r="42" spans="2:12" ht="13.5" thickBot="1">
      <c r="B42" s="167"/>
      <c r="C42" s="820" t="s">
        <v>181</v>
      </c>
      <c r="D42" s="821"/>
      <c r="E42" s="821"/>
      <c r="F42" s="821"/>
      <c r="G42" s="821"/>
      <c r="H42" s="821"/>
      <c r="I42" s="821"/>
      <c r="J42" s="821"/>
      <c r="K42" s="821"/>
      <c r="L42" s="822"/>
    </row>
    <row r="43" spans="2:12">
      <c r="B43" s="167"/>
      <c r="C43" s="258" t="s">
        <v>186</v>
      </c>
      <c r="D43" s="259" t="s">
        <v>182</v>
      </c>
      <c r="E43" s="259"/>
      <c r="F43" s="259" t="s">
        <v>183</v>
      </c>
      <c r="G43" s="259"/>
      <c r="H43" s="259" t="s">
        <v>1746</v>
      </c>
      <c r="I43" s="259"/>
      <c r="J43" s="259" t="s">
        <v>6</v>
      </c>
      <c r="K43" s="261"/>
      <c r="L43" s="238" t="s">
        <v>190</v>
      </c>
    </row>
    <row r="44" spans="2:12">
      <c r="B44" s="167"/>
      <c r="C44" s="228" t="s">
        <v>184</v>
      </c>
      <c r="D44" s="166">
        <v>12</v>
      </c>
      <c r="E44" s="166" t="s">
        <v>159</v>
      </c>
      <c r="F44" s="166">
        <v>15</v>
      </c>
      <c r="G44" s="166" t="s">
        <v>159</v>
      </c>
      <c r="H44" s="166">
        <v>18</v>
      </c>
      <c r="I44" s="166" t="s">
        <v>159</v>
      </c>
      <c r="J44" s="166">
        <v>2</v>
      </c>
      <c r="K44" s="260" t="s">
        <v>160</v>
      </c>
      <c r="L44" s="264">
        <f>D44*F44*H44*J44</f>
        <v>6480</v>
      </c>
    </row>
    <row r="45" spans="2:12" ht="13.5" thickBot="1">
      <c r="B45" s="167"/>
      <c r="C45" s="166"/>
      <c r="D45" s="166"/>
      <c r="E45" s="166"/>
      <c r="F45" s="166"/>
      <c r="G45" s="166"/>
      <c r="H45" s="166"/>
      <c r="I45" s="166"/>
      <c r="J45" s="166"/>
      <c r="K45" s="255"/>
      <c r="L45" s="255"/>
    </row>
    <row r="46" spans="2:12" ht="13.5" thickBot="1">
      <c r="B46" s="167"/>
      <c r="C46" s="820" t="s">
        <v>484</v>
      </c>
      <c r="D46" s="821"/>
      <c r="E46" s="821"/>
      <c r="F46" s="821"/>
      <c r="G46" s="821"/>
      <c r="H46" s="821"/>
      <c r="I46" s="821"/>
      <c r="J46" s="821"/>
      <c r="K46" s="821"/>
      <c r="L46" s="822"/>
    </row>
    <row r="47" spans="2:12">
      <c r="B47" s="167"/>
      <c r="C47" s="258" t="s">
        <v>186</v>
      </c>
      <c r="D47" s="259" t="s">
        <v>182</v>
      </c>
      <c r="E47" s="259"/>
      <c r="F47" s="259" t="s">
        <v>183</v>
      </c>
      <c r="G47" s="259"/>
      <c r="H47" s="259" t="s">
        <v>1746</v>
      </c>
      <c r="I47" s="259"/>
      <c r="J47" s="259" t="s">
        <v>6</v>
      </c>
      <c r="K47" s="261"/>
      <c r="L47" s="238" t="s">
        <v>190</v>
      </c>
    </row>
    <row r="48" spans="2:12">
      <c r="B48" s="167"/>
      <c r="C48" s="228" t="s">
        <v>184</v>
      </c>
      <c r="D48" s="166">
        <v>8</v>
      </c>
      <c r="E48" s="166" t="s">
        <v>159</v>
      </c>
      <c r="F48" s="166">
        <v>20</v>
      </c>
      <c r="G48" s="166" t="s">
        <v>159</v>
      </c>
      <c r="H48" s="166">
        <v>2</v>
      </c>
      <c r="I48" s="166" t="s">
        <v>159</v>
      </c>
      <c r="J48" s="166">
        <v>1</v>
      </c>
      <c r="K48" s="260" t="s">
        <v>160</v>
      </c>
      <c r="L48" s="264">
        <f>D48*F48*H48*J48</f>
        <v>320</v>
      </c>
    </row>
    <row r="49" spans="2:12" ht="13.5" thickBot="1">
      <c r="B49" s="167"/>
      <c r="C49" s="166"/>
      <c r="D49" s="166"/>
      <c r="E49" s="166"/>
      <c r="F49" s="166"/>
      <c r="G49" s="166"/>
      <c r="H49" s="166"/>
      <c r="I49" s="166"/>
      <c r="J49" s="166"/>
      <c r="K49" s="255"/>
      <c r="L49" s="255"/>
    </row>
    <row r="50" spans="2:12" ht="13.5" thickBot="1">
      <c r="B50" s="167"/>
      <c r="C50" s="820" t="s">
        <v>485</v>
      </c>
      <c r="D50" s="821"/>
      <c r="E50" s="821"/>
      <c r="F50" s="821"/>
      <c r="G50" s="821"/>
      <c r="H50" s="821"/>
      <c r="I50" s="821"/>
      <c r="J50" s="821"/>
      <c r="K50" s="821"/>
      <c r="L50" s="822"/>
    </row>
    <row r="51" spans="2:12">
      <c r="B51" s="167"/>
      <c r="C51" s="258" t="s">
        <v>186</v>
      </c>
      <c r="D51" s="259" t="s">
        <v>182</v>
      </c>
      <c r="E51" s="259"/>
      <c r="F51" s="259" t="s">
        <v>183</v>
      </c>
      <c r="G51" s="259"/>
      <c r="H51" s="259" t="s">
        <v>1746</v>
      </c>
      <c r="I51" s="259"/>
      <c r="J51" s="259" t="s">
        <v>6</v>
      </c>
      <c r="K51" s="261"/>
      <c r="L51" s="238" t="s">
        <v>190</v>
      </c>
    </row>
    <row r="52" spans="2:12">
      <c r="B52" s="167"/>
      <c r="C52" s="228" t="s">
        <v>184</v>
      </c>
      <c r="D52" s="166">
        <v>4</v>
      </c>
      <c r="E52" s="166" t="s">
        <v>159</v>
      </c>
      <c r="F52" s="166">
        <v>22</v>
      </c>
      <c r="G52" s="166" t="s">
        <v>159</v>
      </c>
      <c r="H52" s="166">
        <v>18</v>
      </c>
      <c r="I52" s="166" t="s">
        <v>159</v>
      </c>
      <c r="J52" s="166">
        <v>1</v>
      </c>
      <c r="K52" s="260" t="s">
        <v>160</v>
      </c>
      <c r="L52" s="264">
        <f>D52*F52*H52*J52</f>
        <v>1584</v>
      </c>
    </row>
    <row r="53" spans="2:12" ht="13.5" thickBot="1">
      <c r="B53" s="167"/>
      <c r="C53" s="166"/>
      <c r="D53" s="166"/>
      <c r="E53" s="166"/>
      <c r="F53" s="166"/>
      <c r="G53" s="166"/>
      <c r="H53" s="166"/>
      <c r="I53" s="166"/>
      <c r="J53" s="166"/>
      <c r="K53" s="255"/>
      <c r="L53" s="255"/>
    </row>
    <row r="54" spans="2:12" ht="13.5" thickBot="1">
      <c r="B54" s="167"/>
      <c r="C54" s="820" t="s">
        <v>486</v>
      </c>
      <c r="D54" s="821"/>
      <c r="E54" s="821"/>
      <c r="F54" s="821"/>
      <c r="G54" s="821"/>
      <c r="H54" s="821"/>
      <c r="I54" s="821"/>
      <c r="J54" s="821"/>
      <c r="K54" s="821"/>
      <c r="L54" s="822"/>
    </row>
    <row r="55" spans="2:12">
      <c r="B55" s="167"/>
      <c r="C55" s="258" t="s">
        <v>186</v>
      </c>
      <c r="D55" s="259" t="s">
        <v>182</v>
      </c>
      <c r="E55" s="259"/>
      <c r="F55" s="259" t="s">
        <v>183</v>
      </c>
      <c r="G55" s="259"/>
      <c r="H55" s="259" t="s">
        <v>1746</v>
      </c>
      <c r="I55" s="259"/>
      <c r="J55" s="259" t="s">
        <v>6</v>
      </c>
      <c r="K55" s="261"/>
      <c r="L55" s="238" t="s">
        <v>190</v>
      </c>
    </row>
    <row r="56" spans="2:12">
      <c r="B56" s="167"/>
      <c r="C56" s="228" t="s">
        <v>184</v>
      </c>
      <c r="D56" s="166">
        <v>8</v>
      </c>
      <c r="E56" s="166" t="s">
        <v>159</v>
      </c>
      <c r="F56" s="166">
        <v>22</v>
      </c>
      <c r="G56" s="166" t="s">
        <v>159</v>
      </c>
      <c r="H56" s="166">
        <v>18</v>
      </c>
      <c r="I56" s="166" t="s">
        <v>159</v>
      </c>
      <c r="J56" s="166">
        <v>1</v>
      </c>
      <c r="K56" s="260" t="s">
        <v>160</v>
      </c>
      <c r="L56" s="264">
        <f>D56*F56*H56*J56</f>
        <v>3168</v>
      </c>
    </row>
    <row r="57" spans="2:12" ht="13.5" thickBot="1">
      <c r="B57" s="167"/>
      <c r="C57" s="166"/>
      <c r="D57" s="166"/>
      <c r="E57" s="166"/>
      <c r="F57" s="166"/>
      <c r="G57" s="166"/>
      <c r="H57" s="166"/>
      <c r="I57" s="166"/>
      <c r="J57" s="166"/>
      <c r="K57" s="255"/>
      <c r="L57" s="255"/>
    </row>
    <row r="58" spans="2:12" ht="13.5" thickBot="1">
      <c r="B58" s="167"/>
      <c r="C58" s="820" t="s">
        <v>487</v>
      </c>
      <c r="D58" s="821"/>
      <c r="E58" s="821"/>
      <c r="F58" s="821"/>
      <c r="G58" s="821"/>
      <c r="H58" s="821"/>
      <c r="I58" s="821"/>
      <c r="J58" s="821"/>
      <c r="K58" s="821"/>
      <c r="L58" s="822"/>
    </row>
    <row r="59" spans="2:12">
      <c r="B59" s="167"/>
      <c r="C59" s="258" t="s">
        <v>186</v>
      </c>
      <c r="D59" s="259" t="s">
        <v>182</v>
      </c>
      <c r="E59" s="259"/>
      <c r="F59" s="259" t="s">
        <v>183</v>
      </c>
      <c r="G59" s="259"/>
      <c r="H59" s="259" t="s">
        <v>1746</v>
      </c>
      <c r="I59" s="259"/>
      <c r="J59" s="259" t="s">
        <v>6</v>
      </c>
      <c r="K59" s="261"/>
      <c r="L59" s="238" t="s">
        <v>190</v>
      </c>
    </row>
    <row r="60" spans="2:12">
      <c r="B60" s="167"/>
      <c r="C60" s="228" t="s">
        <v>184</v>
      </c>
      <c r="D60" s="166">
        <v>8</v>
      </c>
      <c r="E60" s="166" t="s">
        <v>159</v>
      </c>
      <c r="F60" s="166">
        <v>22</v>
      </c>
      <c r="G60" s="166" t="s">
        <v>159</v>
      </c>
      <c r="H60" s="166">
        <v>18</v>
      </c>
      <c r="I60" s="166" t="s">
        <v>159</v>
      </c>
      <c r="J60" s="166">
        <v>1</v>
      </c>
      <c r="K60" s="260" t="s">
        <v>160</v>
      </c>
      <c r="L60" s="264">
        <f>D60*F60*H60*J60</f>
        <v>3168</v>
      </c>
    </row>
    <row r="61" spans="2:12">
      <c r="B61" s="167"/>
      <c r="C61" s="166"/>
      <c r="D61" s="166"/>
      <c r="E61" s="166"/>
      <c r="F61" s="166"/>
      <c r="G61" s="166"/>
      <c r="H61" s="166"/>
      <c r="I61" s="166"/>
      <c r="J61" s="166"/>
      <c r="K61" s="255"/>
      <c r="L61" s="255"/>
    </row>
    <row r="62" spans="2:12">
      <c r="B62" s="167"/>
      <c r="C62" s="165"/>
      <c r="D62" s="165"/>
      <c r="E62" s="165"/>
      <c r="F62" s="165"/>
      <c r="G62" s="165"/>
      <c r="H62" s="165"/>
      <c r="I62" s="165"/>
      <c r="J62" s="165"/>
    </row>
    <row r="65" spans="8:9">
      <c r="H65" s="210"/>
      <c r="I65" s="210"/>
    </row>
    <row r="66" spans="8:9">
      <c r="H66" s="540" t="s">
        <v>194</v>
      </c>
      <c r="I66" s="540"/>
    </row>
    <row r="67" spans="8:9">
      <c r="H67" s="540" t="s">
        <v>195</v>
      </c>
      <c r="I67" s="540"/>
    </row>
  </sheetData>
  <mergeCells count="38">
    <mergeCell ref="C2:H2"/>
    <mergeCell ref="A1:L1"/>
    <mergeCell ref="J2:L2"/>
    <mergeCell ref="C3:L3"/>
    <mergeCell ref="C4:L4"/>
    <mergeCell ref="A2:B2"/>
    <mergeCell ref="A4:B4"/>
    <mergeCell ref="A8:J8"/>
    <mergeCell ref="A7:L7"/>
    <mergeCell ref="A3:B3"/>
    <mergeCell ref="A6:B6"/>
    <mergeCell ref="A5:B5"/>
    <mergeCell ref="C6:H6"/>
    <mergeCell ref="I5:L5"/>
    <mergeCell ref="G5:H5"/>
    <mergeCell ref="C5:F5"/>
    <mergeCell ref="J6:L6"/>
    <mergeCell ref="A9:L9"/>
    <mergeCell ref="B12:L12"/>
    <mergeCell ref="A10:L10"/>
    <mergeCell ref="H66:I66"/>
    <mergeCell ref="H67:I67"/>
    <mergeCell ref="B13:L13"/>
    <mergeCell ref="C15:D15"/>
    <mergeCell ref="C16:D16"/>
    <mergeCell ref="C54:L54"/>
    <mergeCell ref="C58:L58"/>
    <mergeCell ref="E15:L15"/>
    <mergeCell ref="E16:L16"/>
    <mergeCell ref="C26:L26"/>
    <mergeCell ref="C30:L30"/>
    <mergeCell ref="C34:L34"/>
    <mergeCell ref="C18:L18"/>
    <mergeCell ref="C22:L22"/>
    <mergeCell ref="C38:L38"/>
    <mergeCell ref="C42:L42"/>
    <mergeCell ref="C46:L46"/>
    <mergeCell ref="C50:L5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BDI</vt:lpstr>
      <vt:lpstr>BDI-DIF.</vt:lpstr>
      <vt:lpstr>ENC.SOC.</vt:lpstr>
      <vt:lpstr>CFF</vt:lpstr>
      <vt:lpstr>MAPA COTAÇÃO</vt:lpstr>
      <vt:lpstr>COMP.PROPRIA</vt:lpstr>
      <vt:lpstr>ORÇ</vt:lpstr>
      <vt:lpstr>Planilha1</vt:lpstr>
      <vt:lpstr>2.MC_ ADM.</vt:lpstr>
      <vt:lpstr>BDI!Area_de_impressao</vt:lpstr>
      <vt:lpstr>CFF!Area_de_impressao</vt:lpstr>
      <vt:lpstr>ENC.SOC.!Area_de_impressao</vt:lpstr>
      <vt:lpstr>ORÇ!Area_de_impressao</vt:lpstr>
      <vt:lpstr>BDI!Titulos_de_impressao</vt:lpstr>
      <vt:lpstr>CFF!Titulos_de_impressao</vt:lpstr>
      <vt:lpstr>COMP.PROPRIA!Titulos_de_impressao</vt:lpstr>
      <vt:lpstr>ENC.SOC.!Titulos_de_impressao</vt:lpstr>
      <vt:lpstr>ORÇ!Titulos_de_impressao</vt:lpstr>
    </vt:vector>
  </TitlesOfParts>
  <Company>FNDE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User</cp:lastModifiedBy>
  <cp:lastPrinted>2025-07-09T12:35:16Z</cp:lastPrinted>
  <dcterms:created xsi:type="dcterms:W3CDTF">2009-07-02T17:29:30Z</dcterms:created>
  <dcterms:modified xsi:type="dcterms:W3CDTF">2025-07-09T12:36:10Z</dcterms:modified>
</cp:coreProperties>
</file>