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x438022\Google Drive\CPO\2025\CPM - Rua Paulo de Tarso\"/>
    </mc:Choice>
  </mc:AlternateContent>
  <bookViews>
    <workbookView xWindow="21480" yWindow="-2730" windowWidth="29040" windowHeight="15840" tabRatio="889" firstSheet="3" activeTab="3"/>
  </bookViews>
  <sheets>
    <sheet name="sheet1" sheetId="10" state="hidden" r:id="rId1"/>
    <sheet name="INFRA COM Des JAN25" sheetId="16" state="hidden" r:id="rId2"/>
    <sheet name="EDIF COM Des JAN25" sheetId="17" state="hidden" r:id="rId3"/>
    <sheet name="ORÇAMENTO" sheetId="3" r:id="rId4"/>
    <sheet name="Cronograma" sheetId="4" r:id="rId5"/>
  </sheets>
  <definedNames>
    <definedName name="\d" localSheetId="2">#REF!</definedName>
    <definedName name="\d" localSheetId="1">#REF!</definedName>
    <definedName name="\d">#REF!</definedName>
    <definedName name="\s" localSheetId="2">#REF!</definedName>
    <definedName name="\s" localSheetId="1">#REF!</definedName>
    <definedName name="\s">#REF!</definedName>
    <definedName name="________BXF1392" localSheetId="2">#REF!</definedName>
    <definedName name="________BXF1392" localSheetId="1">#REF!</definedName>
    <definedName name="________BXF1392">#REF!</definedName>
    <definedName name="________CRC7674" localSheetId="2">#REF!</definedName>
    <definedName name="________CRC7674" localSheetId="1">#REF!</definedName>
    <definedName name="________CRC7674">#REF!</definedName>
    <definedName name="________CRT2673" localSheetId="2">#REF!</definedName>
    <definedName name="________CRT2673" localSheetId="1">#REF!</definedName>
    <definedName name="________CRT2673">#REF!</definedName>
    <definedName name="______BXF1392" localSheetId="2">#REF!</definedName>
    <definedName name="______BXF1392" localSheetId="1">#REF!</definedName>
    <definedName name="______BXF1392">#REF!</definedName>
    <definedName name="______CRC7674" localSheetId="2">#REF!</definedName>
    <definedName name="______CRC7674" localSheetId="1">#REF!</definedName>
    <definedName name="______CRC7674">#REF!</definedName>
    <definedName name="______CRT2673" localSheetId="2">#REF!</definedName>
    <definedName name="______CRT2673" localSheetId="1">#REF!</definedName>
    <definedName name="______CRT2673">#REF!</definedName>
    <definedName name="______tab31" localSheetId="2">#REF!</definedName>
    <definedName name="______tab31" localSheetId="1">#REF!</definedName>
    <definedName name="______tab31">#REF!</definedName>
    <definedName name="______tab33" localSheetId="2">#REF!</definedName>
    <definedName name="______tab33" localSheetId="1">#REF!</definedName>
    <definedName name="______tab33">#REF!</definedName>
    <definedName name="_____tab31" localSheetId="2">#REF!</definedName>
    <definedName name="_____tab31" localSheetId="1">#REF!</definedName>
    <definedName name="_____tab31">#REF!</definedName>
    <definedName name="_____tab33" localSheetId="2">#REF!</definedName>
    <definedName name="_____tab33" localSheetId="1">#REF!</definedName>
    <definedName name="_____tab33">#REF!</definedName>
    <definedName name="____BXF1392" localSheetId="2">#REF!</definedName>
    <definedName name="____BXF1392" localSheetId="1">#REF!</definedName>
    <definedName name="____BXF1392">#REF!</definedName>
    <definedName name="____CRC7674" localSheetId="2">#REF!</definedName>
    <definedName name="____CRC7674" localSheetId="1">#REF!</definedName>
    <definedName name="____CRC7674">#REF!</definedName>
    <definedName name="____CRT2673" localSheetId="2">#REF!</definedName>
    <definedName name="____CRT2673" localSheetId="1">#REF!</definedName>
    <definedName name="____CRT2673">#REF!</definedName>
    <definedName name="____tab31" localSheetId="2">#REF!</definedName>
    <definedName name="____tab31" localSheetId="1">#REF!</definedName>
    <definedName name="____tab31">#REF!</definedName>
    <definedName name="____tab33" localSheetId="2">#REF!</definedName>
    <definedName name="____tab33" localSheetId="1">#REF!</definedName>
    <definedName name="____tab33">#REF!</definedName>
    <definedName name="___BXF1392" localSheetId="2">#REF!</definedName>
    <definedName name="___BXF1392" localSheetId="1">#REF!</definedName>
    <definedName name="___BXF1392">#REF!</definedName>
    <definedName name="___CRC7674" localSheetId="2">#REF!</definedName>
    <definedName name="___CRC7674" localSheetId="1">#REF!</definedName>
    <definedName name="___CRC7674">#REF!</definedName>
    <definedName name="___CRT2673" localSheetId="2">#REF!</definedName>
    <definedName name="___CRT2673" localSheetId="1">#REF!</definedName>
    <definedName name="___CRT2673">#REF!</definedName>
    <definedName name="___tab31" localSheetId="2">#REF!</definedName>
    <definedName name="___tab31" localSheetId="1">#REF!</definedName>
    <definedName name="___tab31">#REF!</definedName>
    <definedName name="___tab33" localSheetId="2">#REF!</definedName>
    <definedName name="___tab33" localSheetId="1">#REF!</definedName>
    <definedName name="___tab33">#REF!</definedName>
    <definedName name="__BXF1392" localSheetId="2">#REF!</definedName>
    <definedName name="__BXF1392" localSheetId="1">#REF!</definedName>
    <definedName name="__BXF1392">#REF!</definedName>
    <definedName name="__CRC7674" localSheetId="2">#REF!</definedName>
    <definedName name="__CRC7674" localSheetId="1">#REF!</definedName>
    <definedName name="__CRC7674">#REF!</definedName>
    <definedName name="__CRT2673" localSheetId="2">#REF!</definedName>
    <definedName name="__CRT2673" localSheetId="1">#REF!</definedName>
    <definedName name="__CRT2673">#REF!</definedName>
    <definedName name="__tab31" localSheetId="2">#REF!</definedName>
    <definedName name="__tab31" localSheetId="1">#REF!</definedName>
    <definedName name="__tab31">#REF!</definedName>
    <definedName name="__tab33" localSheetId="2">#REF!</definedName>
    <definedName name="__tab33" localSheetId="1">#REF!</definedName>
    <definedName name="__tab33">#REF!</definedName>
    <definedName name="__xlnm.Print_Area">ORÇAMENTO!$A$5:$G$65</definedName>
    <definedName name="__xlnm.Print_Titles">ORÇAMENTO!$5:$13</definedName>
    <definedName name="_BXF1392" localSheetId="2">#REF!</definedName>
    <definedName name="_BXF1392" localSheetId="1">#REF!</definedName>
    <definedName name="_BXF1392">#REF!</definedName>
    <definedName name="_CRC7674" localSheetId="2">#REF!</definedName>
    <definedName name="_CRC7674" localSheetId="1">#REF!</definedName>
    <definedName name="_CRC7674">#REF!</definedName>
    <definedName name="_CRT2673" localSheetId="2">#REF!</definedName>
    <definedName name="_CRT2673" localSheetId="1">#REF!</definedName>
    <definedName name="_CRT2673">#REF!</definedName>
    <definedName name="_xlnm._FilterDatabase" localSheetId="3" hidden="1">ORÇAMENTO!#REF!</definedName>
    <definedName name="_tab18" localSheetId="2">#REF!</definedName>
    <definedName name="_tab18" localSheetId="1">#REF!</definedName>
    <definedName name="_tab18">#REF!</definedName>
    <definedName name="_tab31" localSheetId="2">#REF!</definedName>
    <definedName name="_tab31" localSheetId="1">#REF!</definedName>
    <definedName name="_tab31">#REF!</definedName>
    <definedName name="_tab33" localSheetId="2">#REF!</definedName>
    <definedName name="_tab33" localSheetId="1">#REF!</definedName>
    <definedName name="_tab33">#REF!</definedName>
    <definedName name="ads" localSheetId="2">#REF!</definedName>
    <definedName name="ads" localSheetId="1">#REF!</definedName>
    <definedName name="ads">#REF!</definedName>
    <definedName name="_xlnm.Print_Area" localSheetId="4">Cronograma!$A$1:$G$23</definedName>
    <definedName name="_xlnm.Print_Area" localSheetId="2">#REF!</definedName>
    <definedName name="_xlnm.Print_Area" localSheetId="1">#REF!</definedName>
    <definedName name="_xlnm.Print_Area" localSheetId="3">ORÇAMENTO!$A$1:$G$65</definedName>
    <definedName name="_xlnm.Print_Area">#REF!</definedName>
    <definedName name="_xlnm.Database" localSheetId="2">#REF!</definedName>
    <definedName name="_xlnm.Database" localSheetId="1">#REF!</definedName>
    <definedName name="_xlnm.Database">#REF!</definedName>
    <definedName name="BDI" localSheetId="2">#REF!</definedName>
    <definedName name="BDI" localSheetId="1">#REF!</definedName>
    <definedName name="BDI">#REF!</definedName>
    <definedName name="C.E." localSheetId="2">#REF!</definedName>
    <definedName name="C.E." localSheetId="1">#REF!</definedName>
    <definedName name="C.E.">#REF!</definedName>
    <definedName name="Cod_atualiz" localSheetId="2">#REF!</definedName>
    <definedName name="Cod_atualiz" localSheetId="1">#REF!</definedName>
    <definedName name="Cod_atualiz">#REF!</definedName>
    <definedName name="Cod_empreend">#REF!</definedName>
    <definedName name="contrato" localSheetId="2">#REF!</definedName>
    <definedName name="contrato" localSheetId="1">#REF!</definedName>
    <definedName name="contrato">#REF!</definedName>
    <definedName name="_xlnm.Criteria" localSheetId="2">#REF!</definedName>
    <definedName name="_xlnm.Criteria" localSheetId="1">#REF!</definedName>
    <definedName name="_xlnm.Criteria">#REF!</definedName>
    <definedName name="Critérios_IM" localSheetId="2">#REF!</definedName>
    <definedName name="Critérios_IM" localSheetId="1">#REF!</definedName>
    <definedName name="Critérios_IM">#REF!</definedName>
    <definedName name="dados" localSheetId="2">#REF!,#REF!,#REF!</definedName>
    <definedName name="dados" localSheetId="1">#REF!,#REF!,#REF!</definedName>
    <definedName name="dados">#REF!,#REF!,#REF!</definedName>
    <definedName name="DESC" localSheetId="2">#REF!</definedName>
    <definedName name="DESC" localSheetId="1">#REF!</definedName>
    <definedName name="DESC">#REF!</definedName>
    <definedName name="EDIF_JAN_06" localSheetId="2">#REF!</definedName>
    <definedName name="EDIF_JAN_06" localSheetId="1">#REF!</definedName>
    <definedName name="EDIF_JAN_06">#REF!</definedName>
    <definedName name="EDIF_JAN_07" localSheetId="2">#REF!</definedName>
    <definedName name="EDIF_JAN_07" localSheetId="1">#REF!</definedName>
    <definedName name="EDIF_JAN_07">#REF!</definedName>
    <definedName name="EDIF_JAN_08" localSheetId="2">#REF!</definedName>
    <definedName name="EDIF_JAN_08" localSheetId="1">#REF!</definedName>
    <definedName name="EDIF_JAN_08">#REF!</definedName>
    <definedName name="EDIF_JUL_06" localSheetId="2">#REF!</definedName>
    <definedName name="EDIF_JUL_06" localSheetId="1">#REF!</definedName>
    <definedName name="EDIF_JUL_06">#REF!</definedName>
    <definedName name="EDIF_JUL_07" localSheetId="2">#REF!</definedName>
    <definedName name="EDIF_JUL_07" localSheetId="1">#REF!</definedName>
    <definedName name="EDIF_JUL_07">#REF!</definedName>
    <definedName name="Excel_BuiltIn_Print_Area_1_1" localSheetId="2">#REF!</definedName>
    <definedName name="Excel_BuiltIn_Print_Area_1_1" localSheetId="1">#REF!</definedName>
    <definedName name="Excel_BuiltIn_Print_Area_1_1">#REF!</definedName>
    <definedName name="Excel_BuiltIn_Print_Area_2_1" localSheetId="2">#REF!</definedName>
    <definedName name="Excel_BuiltIn_Print_Area_2_1" localSheetId="1">#REF!</definedName>
    <definedName name="Excel_BuiltIn_Print_Area_2_1">#REF!</definedName>
    <definedName name="Excel_BuiltIn_Print_Area_3" localSheetId="2">#REF!</definedName>
    <definedName name="Excel_BuiltIn_Print_Area_3" localSheetId="1">#REF!</definedName>
    <definedName name="Excel_BuiltIn_Print_Area_3">#REF!</definedName>
    <definedName name="Excel_BuiltIn_Print_Area_4" localSheetId="2">#REF!</definedName>
    <definedName name="Excel_BuiltIn_Print_Area_4" localSheetId="1">#REF!</definedName>
    <definedName name="Excel_BuiltIn_Print_Area_4">#REF!</definedName>
    <definedName name="FISCA" localSheetId="2">#REF!</definedName>
    <definedName name="FISCA" localSheetId="1">#REF!</definedName>
    <definedName name="FISCA">#REF!</definedName>
    <definedName name="FISCAL" localSheetId="2">#REF!</definedName>
    <definedName name="FISCAL" localSheetId="1">#REF!</definedName>
    <definedName name="FISCAL">#REF!</definedName>
    <definedName name="Gerente">#REF!</definedName>
    <definedName name="infra">#REF!</definedName>
    <definedName name="JUNCAO">#REF!</definedName>
    <definedName name="N__da_Medição" localSheetId="2">#REF!</definedName>
    <definedName name="N__da_Medição" localSheetId="1">#REF!</definedName>
    <definedName name="N__da_Medição">#REF!</definedName>
    <definedName name="obra" localSheetId="2">#REF!</definedName>
    <definedName name="obra" localSheetId="1">#REF!</definedName>
    <definedName name="obra">#REF!</definedName>
    <definedName name="ORÇAMENTO">#REF!</definedName>
    <definedName name="ORDENACAO" localSheetId="2">#REF!</definedName>
    <definedName name="ORDENACAO" localSheetId="1">#REF!</definedName>
    <definedName name="ORDENACAO">#REF!</definedName>
    <definedName name="PERIODO" localSheetId="2">#REF!</definedName>
    <definedName name="PERIODO" localSheetId="1">#REF!</definedName>
    <definedName name="PERIODO">#REF!</definedName>
    <definedName name="periodomed">#REF!</definedName>
    <definedName name="Print_Area_MI" localSheetId="2">#REF!</definedName>
    <definedName name="Print_Area_MI" localSheetId="1">#REF!</definedName>
    <definedName name="Print_Area_MI">#REF!</definedName>
    <definedName name="PROC" localSheetId="2">#REF!</definedName>
    <definedName name="PROC" localSheetId="1">#REF!</definedName>
    <definedName name="PROC">#REF!</definedName>
    <definedName name="Processo_de_pagamento">#REF!</definedName>
    <definedName name="REDU" localSheetId="2">#REF!</definedName>
    <definedName name="REDU" localSheetId="1">#REF!</definedName>
    <definedName name="REDU">#REF!</definedName>
    <definedName name="s" localSheetId="2">#REF!</definedName>
    <definedName name="s" localSheetId="1">#REF!</definedName>
    <definedName name="s">#REF!</definedName>
    <definedName name="SIURB_JAN_07" localSheetId="2">#REF!</definedName>
    <definedName name="SIURB_JAN_07" localSheetId="1">#REF!</definedName>
    <definedName name="SIURB_JAN_07">#REF!</definedName>
    <definedName name="SIURB_JAN_08" localSheetId="2">#REF!</definedName>
    <definedName name="SIURB_JAN_08" localSheetId="1">#REF!</definedName>
    <definedName name="SIURB_JAN_08">#REF!</definedName>
    <definedName name="SIURB_JAN06" localSheetId="2">#REF!</definedName>
    <definedName name="SIURB_JAN06" localSheetId="1">#REF!</definedName>
    <definedName name="SIURB_JAN06">#REF!</definedName>
    <definedName name="SIURB_JUL_06" localSheetId="2">#REF!</definedName>
    <definedName name="SIURB_JUL_06" localSheetId="1">#REF!</definedName>
    <definedName name="SIURB_JUL_06">#REF!</definedName>
    <definedName name="SIURB_JUL_07" localSheetId="2">#REF!</definedName>
    <definedName name="SIURB_JUL_07" localSheetId="1">#REF!</definedName>
    <definedName name="SIURB_JUL_07">#REF!</definedName>
    <definedName name="TAB" localSheetId="2">#REF!</definedName>
    <definedName name="TAB" localSheetId="1">#REF!</definedName>
    <definedName name="TAB">#REF!</definedName>
    <definedName name="TAB_33" localSheetId="2">#REF!</definedName>
    <definedName name="TAB_33" localSheetId="1">#REF!</definedName>
    <definedName name="TAB_33">#REF!</definedName>
    <definedName name="TAB_FDE" localSheetId="2">#REF!</definedName>
    <definedName name="TAB_FDE" localSheetId="1">#REF!</definedName>
    <definedName name="TAB_FDE">#REF!</definedName>
    <definedName name="TABJAN03" localSheetId="2">#REF!</definedName>
    <definedName name="TABJAN03" localSheetId="1">#REF!</definedName>
    <definedName name="TABJAN03">#REF!</definedName>
    <definedName name="TabJan05" localSheetId="2">#REF!</definedName>
    <definedName name="TabJan05" localSheetId="1">#REF!</definedName>
    <definedName name="TabJan05">#REF!</definedName>
    <definedName name="tbjan01" localSheetId="2">#REF!</definedName>
    <definedName name="tbjan01" localSheetId="1">#REF!</definedName>
    <definedName name="tbjan01">#REF!</definedName>
    <definedName name="tbjan04" localSheetId="2">#REF!</definedName>
    <definedName name="tbjan04" localSheetId="1">#REF!</definedName>
    <definedName name="tbjan04">#REF!</definedName>
    <definedName name="TBJUL01" localSheetId="2">#REF!</definedName>
    <definedName name="TBJUL01" localSheetId="1">#REF!</definedName>
    <definedName name="TBJUL01">#REF!</definedName>
    <definedName name="TESTE" localSheetId="2">#REF!</definedName>
    <definedName name="TESTE" localSheetId="1">#REF!</definedName>
    <definedName name="TESTE">#REF!</definedName>
    <definedName name="_xlnm.Print_Titles" localSheetId="2">'EDIF COM Des JAN25'!$1:$1</definedName>
    <definedName name="_xlnm.Print_Titles" localSheetId="1">'INFRA COM Des JAN25'!$1:$1</definedName>
    <definedName name="_xlnm.Print_Titles" localSheetId="3">ORÇAMENTO!$5:$13</definedName>
    <definedName name="total" localSheetId="2">#REF!</definedName>
    <definedName name="total" localSheetId="1">#REF!</definedName>
    <definedName name="total">#REF!</definedName>
    <definedName name="w" localSheetId="2">#REF!,#REF!,#REF!</definedName>
    <definedName name="w" localSheetId="1">#REF!,#REF!,#REF!</definedName>
    <definedName name="w">#REF!,#REF!,#REF!</definedName>
  </definedNames>
  <calcPr calcId="162913"/>
</workbook>
</file>

<file path=xl/calcChain.xml><?xml version="1.0" encoding="utf-8"?>
<calcChain xmlns="http://schemas.openxmlformats.org/spreadsheetml/2006/main">
  <c r="G59" i="3" l="1"/>
  <c r="G22" i="3" l="1"/>
  <c r="F247" i="16"/>
  <c r="G30" i="3"/>
  <c r="G16" i="3" l="1"/>
  <c r="G33" i="3" l="1"/>
  <c r="B17" i="4" l="1"/>
  <c r="F17" i="4"/>
  <c r="G21" i="3" l="1"/>
  <c r="B19" i="4" l="1"/>
  <c r="B18" i="4"/>
  <c r="G23" i="3" l="1"/>
  <c r="G35" i="3"/>
  <c r="G61" i="3"/>
  <c r="G40" i="3"/>
  <c r="G60" i="3"/>
  <c r="G36" i="3"/>
  <c r="G38" i="3"/>
  <c r="G39" i="3"/>
  <c r="G37" i="3"/>
  <c r="G34" i="3"/>
  <c r="G41" i="3"/>
  <c r="G19" i="3" l="1"/>
  <c r="G57" i="3"/>
  <c r="G27" i="3"/>
  <c r="C17" i="4" l="1"/>
  <c r="E17" i="4" s="1"/>
  <c r="G17" i="4" l="1"/>
  <c r="F19" i="4" l="1"/>
  <c r="G48" i="3" l="1"/>
  <c r="G28" i="3" l="1"/>
  <c r="F18" i="4"/>
  <c r="F20" i="4"/>
  <c r="F16" i="4"/>
  <c r="G45" i="3" l="1"/>
  <c r="G50" i="3"/>
  <c r="G46" i="3"/>
  <c r="G49" i="3"/>
  <c r="G32" i="3"/>
  <c r="G47" i="3" l="1"/>
  <c r="G31" i="3"/>
  <c r="G51" i="3" l="1"/>
  <c r="G52" i="3"/>
  <c r="G29" i="3" l="1"/>
  <c r="G53" i="3"/>
  <c r="G25" i="3" l="1"/>
  <c r="G17" i="3"/>
  <c r="G54" i="3"/>
  <c r="G55" i="3"/>
  <c r="C18" i="4" l="1"/>
  <c r="G14" i="3"/>
  <c r="G43" i="3"/>
  <c r="C20" i="4"/>
  <c r="G63" i="3" l="1"/>
  <c r="C21" i="4" s="1"/>
  <c r="C19" i="4"/>
  <c r="G19" i="4" s="1"/>
  <c r="G20" i="4"/>
  <c r="E20" i="4"/>
  <c r="B20" i="4"/>
  <c r="B16" i="4"/>
  <c r="G64" i="3" l="1"/>
  <c r="G65" i="3" s="1"/>
  <c r="C22" i="4"/>
  <c r="E19" i="4"/>
  <c r="C16" i="4" l="1"/>
  <c r="G16" i="4" s="1"/>
  <c r="C23" i="4" l="1"/>
  <c r="E16" i="4"/>
  <c r="A7" i="4"/>
  <c r="A8" i="4" l="1"/>
  <c r="G18" i="4" l="1"/>
  <c r="F21" i="4" s="1"/>
  <c r="E18" i="4"/>
  <c r="D21" i="4" l="1"/>
  <c r="D22" i="4" s="1"/>
  <c r="F22" i="4"/>
  <c r="F23" i="4" s="1"/>
  <c r="D23" i="4" l="1"/>
</calcChain>
</file>

<file path=xl/sharedStrings.xml><?xml version="1.0" encoding="utf-8"?>
<sst xmlns="http://schemas.openxmlformats.org/spreadsheetml/2006/main" count="28796" uniqueCount="13008">
  <si>
    <t xml:space="preserve">        PRECOS DE INSUMOS</t>
  </si>
  <si>
    <t/>
  </si>
  <si>
    <t>MES DE COLETA: 07/2020</t>
  </si>
  <si>
    <t>LOCALIDADE: 2840 - SAO PAULO</t>
  </si>
  <si>
    <t>ENCARGOS SOCIAIS (%) HORISTA  85,06  MENSALISTA  47,88</t>
  </si>
  <si>
    <t xml:space="preserve">CODIGO  </t>
  </si>
  <si>
    <t>DESCRICAO DO INSUMO</t>
  </si>
  <si>
    <t>UNIDADE</t>
  </si>
  <si>
    <t>ORIGEM DO PRECO</t>
  </si>
  <si>
    <t xml:space="preserve">  PRECO MEDIANO R$</t>
  </si>
  <si>
    <t>!EM PROCESSO DE DESATIVACAO! CADEADO EM ACO INOX, LARGURA DE *50* MM, COM HASTE EM ACO TEMPERADO, SEM MOLA - CHAVES INCLUIDAS</t>
  </si>
  <si>
    <t xml:space="preserve">UN    </t>
  </si>
  <si>
    <t>CR</t>
  </si>
  <si>
    <t>125,70</t>
  </si>
  <si>
    <t>!EM PROCESSO DE DESATIVACAO! CHAPA DE MADEIRA COMPENSADA DE PINUS, VIROLA OU EQUIVALENTE, DE *2,2 X 1,6* M, E = 6 MM</t>
  </si>
  <si>
    <t xml:space="preserve">M2    </t>
  </si>
  <si>
    <t xml:space="preserve">C </t>
  </si>
  <si>
    <t>18,22</t>
  </si>
  <si>
    <t>!EM PROCESSO DE DESATIVACAO! CHAPA DE MADEIRA COMPENSADA PLASTIFICADA PARA FORMA DE CONCRETO, DE 2,20 x 1,10 M, E = 6 MM</t>
  </si>
  <si>
    <t>37,58</t>
  </si>
  <si>
    <t>!EM PROCESSO DE DESATIVACAO! CHAPA DE MADEIRA COMPENSADA PLASTIFICADA PARA FORMA DE CONCRETO, DE 2,20 X 1,10 m, E = 14 MM</t>
  </si>
  <si>
    <t>66,42</t>
  </si>
  <si>
    <t>!EM PROCESSO DE DESATIVACAO! CHAPA DE MADEIRA COMPENSADA PLASTIFICADA PARA FORMA DE CONCRETO, DE 2,20 X 1,10 M, E = 20 MM</t>
  </si>
  <si>
    <t>94,73</t>
  </si>
  <si>
    <t>!EM PROCESSO DE DESATIVACAO! CHAPA DE MADEIRA COMPENSADA RESINADA PARA FORMA DE CONCRETO, DE *2,2 X 1,1* M, E = 10 MM</t>
  </si>
  <si>
    <t>36,90</t>
  </si>
  <si>
    <t>!EM PROCESSO DE DESATIVACAO! CHAPA DE MADEIRA COMPENSADA RESINADA PARA FORMA DE CONCRETO, DE *2,2 X 1,1* M, E = 12 MM</t>
  </si>
  <si>
    <t>47,00</t>
  </si>
  <si>
    <t>!EM PROCESSO DE DESATIVACAO! CHAPA DE MADEIRA COMPENSADA RESINADA PARA FORMA DE CONCRETO, DE *2,2 X 1,1* M, E = 20 MM</t>
  </si>
  <si>
    <t>72,62</t>
  </si>
  <si>
    <t>!EM PROCESSO DE DESATIVACAO! CHAPA DE MADEIRA COMPENSADA RESINADA PARA FORMA DE CONCRETO, DE *2,2 X 1,1* M, E = 6 MM</t>
  </si>
  <si>
    <t>23,40</t>
  </si>
  <si>
    <t>!EM PROCESSO DE DESATIVACAO! CREMONA COM CASTANHA BIPARTIDA, COM VARA DE 1.50 M, EM LATAO CROMADO, PARA PORTAS E JANELAS - COMPLETA</t>
  </si>
  <si>
    <t xml:space="preserve">CJ    </t>
  </si>
  <si>
    <t>54,84</t>
  </si>
  <si>
    <t>!EM PROCESSO DE DESATIVACAO! DIVISORIA COLMEIA CEGA COM MONTANTE E RODAPE DE ALUMINIO ANODIZADO SIMPLES (SEM COLOCACAO)</t>
  </si>
  <si>
    <t>84,72</t>
  </si>
  <si>
    <t>!EM PROCESSO DE DESATIVACAO! DOBRADICA EM ACO/FERRO, 3" X 2 1/2", E= 1,2 A 1,8 MM, SEM ANEL,  CROMADO OU ZINCADO, TAMPA BOLA, COM PARAFUSOS</t>
  </si>
  <si>
    <t>11,09</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</si>
  <si>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</si>
  <si>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</si>
  <si>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</si>
  <si>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</si>
  <si>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</si>
  <si>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</si>
  <si>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</si>
  <si>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70,32</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</si>
  <si>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</si>
  <si>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</si>
  <si>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</si>
  <si>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69,64</t>
  </si>
  <si>
    <t>!EM PROCESSO DE DESATIVACAO! HASTE DE ATERRAMENTO EM ACO COM 3,00 M DE COMPRIMENTO E DN = 5/8", REVESTIDA COM BAIXA CAMADA DE COBRE, COM CONECTOR TIPO GRAMPO</t>
  </si>
  <si>
    <t>48,75</t>
  </si>
  <si>
    <t>!EM PROCESSO DE DESATIVACAO! HASTE DE ATERRAMENTO EM ACO COM 3,00 M DE COMPRIMENTO E DN = 5/8", REVESTIDA COM BAIXA CAMADA DE COBRE, SEM CONECTOR</t>
  </si>
  <si>
    <t>47,06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</si>
  <si>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</si>
  <si>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</si>
  <si>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</si>
  <si>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</si>
  <si>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</si>
  <si>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</si>
  <si>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</si>
  <si>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</si>
  <si>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</si>
  <si>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13,50</t>
  </si>
  <si>
    <t>!EM PROCESSO DE DESATIVACAO! LOCACAO DE GRUPO GERADOR ACIMA DE * 125 ATE 180* KVA, MOTOR DIESEL, REBOCAVEL, ACIONAMENTO MANUAL</t>
  </si>
  <si>
    <t>16,15</t>
  </si>
  <si>
    <t>!EM PROCESSO DE DESATIVACAO! LOCACAO DE GRUPO GERADOR ACIMA DE * 20 A 80* KVA, MOTOR DIESEL, REBOCAVEL, ACIONAMENTO MANUAL</t>
  </si>
  <si>
    <t>10,43</t>
  </si>
  <si>
    <t>!EM PROCESSO DE DESATIVACAO! LOCACAO DE GRUPO GERADOR DE *260* KVA, DIESEL REBOCAVEL, ACIONAMENTO MANUAL</t>
  </si>
  <si>
    <t>22,12</t>
  </si>
  <si>
    <t>!EM PROCESSO DE DESATIVACAO! LOCACAO DE GRUPO GERADOR DE *400* KVA, DIESEL REBOCAVEL, ACIONAMENTO MANUAL</t>
  </si>
  <si>
    <t>37,96</t>
  </si>
  <si>
    <t>!EM PROCESSO DE DESATIVACAO! LOCACAO DE GRUPO GERADOR DE *550* KVA, DIESEL REBOCAVEL, ACIONAMENTO MANUAL</t>
  </si>
  <si>
    <t>46,28</t>
  </si>
  <si>
    <t>!EM PROCESSO DE DESATIVACAO! LONA PLASTICA, PRETA, LARGURA 8 M, E= 150 MICRA</t>
  </si>
  <si>
    <t xml:space="preserve">M     </t>
  </si>
  <si>
    <t>6,24</t>
  </si>
  <si>
    <t>!EM PROCESSO DE DESATIVACAO! LUMINARIA FECHADA P/ ILUMINACAO PUBLICA, TIPO ABL 50/F OU EQUIV, P/ LAMPADA A VAPOR DE MERCURIO 400W</t>
  </si>
  <si>
    <t>204,36</t>
  </si>
  <si>
    <t>!EM PROCESSO DE DESATIVACAO! MASSA CORRIDA PVA PARA PAREDES INTERNAS</t>
  </si>
  <si>
    <t xml:space="preserve">18L   </t>
  </si>
  <si>
    <t>71,15</t>
  </si>
  <si>
    <t>14,23</t>
  </si>
  <si>
    <t>!EM PROCESSO DE DESATIVACAO! PORTA DE MADEIRA, FOLHA LEVE (NBR 15930), E = 35 MM, NUCLEO COLMEIA, CAPA LISA EM HDF, ACABAMENTO MELAMINICO EM PADRAO MADEIRA</t>
  </si>
  <si>
    <t>92,56</t>
  </si>
  <si>
    <t>!EM PROCESSO DE DESATIVACAO! PUXADOR CONCHA DE EMBUTIR, EM LATAO CROMADO, PARA PORTA / JANELA DE CORRER, LISO, SEM FURO PARA CHAVE, COM FUROS PARA FIXAR PARAFUSOS, *30 X 90* MM (LARGURA X ALTURA)</t>
  </si>
  <si>
    <t>11,85</t>
  </si>
  <si>
    <t>!EM PROCESSO DE DESATIVACAO! SARRAFO DE MADEIRA NAO APARELHADA *2,5 X 15* CM, MACARANDUBA, ANGELIM OU EQUIVALENTE DA REGIAO</t>
  </si>
  <si>
    <t>11,30</t>
  </si>
  <si>
    <t>!EM PROCESSO DE DESATIVACAO! TABUA DE MADEIRA NAO APARELHADA *2,5 X 30 CM (1 X 12 ") PINUS, MISTA OU EQUIVALENTE DA REGIAO</t>
  </si>
  <si>
    <t>20,99</t>
  </si>
  <si>
    <t>!EM PROCESSO DE DESATIVACAO! TERMINAL DE PORCELANA (MUFLA) UNIPOLAR, USO EXTERNO, TENSAO 3,6/6 KV, PARA CABO DE 10/16 MM2, COM ISOLAMENTO EPR</t>
  </si>
  <si>
    <t>201,22</t>
  </si>
  <si>
    <t>!EM PROCESSO DE DESATIVACAO! TINTA A OLEO BRILHANTE PARA MADEIRA E METAIS</t>
  </si>
  <si>
    <t>86,56</t>
  </si>
  <si>
    <t>!EM PROCESSO DE DESATIVACAO! TINTA ACRILICA PREMIUM PARA PISO</t>
  </si>
  <si>
    <t>49,08</t>
  </si>
  <si>
    <t>!EM PROCESSO DE DESATIVACAO! TINTA LATEX PVA PREMIUM, COR BRANCA</t>
  </si>
  <si>
    <t xml:space="preserve">L     </t>
  </si>
  <si>
    <t>17,66</t>
  </si>
  <si>
    <t>63,59</t>
  </si>
  <si>
    <t>!EM PROCESSO DE DESATIVACAO! VERNIZ POLIURETANO BRILHANTE PARA MADEIRA, SEM FILTRO SOLAR, USO INTERNO E EXTERNO</t>
  </si>
  <si>
    <t>25,66</t>
  </si>
  <si>
    <t>!EM PROCESSO DE DESATIVACAO! VIGOTA DE MADEIRA NAO APARELHADA *5 X 10* CM, MACARANDUBA, ANGELIM OU EQUIVALENTE DA REGIAO</t>
  </si>
  <si>
    <t>14,30</t>
  </si>
  <si>
    <t>!EM PROCESSO DE DESATIVACAO!JANELA DE CORRER, ACO, BATENTE/REQUADRO DE 6 A 14 CM,  COM DIVISAO HORIZ , PINT ANTICORROSIVA, SEM VIDRO, BANDEIRA COM BASCULA, 4 FLS, 120  X 150 CM (A X L)</t>
  </si>
  <si>
    <t>898,01</t>
  </si>
  <si>
    <t>!EM PROCESSO DE DESATIVACAO!MASSA A OLEO PARA MADEIRA</t>
  </si>
  <si>
    <t>54,20</t>
  </si>
  <si>
    <t>!EM PROCESSO DE DESATIVACAO!MASSA ACRILICA PARA PAREDES INTERIOR/EXTERIOR</t>
  </si>
  <si>
    <t>28,50</t>
  </si>
  <si>
    <t>!EM PROCESSO DESATIVACAO! ELETRODUTO EM ACO GALVANIZADO ELETROLITICO, LEVE, DIAMETRO 1", PAREDE DE 0,90 MM</t>
  </si>
  <si>
    <t>11,94</t>
  </si>
  <si>
    <t>!EM PROCESSO DESATIVACAO! ELETRODUTO EM ACO GALVANIZADO ELETROLITICO, LEVE, DIAMETRO 3/4", PAREDE DE 0,90 MM</t>
  </si>
  <si>
    <t>9,24</t>
  </si>
  <si>
    <t>!EM PROCESSO DESATIVACAO! ELETRODUTO EM ACO GALVANIZADO ELETROLITICO, SEMI-PESADO, DIAMETRO 1 1/2", PAREDE DE 1,20 MM</t>
  </si>
  <si>
    <t>23,33</t>
  </si>
  <si>
    <t>!EM PROCESSO DESATIVACAO! ELETRODUTO EM ACO GALVANIZADO ELETROLITICO, SEMI-PESADO, DIAMETRO 1 1/4", PAREDE DE 1,20 MM</t>
  </si>
  <si>
    <t>22,97</t>
  </si>
  <si>
    <t>ABERTURA PARA ENCAIXE DE CUBA OU LAVATORIO EM BANCADA DE MARMORE/ GRANITO OU OUTRO TIPO DE PEDRA NATURAL</t>
  </si>
  <si>
    <t>115,14</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</si>
  <si>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</si>
  <si>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</si>
  <si>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</si>
  <si>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</si>
  <si>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</si>
  <si>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</si>
  <si>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</si>
  <si>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</si>
  <si>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</si>
  <si>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</si>
  <si>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</si>
  <si>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</si>
  <si>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</si>
  <si>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1,61</t>
  </si>
  <si>
    <t>ABRACADEIRA EM ACO PARA AMARRACAO DE ELETRODUTOS, TIPO D, COM 1 1/2" E PARAFUSO DE FIXACAO</t>
  </si>
  <si>
    <t>1,63</t>
  </si>
  <si>
    <t>ABRACADEIRA EM ACO PARA AMARRACAO DE ELETRODUTOS, TIPO D, COM 1 1/4" E CUNHA DE FIXACAO</t>
  </si>
  <si>
    <t>1,47</t>
  </si>
  <si>
    <t>ABRACADEIRA EM ACO PARA AMARRACAO DE ELETRODUTOS, TIPO D, COM 1 1/4" E PARAFUSO DE FIXACAO</t>
  </si>
  <si>
    <t>1,57</t>
  </si>
  <si>
    <t>ABRACADEIRA EM ACO PARA AMARRACAO DE ELETRODUTOS, TIPO D, COM 1/2" E CUNHA DE FIXACAO</t>
  </si>
  <si>
    <t>ABRACADEIRA EM ACO PARA AMARRACAO DE ELETRODUTOS, TIPO D, COM 1/2" E PARAFUSO DE FIXACAO</t>
  </si>
  <si>
    <t>0,79</t>
  </si>
  <si>
    <t>ABRACADEIRA EM ACO PARA AMARRACAO DE ELETRODUTOS, TIPO D, COM 1" E CUNHA DE FIXACAO</t>
  </si>
  <si>
    <t>0,90</t>
  </si>
  <si>
    <t>ABRACADEIRA EM ACO PARA AMARRACAO DE ELETRODUTOS, TIPO D, COM 1" E PARAFUSO DE FIXACAO</t>
  </si>
  <si>
    <t>0,95</t>
  </si>
  <si>
    <t>ABRACADEIRA EM ACO PARA AMARRACAO DE ELETRODUTOS, TIPO D, COM 2 1/2" E CUNHA DE FIXACAO</t>
  </si>
  <si>
    <t>2,12</t>
  </si>
  <si>
    <t>ABRACADEIRA EM ACO PARA AMARRACAO DE ELETRODUTOS, TIPO D, COM 2 1/2" E PARAFUSO DE FIXACAO</t>
  </si>
  <si>
    <t>2,34</t>
  </si>
  <si>
    <t>ABRACADEIRA EM ACO PARA AMARRACAO DE ELETRODUTOS, TIPO D, COM 2" E CUNHA DE FIXACAO</t>
  </si>
  <si>
    <t>1,69</t>
  </si>
  <si>
    <t>ABRACADEIRA EM ACO PARA AMARRACAO DE ELETRODUTOS, TIPO D, COM 2" E PARAFUSO DE FIXACAO</t>
  </si>
  <si>
    <t>1,81</t>
  </si>
  <si>
    <t>ABRACADEIRA EM ACO PARA AMARRACAO DE ELETRODUTOS, TIPO D, COM 3 1/2" E CUNHA DE FIXACAO</t>
  </si>
  <si>
    <t>3,39</t>
  </si>
  <si>
    <t>ABRACADEIRA EM ACO PARA AMARRACAO DE ELETRODUTOS, TIPO D, COM 3/4" E CUNHA DE FIXACAO</t>
  </si>
  <si>
    <t>0,84</t>
  </si>
  <si>
    <t>ABRACADEIRA EM ACO PARA AMARRACAO DE ELETRODUTOS, TIPO D, COM 3/4" E PARAFUSO DE FIXACAO</t>
  </si>
  <si>
    <t>0,82</t>
  </si>
  <si>
    <t>ABRACADEIRA EM ACO PARA AMARRACAO DE ELETRODUTOS, TIPO D, COM 3/8" E PARAFUSO DE FIXACAO</t>
  </si>
  <si>
    <t>ABRACADEIRA EM ACO PARA AMARRACAO DE ELETRODUTOS, TIPO D, COM 3" E CUNHA DE FIXACAO</t>
  </si>
  <si>
    <t>2,82</t>
  </si>
  <si>
    <t>ABRACADEIRA EM ACO PARA AMARRACAO DE ELETRODUTOS, TIPO D, COM 3" E PARAFUSO DE FIXACAO</t>
  </si>
  <si>
    <t>2,60</t>
  </si>
  <si>
    <t>ABRACADEIRA EM ACO PARA AMARRACAO DE ELETRODUTOS, TIPO D, COM 4" E CUNHA DE FIXACAO</t>
  </si>
  <si>
    <t>3,82</t>
  </si>
  <si>
    <t>ABRACADEIRA EM ACO PARA AMARRACAO DE ELETRODUTOS, TIPO D, COM 4" E PARAFUSO DE FIXACAO</t>
  </si>
  <si>
    <t>3,36</t>
  </si>
  <si>
    <t>ABRACADEIRA EM ACO PARA AMARRACAO DE ELETRODUTOS, TIPO ECONOMICA (GOTA), COM 8"</t>
  </si>
  <si>
    <t>9,03</t>
  </si>
  <si>
    <t>ABRACADEIRA EM ACO PARA AMARRACAO DE ELETRODUTOS, TIPO U SIMPLES, COM 1 1/2"</t>
  </si>
  <si>
    <t>0,65</t>
  </si>
  <si>
    <t>ABRACADEIRA EM ACO PARA AMARRACAO DE ELETRODUTOS, TIPO U SIMPLES, COM 1 1/4"</t>
  </si>
  <si>
    <t>0,59</t>
  </si>
  <si>
    <t>ABRACADEIRA EM ACO PARA AMARRACAO DE ELETRODUTOS, TIPO U SIMPLES, COM 1/2"</t>
  </si>
  <si>
    <t>0,34</t>
  </si>
  <si>
    <t>ABRACADEIRA EM ACO PARA AMARRACAO DE ELETRODUTOS, TIPO U SIMPLES, COM 1"</t>
  </si>
  <si>
    <t>0,49</t>
  </si>
  <si>
    <t>ABRACADEIRA EM ACO PARA AMARRACAO DE ELETRODUTOS, TIPO U SIMPLES, COM 2 1/2"</t>
  </si>
  <si>
    <t>1,35</t>
  </si>
  <si>
    <t>ABRACADEIRA EM ACO PARA AMARRACAO DE ELETRODUTOS, TIPO U SIMPLES, COM 2"</t>
  </si>
  <si>
    <t>0,97</t>
  </si>
  <si>
    <t>ABRACADEIRA EM ACO PARA AMARRACAO DE ELETRODUTOS, TIPO U SIMPLES, COM 3/4"</t>
  </si>
  <si>
    <t>0,36</t>
  </si>
  <si>
    <t>ABRACADEIRA EM ACO PARA AMARRACAO DE ELETRODUTOS, TIPO U SIMPLES, COM 3/8"</t>
  </si>
  <si>
    <t>0,24</t>
  </si>
  <si>
    <t>ABRACADEIRA EM ACO PARA AMARRACAO DE ELETRODUTOS, TIPO U SIMPLES, COM 3"</t>
  </si>
  <si>
    <t>ABRACADEIRA EM ACO PARA AMARRACAO DE ELETRODUTOS, TIPO U SIMPLES, COM 4"</t>
  </si>
  <si>
    <t>2,59</t>
  </si>
  <si>
    <t>ABRACADEIRA PVC, PARA CALHA PLUVIAL, DIAMETRO ENTRE 80 E 100 MM, PARA DRENAGEM PREDIAL</t>
  </si>
  <si>
    <t>3,32</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</si>
  <si>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</si>
  <si>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</si>
  <si>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</si>
  <si>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</si>
  <si>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</si>
  <si>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</si>
  <si>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</si>
  <si>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20,13</t>
  </si>
  <si>
    <t>ACABAMENTO SIMPLES/CONVENCIONAL PARA FORRO PVC, TIPO "U" OU "C", COR BRANCA, COMPRIMENTO 6 M</t>
  </si>
  <si>
    <t>2,67</t>
  </si>
  <si>
    <t>ACESSORIO DE LIGACAO NAO ELETRICO PARA CARGAS EXPLOSIVAS, TUBO DE 6 M</t>
  </si>
  <si>
    <t>62,83</t>
  </si>
  <si>
    <t>ACESSORIO INICIADOR NAO ELETRICO, TUBO DE 6 M, TEMPO DE RETARDO DE *160* MS</t>
  </si>
  <si>
    <t>58,48</t>
  </si>
  <si>
    <t>ACETILENO (RECARGA PARA CILINDRO DE CONJUNTO OXICORTE GRANDE)</t>
  </si>
  <si>
    <t xml:space="preserve">KG    </t>
  </si>
  <si>
    <t>44,73</t>
  </si>
  <si>
    <t>ACIDO MURIATICO, DILUICAO 10% A 12% PARA USO EM LIMPEZA</t>
  </si>
  <si>
    <t>5,73</t>
  </si>
  <si>
    <t>ACO CA-25, 10,0 MM, OU 12,5 MM, OU 16,0 MM, OU 20,0 MM, OU 25,0 MM, VERGALHAO</t>
  </si>
  <si>
    <t>4,88</t>
  </si>
  <si>
    <t>ACO CA-25, 16,0 MM, BARRA DE TRANSFERENCIA</t>
  </si>
  <si>
    <t>4,67</t>
  </si>
  <si>
    <t>ACO CA-25, 20,0 MM, BARRA DE TRANSFERENCIA</t>
  </si>
  <si>
    <t>5,99</t>
  </si>
  <si>
    <t>ACO CA-25, 25,0 MM, BARRA DE TRANSFERENCIA</t>
  </si>
  <si>
    <t>5,95</t>
  </si>
  <si>
    <t>ACO CA-25, 32,0 MM, BARRA DE TRANSFERENCIA</t>
  </si>
  <si>
    <t>6,34</t>
  </si>
  <si>
    <t>ACO CA-25, 32,0 MM, VERGALHAO</t>
  </si>
  <si>
    <t>5,51</t>
  </si>
  <si>
    <t>ACO CA-25, 6,3 MM OU 8,0 MM, VERGALHAO</t>
  </si>
  <si>
    <t>4,36</t>
  </si>
  <si>
    <t>ACO CA-50, 10,0 MM, OU 12,5 MM, OU 16,0 MM, OU 20,0 MM, DOBRADO E CORTADO</t>
  </si>
  <si>
    <t>4,52</t>
  </si>
  <si>
    <t>ACO CA-50, 10,0 MM, VERGALHAO</t>
  </si>
  <si>
    <t>4,55</t>
  </si>
  <si>
    <t>ACO CA-50, 12,5 MM OU 16,0 MM, VERGALHAO</t>
  </si>
  <si>
    <t>3,94</t>
  </si>
  <si>
    <t>ACO CA-50, 20,0 MM OU 25,0 MM, VERGALHAO</t>
  </si>
  <si>
    <t>4,54</t>
  </si>
  <si>
    <t>ACO CA-50, 32,0 MM, VERGALHAO</t>
  </si>
  <si>
    <t>4,99</t>
  </si>
  <si>
    <t>ACO CA-50, 6,3 MM, DOBRADO E CORTADO</t>
  </si>
  <si>
    <t>5,33</t>
  </si>
  <si>
    <t>ACO CA-50, 6,3 MM, VERGALHAO</t>
  </si>
  <si>
    <t>4,80</t>
  </si>
  <si>
    <t>ACO CA-50, 8,0 MM, VERGALHAO</t>
  </si>
  <si>
    <t>4,82</t>
  </si>
  <si>
    <t>ACO CA-60, 4,2 MM OU 5,0 MM, DOBRADO E CORTADO</t>
  </si>
  <si>
    <t>4,51</t>
  </si>
  <si>
    <t>ACO CA-60, 4,2 MM, OU 5,0 MM, OU 6,0 MM, OU 7,0 MM, VERGALHAO</t>
  </si>
  <si>
    <t>4,30</t>
  </si>
  <si>
    <t>ACO CA-60, 6,0 MM OU 7,0 MM, DOBRADO E CORTADO</t>
  </si>
  <si>
    <t>4,77</t>
  </si>
  <si>
    <t>ACO CA-60, 8,0 MM OU 9,5 MM, VERGALHAO</t>
  </si>
  <si>
    <t>3,75</t>
  </si>
  <si>
    <t>ACOPLAMENTO DE CONDUTOR PLUVIAL, EM PVC, DIAMETRO ENTRE 80 E 100 MM, PARA DRENAGEM PREDIAL</t>
  </si>
  <si>
    <t>3,30</t>
  </si>
  <si>
    <t>ACOPLAMENTO RIGIDO EM FERRO FUNDIDO PARA SISTEMA DE TUBULACAO RANHURADA, DN 50 MM (2")</t>
  </si>
  <si>
    <t>20,63</t>
  </si>
  <si>
    <t>ACOPLAMENTO RIGIDO EM FERRO FUNDIDO PARA SISTEMA DE TUBULACAO RANHURADA, DN 65 MM (2 1/2")</t>
  </si>
  <si>
    <t>22,39</t>
  </si>
  <si>
    <t>ACOPLAMENTO RIGIDO EM FERRO FUNDIDO PARA SISTEMA DE TUBULACAO RANHURADA, DN 80 MM (3")</t>
  </si>
  <si>
    <t>25,13</t>
  </si>
  <si>
    <t>ADAPTADOR DE COBRE PARA TUBULACAO PEX, DN 16 X 15 MM</t>
  </si>
  <si>
    <t>7,48</t>
  </si>
  <si>
    <t>ADAPTADOR DE COBRE PARA TUBULACAO PEX, DN 20 X 22 MM</t>
  </si>
  <si>
    <t>8,80</t>
  </si>
  <si>
    <t>ADAPTADOR DE COMPRESSAO EM POLIPROPILENO (PP), PARA TUBO EM PEAD, 20 MM X 1/2", PARA LIGACAO PREDIAL DE AGUA (NTS 179)</t>
  </si>
  <si>
    <t>3,80</t>
  </si>
  <si>
    <t>ADAPTADOR DE COMPRESSAO EM POLIPROPILENO (PP), PARA TUBO EM PEAD, 20 MM X 3/4", PARA LIGACAO PREDIAL DE AGUA (NTS 179)</t>
  </si>
  <si>
    <t>3,59</t>
  </si>
  <si>
    <t>ADAPTADOR DE COMPRESSAO EM POLIPROPILENO (PP), PARA TUBO EM PEAD, 32 MM X 1", PARA LIGACAO PREDIAL DE AGUA (NTS 179)</t>
  </si>
  <si>
    <t>7,45</t>
  </si>
  <si>
    <t>ADAPTADOR PVC PARA SIFAO METALICO, SOLDAVEL, COM ANEL BORRACHA (JE), 40 MM X 1 1/2"</t>
  </si>
  <si>
    <t>ADAPTADOR PVC PARA SIFAO, ROSCAVEL, 40 MM X 1 1/4"</t>
  </si>
  <si>
    <t>0,92</t>
  </si>
  <si>
    <t>ADAPTADOR PVC ROSCAVEL, COM FLANGES E ANEL DE VEDACAO, 1/2", PARA CAIXA D' AGUA</t>
  </si>
  <si>
    <t>8,84</t>
  </si>
  <si>
    <t>ADAPTADOR PVC ROSCAVEL, COM FLANGES E ANEL DE VEDACAO, 1", PARA CAIXA D' AGUA</t>
  </si>
  <si>
    <t>16,25</t>
  </si>
  <si>
    <t>ADAPTADOR PVC ROSCAVEL, COM FLANGES E ANEL DE VEDACAO, 3/4", PARA CAIXA D' AGUA</t>
  </si>
  <si>
    <t>12,13</t>
  </si>
  <si>
    <t>ADAPTADOR PVC SOLDAVEL CURTO COM BOLSA E ROSCA, 110 MM X 4", PARA AGUA FRIA</t>
  </si>
  <si>
    <t>36,10</t>
  </si>
  <si>
    <t>ADAPTADOR PVC SOLDAVEL CURTO COM BOLSA E ROSCA, 20 MM X 1/2", PARA AGUA FRIA</t>
  </si>
  <si>
    <t>0,56</t>
  </si>
  <si>
    <t>ADAPTADOR PVC SOLDAVEL CURTO COM BOLSA E ROSCA, 25 MM X 3/4", PARA AGUA FRIA</t>
  </si>
  <si>
    <t>0,69</t>
  </si>
  <si>
    <t>ADAPTADOR PVC SOLDAVEL CURTO COM BOLSA E ROSCA, 32 MM X 1", PARA AGUA FRIA</t>
  </si>
  <si>
    <t>1,44</t>
  </si>
  <si>
    <t>ADAPTADOR PVC SOLDAVEL CURTO COM BOLSA E ROSCA, 40 MM X 1 1/2", PARA AGUA FRIA</t>
  </si>
  <si>
    <t>5,57</t>
  </si>
  <si>
    <t>ADAPTADOR PVC SOLDAVEL CURTO COM BOLSA E ROSCA, 40 MM X 1 1/4", PARA AGUA FRIA</t>
  </si>
  <si>
    <t>2,74</t>
  </si>
  <si>
    <t>ADAPTADOR PVC SOLDAVEL CURTO COM BOLSA E ROSCA, 50 MM X 1 1/4", PARA AGUA FRIA</t>
  </si>
  <si>
    <t>6,43</t>
  </si>
  <si>
    <t>ADAPTADOR PVC SOLDAVEL CURTO COM BOLSA E ROSCA, 50 MM X1 1/2", PARA AGUA FRIA</t>
  </si>
  <si>
    <t>3,49</t>
  </si>
  <si>
    <t>ADAPTADOR PVC SOLDAVEL CURTO COM BOLSA E ROSCA, 60 MM X 2", PARA AGUA FRIA</t>
  </si>
  <si>
    <t>9,49</t>
  </si>
  <si>
    <t>ADAPTADOR PVC SOLDAVEL CURTO COM BOLSA E ROSCA, 75 MM X 2 1/2", PARA AGUA FRIA</t>
  </si>
  <si>
    <t>13,81</t>
  </si>
  <si>
    <t>ADAPTADOR PVC SOLDAVEL CURTO COM BOLSA E ROSCA, 85 MM X 3", PARA AGUA FRIA</t>
  </si>
  <si>
    <t>22,67</t>
  </si>
  <si>
    <t>ADAPTADOR PVC SOLDAVEL, COM FLANGE E ANEL DE VEDACAO, 20 MM X 1/2", PARA CAIXA D'AGUA</t>
  </si>
  <si>
    <t>7,67</t>
  </si>
  <si>
    <t>ADAPTADOR PVC SOLDAVEL, COM FLANGE E ANEL DE VEDACAO, 25 MM X 3/4", PARA CAIXA D'AGUA</t>
  </si>
  <si>
    <t>8,82</t>
  </si>
  <si>
    <t>ADAPTADOR PVC SOLDAVEL, COM FLANGE E ANEL DE VEDACAO, 32 MM X 1", PARA CAIXA D'AGUA</t>
  </si>
  <si>
    <t>11,46</t>
  </si>
  <si>
    <t>ADAPTADOR PVC SOLDAVEL, COM FLANGE E ANEL DE VEDACAO, 40 MM X 1 1/4", PARA CAIXA D'AGUA</t>
  </si>
  <si>
    <t>15,44</t>
  </si>
  <si>
    <t>ADAPTADOR PVC SOLDAVEL, COM FLANGE E ANEL DE VEDACAO, 50 MM X 1 1/2", PARA CAIXA D'AGUA</t>
  </si>
  <si>
    <t>18,73</t>
  </si>
  <si>
    <t>ADAPTADOR PVC SOLDAVEL, COM FLANGES E ANEL DE VEDACAO, 60 MM X 2", PARA CAIXA D' AGUA</t>
  </si>
  <si>
    <t>26,13</t>
  </si>
  <si>
    <t>ADAPTADOR PVC SOLDAVEL, COM FLANGES LIVRES, 110 MM X 4", PARA CAIXA D' AGUA</t>
  </si>
  <si>
    <t>272,38</t>
  </si>
  <si>
    <t>ADAPTADOR PVC SOLDAVEL, COM FLANGES LIVRES, 25 MM X 3/4", PARA CAIXA D' AGUA</t>
  </si>
  <si>
    <t>9,92</t>
  </si>
  <si>
    <t>ADAPTADOR PVC SOLDAVEL, COM FLANGES LIVRES, 32 MM X 1", PARA CAIXA D' AGUA</t>
  </si>
  <si>
    <t>15,17</t>
  </si>
  <si>
    <t>ADAPTADOR PVC SOLDAVEL, COM FLANGES LIVRES, 40 MM X 1  1/4", PARA CAIXA D' AGUA</t>
  </si>
  <si>
    <t>28,21</t>
  </si>
  <si>
    <t>ADAPTADOR PVC SOLDAVEL, COM FLANGES LIVRES, 50 MM X 1  1/2", PARA CAIXA D' AGUA</t>
  </si>
  <si>
    <t>28,31</t>
  </si>
  <si>
    <t>ADAPTADOR PVC SOLDAVEL, COM FLANGES LIVRES, 60 MM X 2", PARA CAIXA D' AGUA</t>
  </si>
  <si>
    <t>43,28</t>
  </si>
  <si>
    <t>ADAPTADOR PVC SOLDAVEL, COM FLANGES LIVRES, 75 MM X 2  1/2", PARA CAIXA D' AGUA</t>
  </si>
  <si>
    <t>138,23</t>
  </si>
  <si>
    <t>ADAPTADOR PVC SOLDAVEL, COM FLANGES LIVRES, 85 MM X 3", PARA CAIXA D' AGUA</t>
  </si>
  <si>
    <t>192,98</t>
  </si>
  <si>
    <t>ADAPTADOR PVC SOLDAVEL, LONGO, COM FLANGE LIVRE,  110 MM X 4", PARA CAIXA D' AGUA</t>
  </si>
  <si>
    <t>293,17</t>
  </si>
  <si>
    <t>ADAPTADOR PVC SOLDAVEL, LONGO, COM FLANGE LIVRE,  25 MM X 3/4", PARA CAIXA D' AGUA</t>
  </si>
  <si>
    <t>13,93</t>
  </si>
  <si>
    <t>ADAPTADOR PVC SOLDAVEL, LONGO, COM FLANGE LIVRE,  32 MM X 1", PARA CAIXA D' AGUA</t>
  </si>
  <si>
    <t>15,55</t>
  </si>
  <si>
    <t>ADAPTADOR PVC SOLDAVEL, LONGO, COM FLANGE LIVRE,  40 MM X 1 1/4", PARA CAIXA D' AGUA</t>
  </si>
  <si>
    <t>22,99</t>
  </si>
  <si>
    <t>ADAPTADOR PVC SOLDAVEL, LONGO, COM FLANGE LIVRE,  50 MM X 1 1/2", PARA CAIXA D' AGUA</t>
  </si>
  <si>
    <t>26,34</t>
  </si>
  <si>
    <t>ADAPTADOR PVC SOLDAVEL, LONGO, COM FLANGE LIVRE,  60 MM X 2", PARA CAIXA D' AGUA</t>
  </si>
  <si>
    <t>45,06</t>
  </si>
  <si>
    <t>ADAPTADOR PVC SOLDAVEL, LONGO, COM FLANGE LIVRE,  75 MM X 2 1/2", PARA CAIXA D' AGUA</t>
  </si>
  <si>
    <t>174,93</t>
  </si>
  <si>
    <t>ADAPTADOR PVC SOLDAVEL, LONGO, COM FLANGE LIVRE,  85 MM X 3", PARA CAIXA D' AGUA</t>
  </si>
  <si>
    <t>204,80</t>
  </si>
  <si>
    <t>ADAPTADOR PVC, COM REGISTRO, PARA PEAD, 20 MM X 3/4", PARA LIGACAO PREDIAL DE AGUA</t>
  </si>
  <si>
    <t>4,93</t>
  </si>
  <si>
    <t>ADAPTADOR PVC, ROSCAVEL, COM FLANGES E ANEL DE VEDACAO, 1 1/2", PARA CAIXA D'AGUA</t>
  </si>
  <si>
    <t>27,54</t>
  </si>
  <si>
    <t>ADAPTADOR PVC, ROSCAVEL, COM FLANGES E ANEL DE VEDACAO, 1 1/4", PARA CAIXA D' AGUA</t>
  </si>
  <si>
    <t>23,03</t>
  </si>
  <si>
    <t>ADAPTADOR PVC, ROSCAVEL, COM FLANGES E ANEL DE VEDACAO, 2", PARA CAIXA D' AGUA</t>
  </si>
  <si>
    <t>33,43</t>
  </si>
  <si>
    <t>ADAPTADOR PVC, ROSCAVEL, PARA VALVULA PIA OU LAVATORIO, 40 MM</t>
  </si>
  <si>
    <t>0,38</t>
  </si>
  <si>
    <t>ADAPTADOR, CPVC, SOLDAVEL, 15 MM, PARA AGUA QUENTE</t>
  </si>
  <si>
    <t>4,84</t>
  </si>
  <si>
    <t>ADAPTADOR, CPVC, SOLDAVEL, 22 MM, PARA AGUA QUENTE</t>
  </si>
  <si>
    <t>5,02</t>
  </si>
  <si>
    <t>ADAPTADOR, EM LATAO, ENGATE RAPIDO 2 1/2" X ROSCA INTERNA 5 FIOS 2 1/2",  PARA INSTALACAO PREDIAL DE COMBATE A INCENDIO</t>
  </si>
  <si>
    <t>55,19</t>
  </si>
  <si>
    <t>ADAPTADOR, EM LATAO, ENGATE RAPIDO1 1/2" X ROSCA INTERNA 5 FIOS 2 1/2",  PARA INSTALACAO PREDIAL DE COMBATE A INCENDIO</t>
  </si>
  <si>
    <t>43,19</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</si>
  <si>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</si>
  <si>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</si>
  <si>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</si>
  <si>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</si>
  <si>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</si>
  <si>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</si>
  <si>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</si>
  <si>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</si>
  <si>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</si>
  <si>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</si>
  <si>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</si>
  <si>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</si>
  <si>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</si>
  <si>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</si>
  <si>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</si>
  <si>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</si>
  <si>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</si>
  <si>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24,15</t>
  </si>
  <si>
    <t>ADESIVO ESTRUTURAL A BASE DE RESINA EPOXI PARA INJECAO EM TRINCAS, BICOMPONENTE, BAIXA VISCOSIDADE</t>
  </si>
  <si>
    <t>108,65</t>
  </si>
  <si>
    <t>ADESIVO ESTRUTURAL A BASE DE RESINA EPOXI, BICOMPONENTE, FLUIDO</t>
  </si>
  <si>
    <t>38,69</t>
  </si>
  <si>
    <t>ADESIVO ESTRUTURAL A BASE DE RESINA EPOXI, BICOMPONENTE, PASTOSO (TIXOTROPICO)</t>
  </si>
  <si>
    <t>33,08</t>
  </si>
  <si>
    <t>ADESIVO LIQUIDO A BASE DE RESINAS PARA COLAGEM DE ESPUMA DE ISOLAMENTO TERMICO FLEXIVEL</t>
  </si>
  <si>
    <t>70,27</t>
  </si>
  <si>
    <t>ADESIVO PARA TUBOS CPVC, *75* G</t>
  </si>
  <si>
    <t>15,05</t>
  </si>
  <si>
    <t>ADESIVO PLASTICO PARA PVC, BISNAGA COM 75 GR</t>
  </si>
  <si>
    <t>5,94</t>
  </si>
  <si>
    <t>ADESIVO PLASTICO PARA PVC, FRASCO COM 175 GR</t>
  </si>
  <si>
    <t>17,03</t>
  </si>
  <si>
    <t>ADESIVO PLASTICO PARA PVC, FRASCO COM 850 GR</t>
  </si>
  <si>
    <t>53,66</t>
  </si>
  <si>
    <t>ADESIVO/COLA PARA EPS (ISOPOR) E OUTROS MATERIAIS</t>
  </si>
  <si>
    <t>19,72</t>
  </si>
  <si>
    <t>ADITIVO ACELERADOR DE PEGA E ENDURECIMENTO PARA ARGAMASSAS E CONCRETOS, LIQUIDO E ISENTO DE CLORETOS</t>
  </si>
  <si>
    <t>12,76</t>
  </si>
  <si>
    <t>ADITIVO ADESIVO LIQUIDO PARA ARGAMASSAS DE REVESTIMENTOS CIMENTICIOS</t>
  </si>
  <si>
    <t>9,00</t>
  </si>
  <si>
    <t>ADITIVO IMPERMEABILIZANTE DE PEGA NORMAL PARA ARGAMASSAS E CONCRETOS SEM ARMACAO, LIQUIDO E ISENTO DE CLORETOS</t>
  </si>
  <si>
    <t>5,22</t>
  </si>
  <si>
    <t>ADITIVO IMPERMEABILIZANTE DE PEGA ULTRARRAPIDA, LIQUIDO E ISENTO DE CLORETOS</t>
  </si>
  <si>
    <t>12,46</t>
  </si>
  <si>
    <t>ADITIVO LIQUIDO IMPERMEABILIZANTE CRISTALIZANTE</t>
  </si>
  <si>
    <t>17,36</t>
  </si>
  <si>
    <t>ADITIVO LIQUIDO INCORPORADOR DE AR PARA CONCRETO E ARGAMASSA, LIQUIDO E ISENTO DE CLORETOS</t>
  </si>
  <si>
    <t>5,17</t>
  </si>
  <si>
    <t>ADITIVO PLASTIFICANTE E ESTABILIZADOR PARA ARGAMASSAS DE ASSENTAMENTO E REBOCO, LIQUIDO E ISENTO DE CLORETOS</t>
  </si>
  <si>
    <t>5,78</t>
  </si>
  <si>
    <t>ADITIVO PLASTIFICANTE RETARDADOR DE PEGA E REDUTOR DE AGUA PARA CONCRETO, LIQUIDO E ISENTO DE CLORETOS</t>
  </si>
  <si>
    <t>5,36</t>
  </si>
  <si>
    <t>ADITIVO SUPERPLASTIFICANTE DE PEGA NORMAL PARA CONCRETO, LIQUIDO E ISENTO DE CLORETOS</t>
  </si>
  <si>
    <t>13,51</t>
  </si>
  <si>
    <t>ADUELA/ GALERIA PRÃ-MOLDADA DE CONCRETO ARMADO, SEÃÃO RETANGULAR INTERNA DE 1,50 X 1,50 M (L X A), MÃSULA DE 20X20CM, C = 1.00 M, EMÃN = 15 CM, TB-45 E FCK DO CONCRETO = 30 MPA.</t>
  </si>
  <si>
    <t>1.514,11</t>
  </si>
  <si>
    <t>ADUELA/ GALERIA PRÃ-MOLDADA DE CONCRETO ARMADO, SEÃÃO RETANGULAR INTERNA DE 2,00 X 2,00 M (L X A), MÃSULA DE 20X20CM, C = 1.00 M, EMÃN = 15 CM, TB-45 E FCK DO CONCRETO = 30 MPA.</t>
  </si>
  <si>
    <t>1.896,47</t>
  </si>
  <si>
    <t>ADUELA/ GALERIA PRÃ-MOLDADA DE CONCRETO ARMADO, SEÃÃO RETANGULAR INTERNA DE 2,50 X 2,50 M (L X A), MÃSULA DE 20X20CM, C = 1.00 M, EMÃN = 15 CM, TB-45 E FCK DO CONCRETO = 30 MPA.</t>
  </si>
  <si>
    <t>2.569,41</t>
  </si>
  <si>
    <t>ADUELA/ GALERIA PRÃ-MOLDADA DE CONCRETO ARMADO, SEÃÃO RETANGULAR INTERNA DE 3,00 X 3,00 M (L X A), MÃSULA DE 20X20CM, C = 1.00 M, EMÃN = 20 CM, TB-45 E FCK DO CONCRETO = 30 MPA.</t>
  </si>
  <si>
    <t>3.047,35</t>
  </si>
  <si>
    <t>ADUELA/GALERIA DE CONCRETO ARMADO, SECAO RETANGULAR 2.00 X 1.00 M (L X A), C = 1.00 M, E = 20 CM</t>
  </si>
  <si>
    <t>1.655,58</t>
  </si>
  <si>
    <t>ADUELA/GALERIA DE CONCRETO ARMADO, SECAO RETANGULAR 2.00 X 1.50 M (L X A), C = 1.00 M, E = 20 CM</t>
  </si>
  <si>
    <t>1.811,92</t>
  </si>
  <si>
    <t>ADUELA/GALERIA DE CONCRETO ARMADO, SECAO RETANGULAR 2.50 X 1.00 M (L X A), C = 1.00 M, E = 20 CM</t>
  </si>
  <si>
    <t>1.944,26</t>
  </si>
  <si>
    <t>ADUELA/GALERIA DE CONCRETO ARMADO, SECAO RETANGULAR 2.50 X 1.50 M (L X A), C = 1.00 M, E = 20 CM</t>
  </si>
  <si>
    <t>2.181,32</t>
  </si>
  <si>
    <t>AFASTADOR PARA TELHA DE FIBROCIMENTO CANALETE 90 OU KALHETAO</t>
  </si>
  <si>
    <t>AGENTE DE CURA, PROTETOR DA EVAPORACAO DA AGUA DE HIDRATACAO DO CONCRETO</t>
  </si>
  <si>
    <t>8,50</t>
  </si>
  <si>
    <t>AGREGADO RECICLADO, TIPO RACHAO RECICLADO CINZA, CLASSE A</t>
  </si>
  <si>
    <t xml:space="preserve">M3    </t>
  </si>
  <si>
    <t>35,75</t>
  </si>
  <si>
    <t>AGUA SANITARIA</t>
  </si>
  <si>
    <t>AJUDANTE DE ARMADOR</t>
  </si>
  <si>
    <t>11,34</t>
  </si>
  <si>
    <t>AJUDANTE DE ARMADOR (MENSALISTA)</t>
  </si>
  <si>
    <t xml:space="preserve">MES   </t>
  </si>
  <si>
    <t>1.994,85</t>
  </si>
  <si>
    <t>AJUDANTE DE ELETRICISTA</t>
  </si>
  <si>
    <t>12,39</t>
  </si>
  <si>
    <t>AJUDANTE DE ELETRICISTA (MENSALISTA)</t>
  </si>
  <si>
    <t>2.180,99</t>
  </si>
  <si>
    <t>AJUDANTE DE ESTRUTURAS METALICAS</t>
  </si>
  <si>
    <t>11,80</t>
  </si>
  <si>
    <t>AJUDANTE DE ESTRUTURAS METALICAS (MENSALISTA)</t>
  </si>
  <si>
    <t>2.076,50</t>
  </si>
  <si>
    <t>AJUDANTE DE OPERACAO EM GERAL</t>
  </si>
  <si>
    <t>11,73</t>
  </si>
  <si>
    <t>AJUDANTE DE OPERACAO EM GERAL (MENSALISTA)</t>
  </si>
  <si>
    <t>2.064,19</t>
  </si>
  <si>
    <t>AJUDANTE DE PINTOR</t>
  </si>
  <si>
    <t>13,34</t>
  </si>
  <si>
    <t>AJUDANTE DE PINTOR (MENSALISTA)</t>
  </si>
  <si>
    <t>2.348,34</t>
  </si>
  <si>
    <t>AJUDANTE DE SERRALHEIRO</t>
  </si>
  <si>
    <t>12,15</t>
  </si>
  <si>
    <t>AJUDANTE DE SERRALHEIRO (MENSALISTA)</t>
  </si>
  <si>
    <t>2.139,67</t>
  </si>
  <si>
    <t>AJUDANTE ESPECIALIZADO</t>
  </si>
  <si>
    <t>16,91</t>
  </si>
  <si>
    <t>AJUDANTE ESPECIALIZADO (MENSALISTA)</t>
  </si>
  <si>
    <t>2.976,80</t>
  </si>
  <si>
    <t>ALCA PREFORMADA DE CONTRA POSTE, EM ACO GALVANIZADO, PARA CABO 3/16", COMPRIMENTO *860* MM</t>
  </si>
  <si>
    <t>4,89</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</si>
  <si>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</si>
  <si>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</si>
  <si>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</si>
  <si>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</si>
  <si>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</si>
  <si>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</si>
  <si>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</si>
  <si>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</si>
  <si>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</si>
  <si>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</si>
  <si>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</si>
  <si>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45,00</t>
  </si>
  <si>
    <t>ALICATE DE CRIMPAR RJ11, RJ12 E RJ45</t>
  </si>
  <si>
    <t>122,80</t>
  </si>
  <si>
    <t>ALICATE DE PRESSAO PARA SOLDA DE CHAPA 18 "</t>
  </si>
  <si>
    <t>132,04</t>
  </si>
  <si>
    <t>ALICATE DE PRESSAO 11 " PARA SOLDA, TIPO C</t>
  </si>
  <si>
    <t>74,29</t>
  </si>
  <si>
    <t>ALICATE DE PRESSAO 11 " PARA SOLDA, TIPO U</t>
  </si>
  <si>
    <t>81,75</t>
  </si>
  <si>
    <t>ALICATE PARA ANEIS DE PISTAO, CAPACIDADE 50 A 100 MM</t>
  </si>
  <si>
    <t>106,17</t>
  </si>
  <si>
    <t>ALIMENTACAO - HORISTA (COLETADO CAIXA)</t>
  </si>
  <si>
    <t>2,66</t>
  </si>
  <si>
    <t>ALIMENTACAO - MENSALISTA (COLETADO CAIXA)</t>
  </si>
  <si>
    <t>487,58</t>
  </si>
  <si>
    <t>ALISADORA DE CONCRETO COM MOTOR A GASOLINA DE 5,5 HP, PESO COM MOTOR DE 78 KG, 4 PAS</t>
  </si>
  <si>
    <t>6.945,00</t>
  </si>
  <si>
    <t>ALMOXARIFE</t>
  </si>
  <si>
    <t>18,65</t>
  </si>
  <si>
    <t>ALMOXARIFE (MENSALISTA)</t>
  </si>
  <si>
    <t>3.279,38</t>
  </si>
  <si>
    <t>ALONGADOR COM TRES ALTURAS, EM TUBO DE ACO CARBONO, PINTURA NO PROCESSO ELETROSTATICO - EQUIPAMENTO DE GINASTICA PARA ACADEMIA AO AR LIVRE / ACADEMIA DA TERCEIRA IDADE - ATI</t>
  </si>
  <si>
    <t>1.264,00</t>
  </si>
  <si>
    <t>ALUMINIO ANODIZADO</t>
  </si>
  <si>
    <t>29,21</t>
  </si>
  <si>
    <t>ANEL BORRACHA DN 100 MM, PARA TUBO SERIE REFORCADA ESGOTO PREDIAL</t>
  </si>
  <si>
    <t>1,97</t>
  </si>
  <si>
    <t>ANEL BORRACHA DN 75 MM, PARA TUBO SERIE REFORCADA ESGOTO PREDIAL</t>
  </si>
  <si>
    <t>1,98</t>
  </si>
  <si>
    <t>ANEL BORRACHA PARA TUBO ESGOTO PREDIAL DN 40 MM (NBR 5688)</t>
  </si>
  <si>
    <t>1,18</t>
  </si>
  <si>
    <t>ANEL BORRACHA PARA TUBO ESGOTO PREDIAL DN 50 MM (NBR 5688)</t>
  </si>
  <si>
    <t>1,22</t>
  </si>
  <si>
    <t>ANEL BORRACHA PARA TUBO ESGOTO PREDIAL DN 75 MM (NBR 5688)</t>
  </si>
  <si>
    <t>ANEL BORRACHA PARA TUBO ESGOTO PREDIAL, DN 100 MM (NBR 5688)</t>
  </si>
  <si>
    <t>2,17</t>
  </si>
  <si>
    <t>ANEL BORRACHA, DN 150 MM, PARA TUBO SERIE REFORCADA ESGOTO PREDIAL</t>
  </si>
  <si>
    <t>9,11</t>
  </si>
  <si>
    <t>ANEL BORRACHA, DN 40 MM, PARA TUBO SERIE REFORCADA ESGOTO PREDIAL</t>
  </si>
  <si>
    <t>ANEL BORRACHA, DN 50 MM, PARA TUBO SERIE REFORCADA ESGOTO PREDIAL</t>
  </si>
  <si>
    <t>1,09</t>
  </si>
  <si>
    <t>ANEL BORRACHA, PARA TUBO PVC DEFOFO, DN 100 MM (NBR 7665)</t>
  </si>
  <si>
    <t>7,05</t>
  </si>
  <si>
    <t>ANEL BORRACHA, PARA TUBO PVC DEFOFO, DN 150 MM (NBR 7665)</t>
  </si>
  <si>
    <t>12,36</t>
  </si>
  <si>
    <t>ANEL BORRACHA, PARA TUBO PVC DEFOFO, DN 200 MM (NBR 7665)</t>
  </si>
  <si>
    <t>23,34</t>
  </si>
  <si>
    <t>ANEL BORRACHA, PARA TUBO PVC DEFOFO, DN 250 MM (NBR 7665)</t>
  </si>
  <si>
    <t>74,20</t>
  </si>
  <si>
    <t>ANEL BORRACHA, PARA TUBO PVC DEFOFO, DN 300 MM (NBR 7665)</t>
  </si>
  <si>
    <t>113,97</t>
  </si>
  <si>
    <t>ANEL BORRACHA, PARA TUBO PVC, REDE COLETOR ESGOTO, DN 100 MM (NBR 7362)</t>
  </si>
  <si>
    <t>2,95</t>
  </si>
  <si>
    <t>ANEL BORRACHA, PARA TUBO PVC, REDE COLETOR ESGOTO, DN 125 MM (NBR 7362)</t>
  </si>
  <si>
    <t>ANEL BORRACHA, PARA TUBO PVC, REDE COLETOR ESGOTO, DN 150 MM (NBR 7362)</t>
  </si>
  <si>
    <t>7,71</t>
  </si>
  <si>
    <t>ANEL BORRACHA, PARA TUBO PVC, REDE COLETOR ESGOTO, DN 200 MM (NBR 7362)</t>
  </si>
  <si>
    <t>9,27</t>
  </si>
  <si>
    <t>ANEL BORRACHA, PARA TUBO PVC, REDE COLETOR ESGOTO, DN 250 MM (NBR 7362)</t>
  </si>
  <si>
    <t>18,30</t>
  </si>
  <si>
    <t>ANEL BORRACHA, PARA TUBO PVC, REDE COLETOR ESGOTO, DN 350 MM (NBR 7362)</t>
  </si>
  <si>
    <t>37,50</t>
  </si>
  <si>
    <t>ANEL BORRACHA, PARA TUBO PVC, REDE COLETOR ESGOTO, DN 400 MM (NBR 7362)</t>
  </si>
  <si>
    <t>47,56</t>
  </si>
  <si>
    <t>ANEL BORRACHA, PARA TUBO/CONEXAO PVC PBA, DN 100 MM, PARA REDE AGUA</t>
  </si>
  <si>
    <t>5,67</t>
  </si>
  <si>
    <t>ANEL BORRACHA, PARA TUBO/CONEXAO PVC PBA, DN 50 MM, PARA REDE AGUA</t>
  </si>
  <si>
    <t>2,20</t>
  </si>
  <si>
    <t>ANEL BORRACHA, PARA TUBO/CONEXAO PVC PBA, DN 60 MM, PARA REDE AGUA</t>
  </si>
  <si>
    <t>5,89</t>
  </si>
  <si>
    <t>ANEL BORRACHA, PARA TUBO/CONEXAO PVC PBA, DN 75 MM, PARA REDE AGUA</t>
  </si>
  <si>
    <t>7,25</t>
  </si>
  <si>
    <t>ANEL BORRACHA, PARA TUBO, PVC REDE COLETOR ESGOTO, DN 300 MM (NBR 7362)</t>
  </si>
  <si>
    <t>24,43</t>
  </si>
  <si>
    <t>ANEL DE BORRACHA PARA VEDACAO DE DUTO PEAD CORRUGADO PARA ELETRICA, DN 1 1/2"</t>
  </si>
  <si>
    <t>1,48</t>
  </si>
  <si>
    <t>ANEL DE BORRACHA PARA VEDACAO DE DUTO PEAD CORRUGADO PARA ELETRICA, DN 1 1/4"</t>
  </si>
  <si>
    <t>1,03</t>
  </si>
  <si>
    <t>ANEL DE BORRACHA PARA VEDACAO DE DUTO PEAD CORRUGADO PARA ELETRICA, DN 2"</t>
  </si>
  <si>
    <t>4,12</t>
  </si>
  <si>
    <t>ANEL DE BORRACHA PARA VEDACAO DE DUTO PEAD CORRUGADO PARA ELETRICA, DN 3"</t>
  </si>
  <si>
    <t>5,32</t>
  </si>
  <si>
    <t>ANEL DE BORRACHA PARA VEDACAO DE DUTO PEAD CORRUGADO PARA ELETRICA, DN 4"</t>
  </si>
  <si>
    <t>6,87</t>
  </si>
  <si>
    <t>ANEL DE CONCRETO ARMADO COM FUNDO, PARA FOSSA E POCO 1,50 X *0,50* M</t>
  </si>
  <si>
    <t>280,90</t>
  </si>
  <si>
    <t>ANEL DE CONCRETO ARMADO COM FUNDO, PARA FOSSA E POCO 2,00 X *0,50* M</t>
  </si>
  <si>
    <t>442,76</t>
  </si>
  <si>
    <t>ANEL DE CONCRETO ARMADO COM FUNDO, PARA FOSSA E POCO 2,50 X *0,50* M</t>
  </si>
  <si>
    <t>621,70</t>
  </si>
  <si>
    <t>ANEL DE CONCRETO ARMADO, COM FUROS/DRENO PARA SUMIDOURO, D = 0,80 M, H = 0,50 M</t>
  </si>
  <si>
    <t>58,11</t>
  </si>
  <si>
    <t>ANEL DE CONCRETO ARMADO, COM FUROS/DRENO PARA SUMIDOURO, D = 1,00 M, H = 0,50M</t>
  </si>
  <si>
    <t>75,70</t>
  </si>
  <si>
    <t>ANEL DE CONCRETO ARMADO, COM FUROS/DRENO PARA SUMIDOURO, D = 1,50 M, H = 0,50 M</t>
  </si>
  <si>
    <t>183,14</t>
  </si>
  <si>
    <t>ANEL DE DISTRIBUICAO EM ACO GALVANIZADO PARA FIO FE-160</t>
  </si>
  <si>
    <t>ANEL DE EXPANSAO EM COBRE, ENGATE RAPIDO 1 1/2", PARA EMPATACAO MANGUEIRA DE COMBATE A INCENDIO PREDIAL</t>
  </si>
  <si>
    <t>8,65</t>
  </si>
  <si>
    <t>ANEL DE EXPANSAO EM COBRE, ENGATE RAPIDO 2 1/2", PARA EMPATACAO MANGUEIRA DE COMBATE A INCENDIO PREDIAL</t>
  </si>
  <si>
    <t>13,07</t>
  </si>
  <si>
    <t>ANEL DE VEDACAO/JUNTA ELASTICA, H = *16* MM, PARA TUBO DE CONCRETO DN 300 MM</t>
  </si>
  <si>
    <t>57,46</t>
  </si>
  <si>
    <t>ANEL DE VEDACAO/JUNTA ELASTICA, H = *16* MM, PARA TUBO DE CONCRETO DN 400 MM</t>
  </si>
  <si>
    <t>68,04</t>
  </si>
  <si>
    <t>ANEL DE VEDACAO/JUNTA ELASTICA, H = *16* MM, PARA TUBO DE CONCRETO DN 500 MM</t>
  </si>
  <si>
    <t>86,26</t>
  </si>
  <si>
    <t>ANEL DE VEDACAO/JUNTA ELASTICA, H = *16* MM, PARA TUBO DE CONCRETO DN 600 MM</t>
  </si>
  <si>
    <t>105,83</t>
  </si>
  <si>
    <t>ANEL DE VEDACAO/JUNTA ELASTICA, H = *18* MM, PARA TUBO DE CONCRETO DN 700 MM</t>
  </si>
  <si>
    <t>111,89</t>
  </si>
  <si>
    <t>ANEL DE VEDACAO/JUNTA ELASTICA, H = *19* MM, PARA TUBO DE CONCRETO DN 800 MM</t>
  </si>
  <si>
    <t>139,71</t>
  </si>
  <si>
    <t>ANEL DE VEDACAO/JUNTA ELASTICA, H = *19* MM, PARA TUBO DE CONCRETO DN 900 MM</t>
  </si>
  <si>
    <t>131,42</t>
  </si>
  <si>
    <t>ANEL DE VEDACAO/JUNTA ELASTICA, H = *21* MM, PARA TUBO DE CONCRETO DN 1000 MM</t>
  </si>
  <si>
    <t>162,50</t>
  </si>
  <si>
    <t>ANEL DESLIZANTE / TRADICIONAL, METALICO, PARA TUBO PEX, DN 16 MM</t>
  </si>
  <si>
    <t>2,09</t>
  </si>
  <si>
    <t>ANEL DESLIZANTE / TRADICIONAL, METALICO, PARA TUBO PEX, DN 20 MM</t>
  </si>
  <si>
    <t>2,32</t>
  </si>
  <si>
    <t>ANEL DESLIZANTE / TRADICIONAL, METALICO, PARA TUBO PEX, DN 25 MM</t>
  </si>
  <si>
    <t>4,59</t>
  </si>
  <si>
    <t>ANEL DESLIZANTE / TRADICIONAL, METALICO, PARA TUBO PEX, DN 32 MM</t>
  </si>
  <si>
    <t>7,17</t>
  </si>
  <si>
    <t>ANEL EM CONCRETO ARMADO, LISO,  PARA FOSSAS SEPTICAS E SUMIDOUROS, COM FUNDO, DIAMETRO INTERNO DE 1,20 M E ALTURA DE 0,50 M</t>
  </si>
  <si>
    <t>235,35</t>
  </si>
  <si>
    <t>ANEL EM CONCRETO ARMADO, LISO, PARA FOSSAS SEPTICAS E SUMIDOUROS, COM FUNDO, DIAMETRO INTERNO DE 3,00 M E ALTURA DE 0,50 M</t>
  </si>
  <si>
    <t>811,73</t>
  </si>
  <si>
    <t>ANEL EM CONCRETO ARMADO, LISO, PARA FOSSAS SEPTICAS E SUMIDOUROS, SEM FUNDO, DIAMETRO INTERNO DE 2,00 M E ALTURA DE 0,50 M</t>
  </si>
  <si>
    <t>284,66</t>
  </si>
  <si>
    <t>ANEL EM CONCRETO ARMADO, LISO, PARA FOSSAS SEPTICAS E SUMIDOUROS, SEM FUNDO, DIAMETRO INTERNO DE 2,50 M E ALTURA DE 0,50 M</t>
  </si>
  <si>
    <t>382,35</t>
  </si>
  <si>
    <t>ANEL EM CONCRETO ARMADO, LISO, PARA FOSSAS SEPTICAS E SUMIDOUROS, SEM FUNDO, DIAMETRO INTERNO DE 3,00 M E ALTURA DE 0,50 M</t>
  </si>
  <si>
    <t>535,29</t>
  </si>
  <si>
    <t>ANEL EM CONCRETO ARMADO, LISO, PARA POCOS DE INSPECAO, COM FUNDO, DIAMETRO INTERNO DE 0,60 M E ALTURA DE 0,50 M</t>
  </si>
  <si>
    <t>68,82</t>
  </si>
  <si>
    <t>ANEL EM CONCRETO ARMADO, LISO, PARA POCOS DE INSPECAO, SEM FUNDO, DIAMETRO INTERNO DE 0,60 M E ALTURA DE 0,20 M</t>
  </si>
  <si>
    <t>32,11</t>
  </si>
  <si>
    <t>ANEL EM CONCRETO ARMADO, LISO, PARA POCOS DE INSPECAO, SEM FUNDO, DIAMETRO INTERNO DE 0,60 M E ALTURA DE 0,50 M</t>
  </si>
  <si>
    <t>49,53</t>
  </si>
  <si>
    <t>ANEL EM CONCRETO ARMADO, LISO, PARA POCOS DE VISITA, POCOS DE INSPECAO, FOSSAS SEPTICAS E SUMIDOUROS, COM FUNDO, DIAMETRO INTERNO DE 1,20 M E ALTURA DE 0,75 M</t>
  </si>
  <si>
    <t>166,32</t>
  </si>
  <si>
    <t>ANEL EM CONCRETO ARMADO, LISO, PARA POCOS DE VISITA, POCOS DE INSPECAO, FOSSAS SEPTICAS E SUMIDOUROS, SEM FUNDO, DIAMETRO INTERNO DE 1,20 M E ALTURA DE 0,50 M</t>
  </si>
  <si>
    <t>118,66</t>
  </si>
  <si>
    <t>ANEL EM CONCRETO ARMADO, LISO, PARA POCOS DE VISITAS, POCOS DE INSPECAO, FOSSAS SEPTICAS E SUMIDOUROS, COM FUNDO, DIAMETRO INTERNO DE 0,80 M E ALTURA DE 0,50 M</t>
  </si>
  <si>
    <t>91,76</t>
  </si>
  <si>
    <t>ANEL EM CONCRETO ARMADO, LISO, PARA POCOS DE VISITAS, POCOS DE INSPECAO, FOSSAS SEPTICAS E SUMIDOUROS, COM FUNDO, DIAMETRO INTERNO DE 1,00 M E ALTURA DE 0,50 M</t>
  </si>
  <si>
    <t>120,44</t>
  </si>
  <si>
    <t>ANEL EM CONCRETO ARMADO, LISO, PARA POCOS DE VISITAS, POCOS DE INSPECAO, FOSSAS SEPTICAS E SUMIDOUROS, SEM FUNDO, DIAMETRO INTERNO DE 0,80 M E ALTURA DE 0,50 M</t>
  </si>
  <si>
    <t>64,99</t>
  </si>
  <si>
    <t>ANEL EM CONCRETO ARMADO, LISO, PARA POCOS DE VISITAS, POCOS DE INSPECAO, FOSSAS SEPTICAS E SUMIDOUROS, SEM FUNDO, DIAMETRO INTERNO DE 1,00 M E ALTURA DE 0,50 M</t>
  </si>
  <si>
    <t>87,42</t>
  </si>
  <si>
    <t>ANEL EM CONCRETO ARMADO, LISO, PARA, POCOS DE VISITA, POCOS DE INSPECAO, FOSSAS SEPTICAS E SUMIDOUROS, COM FUNDO, DIAMETRO INTERNO DE 1,50 M E ALTURA DE 1,00 M</t>
  </si>
  <si>
    <t>229,41</t>
  </si>
  <si>
    <t>ANEL EM CONCRETO ARMADO, LISO, PARA, POCOS DE VISITA, POCOS DE INSPECAO, FOSSAS SEPTICAS E SUMIDOUROS, SEM FUNDO, DIAMETRO INTERNO DE 1,50 M E ALTURA DE 0,50 M</t>
  </si>
  <si>
    <t>164,13</t>
  </si>
  <si>
    <t>ANEL EM CONCRETO ARMADO, PERFURADO,  PARA FOSSAS SEPTICAS E SUMIDOUROS, SEM FUNDO, DIAMETRO INTERNO DE 1,20 M E ALTURA DE 0,50 M</t>
  </si>
  <si>
    <t>103,23</t>
  </si>
  <si>
    <t>ANEL EM CONCRETO ARMADO, PERFURADO, PARA FOSSAS SEPTICAS E SUMIDOUROS, SEM FUNDO, DIAMETRO INTERNO DE 2,00 M E ALTURA DE 0,50 M</t>
  </si>
  <si>
    <t>217,94</t>
  </si>
  <si>
    <t>ANEL EM CONCRETO ARMADO, PERFURADO, PARA FOSSAS SEPTICAS E SUMIDOUROS, SEM FUNDO, DIAMETRO INTERNO DE 2,50 M E ALTURA DE 0,50 M</t>
  </si>
  <si>
    <t>267,64</t>
  </si>
  <si>
    <t>ANEL EM CONCRETO ARMADO, PERFURADO, PARA FOSSAS SEPTICAS E SUMIDOUROS, SEM FUNDO, DIAMETRO INTERNO DE 3,00 M E ALTURA DE 0,50 M</t>
  </si>
  <si>
    <t>374,70</t>
  </si>
  <si>
    <t>APARELHO CORTE OXI-ACETILENO PARA SOLDA E CORTE CONTENDO MACARICO SOLDA, BICO DE CORTE, CILINDROS, REGULADORES, MANGUEIRAS E CARRINHO</t>
  </si>
  <si>
    <t>2.563,33</t>
  </si>
  <si>
    <t>APARELHO DE APOIO DE NEOPRENE FRETADO, 60 X 45 X 7,6 CM, COM FRETAGEM DE ACO DE 4 MM INTERCALADAS COM ELASTOMERO DE 11 MM E REVESTIMENTO FINAL COM ELASTOMERO DE 6 MM</t>
  </si>
  <si>
    <t xml:space="preserve">DM3   </t>
  </si>
  <si>
    <t>96,72</t>
  </si>
  <si>
    <t>APARELHO DE APOIO DE NEOPRENE SIMPLES/ NAO FRETADO, 100 X 100 CM, ESPESSURA 6,3 MM</t>
  </si>
  <si>
    <t>63,16</t>
  </si>
  <si>
    <t>APARELHO SINALIZADOR LUMINOSO COM LED, PARA SAIDA GARAGEM, COM 2 LENTES EM POLICARBONATO, BIVOLT (INCLUI SUPORTE DE FIXACAO)</t>
  </si>
  <si>
    <t>99,38</t>
  </si>
  <si>
    <t>APOIO DO PORTA DENTE PARA FRESADORA DE ASFALTO</t>
  </si>
  <si>
    <t>1.816,26</t>
  </si>
  <si>
    <t>APONTADOR OU APROPRIADOR DE MAO DE OBRA</t>
  </si>
  <si>
    <t>18,59</t>
  </si>
  <si>
    <t>APONTADOR OU APROPRIADOR DE MAO DE OBRA (MENSALISTA)</t>
  </si>
  <si>
    <t>3.269,62</t>
  </si>
  <si>
    <t>AQUECEDOR DE AGUA A GAS GLP/GN COM CAPACIDADE DE ARMAZENAMENTO DE 50 A 80 L</t>
  </si>
  <si>
    <t>2.506,82</t>
  </si>
  <si>
    <t>AQUECEDOR DE AGUA ELETRICO  RESERVATORIO DE 100 L CILINDRICO EM COBRE, REFORCADO COM ACO CARBONO, MONOFASICO, TENSAO NOMINAL 220 V</t>
  </si>
  <si>
    <t>2.673,00</t>
  </si>
  <si>
    <t>AQUECEDOR DE AGUA ELETRICO  RESERVATORIO DE 500 L CILINDRICO EM COBRE, REFORCADO COM ACO CARBONO, MONOFASICO, TENSAO NOMINAL 220 V</t>
  </si>
  <si>
    <t>5.818,45</t>
  </si>
  <si>
    <t>AQUECEDOR DE AGUA ELETRICO  RESERVATORIO DE 500 L CILINDRICO EM COBRE, REFORCADO COM ACO CARBONO, TRIFASICO, TENSAO NOMINAL 220/380/400 V, POTENCIA 24 KW</t>
  </si>
  <si>
    <t>7.305,85</t>
  </si>
  <si>
    <t>AQUECEDOR DE AGUA ELETRICO  RESERVATORIO DE 700 L CILINDRICO EM COBRE, REFORCADO COM ACO CARBONO, MONOFASICO, TENSAO NOMINAL 220 V</t>
  </si>
  <si>
    <t>9.463,92</t>
  </si>
  <si>
    <t>AQUECEDOR DE AGUA ELETRICO HORIZONTAL, RESERVATORIO DE 200 L CILINDRICO EM COBRE, REFORCADO COM ACO CARBONO, MONOFASICO, TENSAO NOMINAL 220 V</t>
  </si>
  <si>
    <t>3.618,64</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</si>
  <si>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</si>
  <si>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</si>
  <si>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</si>
  <si>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</si>
  <si>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</si>
  <si>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</si>
  <si>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</si>
  <si>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</si>
  <si>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</si>
  <si>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</si>
  <si>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</si>
  <si>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</si>
  <si>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</si>
  <si>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</si>
  <si>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</si>
  <si>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</si>
  <si>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</si>
  <si>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</si>
  <si>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</si>
  <si>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</si>
  <si>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</si>
  <si>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</si>
  <si>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</si>
  <si>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</si>
  <si>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</si>
  <si>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</si>
  <si>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</si>
  <si>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</si>
  <si>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</si>
  <si>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</si>
  <si>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</si>
  <si>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</si>
  <si>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</si>
  <si>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</si>
  <si>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</si>
  <si>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</si>
  <si>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</si>
  <si>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</si>
  <si>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</si>
  <si>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</si>
  <si>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</si>
  <si>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</si>
  <si>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</si>
  <si>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</si>
  <si>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</si>
  <si>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</si>
  <si>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</si>
  <si>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</si>
  <si>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</si>
  <si>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</si>
  <si>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</si>
  <si>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</si>
  <si>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</si>
  <si>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</si>
  <si>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</si>
  <si>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</si>
  <si>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</si>
  <si>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</si>
  <si>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</si>
  <si>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</si>
  <si>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</si>
  <si>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</si>
  <si>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</si>
  <si>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</si>
  <si>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</si>
  <si>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</si>
  <si>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</si>
  <si>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</si>
  <si>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</si>
  <si>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</si>
  <si>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</si>
  <si>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</si>
  <si>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</si>
  <si>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</si>
  <si>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</si>
  <si>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</si>
  <si>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</si>
  <si>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</si>
  <si>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</si>
  <si>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</si>
  <si>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</si>
  <si>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</si>
  <si>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</si>
  <si>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</si>
  <si>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</si>
  <si>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</si>
  <si>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</si>
  <si>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12.304,58</t>
  </si>
  <si>
    <t>ARAME DE ACO OVALADO 15 X 17 ( 45,7 KG, 700 KGF), ROLO 1000 M</t>
  </si>
  <si>
    <t>13,48</t>
  </si>
  <si>
    <t>ARAME DE AMARRACAO PARA GABIAO GALVANIZADO, DIAMETRO 2,2 MM</t>
  </si>
  <si>
    <t>21,12</t>
  </si>
  <si>
    <t>ARAME FARPADO GALVANIZADO, 14 BWG (2,11 MM), CLASSE 250</t>
  </si>
  <si>
    <t>ARAME FARPADO GALVANIZADO, 16 BWG (1,65 MM), CLASSE 250</t>
  </si>
  <si>
    <t>0,62</t>
  </si>
  <si>
    <t>ARAME GALVANIZADO 12 BWG, D = 2,76 MM (0,048 KG/M) OU 14 BWG, D = 2,11 MM (0,026 KG/M)</t>
  </si>
  <si>
    <t>11,38</t>
  </si>
  <si>
    <t>ARAME GALVANIZADO 16 BWG, D = 1,65MM (0,0166 KG/M)</t>
  </si>
  <si>
    <t>14,96</t>
  </si>
  <si>
    <t>ARAME GALVANIZADO 18 BWG, D = 1,24MM (0,009 KG/M)</t>
  </si>
  <si>
    <t>16,23</t>
  </si>
  <si>
    <t>ARAME GALVANIZADO 6 BWG, D = 5,16 MM (0,157 KG/M), OU 8 BWG, D = 4,19 MM (0,101 KG/M), OU 10 BWG, D = 3,40 MM (0,0713 KG/M)</t>
  </si>
  <si>
    <t>13,22</t>
  </si>
  <si>
    <t>ARAME PROTEGIDO COM POLIMERO PARA GABIAO, DIAMETRO 2,2 MM</t>
  </si>
  <si>
    <t>27,18</t>
  </si>
  <si>
    <t>ARAME RECOZIDO 16 BWG, D = 1,65 MM (0,016 KG/M) OU 18 BWG, D = 1,25 MM (0,01 KG/M)</t>
  </si>
  <si>
    <t>AREIA AMARELA, AREIA BARRADA OU ARENOSO (RETIRADA NO AREAL, SEM TRANSPORTE)</t>
  </si>
  <si>
    <t>62,50</t>
  </si>
  <si>
    <t>AREIA FINA - POSTO JAZIDA/FORNECEDOR (RETIRADO NA JAZIDA, SEM TRANSPORTE)</t>
  </si>
  <si>
    <t>36,00</t>
  </si>
  <si>
    <t>AREIA GROSSA - POSTO JAZIDA/FORNECEDOR (RETIRADO NA JAZIDA, SEM TRANSPORTE)</t>
  </si>
  <si>
    <t>AREIA MEDIA - POSTO JAZIDA/FORNECEDOR (RETIRADO NA JAZIDA, SEM TRANSPORTE)</t>
  </si>
  <si>
    <t>52,48</t>
  </si>
  <si>
    <t>AREIA PARA ATERRO - POSTO JAZIDA/FORNECEDOR (RETIRADO NA JAZIDA, SEM TRANSPORTE)</t>
  </si>
  <si>
    <t>46,87</t>
  </si>
  <si>
    <t>AREIA PARA LEITO FILTRANTE (0,42 A 1,68 MM) - POSTO JAZIDA/FORNECEDOR (RETIRADO NA JAZIDA, SEM TRANSPORTE)</t>
  </si>
  <si>
    <t>1.023,43</t>
  </si>
  <si>
    <t>AREIA PRETA PARA EMBOCO - POSTO JAZIDA/FORNECEDOR (RETIRADO NA JAZIDA, SEM TRANSPORTE)</t>
  </si>
  <si>
    <t>78,12</t>
  </si>
  <si>
    <t>ARGAMASSA COLANTE AC I PARA CERAMICAS</t>
  </si>
  <si>
    <t>0,50</t>
  </si>
  <si>
    <t>ARGAMASSA COLANTE AC II</t>
  </si>
  <si>
    <t>0,93</t>
  </si>
  <si>
    <t>ARGAMASSA COLANTE TIPO AC III</t>
  </si>
  <si>
    <t>1,53</t>
  </si>
  <si>
    <t>ARGAMASSA COLANTE TIPO AC III E</t>
  </si>
  <si>
    <t>1,76</t>
  </si>
  <si>
    <t>ARGAMASSA INDUSTRIALIZADA MULTIUSO, PARA REVESTIMENTO INTERNO E EXTERNO E ASSENTAMENTO DE BLOCOS DIVERSOS</t>
  </si>
  <si>
    <t>0,54</t>
  </si>
  <si>
    <t>ARGAMASSA INDUSTRIALIZADA PARA CHAPISCO COLANTE</t>
  </si>
  <si>
    <t>1,02</t>
  </si>
  <si>
    <t>ARGAMASSA INDUSTRIALIZADA PARA CHAPISCO ROLADO</t>
  </si>
  <si>
    <t>1,64</t>
  </si>
  <si>
    <t>ARGAMASSA PARA REVESTIMENTO DECORATIVO MONOCAMADA</t>
  </si>
  <si>
    <t>1,66</t>
  </si>
  <si>
    <t>ARGAMASSA PISO SOBRE PISO</t>
  </si>
  <si>
    <t>1,43</t>
  </si>
  <si>
    <t>ARGAMASSA POLIMERICA DE REPARO ESTRUTURAL, BICOMPONENTE</t>
  </si>
  <si>
    <t>2,97</t>
  </si>
  <si>
    <t>ARGAMASSA POLIMERICA IMPERMEABILIZANTE SEMIFLEXIVEL, BICOMPONENTE (MEMBRANA IMPERMEABILIZANTE ACRILICA)</t>
  </si>
  <si>
    <t>2,39</t>
  </si>
  <si>
    <t>ARGAMASSA PRONTA PARA CONTRAPISO</t>
  </si>
  <si>
    <t>0,51</t>
  </si>
  <si>
    <t>ARGAMASSA USINADA AUTOADENSAVEL E AUTONIVELANTE PARA CONTRAPISO, INCLUI BOMBEAMENTO</t>
  </si>
  <si>
    <t>282,99</t>
  </si>
  <si>
    <t>ARGILA EXPANDIDA, GRANULOMETRIA 2215</t>
  </si>
  <si>
    <t>187,50</t>
  </si>
  <si>
    <t>ARGILA OU BARRO PARA ATERRO/REATERRO (COM TRANSPORTE ATE 10 KM)</t>
  </si>
  <si>
    <t>26,56</t>
  </si>
  <si>
    <t>ARGILA OU BARRO PARA ATERRO/REATERRO (RETIRADO NA JAZIDA, SEM TRANSPORTE)</t>
  </si>
  <si>
    <t>15,31</t>
  </si>
  <si>
    <t>ARGILA, ARGILA VERMELHA OU ARGILA ARENOSA (RETIRADA NA JAZIDA, SEM TRANSPORTE)</t>
  </si>
  <si>
    <t>8,75</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</si>
  <si>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</si>
  <si>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</si>
  <si>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</si>
  <si>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</si>
  <si>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</si>
  <si>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</si>
  <si>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</si>
  <si>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</si>
  <si>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</si>
  <si>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</si>
  <si>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</si>
  <si>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</si>
  <si>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</si>
  <si>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</si>
  <si>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</si>
  <si>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</si>
  <si>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</si>
  <si>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16,26</t>
  </si>
  <si>
    <t>ARMADOR (MENSALISTA)</t>
  </si>
  <si>
    <t>2.861,89</t>
  </si>
  <si>
    <t>ARQUITETO JUNIOR</t>
  </si>
  <si>
    <t>58,46</t>
  </si>
  <si>
    <t>ARQUITETO JUNIOR (MENSALISTA)</t>
  </si>
  <si>
    <t>10.280,45</t>
  </si>
  <si>
    <t>ARQUITETO PAISAGISTA</t>
  </si>
  <si>
    <t>55,53</t>
  </si>
  <si>
    <t>ARQUITETO PAISAGISTA (MENSALISTA)</t>
  </si>
  <si>
    <t>9.763,88</t>
  </si>
  <si>
    <t>ARQUITETO PLENO</t>
  </si>
  <si>
    <t>83,05</t>
  </si>
  <si>
    <t>ARQUITETO PLENO (MENSALISTA)</t>
  </si>
  <si>
    <t>14.602,52</t>
  </si>
  <si>
    <t>ARQUITETO SENIOR</t>
  </si>
  <si>
    <t>109,81</t>
  </si>
  <si>
    <t>ARQUITETO SENIOR (MENSALISTA)</t>
  </si>
  <si>
    <t>19.305,83</t>
  </si>
  <si>
    <t>ARRUELA  EM ACO GALVANIZADO, DIAMETRO EXTERNO = 35MM, ESPESSURA = 3MM, DIAMETRO DO FURO= 18MM</t>
  </si>
  <si>
    <t>ARRUELA EM ALUMINIO, COM ROSCA, DE  1 1/4", PARA ELETRODUTO</t>
  </si>
  <si>
    <t>1,08</t>
  </si>
  <si>
    <t>ARRUELA EM ALUMINIO, COM ROSCA, DE 1 1/2", PARA ELETRODUTO</t>
  </si>
  <si>
    <t>1,21</t>
  </si>
  <si>
    <t>ARRUELA EM ALUMINIO, COM ROSCA, DE 1/2", PARA ELETRODUTO</t>
  </si>
  <si>
    <t>0,33</t>
  </si>
  <si>
    <t>ARRUELA EM ALUMINIO, COM ROSCA, DE 1", PARA ELETRODUTO</t>
  </si>
  <si>
    <t>0,60</t>
  </si>
  <si>
    <t>ARRUELA EM ALUMINIO, COM ROSCA, DE 2 1/2", PARA ELETRODUTO</t>
  </si>
  <si>
    <t>2,24</t>
  </si>
  <si>
    <t>ARRUELA EM ALUMINIO, COM ROSCA, DE 2", PARA ELETRODUTO</t>
  </si>
  <si>
    <t>1,58</t>
  </si>
  <si>
    <t>ARRUELA EM ALUMINIO, COM ROSCA, DE 3/4", PARA ELETRODUTO</t>
  </si>
  <si>
    <t>0,39</t>
  </si>
  <si>
    <t>ARRUELA EM ALUMINIO, COM ROSCA, DE 3/8", PARA ELETRODUTO</t>
  </si>
  <si>
    <t>ARRUELA EM ALUMINIO, COM ROSCA, DE 3", PARA ELETRODUTO</t>
  </si>
  <si>
    <t>4,08</t>
  </si>
  <si>
    <t>ARRUELA EM ALUMINIO, COM ROSCA, DE 4", PARA ELETRODUTO</t>
  </si>
  <si>
    <t>5,70</t>
  </si>
  <si>
    <t>ARRUELA QUADRADA EM ACO GALVANIZADO, DIMENSAO = 38 MM, ESPESSURA = 3MM, DIAMETRO DO FURO= 18 MM</t>
  </si>
  <si>
    <t>ARRUELA REDONDA DE LATAO, DIAMETRO EXTERNO = 34 MM, ESPESSURA = 2,5 MM, DIAMETRO DO FURO = 17 MM</t>
  </si>
  <si>
    <t>7,36</t>
  </si>
  <si>
    <t>ASFALTO DILUIDO DE PETROLEO CM-30 (COLETADO CAIXA NA ANP ACRESCIDO DE ICMS)</t>
  </si>
  <si>
    <t>4,81</t>
  </si>
  <si>
    <t>ASFALTO MODIFICADO TIPO I - NBR 9910 (ASFALTO OXIDADO PARA IMPERMEABILIZACAO, COEFICIENTE DE PENETRACAO 25-40)</t>
  </si>
  <si>
    <t>8,48</t>
  </si>
  <si>
    <t>ASFALTO MODIFICADO TIPO II - NBR 9910 (ASFALTO OXIDADO PARA IMPERMEABILIZACAO, COEFICIENTE DE PENETRACAO 20-35)</t>
  </si>
  <si>
    <t>9,04</t>
  </si>
  <si>
    <t>ASFALTO MODIFICADO TIPO III - NBR 9910 (ASFALTO OXIDADO PARA IMPERMEABILIZACAO, COEFICIENTE DE PENETRACAO 15-25)</t>
  </si>
  <si>
    <t>9,23</t>
  </si>
  <si>
    <t>ASSENTADOR DE MANILHAS</t>
  </si>
  <si>
    <t>15,93</t>
  </si>
  <si>
    <t>ASSENTADOR DE MANILHAS (MENSALISTA)</t>
  </si>
  <si>
    <t>2.803,62</t>
  </si>
  <si>
    <t>ASSENTO  VASO SANITARIO INFANTIL EM PLASTICO BRANCO</t>
  </si>
  <si>
    <t>53,41</t>
  </si>
  <si>
    <t>ASSENTO SANITARIO DE PLASTICO, TIPO CONVENCIONAL</t>
  </si>
  <si>
    <t>25,10</t>
  </si>
  <si>
    <t>AUTOMATICO DE BOIA SUPERIOR / INFERIOR, *15* A / 250 V</t>
  </si>
  <si>
    <t>30,40</t>
  </si>
  <si>
    <t>AUXILIAR  DE ALMOXARIFE</t>
  </si>
  <si>
    <t>14,28</t>
  </si>
  <si>
    <t>AUXILIAR DE ALMOXARIFE (MENSALISTA)</t>
  </si>
  <si>
    <t>2.512,82</t>
  </si>
  <si>
    <t>AUXILIAR DE AZULEJISTA</t>
  </si>
  <si>
    <t>11,84</t>
  </si>
  <si>
    <t>AUXILIAR DE AZULEJISTA (MENSALISTA)</t>
  </si>
  <si>
    <t>2.084,60</t>
  </si>
  <si>
    <t>AUXILIAR DE ENCANADOR OU BOMBEIRO HIDRAULICO</t>
  </si>
  <si>
    <t>12,34</t>
  </si>
  <si>
    <t>AUXILIAR DE ENCANADOR OU BOMBEIRO HIDRAULICO (MENSALISTA)</t>
  </si>
  <si>
    <t>2.170,49</t>
  </si>
  <si>
    <t>AUXILIAR DE ESCRITORIO</t>
  </si>
  <si>
    <t>17,15</t>
  </si>
  <si>
    <t>AUXILIAR DE ESCRITORIO (MENSALISTA)</t>
  </si>
  <si>
    <t>3.016,21</t>
  </si>
  <si>
    <t>AUXILIAR DE LABORATORISTA DE SOLOS E DE CONCRETO</t>
  </si>
  <si>
    <t>22,26</t>
  </si>
  <si>
    <t>AUXILIAR DE LABORATORISTA DE SOLOS E DE CONCRETO (MENSALISTA)</t>
  </si>
  <si>
    <t>3.914,05</t>
  </si>
  <si>
    <t>AUXILIAR DE MECANICO</t>
  </si>
  <si>
    <t>14,12</t>
  </si>
  <si>
    <t>AUXILIAR DE MECANICO (MENSALISTA)</t>
  </si>
  <si>
    <t>2.482,62</t>
  </si>
  <si>
    <t>AUXILIAR DE PEDREIRO</t>
  </si>
  <si>
    <t>13,36</t>
  </si>
  <si>
    <t>AUXILIAR DE PEDREIRO (MENSALISTA)</t>
  </si>
  <si>
    <t>2.350,77</t>
  </si>
  <si>
    <t>AUXILIAR DE SERVICOS GERAIS</t>
  </si>
  <si>
    <t>14,02</t>
  </si>
  <si>
    <t>AUXILIAR DE SERVICOS GERAIS (MENSALISTA)</t>
  </si>
  <si>
    <t>2.469,28</t>
  </si>
  <si>
    <t>AUXILIAR DE TOPOGRAFO</t>
  </si>
  <si>
    <t>AUXILIAR DE TOPOGRAFO (MENSALISTA)</t>
  </si>
  <si>
    <t>2.483,82</t>
  </si>
  <si>
    <t>AUXILIAR TECNICO / ASSISTENTE DE ENGENHARIA</t>
  </si>
  <si>
    <t>30,03</t>
  </si>
  <si>
    <t>AUXILIAR TECNICO / ASSISTENTE DE ENGENHARIA (MENSALISTA)</t>
  </si>
  <si>
    <t>5.282,99</t>
  </si>
  <si>
    <t>AVENTAL DE SEGURANCA DE RASPA DE COURO 1,00 X 0,60 M</t>
  </si>
  <si>
    <t>34,74</t>
  </si>
  <si>
    <t>AZULEJISTA OU LADRILHEIRO</t>
  </si>
  <si>
    <t>AZULEJISTA OU LADRILHEIRO (MENSALISTA)</t>
  </si>
  <si>
    <t>2.859,70</t>
  </si>
  <si>
    <t>BACIA SANITARIA (VASO) COM CAIXA ACOPLADA, DE LOUCA BRANCA</t>
  </si>
  <si>
    <t>293,16</t>
  </si>
  <si>
    <t>BACIA SANITARIA (VASO) CONVENCIONAL DE LOUCA BRANCA</t>
  </si>
  <si>
    <t>109,95</t>
  </si>
  <si>
    <t>BACIA SANITARIA (VASO) CONVENCIONAL DE LOUCA COR</t>
  </si>
  <si>
    <t>147,15</t>
  </si>
  <si>
    <t>BACIA SANITARIA (VASO) CONVENCIONAL PARA PCD SEM FURO FRONTAL, DE LOUCA BRANCA, SEM ASSENTO</t>
  </si>
  <si>
    <t>547,78</t>
  </si>
  <si>
    <t>BACIA SANITARIA TURCA DE LOUCA BRANCA</t>
  </si>
  <si>
    <t>411,41</t>
  </si>
  <si>
    <t>BALDE PLASTICO CAPACIDADE *10* L</t>
  </si>
  <si>
    <t>BALDE VERMELHO PARA SINALIZACAO DE VIAS</t>
  </si>
  <si>
    <t>4,91</t>
  </si>
  <si>
    <t>BANCADA DE MARMORE SINTETICO COM UMA CUBA, 120 X *60* CM</t>
  </si>
  <si>
    <t>142,99</t>
  </si>
  <si>
    <t>BANCADA DE MARMORE SINTETICO COM UMA CUBA, 150 X *60* CM</t>
  </si>
  <si>
    <t>179,24</t>
  </si>
  <si>
    <t>BANCADA DE MARMORE SINTETICO COM UMA CUBA, 200 X *60* CM</t>
  </si>
  <si>
    <t>403,91</t>
  </si>
  <si>
    <t>BANCADA/ BANCA EM GRANITO, POLIDO, TIPO ANDORINHA/ QUARTZ/ CASTELO/ CORUMBA OU OUTROS EQUIVALENTES DA REGIAO, COM CUBA INOX, FORMATO *120 X 60* CM, E=  *2* CM</t>
  </si>
  <si>
    <t>754,71</t>
  </si>
  <si>
    <t>BANCADA/ BANCA EM MARMORE, POLIDO, BRANCO COMUM, E=  *3* CM</t>
  </si>
  <si>
    <t>389,72</t>
  </si>
  <si>
    <t>BANCADA/BANCA/PIA DE ACO INOXIDAVEL (AISI 430) COM 1 CUBA CENTRAL, COM VALVULA, ESCORREDOR DUPLO, DE *0,55 X 1,20* M</t>
  </si>
  <si>
    <t>159,00</t>
  </si>
  <si>
    <t>BANCADA/BANCA/PIA DE ACO INOXIDAVEL (AISI 430) COM 1 CUBA CENTRAL, COM VALVULA, ESCORREDOR DUPLO, DE *0,55 X 1,40* M</t>
  </si>
  <si>
    <t>211,43</t>
  </si>
  <si>
    <t>BANCADA/BANCA/PIA DE ACO INOXIDAVEL (AISI 430) COM 1 CUBA CENTRAL, COM VALVULA, ESCORREDOR DUPLO, DE *0,55 X 1,80* M</t>
  </si>
  <si>
    <t>306,32</t>
  </si>
  <si>
    <t>BANCADA/BANCA/PIA DE ACO INOXIDAVEL (AISI 430) COM 1 CUBA CENTRAL, COM VALVULA, LISA (SEM ESCORREDOR), DE *0,55 X 1,20* M</t>
  </si>
  <si>
    <t>155,42</t>
  </si>
  <si>
    <t>BANCADA/BANCA/PIA DE ACO INOXIDAVEL (AISI 430) COM 1 CUBA CENTRAL, SEM VALVULA, ESCORREDOR DUPLO, DE *0,55 X 1,60* M</t>
  </si>
  <si>
    <t>184,81</t>
  </si>
  <si>
    <t>BANCADA/BANCA/PIA DE ACO INOXIDAVEL (AISI 430) COM 2 CUBAS, COM VALVULAS, ESCORREDOR DUPLO, DE *0,55 X 2,00* M</t>
  </si>
  <si>
    <t>431,89</t>
  </si>
  <si>
    <t>BANCADA/TAMPO ACO INOX (AISI 304), LARGURA 60 CM, COM RODABANCA (NAO INCLUI PES DE APOIO)</t>
  </si>
  <si>
    <t>688,13</t>
  </si>
  <si>
    <t>BANCADA/TAMPO ACO INOX (AISI 304), LARGURA 70 CM, COM RODABANCA (NAO INCLUI PES DE APOIO)</t>
  </si>
  <si>
    <t>862,19</t>
  </si>
  <si>
    <t>BANCADA/TAMPO LISO (SEM CUBA) EM MARMORE SINTETICO</t>
  </si>
  <si>
    <t>158,54</t>
  </si>
  <si>
    <t>BANCO ARTICULADO PARA BANHO, EM ACO INOX POLIDO, 70* CM X 45* CM</t>
  </si>
  <si>
    <t>682,74</t>
  </si>
  <si>
    <t>BANCO COM ENCOSTO, 1,60M* DE COMPRIMENTO, EM TUBO DE ACO CARBONO E PINTURA NO PROCESSO ELETROSTATICO - PARA ACADEMIA AO AR LIVRE / ACADEMIA DA TERCEIRA IDADE - ATI</t>
  </si>
  <si>
    <t>672,26</t>
  </si>
  <si>
    <t>BANDEJA DE PINTURA PARA ROLO 23 CM</t>
  </si>
  <si>
    <t>10,36</t>
  </si>
  <si>
    <t>BARRA ANTIPANICO DUPLA, CEGA LADO OPOSTO, COR CINZA</t>
  </si>
  <si>
    <t xml:space="preserve">PAR   </t>
  </si>
  <si>
    <t>1.734,14</t>
  </si>
  <si>
    <t>BARRA ANTIPANICO DUPLA, PARA PORTA DE VIDRO, COR CINZA</t>
  </si>
  <si>
    <t>1.754,84</t>
  </si>
  <si>
    <t>BARRA ANTIPANICO SIMPLES, CEGA LADO OPOSTO, COR CINZA</t>
  </si>
  <si>
    <t>605,00</t>
  </si>
  <si>
    <t>BARRA ANTIPANICO SIMPLES, COM FECHADURA LADO OPOSTO, COR CINZA</t>
  </si>
  <si>
    <t>924,87</t>
  </si>
  <si>
    <t>BARRA ANTIPANICO SIMPLES, PARA PORTA DE VIDRO, COR CINZA</t>
  </si>
  <si>
    <t>895,59</t>
  </si>
  <si>
    <t>BARRA DE APOIO EM "L", EM ACO INOX POLIDO 70 X 70 CM, DIAMETRO MINIMO 3 CM</t>
  </si>
  <si>
    <t>302,40</t>
  </si>
  <si>
    <t>BARRA DE APOIO EM "L", EM ACO INOX POLIDO 80 X 80 CM, DIAMETRO MINIMO 3 CM</t>
  </si>
  <si>
    <t>347,05</t>
  </si>
  <si>
    <t>BARRA DE APOIO LATERAL ARTICULADA, COM TRAVA, EM ACO INOX POLIDO, 70 CM, DIAMETRO MINIMO 3 CM</t>
  </si>
  <si>
    <t>375,50</t>
  </si>
  <si>
    <t>BARRA DE APOIO RETA, EM ACO INOX POLIDO, COMPRIMENTO 60CM, DIAMETRO MINIMO 3 CM</t>
  </si>
  <si>
    <t>133,14</t>
  </si>
  <si>
    <t>BARRA DE APOIO RETA, EM ACO INOX POLIDO, COMPRIMENTO 70CM, DIAMETRO MINIMO 3 CM</t>
  </si>
  <si>
    <t>147,86</t>
  </si>
  <si>
    <t>BARRA DE APOIO RETA, EM ACO INOX POLIDO, COMPRIMENTO 80CM, DIAMETRO MINIMO 3 CM</t>
  </si>
  <si>
    <t>157,66</t>
  </si>
  <si>
    <t>BARRA DE APOIO RETA, EM ACO INOX POLIDO, COMPRIMENTO 90 CM, DIAMETRO MINIMO 3 CM</t>
  </si>
  <si>
    <t>165,17</t>
  </si>
  <si>
    <t>BARRA DE APOIO RETA, EM ALUMINIO, COMPRIMENTO 60CM, DIAMETRO MINIMO 3 CM</t>
  </si>
  <si>
    <t>104,89</t>
  </si>
  <si>
    <t>BARRA DE APOIO RETA, EM ALUMINIO, COMPRIMENTO 70CM, DIAMETRO MINIMO 3 CM</t>
  </si>
  <si>
    <t>120,28</t>
  </si>
  <si>
    <t>BARRA DE APOIO RETA, EM ALUMINIO, COMPRIMENTO 80 CM, DIAMETRO MINIMO 3 CM</t>
  </si>
  <si>
    <t>130,10</t>
  </si>
  <si>
    <t>BARRA DE APOIO RETA, EM ALUMINIO, COMPRIMENTO 90 CM, DIAMETRO MINIMO 3 CM</t>
  </si>
  <si>
    <t>136,23</t>
  </si>
  <si>
    <t>BARRA DE FERRO RETANGULAR, BARRA CHATA (QUALQUER DIMENSAO)</t>
  </si>
  <si>
    <t>5,40</t>
  </si>
  <si>
    <t>BARRA DE FERRO RETANGULAR, BARRA CHATA, 1 1/2"  X 1/2" (L X E), 3,79 KG/M</t>
  </si>
  <si>
    <t>20,72</t>
  </si>
  <si>
    <t>BARRA DE FERRO RETANGULAR, BARRA CHATA, 1 1/2" X 1/4" (L X E), 1,89 KG/M</t>
  </si>
  <si>
    <t>10,20</t>
  </si>
  <si>
    <t>BARRA DE FERRO RETANGULAR, BARRA CHATA, 1" X 1/4" (L X E), 1,2265 KG/M</t>
  </si>
  <si>
    <t>6,25</t>
  </si>
  <si>
    <t>BARRA DE FERRO RETANGULAR, BARRA CHATA, 1" X 3/16" (L X E), 1,73 KG/M</t>
  </si>
  <si>
    <t>9,55</t>
  </si>
  <si>
    <t>BARRA DE FERRO RETANGULAR, BARRA CHATA, 2" X 1/2" (L X E), 5,06 KG/M</t>
  </si>
  <si>
    <t>27,32</t>
  </si>
  <si>
    <t>BARRA DE FERRO RETANGULAR, BARRA CHATA, 2" X 1/4" (L X E), 2,53 KG/M</t>
  </si>
  <si>
    <t>13,66</t>
  </si>
  <si>
    <t>BARRA DE FERRO RETANGULAR, BARRA CHATA, 2" X 1" (L X E), 10,12 KG/M</t>
  </si>
  <si>
    <t>53,38</t>
  </si>
  <si>
    <t>BARRA DE FERRO RETANGULAR, BARRA CHATA, 2" X 3/8" (L X E), 3,79KG/M</t>
  </si>
  <si>
    <t>20,46</t>
  </si>
  <si>
    <t>BARRA DE FERRO RETANGULAR, BARRA CHATA, 2" X 5/16" (L X E), 3,162 KG/M</t>
  </si>
  <si>
    <t>17,29</t>
  </si>
  <si>
    <t>BARRA DE FERRO RETANGULAR, BARRA CHATA, 3/4" X 1/8" (L X E), 0,47 KG/M</t>
  </si>
  <si>
    <t>2,77</t>
  </si>
  <si>
    <t>BARRA DE FERRO RETANGULAR, BARRA CHATA, 3/8" X 1 1/2" (L X E), 2,84 KG/M</t>
  </si>
  <si>
    <t>15,53</t>
  </si>
  <si>
    <t>BASE DE MISTURADOR MONOCOMANDO PARA CHUVEIRO</t>
  </si>
  <si>
    <t>352,69</t>
  </si>
  <si>
    <t>BASE PARA MASTRO DE PARA-RAIOS DIAMETRO NOMINAL 1 1/2"</t>
  </si>
  <si>
    <t>75,55</t>
  </si>
  <si>
    <t>BASE PARA MASTRO DE PARA-RAIOS DIAMETRO NOMINAL 2"</t>
  </si>
  <si>
    <t>78,48</t>
  </si>
  <si>
    <t>BASE PARA RELE COM SUPORTE METALICO</t>
  </si>
  <si>
    <t>10,63</t>
  </si>
  <si>
    <t>BASE UNIPOLAR PARA FUSIVEL NH1, CORRENTE NOMINAL DE 250 A, SEM CAPA</t>
  </si>
  <si>
    <t>89,96</t>
  </si>
  <si>
    <t>BATE-ESTACAS POR GRAVIDADE, POTENCIA160 HP, PESO DO MARTELO ATE 3 TONELADAS</t>
  </si>
  <si>
    <t>343.543,51</t>
  </si>
  <si>
    <t>BATENTE/ PORTAL/ ADUELA/ MARCO MACICO, E= *3 CM, L= *13 CM, *60 CM A 120* CM X *210 CM,  EM CEDRINHO/ ANGELIM COMERCIAL/ EUCALIPTO/ CURUPIXA/ PEROBA/ CUMARU OU EQUIVALENTE DA REGIAO (NAO INCLUI ALIZARES)</t>
  </si>
  <si>
    <t xml:space="preserve">JG    </t>
  </si>
  <si>
    <t>99,00</t>
  </si>
  <si>
    <t>BATENTE/ PORTAL/ ADUELA/ MARCO MACICO, E= *3* CM, L= *13* CM, *60 CM A 120* CM X *210* CM, EM PINUS/ TAUARI/ VIROLA OU EQUIVALENTE DA REGIAO (NAO INCLUI ALIZARES)</t>
  </si>
  <si>
    <t>65,43</t>
  </si>
  <si>
    <t>BATENTE/ PORTAL/ ADUELA/ MARCO MACICO, E= *3* CM, L= *7* CM, *60 CM A 120* CM X *210* CM,  EM CEDRINHO/ ANGELIM COMERCIAL/ EUCALIPTO/ CURUPIXA/ PEROBA/ CUMARU OU EQUIVALENTE DA REGIAO (NAO INCLUI ALIZARES)</t>
  </si>
  <si>
    <t>80,42</t>
  </si>
  <si>
    <t>BATENTE/ PORTAL/ ADUELA/ MARCO MACICO, E= *3* CM, L= *7* CM, *60 CM A 120* CM X *210* CM, EM PINUS/ TAUARI/ VIROLA OU EQUIVALENTE DA REGIAO (NAO INCLUI ALIZARES)</t>
  </si>
  <si>
    <t>43,72</t>
  </si>
  <si>
    <t>BATENTE/ PORTAL/ ADUELA/MARCO MACICO, E= *3* CM, L= *15* CM, *60 CM A 120* CM  X *210* CM, EM PINUS/ TAUARI/ VIROLA OU EQUIVALENTE DA REGIAO</t>
  </si>
  <si>
    <t>80,14</t>
  </si>
  <si>
    <t>BATENTE/ PORTAL/ADUELA/ MARCO MACICO, E= *3* CM, L= *15* CM, *60 CM A 120* CM  X *210* CM,  EM CEDRINHO/ ANGELIM COMERCIAL/  EUCALIPTO/ CURUPIXA/ PEROBA/ CUMARU OU EQUIVALENTE DA REGIAO (NAO INCLUI ALIZARES)</t>
  </si>
  <si>
    <t>108,42</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</si>
  <si>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</si>
  <si>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</si>
  <si>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</si>
  <si>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3.420,00</t>
  </si>
  <si>
    <t>BETONEIRA CAPACIDADE NOMINAL 400 L, CAPACIDADE DE MISTURA 310 L, MOTOR A DIESEL POTENCIA 5 CV, SEM CARREGADOR</t>
  </si>
  <si>
    <t>4.663,95</t>
  </si>
  <si>
    <t>BETONEIRA CAPACIDADE NOMINAL 400 L, CAPACIDADE DE MISTURA 310 L, MOTOR A GASOLINA POTENCIA 5,5 CV, SEM CARREGADOR</t>
  </si>
  <si>
    <t>4.277,89</t>
  </si>
  <si>
    <t>BETONEIRA CAPACIDADE NOMINAL 600 L, CAPACIDADE DE MISTURA 440 L, MOTOR A GASOLINA POTENCIA 10 HP, COM CARREGADOR</t>
  </si>
  <si>
    <t>18.607,11</t>
  </si>
  <si>
    <t>BETONEIRA, CAPACIDADE NOMINAL 400 L, CAPACIDADE DE MISTURA 310L, MOTOR ELETRICO TRIFASICO 220/380V POTENCIA 2 CV, SEM CARREGADOR</t>
  </si>
  <si>
    <t>3.912,71</t>
  </si>
  <si>
    <t>BETONEIRA, CAPACIDADE NOMINAL 600 L, CAPACIDADE DE MISTURA  360L, MOTOR ELETRICO TRIFASICO 220/380V, POTENCIA 4CV, EXCLUSO CARREGADOR</t>
  </si>
  <si>
    <t>13.911,86</t>
  </si>
  <si>
    <t>BETONEIRA, CAPACIDADE NOMINAL 600 L, CAPACIDADE DE MISTURA 440 L, MOTOR A DIESEL POTENCIA 10 CV, COM CARREGADOR</t>
  </si>
  <si>
    <t>16.908,71</t>
  </si>
  <si>
    <t>BLASTER, DINAMITADOR OU CABO DE FOGO</t>
  </si>
  <si>
    <t>14,49</t>
  </si>
  <si>
    <t>BLASTER, DINAMITADOR OU CABO DE FOGO (MENSALISTA)</t>
  </si>
  <si>
    <t>2.548,03</t>
  </si>
  <si>
    <t>BLOCO CERAMICO DE VEDACAO COM FUROS NA HORIZONTAL, 11,5 X 19 X 19 CM - 4,5 MPA (NBR 15270)</t>
  </si>
  <si>
    <t>0,63</t>
  </si>
  <si>
    <t>BLOCO CERAMICO DE VEDACAO COM FUROS NA VERTICAL, 14 X 19 X 39 CM - 4,5 MPA (NBR 15270)</t>
  </si>
  <si>
    <t>1,56</t>
  </si>
  <si>
    <t>BLOCO CERAMICO DE VEDACAO COM FUROS NA VERTICAL, 19 X 19 X 39 CM - 4,5 MPA (NBR 15270)</t>
  </si>
  <si>
    <t>1,94</t>
  </si>
  <si>
    <t>BLOCO CERAMICO DE VEDACAO COM FUROS NA VERTICAL, 9 X 19 X 39 CM - 4,5 MPA (NBR 15270)</t>
  </si>
  <si>
    <t>1,23</t>
  </si>
  <si>
    <t>BLOCO CERAMICO VAZADO PARA ALVENARIA DE VEDACAO, DE 9 X 19 X 19 CM (L X A X C)</t>
  </si>
  <si>
    <t xml:space="preserve">MIL   </t>
  </si>
  <si>
    <t>475,00</t>
  </si>
  <si>
    <t>BLOCO CERAMICO VAZADO PARA ALVENARIA DE VEDACAO, 4 FUROS, DE 9 X 9 X 19 CM (L X A X C)</t>
  </si>
  <si>
    <t>BLOCO CERAMICO VAZADO PARA ALVENARIA DE VEDACAO, 6 FUROS, DE 9 X 14 X 19 CM (L X A X C)</t>
  </si>
  <si>
    <t>0,43</t>
  </si>
  <si>
    <t>BLOCO CERAMICO VAZADO PARA ALVENARIA DE VEDACAO, 6 FUROS, DE 9 X 9 X 19 CM (L X A X C)</t>
  </si>
  <si>
    <t>BLOCO CERAMICO VAZADO PARA ALVENARIA DE VEDACAO, 8 FUROS, DE 9 X 19 X 19 CM (L XA X C)</t>
  </si>
  <si>
    <t>0,47</t>
  </si>
  <si>
    <t>BLOCO CERAMICO VAZADO PARA ALVENARIA DE VEDACAO, 8 FUROS, DE 9 X 19 X 29 CM (L X A X C)</t>
  </si>
  <si>
    <t>0,66</t>
  </si>
  <si>
    <t>BLOCO DE CONCRETO ESTRUTURAL 14 X 19 X 29 CM, FBK 10 MPA (NBR 6136)</t>
  </si>
  <si>
    <t>2,55</t>
  </si>
  <si>
    <t>BLOCO DE CONCRETO ESTRUTURAL 14 X 19 X 29 CM, FBK 12 MPA (NBR 6136)</t>
  </si>
  <si>
    <t>BLOCO DE CONCRETO ESTRUTURAL 14 X 19 X 29 CM, FBK 14 MPA (NBR 6136)</t>
  </si>
  <si>
    <t>2,72</t>
  </si>
  <si>
    <t>BLOCO DE CONCRETO ESTRUTURAL 14 X 19 X 29 CM, FBK 16 MPA (NBR 6136)</t>
  </si>
  <si>
    <t>2,88</t>
  </si>
  <si>
    <t>BLOCO DE CONCRETO ESTRUTURAL 14 X 19 X 29 CM, FBK 4,5 MPA (NBR 6136)</t>
  </si>
  <si>
    <t>2,13</t>
  </si>
  <si>
    <t>BLOCO DE CONCRETO ESTRUTURAL 14 X 19 X 29 CM, FBK 6 MPA (NBR 6136)</t>
  </si>
  <si>
    <t>2,23</t>
  </si>
  <si>
    <t>BLOCO DE CONCRETO ESTRUTURAL 14 X 19 X 29 CM, FBK 8 MPA (NBR 6136)</t>
  </si>
  <si>
    <t>2,37</t>
  </si>
  <si>
    <t>BLOCO DE CONCRETO ESTRUTURAL 14 X 19 X 34 CM, FBK 4,5 MPA (NBR 6136)</t>
  </si>
  <si>
    <t>2,15</t>
  </si>
  <si>
    <t>BLOCO DE CONCRETO ESTRUTURAL 14 X 19 X 39 CM, FBK 10 MPA (NBR 6136)</t>
  </si>
  <si>
    <t>2,80</t>
  </si>
  <si>
    <t>BLOCO DE CONCRETO ESTRUTURAL 14 X 19 X 39 CM, FBK 12 MPA (NBR 6136)</t>
  </si>
  <si>
    <t>BLOCO DE CONCRETO ESTRUTURAL 14 X 19 X 39 CM, FBK 14 MPA (NBR 6136)</t>
  </si>
  <si>
    <t>3,13</t>
  </si>
  <si>
    <t>BLOCO DE CONCRETO ESTRUTURAL 14 X 19 X 39 CM, FBK 4,5 MPA (NBR 6136)</t>
  </si>
  <si>
    <t>2,35</t>
  </si>
  <si>
    <t>BLOCO DE CONCRETO ESTRUTURAL 14 X 19 X 39 CM, FBK 6 MPA (NBR 6136)</t>
  </si>
  <si>
    <t>BLOCO DE CONCRETO ESTRUTURAL 14 X 19 X 39 CM, FBK 8 MPA (NBR 6136)</t>
  </si>
  <si>
    <t>2,50</t>
  </si>
  <si>
    <t>BLOCO DE CONCRETO ESTRUTURAL 14 X 19 X 39, FCK 16 MPA (NBR 6136)</t>
  </si>
  <si>
    <t>BLOCO DE CONCRETO ESTRUTURAL 19 X 19 X 39 CM, FBK 10 MPA (NBR 6136)</t>
  </si>
  <si>
    <t>3,64</t>
  </si>
  <si>
    <t>BLOCO DE CONCRETO ESTRUTURAL 19 X 19 X 39 CM, FBK 12 MPA (NBR 6136)</t>
  </si>
  <si>
    <t>BLOCO DE CONCRETO ESTRUTURAL 19 X 19 X 39 CM, FBK 14 MPA (NBR 6136)</t>
  </si>
  <si>
    <t>BLOCO DE CONCRETO ESTRUTURAL 19 X 19 X 39 CM, FBK 16 MPA (NBR 6136)</t>
  </si>
  <si>
    <t>4,40</t>
  </si>
  <si>
    <t>BLOCO DE CONCRETO ESTRUTURAL 19 X 19 X 39 CM, FBK 4,5 MPA (NBR 6136)</t>
  </si>
  <si>
    <t>2,94</t>
  </si>
  <si>
    <t>BLOCO DE CONCRETO ESTRUTURAL 19 X 19 X 39 CM, FBK 8 MPA (NBR 6136)</t>
  </si>
  <si>
    <t>3,28</t>
  </si>
  <si>
    <t>BLOCO DE CONCRETO ESTRUTURAL 9 X 19 X 39 CM, FBK 4,5 MPA (NBR 6136)</t>
  </si>
  <si>
    <t>BLOCO DE ESPUMA MULTIUSO *23 X 13 X 8* CM</t>
  </si>
  <si>
    <t>BLOCO DE GESSO COMPACTO, BRANCO, E = 10 CM, *67 X 50* CM</t>
  </si>
  <si>
    <t>64,80</t>
  </si>
  <si>
    <t>BLOCO DE GESSO VAZADO BRANCO, E = *7* CM, *67 X 50* CM</t>
  </si>
  <si>
    <t>36,27</t>
  </si>
  <si>
    <t>BLOCO DE POLIETILENO ALTA DENSIDADE, *27* X *30* X *100* CM, ACOMPANHADOS PLACAS  TERMINAIS  E LONGARINAS, PARA FUNDO DE FILTRO</t>
  </si>
  <si>
    <t>547,00</t>
  </si>
  <si>
    <t>BLOCO DE VEDACAO CONCRETO APARENTE 9 X 19 X 39 CM (CLASSE C - NBR 6136)</t>
  </si>
  <si>
    <t>1,68</t>
  </si>
  <si>
    <t>BLOCO DE VEDACAO CONCRETO 14 X 19 X 29 CM (CLASSE C - NBR 6136)</t>
  </si>
  <si>
    <t>1,87</t>
  </si>
  <si>
    <t>BLOCO DE VEDACAO DE CONCRETO APARENTE 14 X 19 X 39 CM (CLASSE C - NBR 6136)</t>
  </si>
  <si>
    <t>2,14</t>
  </si>
  <si>
    <t>BLOCO DE VEDACAO DE CONCRETO APARENTE 19 X 19 X 39 CM  (CLASSE C - NBR 6136)</t>
  </si>
  <si>
    <t>BLOCO DE VEDACAO DE CONCRETO CELULAR AUTOCLAVADO 10 X 30 X 60 CM (E X A X C)</t>
  </si>
  <si>
    <t>53,78</t>
  </si>
  <si>
    <t>BLOCO DE VEDACAO DE CONCRETO CELULAR AUTOCLAVADO 15 X 30 X 60 CM (E X A X C)</t>
  </si>
  <si>
    <t>79,00</t>
  </si>
  <si>
    <t>BLOCO DE VEDACAO DE CONCRETO CELULAR AUTOCLAVADO 20 X 30 X 60 CM (E X A X C)</t>
  </si>
  <si>
    <t>121,02</t>
  </si>
  <si>
    <t>BLOCO DE VEDACAO DE CONCRETO 14 X 19 X 39 CM (CLASSE C - NBR 6136)</t>
  </si>
  <si>
    <t>2,06</t>
  </si>
  <si>
    <t>BLOCO DE VEDACAO DE CONCRETO 19 X 19 X 39 CM (CLASSE C - NBR 6136)</t>
  </si>
  <si>
    <t>BLOCO DE VEDACAO DE CONCRETO, 9 X 19 X 39 CM (CLASSE C - NBR 6136)</t>
  </si>
  <si>
    <t>1,65</t>
  </si>
  <si>
    <t>BLOCO DE VIDRO INCOLOR XADREZ, DE *20 X 20 X 10* CM</t>
  </si>
  <si>
    <t>15,06</t>
  </si>
  <si>
    <t>BLOCO DE VIDRO INCOLOR, CANELADO, DE *19 X 19 X 8* CM</t>
  </si>
  <si>
    <t>14,90</t>
  </si>
  <si>
    <t>BLOCO DE VIDRO/ELEMENTO VAZADO INCOLOR, VENEZIANA, DE *20 X 20 X 6* CM</t>
  </si>
  <si>
    <t>22,20</t>
  </si>
  <si>
    <t>BLOCO DE VIDRO/ELEMENTO VAZADO, INCOLOR, VENEZIANA, *20 X 10 X 8* CM</t>
  </si>
  <si>
    <t>15,22</t>
  </si>
  <si>
    <t>BLOCO ESTRUTURAL CERAMICO 14 X 19 X 29 CM, 6,0 MPA (NBR 15270)</t>
  </si>
  <si>
    <t>1,33</t>
  </si>
  <si>
    <t>BLOCO ESTRUTURAL CERAMICO 14 X 19 X 34 CM, 6,0 MPA (NBR 15270)</t>
  </si>
  <si>
    <t>BLOCO ESTRUTURAL CERAMICO 14 X 19 X 39 CM, 6,0 MPA (NBR 15270)</t>
  </si>
  <si>
    <t>1,74</t>
  </si>
  <si>
    <t>BLOCO ESTRUTURAL CERAMICO 19 X 19 X 29 CM, 6,0 MPA (NBR 15270)</t>
  </si>
  <si>
    <t>1,59</t>
  </si>
  <si>
    <t>BLOCO ESTRUTURAL CERAMICO 19 X 19 X 39 CM, 6,0 MPA (NBR 15270)</t>
  </si>
  <si>
    <t>BLOCO VEDACAO CONCRETO CELULAR AUTOCLAVADO 12,5 X 30 X 60 CM (E X A X C)</t>
  </si>
  <si>
    <t>75,48</t>
  </si>
  <si>
    <t>BLOCO VEDACAO CONCRETO CELULAR AUTOCLAVADO 7,5 X 30 X 60 CM (E X A X C)</t>
  </si>
  <si>
    <t>44,61</t>
  </si>
  <si>
    <t>BLOQUETE/PISO DE CONCRETO - MODELO BLOCO PISOGRAMA/CONCREGRAMA 2 FUROS, DIMENSOES APROX. DE 35 CM X 15 CM E ESPESSURA DE 7 CM (+/- 1 CM), COR NATURAL</t>
  </si>
  <si>
    <t>35,21</t>
  </si>
  <si>
    <t>BLOQUETE/PISO DE CONCRETO - MODELO PISOGRAMA/CONCREGRAMA/PAVI-GRADE/GRAMEIRO, DIMENSOES APROXIMADAS DE 60 CM X 45 CM E ESPESSURA DE 8 CM (+/- 1 CM), COR NATURAL</t>
  </si>
  <si>
    <t>79,23</t>
  </si>
  <si>
    <t>BLOQUETE/PISO INTERTRAVADO DE CONCRETO - MODELO ONDA/16 FACES/RETANGULAR/TIJOLINHO/PAVER/HOLANDES/PARALELEPIPEDO, *22 CM X *11 CM, E = 10 CM, RESISTENCIA DE 50 MPA (NBR 9781), COR NATURAL</t>
  </si>
  <si>
    <t>50,62</t>
  </si>
  <si>
    <t>BLOQUETE/PISO INTERTRAVADO DE CONCRETO - MODELO ONDA/16 FACES/RETANGULAR/TIJOLINHO/PAVER/HOLANDES/PARALELEPIPEDO, *22 CM X 11* CM, E = 8 CM, RESISTENCIA DE 35 MPA (NBR 9781), COR NATURAL</t>
  </si>
  <si>
    <t>42,00</t>
  </si>
  <si>
    <t>BLOQUETE/PISO INTERTRAVADO DE CONCRETO - MODELO ONDA/16 FACES/RETANGULAR/TIJOLINHO/PAVER/HOLANDES/PARALELEPIPEDO, 20 CM X 10 CM, E = 10 CM, RESISTENCIA DE 35 MPA (NBR 9781), COR NATURAL</t>
  </si>
  <si>
    <t>49,52</t>
  </si>
  <si>
    <t>BLOQUETE/PISO INTERTRAVADO DE CONCRETO - MODELO ONDA/16 FACES/RETANGULAR/TIJOLINHO/PAVER/HOLANDES/PARALELEPIPEDO, 20 CM X 10 CM, E = 6 CM, RESISTENCIA DE 35 MPA (NBR 9781), COLORIDO</t>
  </si>
  <si>
    <t>38,51</t>
  </si>
  <si>
    <t>BLOQUETE/PISO INTERTRAVADO DE CONCRETO - MODELO ONDA/16 FACES/RETANGULAR/TIJOLINHO/PAVER/HOLANDES/PARALELEPIPEDO, 20 CM X 10 CM, E = 6 CM, RESISTENCIA DE 35 MPA (NBR 9781), COR NATURAL</t>
  </si>
  <si>
    <t>33,25</t>
  </si>
  <si>
    <t>BLOQUETE/PISO INTERTRAVADO DE CONCRETO - MODELO ONDA/16 FACES/RETANGULAR/TIJOLINHO/PAVER/HOLANDES/PARALELEPIPEDO, 20 CM X 10 CM, E = 8 CM, RESISTENCIA DE 35 MPA (NBR 9781), COLORIDO</t>
  </si>
  <si>
    <t>46,22</t>
  </si>
  <si>
    <t>BLOQUETE/PISO INTERTRAVADO DE CONCRETO - MODELO RAQUETE, *22 CM X 13,5* CM, E = 6 CM, RESISTENCIA DE 35 MPA (NBR 9781), COR NATURAL</t>
  </si>
  <si>
    <t>33,94</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</si>
  <si>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</si>
  <si>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</si>
  <si>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33,48</t>
  </si>
  <si>
    <t>BLOQUETE/PISO INTERTRAVADO DE CONCRETO - MODELO SEXTAVADO / HEXAGONAL, 25 CM X 25 CM, E = 8 CM, RESISTENCIA DE 35 MPA (NBR 9781), COR NATURAL</t>
  </si>
  <si>
    <t>42,18</t>
  </si>
  <si>
    <t>BOCAL PVC, PARA CALHA PLUVIAL, DIAMETRO DA SAIDA ENTRE 80 E 100 MM, PARA DRENAGEM PREDIAL</t>
  </si>
  <si>
    <t>15,42</t>
  </si>
  <si>
    <t>BOLSA DE LIGACAO EM PVC FLEXIVEL PARA VASO SANITARIO 1.1/2 " (40 MM)</t>
  </si>
  <si>
    <t>2,92</t>
  </si>
  <si>
    <t>BOLSA DE LONA PARA FERRAMENTAS *50 X 35 X 25* CM</t>
  </si>
  <si>
    <t>148,28</t>
  </si>
  <si>
    <t>BOMBA CENTRIFUGA  MOTOR ELETRICO TRIFASICO 1,48HP  DIAMETRO DE SUCCAO X ELEVACAO 1" X 1", 4 ESTAGIOS, DIAMETRO DOS ROTORES 3 X 107 MM + 1 X 100 MM, HM/Q: 10 M / 5,3 M3/H A 70 M / 1,8 M3/H</t>
  </si>
  <si>
    <t>1.961,92</t>
  </si>
  <si>
    <t>BOMBA CENTRIFUGA  MOTOR ELETRICO TRIFASICO 2,96HP, DIAMETRO DE SUCCAO X ELEVACAO 1 1/2" X 1 1/4", DIAMETRO DO ROTOR 148 MM, HM/Q: 34 M / 14,80 M3/H A 40 M / 8,60 M3/H</t>
  </si>
  <si>
    <t>1.649,62</t>
  </si>
  <si>
    <t>BOMBA CENTRIFUGA COM MOTOR ELETRICO MONOFASICO, POTENCIA 0,33 HP,  BOCAIS 1" X 3/4", DIAMETRO DO ROTOR 99 MM, HM/Q = 4 MCA / 8,5 M3/H A 18 MCA / 0,90 M3/H</t>
  </si>
  <si>
    <t>672,24</t>
  </si>
  <si>
    <t>BOMBA CENTRIFUGA MONOESTAGIO COM MOTOR ELETRICO MONOFASICO, POTENCIA 15 HP,  DIAMETRO DO ROTOR *173* MM, HM/Q = *30* MCA / *90* M3/H A *45* MCA / *55* M3/H</t>
  </si>
  <si>
    <t>9.713,80</t>
  </si>
  <si>
    <t>BOMBA CENTRIFUGA MOTOR ELETRICO MONOFASICO 0,49 HP  BOCAIS 1" X 3/4", DIAMETRO DO ROTOR 110 MM, HM/Q: 6 M / 8,3 M3/H A 20 M / 1,2 M3/H</t>
  </si>
  <si>
    <t>654,25</t>
  </si>
  <si>
    <t>BOMBA CENTRIFUGA MOTOR ELETRICO MONOFASICO 0,50 CV DIAMETRO DE SUCCAO X ELEVACAO 3/4" X 3/4", MONOESTAGIO, DIAMETRO DOS ROTORES 114 MM, HM/Q: 2 M / 2,99 M3/H A 24 M / 0,71 M3/H</t>
  </si>
  <si>
    <t>1.021,01</t>
  </si>
  <si>
    <t>BOMBA CENTRIFUGA MOTOR ELETRICO MONOFASICO 0,74HP  DIAMETRO DE SUCCAO X ELEVACAO 1 1/4" X 1", DIAMETRO DO ROTOR 120 MM, HM/Q: 8 M / 7,70 M3/H A 24 M / 2,80 M3/H</t>
  </si>
  <si>
    <t>1.117,88</t>
  </si>
  <si>
    <t>BOMBA CENTRIFUGA MOTOR ELETRICO TRIFASICO 0,99HP  DIAMETRO DE SUCCAO X ELEVACAO 1" X 1", DIAMETRO DO ROTOR 145 MM, HM/Q: 14 M / 8,4 M3/H A 40 M / 0,60 M3/H</t>
  </si>
  <si>
    <t>1.102,85</t>
  </si>
  <si>
    <t>BOMBA CENTRIFUGA MOTOR ELETRICO TRIFASICO 14,8 HP, DIAMETRO DE SUCCAO X ELEVACAO 2 1/2" X 2", DIAMETRO DO ROTOR 195 MM, HM/Q: 62 M / 55,5 M3/H A 80 M / 31,50 M3/H</t>
  </si>
  <si>
    <t>6.184,50</t>
  </si>
  <si>
    <t>BOMBA CENTRIFUGA MOTOR ELETRICO TRIFASICO 5HP, DIAMETRO DE SUCCAO X ELEVACAO 2" X 1 1/2", DIAMETRO DO ROTOR 155 MM, HM/Q: 40 M / 20,40 M3/H A 46 M / 9,20 M3/H</t>
  </si>
  <si>
    <t>2.867,70</t>
  </si>
  <si>
    <t>BOMBA CENTRIFUGA MOTOR ELETRICO TRIFASICO 9,86 DIAMETRO DE SUCCAO X ELEVACAO 1" X 1", 4 ESTAGIOS, DIAMETRO DOS ROTORES 4 X 146 MM, HM/Q: 85 M / 14,9 M3/H A 140 M / 4,2 M3/H</t>
  </si>
  <si>
    <t>5.817,98</t>
  </si>
  <si>
    <t>BOMBA CENTRIFUGA,  MOTOR ELETRICO TRIFASICO 1,48HP  DIAMETRO DE SUCCAO X ELEVACAO 1 1/2" X 1", DIAMETRO DO ROTOR 117 MM, HM/Q: 10 M / 21,9 M3/H A 24 M / 6,1 M3/H</t>
  </si>
  <si>
    <t>1.182,26</t>
  </si>
  <si>
    <t>BOMBA DE PROJECAO DE CONCRETO SECO, POTENCIA 10 CV, VAZAO 3 M3/H</t>
  </si>
  <si>
    <t>41.690,84</t>
  </si>
  <si>
    <t>BOMBA DE PROJECAO DE CONCRETO SECO, POTENCIA 10 CV, VAZAO 6 M3/H</t>
  </si>
  <si>
    <t>44.666,57</t>
  </si>
  <si>
    <t>BOMBA SUBMERSA PARA POCOS TUBULARES PROFUNDOS DIAMETRO DE 4 POLEGADAS, ELETRICA, MONOFASICA, POTENCIA 0,49 HP, 13 ESTAGIOS, BOCAL DE DESCARGA DIAMETRO DE UMA POLEGADA E MEIA, HM/Q = 18 M / 1,90 M3/H A 85 M / 0,60 M3/H</t>
  </si>
  <si>
    <t>2.869,40</t>
  </si>
  <si>
    <t>BOMBA SUBMERSA PARA POCOS TUBULARES PROFUNDOS DIAMETRO DE 4 POLEGADAS, ELETRICA, TRIFASICA, POTENCIA 1,97 HP, 20 ESTAGIOS, BOCAL DE DESCARGA DIAMETRO DE UMA POLEGADA E MEIA, HM/Q = 18 M / 5,40 M3/H A 164 M / 0,80 M3/H</t>
  </si>
  <si>
    <t>4.125,63</t>
  </si>
  <si>
    <t>BOMBA SUBMERSA PARA POCOS TUBULARES PROFUNDOS DIAMETRO DE 4 POLEGADAS, ELETRICA, TRIFASICA, POTENCIA 5,42 HP, 15 ESTAGIOS, BOCAL DE DESCARGA DIAMETRO DE 2 POLEGADAS, HM/Q = 18 M / 18,10 M3/H A 121 M / 2,90 M3/H</t>
  </si>
  <si>
    <t>6.993,29</t>
  </si>
  <si>
    <t>BOMBA SUBMERSA PARA POCOS TUBULARES PROFUNDOS DIAMETRO DE 4 POLEGADAS, ELETRICA, TRIFASICA, POTENCIA 5,42 HP, 29 ESTAGIOS, BOCAL DE DESCARGA DE UMA POLEGADA E MEIA, HM/Q = 18 M / 8,10 M3/H A 201 M / 3,2 M3/H</t>
  </si>
  <si>
    <t>6.639,58</t>
  </si>
  <si>
    <t>BOMBA SUBMERSA PARA POCOS TUBULARES PROFUNDOS DIAMETRO DE 6 POLEGADAS, ELETRICA, TRIFASICA, POTENCIA 27,12 HP, 7 ESTAGIOS, BOCAL DE DESCARGA DIAMETRO DE 4 POLEGADAS, HM/Q = 13,9 M / 90 M3/H A 44,0 M / 25,0 M3/H</t>
  </si>
  <si>
    <t>27.245,60</t>
  </si>
  <si>
    <t>BOMBA SUBMERSA PARA POCOS TUBULARES PROFUNDOS DIAMETRO DE 6 POLEGADAS, ELETRICA, TRIFASICA, POTENCIA 3,45 HP, 5 ESTAGIOS, BOCAL DE DESCARGA DIAMETRO DE 2 POLEGADAS, HM/Q = 68,5 M / 6,12 M3/H A 39,5 M / 14,04 M3/H</t>
  </si>
  <si>
    <t>10.020,43</t>
  </si>
  <si>
    <t>BOMBA SUBMERSA PARA POCOS TUBULARES PROFUNDOS DIAMETRO DE 6 POLEGADAS, ELETRICA, TRIFASICA, POTENCIA 32 HP, 9 ESTAGIOS, BOCAL DE DESCARGA DIAMETRO DE 4 POLEGADAS, HM/Q = 114,0 M / 13,9 M3/H A 57,0 M / 25,0 M3/H</t>
  </si>
  <si>
    <t>29.714,98</t>
  </si>
  <si>
    <t>BOMBA SUBMERSIVEL,  ELETRICA, TRIFASICA, POTENCIA 6 HP, DIAMETRO DO ROTOR 127 MM, BOCAL DE SAIDA DIAMETRO DE 3 POLEGADAS, HM/Q = 7 M / 66,90 M3/H A 26 M / 2,88 M3/H</t>
  </si>
  <si>
    <t>13.492,50</t>
  </si>
  <si>
    <t>BOMBA SUBMERSIVEL, ELETRICA, TRIFASICA, POTENCIA 0,98 HP, DIAMETRO DO ROTOR 142 MM SEMIABERTO, BOCAL DE SAIDA DIAMETRO DE 2 POLEGADAS, HM/Q = 2 M / 32 M3/H A 8 M / 16 M3/H</t>
  </si>
  <si>
    <t>2.978,80</t>
  </si>
  <si>
    <t>BOMBA SUBMERSIVEL, ELETRICA, TRIFASICA, POTENCIA 0,99 HP, DIAMETRO ROTOR 98 MM SEMIABERTO, BOCAL DE SAIDA DIAMETRO 2 POLEGADAS, HM/Q = 2 M / 28,90 M3/H A 14 M / 7 M3/H</t>
  </si>
  <si>
    <t>3.598,00</t>
  </si>
  <si>
    <t>BOMBA SUBMERSIVEL, ELETRICA, TRIFASICA, POTENCIA 1,97 HP, DIAMETRO DO ROTOR 144 MM SEMIABERTO, BOCAL DE SAIDA DIAMETRO DE 2 POLEGADAS, HM/Q = 2 M / 26,8 M3/H A 28 M / 4,6 M3/H</t>
  </si>
  <si>
    <t>4.833,68</t>
  </si>
  <si>
    <t>BOMBA SUBMERSIVEL, ELETRICA, TRIFASICA, POTENCIA 13 HP, DIAMETRO DO ROTOR 170 MM, BOCAL DE SAIDA DIAMETRO DE 3 POLEGADAS, HM/Q = 11 M / 68,40 M3/H A 72 M / 3,6 M3/H</t>
  </si>
  <si>
    <t>26.985,00</t>
  </si>
  <si>
    <t>BOMBA SUBMERSIVEL, ELETRICA, TRIFASICA, POTENCIA 2,96 HP, DIAMETRO DO ROTOR 144 MM SEMIABERTO, BOCAL DE SAIDA DIAMETRO DE DUAS POLEGADAS, HM/Q = 2 M / 38,8 M3/H A 28 M / 5 M3/H</t>
  </si>
  <si>
    <t>4.250,13</t>
  </si>
  <si>
    <t>BOMBA SUBMERSIVEL, ELETRICA, TRIFASICA, POTENCIA 3,75 HP, DIAMETRO DO ROTOR 90 MM SEMIABERTO, BOCAL DE SAIDA DIAMETRO DE 2 POLEGADAS, HM/Q = 5 M / 61,2 M3/H A 25,5 M / 3,6 M3/H</t>
  </si>
  <si>
    <t>6.746,25</t>
  </si>
  <si>
    <t>BOMBA TRIPLEX COM MOTOR A DIESEL, NACIONAL, DIAMETRO DE SUCCAO DE 2 1/2''</t>
  </si>
  <si>
    <t>167.118,56</t>
  </si>
  <si>
    <t>BOMBA TRIPLEX, PARA INJECAO DE CALDA DE CIMENTO, VAZAO MAXIMA DE *100* LITROS/MINUTO, PRESSAO MAXIMA DE *70* BAR, POTENCIA DE 15 CV</t>
  </si>
  <si>
    <t>64.040,14</t>
  </si>
  <si>
    <t>BORBOLETA EM LATAO FUNDIDO CROMADO, PARA TRAVAR JANELA TIPO GUILHOTINA</t>
  </si>
  <si>
    <t>18,10</t>
  </si>
  <si>
    <t>BORBOLETA EM ZAMAC CROMADO, PARA TRAVAR JANELA TIPO GUILHOTINA</t>
  </si>
  <si>
    <t>15,60</t>
  </si>
  <si>
    <t>BOTA DE PVC PRETA, CANO MEDIO, SEM FORRO</t>
  </si>
  <si>
    <t>33,69</t>
  </si>
  <si>
    <t>BOTA DE SEGURANCA COM BIQUEIRA DE ACO E COLARINHO ACOLCHOADO</t>
  </si>
  <si>
    <t>56,16</t>
  </si>
  <si>
    <t>BRACO / CANO PARA CHUVEIRO ELETRICO, EM ALUMINIO, 30 CM X 1/2 "</t>
  </si>
  <si>
    <t>17,46</t>
  </si>
  <si>
    <t>BRACO OU HASTE COM CANOPLA PLASTICA, 1/2 ", PARA CHUVEIRO ELETRICO</t>
  </si>
  <si>
    <t>6,62</t>
  </si>
  <si>
    <t>BRACO OU HASTE COM CANOPLA PLASTICA, 1/2 ", PARA CHUVEIRO SIMPLES</t>
  </si>
  <si>
    <t>5,46</t>
  </si>
  <si>
    <t>BRACO P/ LUMINARIA PUBLICA 1 X 1,50M ROMAGNOLE OU EQUIV</t>
  </si>
  <si>
    <t>20,43</t>
  </si>
  <si>
    <t>BUCHA DE NYLON SEM ABA S10</t>
  </si>
  <si>
    <t>0,18</t>
  </si>
  <si>
    <t>BUCHA DE NYLON SEM ABA S10, COM PARAFUSO DE 6,10 X 65 MM EM ACO ZINCADO COM ROSCA SOBERBA, CABECA CHATA E FENDA PHILLIPS</t>
  </si>
  <si>
    <t>0,30</t>
  </si>
  <si>
    <t>BUCHA DE NYLON SEM ABA S12, COM PARAFUSO DE 5/16" X 80 MM EM ACO ZINCADO COM ROSCA SOBERBA E CABECA SEXTAVADA</t>
  </si>
  <si>
    <t>0,46</t>
  </si>
  <si>
    <t>BUCHA DE NYLON SEM ABA S4</t>
  </si>
  <si>
    <t>0,03</t>
  </si>
  <si>
    <t>BUCHA DE NYLON SEM ABA S5</t>
  </si>
  <si>
    <t>BUCHA DE NYLON SEM ABA S6</t>
  </si>
  <si>
    <t>0,05</t>
  </si>
  <si>
    <t>BUCHA DE NYLON SEM ABA S6, COM PARAFUSO DE 4,20 X 40 MM EM ACO ZINCADO COM ROSCA SOBERBA, CABECA CHATA E FENDA PHILLIPS</t>
  </si>
  <si>
    <t>0,10</t>
  </si>
  <si>
    <t>BUCHA DE NYLON SEM ABA S8</t>
  </si>
  <si>
    <t>0,09</t>
  </si>
  <si>
    <t>BUCHA DE NYLON SEM ABA S8, COM PARAFUSO DE 4,80 X 50 MM EM ACO ZINCADO COM ROSCA SOBERBA, CABECA CHATA E FENDA PHILLIPS</t>
  </si>
  <si>
    <t>0,20</t>
  </si>
  <si>
    <t>BUCHA DE NYLON, DIAMETRO DO FURO 8 MM, COMPRIMENTO 40 MM, COM PARAFUSO DE ROSCA SOBERBA, CABECA CHATA, FENDA SIMPLES, 4,8 X 50 MM</t>
  </si>
  <si>
    <t>0,44</t>
  </si>
  <si>
    <t>BUCHA DE REDUCAO DE COBRE (REF 600-2) SEM ANEL DE SOLDA, PONTA X BOLSA, 22 X 15 MM</t>
  </si>
  <si>
    <t>3,98</t>
  </si>
  <si>
    <t>BUCHA DE REDUCAO DE COBRE (REF 600-2) SEM ANEL DE SOLDA, PONTA X BOLSA, 28 X 22 MM</t>
  </si>
  <si>
    <t>5,97</t>
  </si>
  <si>
    <t>BUCHA DE REDUCAO DE COBRE (REF 600-2) SEM ANEL DE SOLDA, PONTA X BOLSA, 35 X 28 MM</t>
  </si>
  <si>
    <t>13,65</t>
  </si>
  <si>
    <t>BUCHA DE REDUCAO DE COBRE (REF 600-2) SEM ANEL DE SOLDA, PONTA X BOLSA, 42 X 35 MM</t>
  </si>
  <si>
    <t>23,30</t>
  </si>
  <si>
    <t>BUCHA DE REDUCAO DE COBRE (REF 600-2) SEM ANEL DE SOLDA, PONTA X BOLSA, 54 X 42 MM</t>
  </si>
  <si>
    <t>32,86</t>
  </si>
  <si>
    <t>BUCHA DE REDUCAO DE COBRE (REF 600-2) SEM ANEL DE SOLDA, PONTA X BOLSA, 66 X 54 MM</t>
  </si>
  <si>
    <t>102,42</t>
  </si>
  <si>
    <t>BUCHA DE REDUCAO DE FERRO GALVANIZADO, COM ROSCA BSP, DE 1 1/2" X 1 1/4"</t>
  </si>
  <si>
    <t>12,43</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</si>
  <si>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</si>
  <si>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</si>
  <si>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</si>
  <si>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</si>
  <si>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9,76</t>
  </si>
  <si>
    <t>BUCHA DE REDUCAO DE FERRO GALVANIZADO, COM ROSCA BSP, DE 1 1/4" X 1"</t>
  </si>
  <si>
    <t>BUCHA DE REDUCAO DE FERRO GALVANIZADO, COM ROSCA BSP, DE 1 1/4" X 3/4"</t>
  </si>
  <si>
    <t>BUCHA DE REDUCAO DE FERRO GALVANIZADO, COM ROSCA BSP, DE 1/2" X 1/4"</t>
  </si>
  <si>
    <t>3,44</t>
  </si>
  <si>
    <t>BUCHA DE REDUCAO DE FERRO GALVANIZADO, COM ROSCA BSP, DE 1/2" X 3/8"</t>
  </si>
  <si>
    <t>BUCHA DE REDUCAO DE FERRO GALVANIZADO, COM ROSCA BSP, DE 1" X 1/2"</t>
  </si>
  <si>
    <t>6,01</t>
  </si>
  <si>
    <t>BUCHA DE REDUCAO DE FERRO GALVANIZADO, COM ROSCA BSP, DE 1" X 3/4"</t>
  </si>
  <si>
    <t>BUCHA DE REDUCAO DE FERRO GALVANIZADO, COM ROSCA BSP, DE 2 1/2" X 1 1/2"</t>
  </si>
  <si>
    <t>26,84</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</si>
  <si>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</si>
  <si>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</si>
  <si>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</si>
  <si>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</si>
  <si>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16,68</t>
  </si>
  <si>
    <t>BUCHA DE REDUCAO DE FERRO GALVANIZADO, COM ROSCA BSP, DE 2" X 1 1/4"</t>
  </si>
  <si>
    <t>BUCHA DE REDUCAO DE FERRO GALVANIZADO, COM ROSCA BSP, DE 2" X 1"</t>
  </si>
  <si>
    <t>BUCHA DE REDUCAO DE FERRO GALVANIZADO, COM ROSCA BSP, DE 3/4" X 1/2"</t>
  </si>
  <si>
    <t>4,15</t>
  </si>
  <si>
    <t>BUCHA DE REDUCAO DE FERRO GALVANIZADO, COM ROSCA BSP, DE 3" X 1 1/2"</t>
  </si>
  <si>
    <t>39,57</t>
  </si>
  <si>
    <t>BUCHA DE REDUCAO DE FERRO GALVANIZADO, COM ROSCA BSP, DE 3" X 1 1/4"</t>
  </si>
  <si>
    <t>38,47</t>
  </si>
  <si>
    <t>BUCHA DE REDUCAO DE FERRO GALVANIZADO, COM ROSCA BSP, DE 3" X 2 1/2"</t>
  </si>
  <si>
    <t>38,66</t>
  </si>
  <si>
    <t>BUCHA DE REDUCAO DE FERRO GALVANIZADO, COM ROSCA BSP, DE 3" X 2"</t>
  </si>
  <si>
    <t>BUCHA DE REDUCAO DE FERRO GALVANIZADO, COM ROSCA BSP, DE 4" X 2 1/2"</t>
  </si>
  <si>
    <t>73,12</t>
  </si>
  <si>
    <t>BUCHA DE REDUCAO DE FERRO GALVANIZADO, COM ROSCA BSP, DE 4" X 2"</t>
  </si>
  <si>
    <t>BUCHA DE REDUCAO DE FERRO GALVANIZADO, COM ROSCA BSP, DE 4" X 3"</t>
  </si>
  <si>
    <t>BUCHA DE REDUCAO DE FERRO GALVANIZADO, COM ROSCA BSP, DE 5" X 4"</t>
  </si>
  <si>
    <t>200,12</t>
  </si>
  <si>
    <t>BUCHA DE REDUCAO DE FERRO GALVANIZADO, COM ROSCA BSP, DE 6" X 4"</t>
  </si>
  <si>
    <t>211,45</t>
  </si>
  <si>
    <t>BUCHA DE REDUCAO DE FERRO GALVANIZADO, COM ROSCA BSP, DE 6" X 5"</t>
  </si>
  <si>
    <t>226,83</t>
  </si>
  <si>
    <t>BUCHA DE REDUCAO DE PVC, SOLDAVEL, CURTA, COM 110 X 85 MM, PARA AGUA FRIA PREDIAL</t>
  </si>
  <si>
    <t>59,08</t>
  </si>
  <si>
    <t>BUCHA DE REDUCAO DE PVC, SOLDAVEL, CURTA, COM 25 X 20 MM, PARA AGUA FRIA PREDIAL</t>
  </si>
  <si>
    <t>BUCHA DE REDUCAO DE PVC, SOLDAVEL, CURTA, COM 32 X 25 MM, PARA AGUA FRIA PREDIAL</t>
  </si>
  <si>
    <t>0,71</t>
  </si>
  <si>
    <t>BUCHA DE REDUCAO DE PVC, SOLDAVEL, CURTA, COM 40 X 32 MM, PARA AGUA FRIA PREDIAL</t>
  </si>
  <si>
    <t>1,55</t>
  </si>
  <si>
    <t>BUCHA DE REDUCAO DE PVC, SOLDAVEL, CURTA, COM 50 X 40 MM, PARA AGUA FRIA PREDIAL</t>
  </si>
  <si>
    <t>BUCHA DE REDUCAO DE PVC, SOLDAVEL, CURTA, COM 60 X 50 MM, PARA AGUA FRIA PREDIAL</t>
  </si>
  <si>
    <t>4,29</t>
  </si>
  <si>
    <t>BUCHA DE REDUCAO DE PVC, SOLDAVEL, CURTA, COM 75 X 60 MM, PARA AGUA FRIA PREDIAL</t>
  </si>
  <si>
    <t>12,92</t>
  </si>
  <si>
    <t>BUCHA DE REDUCAO DE PVC, SOLDAVEL, CURTA, COM 85 X 75 MM, PARA AGUA FRIA PREDIAL</t>
  </si>
  <si>
    <t>10,64</t>
  </si>
  <si>
    <t>BUCHA DE REDUCAO DE PVC, SOLDAVEL, LONGA, COM 110 X 60 MM, PARA AGUA FRIA PREDIAL</t>
  </si>
  <si>
    <t>33,13</t>
  </si>
  <si>
    <t>BUCHA DE REDUCAO DE PVC, SOLDAVEL, LONGA, COM 110 X 75 MM, PARA AGUA FRIA PREDIAL</t>
  </si>
  <si>
    <t>27,99</t>
  </si>
  <si>
    <t>BUCHA DE REDUCAO DE PVC, SOLDAVEL, LONGA, COM 32 X 20 MM, PARA AGUA FRIA PREDIAL</t>
  </si>
  <si>
    <t>1,93</t>
  </si>
  <si>
    <t>BUCHA DE REDUCAO DE PVC, SOLDAVEL, LONGA, COM 40 X 20 MM, PARA AGUA FRIA PREDIAL</t>
  </si>
  <si>
    <t>BUCHA DE REDUCAO DE PVC, SOLDAVEL, LONGA, COM 40 X 25 MM, PARA AGUA FRIA PREDIAL</t>
  </si>
  <si>
    <t>3,01</t>
  </si>
  <si>
    <t>BUCHA DE REDUCAO DE PVC, SOLDAVEL, LONGA, COM 50 X 20 MM, PARA AGUA FRIA PREDIAL</t>
  </si>
  <si>
    <t>BUCHA DE REDUCAO DE PVC, SOLDAVEL, LONGA, COM 50 X 25 MM, PARA AGUA FRIA PREDIAL</t>
  </si>
  <si>
    <t>BUCHA DE REDUCAO DE PVC, SOLDAVEL, LONGA, COM 50 X 32 MM, PARA AGUA FRIA PREDIAL</t>
  </si>
  <si>
    <t>4,19</t>
  </si>
  <si>
    <t>BUCHA DE REDUCAO DE PVC, SOLDAVEL, LONGA, COM 60 X 25 MM, PARA AGUA FRIA PREDIAL</t>
  </si>
  <si>
    <t>7,13</t>
  </si>
  <si>
    <t>BUCHA DE REDUCAO DE PVC, SOLDAVEL, LONGA, COM 60 X 32 MM, PARA AGUA FRIA PREDIAL</t>
  </si>
  <si>
    <t>8,61</t>
  </si>
  <si>
    <t>BUCHA DE REDUCAO DE PVC, SOLDAVEL, LONGA, COM 60 X 40 MM, PARA AGUA FRIA PREDIAL</t>
  </si>
  <si>
    <t>9,31</t>
  </si>
  <si>
    <t>BUCHA DE REDUCAO DE PVC, SOLDAVEL, LONGA, COM 60 X 50 MM, PARA AGUA FRIA PREDIAL</t>
  </si>
  <si>
    <t>BUCHA DE REDUCAO DE PVC, SOLDAVEL, LONGA, COM 75 X 50 MM, PARA AGUA FRIA PREDIAL</t>
  </si>
  <si>
    <t>13,26</t>
  </si>
  <si>
    <t>BUCHA DE REDUCAO DE PVC, SOLDAVEL, LONGA, COM 85 X 60 MM, PARA AGUA FRIA PREDIAL</t>
  </si>
  <si>
    <t>15,76</t>
  </si>
  <si>
    <t>BUCHA DE REDUCAO DE PVC, SOLDAVEL, LONGA, 50 X 40 MM, PARA ESGOTO PREDIAL</t>
  </si>
  <si>
    <t>BUCHA DE REDUCAO EM ALUMINIO, COM ROSCA, DE 1 1/2" X 1 1/4", PARA ELETRODUTO</t>
  </si>
  <si>
    <t>12,73</t>
  </si>
  <si>
    <t>BUCHA DE REDUCAO EM ALUMINIO, COM ROSCA, DE 1 1/2" X 1", PARA ELETRODUTO</t>
  </si>
  <si>
    <t>13,30</t>
  </si>
  <si>
    <t>BUCHA DE REDUCAO EM ALUMINIO, COM ROSCA, DE 1 1/2" X 3/4", PARA ELETRODUTO</t>
  </si>
  <si>
    <t>14,07</t>
  </si>
  <si>
    <t>BUCHA DE REDUCAO EM ALUMINIO, COM ROSCA, DE 1 1/4" X 1/2", PARA ELETRODUTO</t>
  </si>
  <si>
    <t>12,59</t>
  </si>
  <si>
    <t>BUCHA DE REDUCAO EM ALUMINIO, COM ROSCA, DE 1 1/4" X 1", PARA ELETRODUTO</t>
  </si>
  <si>
    <t>BUCHA DE REDUCAO EM ALUMINIO, COM ROSCA, DE 1 1/4" X 3/4", PARA ELETRODUTO</t>
  </si>
  <si>
    <t>10,86</t>
  </si>
  <si>
    <t>BUCHA DE REDUCAO EM ALUMINIO, COM ROSCA, DE 1" X 1/2", PARA ELETRODUTO</t>
  </si>
  <si>
    <t>BUCHA DE REDUCAO EM ALUMINIO, COM ROSCA, DE 1" X 3/4", PARA ELETRODUTO</t>
  </si>
  <si>
    <t>3,72</t>
  </si>
  <si>
    <t>BUCHA DE REDUCAO EM ALUMINIO, COM ROSCA, DE 2 1/2" X 1 1/2", PARA ELETRODUTO</t>
  </si>
  <si>
    <t>41,76</t>
  </si>
  <si>
    <t>BUCHA DE REDUCAO EM ALUMINIO, COM ROSCA, DE 2 1/2" X 1 1/4", PARA ELETRODUTO</t>
  </si>
  <si>
    <t>43,62</t>
  </si>
  <si>
    <t>BUCHA DE REDUCAO EM ALUMINIO, COM ROSCA, DE 2 1/2" X 1", PARA ELETRODUTO</t>
  </si>
  <si>
    <t>44,99</t>
  </si>
  <si>
    <t>BUCHA DE REDUCAO EM ALUMINIO, COM ROSCA, DE 2 1/2" X 2", PARA ELETRODUTO</t>
  </si>
  <si>
    <t>40,19</t>
  </si>
  <si>
    <t>BUCHA DE REDUCAO EM ALUMINIO, COM ROSCA, DE 2" X 1 1/2", PARA ELETRODUTO</t>
  </si>
  <si>
    <t>23,19</t>
  </si>
  <si>
    <t>BUCHA DE REDUCAO EM ALUMINIO, COM ROSCA, DE 2" X 1 1/4", PARA ELETRODUTO</t>
  </si>
  <si>
    <t>24,82</t>
  </si>
  <si>
    <t>BUCHA DE REDUCAO EM ALUMINIO, COM ROSCA, DE 2" X 1", PARA ELETRODUTO</t>
  </si>
  <si>
    <t>27,21</t>
  </si>
  <si>
    <t>BUCHA DE REDUCAO EM ALUMINIO, COM ROSCA, DE 2" X 3/4", PARA ELETRODUTO</t>
  </si>
  <si>
    <t>28,30</t>
  </si>
  <si>
    <t>BUCHA DE REDUCAO EM ALUMINIO, COM ROSCA, DE 3/4" X 1/2",  PARA ELETRODUTO</t>
  </si>
  <si>
    <t>3,42</t>
  </si>
  <si>
    <t>BUCHA DE REDUCAO EM ALUMINIO, COM ROSCA, DE 3" X 1 1/2", PARA ELETRODUTO</t>
  </si>
  <si>
    <t>49,93</t>
  </si>
  <si>
    <t>BUCHA DE REDUCAO EM ALUMINIO, COM ROSCA, DE 3" X 1 1/4", PARA ELETRODUTO</t>
  </si>
  <si>
    <t>50,33</t>
  </si>
  <si>
    <t>BUCHA DE REDUCAO EM ALUMINIO, COM ROSCA, DE 3" X 2 1/2", PARA ELETRODUTO</t>
  </si>
  <si>
    <t>40,64</t>
  </si>
  <si>
    <t>BUCHA DE REDUCAO EM ALUMINIO, COM ROSCA, DE 3" X 2", PARA ELETRODUTO</t>
  </si>
  <si>
    <t>47,74</t>
  </si>
  <si>
    <t>BUCHA DE REDUCAO EM ALUMINIO, COM ROSCA, DE 4" X 2 1/2", PARA ELETRODUTO</t>
  </si>
  <si>
    <t>79,65</t>
  </si>
  <si>
    <t>BUCHA DE REDUCAO EM ALUMINIO, COM ROSCA, DE 4" X 2", PARA ELETRODUTO</t>
  </si>
  <si>
    <t>81,57</t>
  </si>
  <si>
    <t>BUCHA DE REDUCAO EM ALUMINIO, COM ROSCA, DE 4" X 3", PARA ELETRODUTO</t>
  </si>
  <si>
    <t>77,39</t>
  </si>
  <si>
    <t>BUCHA DE REDUCAO PVC ROSCAVEL 1 1/2" X 1"</t>
  </si>
  <si>
    <t>6,16</t>
  </si>
  <si>
    <t>BUCHA DE REDUCAO PVC ROSCAVEL 3/4" X 1/2"</t>
  </si>
  <si>
    <t>BUCHA DE REDUCAO PVC ROSCAVEL, 1 1/2" X 3/4"</t>
  </si>
  <si>
    <t>5,90</t>
  </si>
  <si>
    <t>BUCHA DE REDUCAO PVC ROSCAVEL, 1" X 1/2"</t>
  </si>
  <si>
    <t>2,78</t>
  </si>
  <si>
    <t>BUCHA DE REDUCAO PVC ROSCAVEL, 1" X 3/4"</t>
  </si>
  <si>
    <t>BUCHA DE REDUCAO PVC, ROSCAVEL,  2"  X 1 1/2 "</t>
  </si>
  <si>
    <t>14,00</t>
  </si>
  <si>
    <t>BUCHA DE REDUCAO PVC, ROSCAVEL, 1 1/2"  X1 1/4 "</t>
  </si>
  <si>
    <t>BUCHA DE REDUCAO PVC, ROSCAVEL, 1 1/4"  X 3/4 "</t>
  </si>
  <si>
    <t>BUCHA DE REDUCAO PVC, ROSCAVEL, 1 1/4" X 1 "</t>
  </si>
  <si>
    <t>4,42</t>
  </si>
  <si>
    <t>BUCHA DE REDUCAO PVC, ROSCAVEL, 2"  X 1 "</t>
  </si>
  <si>
    <t>12,35</t>
  </si>
  <si>
    <t>BUCHA DE REDUCAO PVC, ROSCAVEL, 2"  X 1 1/4 "</t>
  </si>
  <si>
    <t>10,77</t>
  </si>
  <si>
    <t>BUCHA DE REDUCAO, CPVC, SOLDAVEL, 22 X 15 MM, PARA AGUA QUENTE</t>
  </si>
  <si>
    <t>BUCHA DE REDUCAO, CPVC, SOLDAVEL, 28 X 22 MM, PARA AGUA QUENTE</t>
  </si>
  <si>
    <t>BUCHA DE REDUCAO, CPVC, SOLDAVEL, 35 X 28 MM, PARA AGUA QUENTE</t>
  </si>
  <si>
    <t>17,72</t>
  </si>
  <si>
    <t>BUCHA DE REDUCAO, CPVC, SOLDAVEL, 42 X 22 MM, PARA AGUA QUENTE</t>
  </si>
  <si>
    <t>23,70</t>
  </si>
  <si>
    <t>BUCHA DE REDUCAO, PPR, DN 25 X 20 MM, PARA AGUA QUENTE PREDIAL</t>
  </si>
  <si>
    <t>1,42</t>
  </si>
  <si>
    <t>BUCHA DE REDUCAO, PPR, DN 32 X 25 MM, PARA AGUA QUENTE E FRIA PREDIAL</t>
  </si>
  <si>
    <t>2,28</t>
  </si>
  <si>
    <t>BUCHA DE REDUCAO, PPR, DN 40 X 25 MM, PARA AGUA QUENTE E FRIA PREDIAL</t>
  </si>
  <si>
    <t>6,50</t>
  </si>
  <si>
    <t>BUCHA DE REDUCAO, PVC, LONGA, SERIE R, DN 50 X 40 MM, PARA ESGOTO PREDIAL</t>
  </si>
  <si>
    <t>4,76</t>
  </si>
  <si>
    <t>BUCHA EM ALUMINIO, COM ROSCA, DE  1 1/2", PARA ELETRODUTO</t>
  </si>
  <si>
    <t>1,37</t>
  </si>
  <si>
    <t>BUCHA EM ALUMINIO, COM ROSCA, DE 1 1/4", PARA ELETRODUTO</t>
  </si>
  <si>
    <t>1,24</t>
  </si>
  <si>
    <t>BUCHA EM ALUMINIO, COM ROSCA, DE 1/2", PARA ELETRODUTO</t>
  </si>
  <si>
    <t>BUCHA EM ALUMINIO, COM ROSCA, DE 1", PARA ELETRODUTO</t>
  </si>
  <si>
    <t>0,81</t>
  </si>
  <si>
    <t>BUCHA EM ALUMINIO, COM ROSCA, DE 2 1/2", PARA ELETRODUTO</t>
  </si>
  <si>
    <t>3,74</t>
  </si>
  <si>
    <t>BUCHA EM ALUMINIO, COM ROSCA, DE 2", PARA ELETRODUTO</t>
  </si>
  <si>
    <t>3,31</t>
  </si>
  <si>
    <t>BUCHA EM ALUMINIO, COM ROSCA, DE 3/4", PARA ELETRODUTO</t>
  </si>
  <si>
    <t>0,76</t>
  </si>
  <si>
    <t>BUCHA EM ALUMINIO, COM ROSCA, DE 3/8", PARA ELETRODUTO</t>
  </si>
  <si>
    <t>0,58</t>
  </si>
  <si>
    <t>BUCHA EM ALUMINIO, COM ROSCA, DE 3", PARA ELETRODUTO</t>
  </si>
  <si>
    <t>5,01</t>
  </si>
  <si>
    <t>BUCHA EM ALUMINIO, COM ROSCA, DE 4", PARA ELETRODUTO</t>
  </si>
  <si>
    <t>CABECEIRA DIREITA OU ESQUERDA, PVC, PARA CALHA PLUVIAL, DIAMETRO ENTRE 119 E 170 MM, PARA DRENAGEM PREDIAL</t>
  </si>
  <si>
    <t>4,57</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</si>
  <si>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</si>
  <si>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</si>
  <si>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</si>
  <si>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1,82</t>
  </si>
  <si>
    <t>CABECOTE PARA ENTRADA DE LINHA DE ALIMENTACAO PARA ELETRODUTO, EM LIGA DE ALUMINIO COM ACABAMENTO ANTI CORROSIVO, COM FIXACAO POR ENCAIXE LISO DE 360 GRAUS, DE 1"</t>
  </si>
  <si>
    <t>3,08</t>
  </si>
  <si>
    <t>CABECOTE PARA ENTRADA DE LINHA DE ALIMENTACAO PARA ELETRODUTO, EM LIGA DE ALUMINIO COM ACABAMENTO ANTI CORROSIVO, COM FIXACAO POR ENCAIXE LISO DE 360 GRAUS, DE 2 1/2"</t>
  </si>
  <si>
    <t>19,46</t>
  </si>
  <si>
    <t>CABECOTE PARA ENTRADA DE LINHA DE ALIMENTACAO PARA ELETRODUTO, EM LIGA DE ALUMINIO COM ACABAMENTO ANTI CORROSIVO, COM FIXACAO POR ENCAIXE LISO DE 360 GRAUS, DE 2"</t>
  </si>
  <si>
    <t>10,04</t>
  </si>
  <si>
    <t>CABECOTE PARA ENTRADA DE LINHA DE ALIMENTACAO PARA ELETRODUTO, EM LIGA DE ALUMINIO COM ACABAMENTO ANTI CORROSIVO, COM FIXACAO POR ENCAIXE LISO DE 360 GRAUS, DE 3 1/2"</t>
  </si>
  <si>
    <t>38,79</t>
  </si>
  <si>
    <t>CABECOTE PARA ENTRADA DE LINHA DE ALIMENTACAO PARA ELETRODUTO, EM LIGA DE ALUMINIO COM ACABAMENTO ANTI CORROSIVO, COM FIXACAO POR ENCAIXE LISO DE 360 GRAUS, DE 3/4"</t>
  </si>
  <si>
    <t>2,41</t>
  </si>
  <si>
    <t>CABECOTE PARA ENTRADA DE LINHA DE ALIMENTACAO PARA ELETRODUTO, EM LIGA DE ALUMINIO COM ACABAMENTO ANTI CORROSIVO, COM FIXACAO POR ENCAIXE LISO DE 360 GRAUS, DE 3"</t>
  </si>
  <si>
    <t>29,02</t>
  </si>
  <si>
    <t>CABECOTE PARA ENTRADA DE LINHA DE ALIMENTACAO PARA ELETRODUTO, EM LIGA DE ALUMINIO COM ACABAMENTO ANTI CORROSIVO, COM FIXACAO POR ENCAIXE LISO DE 360 GRAUS, DE 4"</t>
  </si>
  <si>
    <t>CABIDE/GANCHO DE BANHEIRO SIMPLES EM METAL CROMADO</t>
  </si>
  <si>
    <t>27,51</t>
  </si>
  <si>
    <t>CABO DE ACO GALVANIZADO, DIAMETRO 12,7 MM (1/2"), COM ALMA DE ACO CABO INDEPENDENTE 6 X 25 F</t>
  </si>
  <si>
    <t>38,08</t>
  </si>
  <si>
    <t>CABO DE ACO GALVANIZADO, DIAMETRO 12,7 MM (1/2"), COM ALMA DE FIBRA 6 X 25 F</t>
  </si>
  <si>
    <t>36,34</t>
  </si>
  <si>
    <t>CABO DE ACO GALVANIZADO, DIAMETRO 9,53 MM (3/8"), COM ALMA DE FIBRA 6 X 25 F</t>
  </si>
  <si>
    <t>CABO DE ALUMINIO NU COM ALMA DE ACO, BITOLA 1/0 AWG</t>
  </si>
  <si>
    <t>16,10</t>
  </si>
  <si>
    <t>CABO DE ALUMINIO NU COM ALMA DE ACO, BITOLA 2 AWG</t>
  </si>
  <si>
    <t>16,24</t>
  </si>
  <si>
    <t>CABO DE ALUMINIO NU COM ALMA DE ACO, BITOLA 2/0 AWG</t>
  </si>
  <si>
    <t>15,97</t>
  </si>
  <si>
    <t>CABO DE ALUMINIO NU COM ALMA DE ACO, BITOLA 4 AWG</t>
  </si>
  <si>
    <t>16,50</t>
  </si>
  <si>
    <t>CABO DE ALUMINIO NU SEM ALMA DE ACO, BITOLA 1/0 AWG</t>
  </si>
  <si>
    <t>18,09</t>
  </si>
  <si>
    <t>CABO DE ALUMINIO NU SEM ALMA DE ACO, BITOLA 2 AWG</t>
  </si>
  <si>
    <t>19,32</t>
  </si>
  <si>
    <t>CABO DE ALUMINIO NU SEM ALMA DE ACO, BITOLA 2/0 AWG</t>
  </si>
  <si>
    <t>CABO DE ALUMINIO NU SEM ALMA DE ACO, BITOLA 4 AWG</t>
  </si>
  <si>
    <t>20,35</t>
  </si>
  <si>
    <t>CABO DE COBRE NU 10 MM2 MEIO-DURO</t>
  </si>
  <si>
    <t>4,53</t>
  </si>
  <si>
    <t>CABO DE COBRE NU 120 MM2 MEIO-DURO</t>
  </si>
  <si>
    <t>55,77</t>
  </si>
  <si>
    <t>CABO DE COBRE NU 150 MM2 MEIO-DURO</t>
  </si>
  <si>
    <t>70,92</t>
  </si>
  <si>
    <t>CABO DE COBRE NU 16 MM2 MEIO-DURO</t>
  </si>
  <si>
    <t>7,22</t>
  </si>
  <si>
    <t>CABO DE COBRE NU 185 MM2 MEIO-DURO</t>
  </si>
  <si>
    <t>85,28</t>
  </si>
  <si>
    <t>CABO DE COBRE NU 25 MM2 MEIO-DURO</t>
  </si>
  <si>
    <t>11,15</t>
  </si>
  <si>
    <t>CABO DE COBRE NU 300 MM2 MEIO-DURO</t>
  </si>
  <si>
    <t>146,96</t>
  </si>
  <si>
    <t>CABO DE COBRE NU 35 MM2 MEIO-DURO</t>
  </si>
  <si>
    <t>15,40</t>
  </si>
  <si>
    <t>CABO DE COBRE NU 50 MM2 MEIO-DURO</t>
  </si>
  <si>
    <t>21,45</t>
  </si>
  <si>
    <t>CABO DE COBRE NU 500 MM2 MEIO-DURO</t>
  </si>
  <si>
    <t>246,80</t>
  </si>
  <si>
    <t>CABO DE COBRE NU 70 MM2 MEIO-DURO</t>
  </si>
  <si>
    <t>30,22</t>
  </si>
  <si>
    <t>CABO DE COBRE NU 95 MM2 MEIO-DURO</t>
  </si>
  <si>
    <t>42,57</t>
  </si>
  <si>
    <t>CABO DE COBRE RIGIDO, CLASSE 2, ISOLACAO EM PVC, ANTI-CHAMA BWF-B, 1 CONDUTOR, 450/750 V, DIAMETRO 120 MM2</t>
  </si>
  <si>
    <t>57,73</t>
  </si>
  <si>
    <t>CABO DE COBRE UNIPOLAR 10 MM2, BLINDADO, ISOLACAO 3,6/6 KV EPR, COBERTURA EM PVC</t>
  </si>
  <si>
    <t>24,61</t>
  </si>
  <si>
    <t>CABO DE COBRE UNIPOLAR 16 MM2, BLINDADO, ISOLACAO 3,6/6 KV EPR, COBERTURA EM PVC</t>
  </si>
  <si>
    <t>25,03</t>
  </si>
  <si>
    <t>CABO DE COBRE UNIPOLAR 16 MM2, BLINDADO, ISOLACAO 6/10 KV EPR, COBERTURA EM PVC</t>
  </si>
  <si>
    <t>36,41</t>
  </si>
  <si>
    <t>CABO DE COBRE UNIPOLAR 25 MM2, BLINDADO, ISOLACAO 3,6/6 KV EPR, COBERTURA EM PVC</t>
  </si>
  <si>
    <t>33,65</t>
  </si>
  <si>
    <t>CABO DE COBRE UNIPOLAR 25MM2, BLINDADO, ISOLACAO 6/10 KV EPR, COBERTURA EM PVC</t>
  </si>
  <si>
    <t>37,18</t>
  </si>
  <si>
    <t>CABO DE COBRE UNIPOLAR 35 MM2, BLINDADO, ISOLACAO 12/20 KV EPR, COBERTURA EM PVC</t>
  </si>
  <si>
    <t>39,79</t>
  </si>
  <si>
    <t>CABO DE COBRE UNIPOLAR 35 MM2, BLINDADO, ISOLACAO 3,6/6 KV EPR, COBERTURA EM PVC</t>
  </si>
  <si>
    <t>42,05</t>
  </si>
  <si>
    <t>CABO DE COBRE UNIPOLAR 35 MM2, BLINDADO, ISOLACAO 6/10 KV EPR, COBERTURA EM PVC</t>
  </si>
  <si>
    <t>42,30</t>
  </si>
  <si>
    <t>CABO DE COBRE UNIPOLAR 50 MM2, BLINDADO, ISOLACAO 12/20 KV EPR, COBERTURA EM PVC</t>
  </si>
  <si>
    <t>50,50</t>
  </si>
  <si>
    <t>CABO DE COBRE UNIPOLAR 50 MM2, BLINDADO, ISOLACAO 3,6/6 KV EPR, COBERTURA EM PVC</t>
  </si>
  <si>
    <t>56,77</t>
  </si>
  <si>
    <t>CABO DE COBRE UNIPOLAR 50 MM2, BLINDADO, ISOLACAO 6/10 KV EPR, COBERTURA EM PVC</t>
  </si>
  <si>
    <t>51,66</t>
  </si>
  <si>
    <t>CABO DE COBRE UNIPOLAR 70 MM2, BLINDADO, ISOLACAO 12/20 KV EPR, COBERTURA EM PVC</t>
  </si>
  <si>
    <t>62,81</t>
  </si>
  <si>
    <t>CABO DE COBRE UNIPOLAR 70 MM2, BLINDADO, ISOLACAO 3,6/6 KV EPR, COBERTURA EM PVC</t>
  </si>
  <si>
    <t>60,88</t>
  </si>
  <si>
    <t>CABO DE COBRE UNIPOLAR 70 MM2, BLINDADO, ISOLACAO 6/10 KV EPR, COBERTURA EM PVC</t>
  </si>
  <si>
    <t>67,95</t>
  </si>
  <si>
    <t>CABO DE COBRE UNIPOLAR 95 MM2, BLINDADO, ISOLACAO 12/20 KV EPR, COBERTURA EM PVC</t>
  </si>
  <si>
    <t>76,90</t>
  </si>
  <si>
    <t>CABO DE COBRE UNIPOLAR 95 MM2, BLINDADO, ISOLACAO 3,6/6 KV EPR, COBERTURA EM PVC</t>
  </si>
  <si>
    <t>81,34</t>
  </si>
  <si>
    <t>CABO DE COBRE UNIPOLAR 95 MM2, BLINDADO, ISOLACAO 6/10 KV EPR, COBERTURA EM PVC</t>
  </si>
  <si>
    <t>83,33</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</si>
  <si>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</si>
  <si>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</si>
  <si>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5,41</t>
  </si>
  <si>
    <t>CABO DE COBRE, FLEXIVEL, CLASSE 4 OU 5, ISOLACAO EM PVC/A, ANTICHAMA BWF-B, COBERTURA PVC-ST1, ANTICHAMA BWF-B, 1 CONDUTOR, 0,6/1 KV, SECAO NOMINAL 120 MM2</t>
  </si>
  <si>
    <t>59,48</t>
  </si>
  <si>
    <t>CABO DE COBRE, FLEXIVEL, CLASSE 4 OU 5, ISOLACAO EM PVC/A, ANTICHAMA BWF-B, COBERTURA PVC-ST1, ANTICHAMA BWF-B, 1 CONDUTOR, 0,6/1 KV, SECAO NOMINAL 150 MM2</t>
  </si>
  <si>
    <t>73,69</t>
  </si>
  <si>
    <t>CABO DE COBRE, FLEXIVEL, CLASSE 4 OU 5, ISOLACAO EM PVC/A, ANTICHAMA BWF-B, COBERTURA PVC-ST1, ANTICHAMA BWF-B, 1 CONDUTOR, 0,6/1 KV, SECAO NOMINAL 16 MM2</t>
  </si>
  <si>
    <t>8,30</t>
  </si>
  <si>
    <t>CABO DE COBRE, FLEXIVEL, CLASSE 4 OU 5, ISOLACAO EM PVC/A, ANTICHAMA BWF-B, COBERTURA PVC-ST1, ANTICHAMA BWF-B, 1 CONDUTOR, 0,6/1 KV, SECAO NOMINAL 185 MM2</t>
  </si>
  <si>
    <t>90,34</t>
  </si>
  <si>
    <t>CABO DE COBRE, FLEXIVEL, CLASSE 4 OU 5, ISOLACAO EM PVC/A, ANTICHAMA BWF-B, COBERTURA PVC-ST1, ANTICHAMA BWF-B, 1 CONDUTOR, 0,6/1 KV, SECAO NOMINAL 2,5 MM2</t>
  </si>
  <si>
    <t>1,72</t>
  </si>
  <si>
    <t>CABO DE COBRE, FLEXIVEL, CLASSE 4 OU 5, ISOLACAO EM PVC/A, ANTICHAMA BWF-B, COBERTURA PVC-ST1, ANTICHAMA BWF-B, 1 CONDUTOR, 0,6/1 KV, SECAO NOMINAL 240 MM2</t>
  </si>
  <si>
    <t>118,96</t>
  </si>
  <si>
    <t>CABO DE COBRE, FLEXIVEL, CLASSE 4 OU 5, ISOLACAO EM PVC/A, ANTICHAMA BWF-B, COBERTURA PVC-ST1, ANTICHAMA BWF-B, 1 CONDUTOR, 0,6/1 KV, SECAO NOMINAL 25 MM2</t>
  </si>
  <si>
    <t>12,64</t>
  </si>
  <si>
    <t>CABO DE COBRE, FLEXIVEL, CLASSE 4 OU 5, ISOLACAO EM PVC/A, ANTICHAMA BWF-B, COBERTURA PVC-ST1, ANTICHAMA BWF-B, 1 CONDUTOR, 0,6/1 KV, SECAO NOMINAL 300 MM2</t>
  </si>
  <si>
    <t>148,87</t>
  </si>
  <si>
    <t>CABO DE COBRE, FLEXIVEL, CLASSE 4 OU 5, ISOLACAO EM PVC/A, ANTICHAMA BWF-B, COBERTURA PVC-ST1, ANTICHAMA BWF-B, 1 CONDUTOR, 0,6/1 KV, SECAO NOMINAL 35 MM2</t>
  </si>
  <si>
    <t>17,42</t>
  </si>
  <si>
    <t>CABO DE COBRE, FLEXIVEL, CLASSE 4 OU 5, ISOLACAO EM PVC/A, ANTICHAMA BWF-B, COBERTURA PVC-ST1, ANTICHAMA BWF-B, 1 CONDUTOR, 0,6/1 KV, SECAO NOMINAL 4 MM2</t>
  </si>
  <si>
    <t>2,47</t>
  </si>
  <si>
    <t>CABO DE COBRE, FLEXIVEL, CLASSE 4 OU 5, ISOLACAO EM PVC/A, ANTICHAMA BWF-B, COBERTURA PVC-ST1, ANTICHAMA BWF-B, 1 CONDUTOR, 0,6/1 KV, SECAO NOMINAL 400 MM2</t>
  </si>
  <si>
    <t>194,20</t>
  </si>
  <si>
    <t>CABO DE COBRE, FLEXIVEL, CLASSE 4 OU 5, ISOLACAO EM PVC/A, ANTICHAMA BWF-B, COBERTURA PVC-ST1, ANTICHAMA BWF-B, 1 CONDUTOR, 0,6/1 KV, SECAO NOMINAL 50 MM2</t>
  </si>
  <si>
    <t>24,83</t>
  </si>
  <si>
    <t>CABO DE COBRE, FLEXIVEL, CLASSE 4 OU 5, ISOLACAO EM PVC/A, ANTICHAMA BWF-B, COBERTURA PVC-ST1, ANTICHAMA BWF-B, 1 CONDUTOR, 0,6/1 KV, SECAO NOMINAL 500 MM2</t>
  </si>
  <si>
    <t>249,47</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</si>
  <si>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</si>
  <si>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</si>
  <si>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</si>
  <si>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34,39</t>
  </si>
  <si>
    <t>CABO DE COBRE, FLEXIVEL, CLASSE 4 OU 5, ISOLACAO EM PVC/A, ANTICHAMA BWF-B, COBERTURA PVC-ST1, ANTICHAMA BWF-B, 1 CONDUTOR, 0,6/1 KV, SECAO NOMINAL 95 MM2</t>
  </si>
  <si>
    <t>45,69</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</si>
  <si>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</si>
  <si>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</si>
  <si>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</si>
  <si>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0,55</t>
  </si>
  <si>
    <t>CABO DE COBRE, FLEXIVEL, CLASSE 4 OU 5, ISOLACAO EM PVC/A, ANTICHAMA BWF-B, 1 CONDUTOR, 450/750 V, SECAO NOMINAL 1,5 MM2</t>
  </si>
  <si>
    <t>0,73</t>
  </si>
  <si>
    <t>CABO DE COBRE, FLEXIVEL, CLASSE 4 OU 5, ISOLACAO EM PVC/A, ANTICHAMA BWF-B, 1 CONDUTOR, 450/750 V, SECAO NOMINAL 10 MM2</t>
  </si>
  <si>
    <t>4,96</t>
  </si>
  <si>
    <t>CABO DE COBRE, FLEXIVEL, CLASSE 4 OU 5, ISOLACAO EM PVC/A, ANTICHAMA BWF-B, 1 CONDUTOR, 450/750 V, SECAO NOMINAL 120 MM2</t>
  </si>
  <si>
    <t>58,85</t>
  </si>
  <si>
    <t>CABO DE COBRE, FLEXIVEL, CLASSE 4 OU 5, ISOLACAO EM PVC/A, ANTICHAMA BWF-B, 1 CONDUTOR, 450/750 V, SECAO NOMINAL 150 MM2</t>
  </si>
  <si>
    <t>73,48</t>
  </si>
  <si>
    <t>CABO DE COBRE, FLEXIVEL, CLASSE 4 OU 5, ISOLACAO EM PVC/A, ANTICHAMA BWF-B, 1 CONDUTOR, 450/750 V, SECAO NOMINAL 16 MM2</t>
  </si>
  <si>
    <t>7,65</t>
  </si>
  <si>
    <t>CABO DE COBRE, FLEXIVEL, CLASSE 4 OU 5, ISOLACAO EM PVC/A, ANTICHAMA BWF-B, 1 CONDUTOR, 450/750 V, SECAO NOMINAL 185 MM2</t>
  </si>
  <si>
    <t>89,42</t>
  </si>
  <si>
    <t>CABO DE COBRE, FLEXIVEL, CLASSE 4 OU 5, ISOLACAO EM PVC/A, ANTICHAMA BWF-B, 1 CONDUTOR, 450/750 V, SECAO NOMINAL 2,5 MM2</t>
  </si>
  <si>
    <t>1,16</t>
  </si>
  <si>
    <t>CABO DE COBRE, FLEXIVEL, CLASSE 4 OU 5, ISOLACAO EM PVC/A, ANTICHAMA BWF-B, 1 CONDUTOR, 450/750 V, SECAO NOMINAL 240 MM2</t>
  </si>
  <si>
    <t>118,19</t>
  </si>
  <si>
    <t>CABO DE COBRE, FLEXIVEL, CLASSE 4 OU 5, ISOLACAO EM PVC/A, ANTICHAMA BWF-B, 1 CONDUTOR, 450/750 V, SECAO NOMINAL 25 MM2</t>
  </si>
  <si>
    <t>12,27</t>
  </si>
  <si>
    <t>CABO DE COBRE, FLEXIVEL, CLASSE 4 OU 5, ISOLACAO EM PVC/A, ANTICHAMA BWF-B, 1 CONDUTOR, 450/750 V, SECAO NOMINAL 35 MM2</t>
  </si>
  <si>
    <t>16,87</t>
  </si>
  <si>
    <t>CABO DE COBRE, FLEXIVEL, CLASSE 4 OU 5, ISOLACAO EM PVC/A, ANTICHAMA BWF-B, 1 CONDUTOR, 450/750 V, SECAO NOMINAL 4 MM2</t>
  </si>
  <si>
    <t>2,07</t>
  </si>
  <si>
    <t>CABO DE COBRE, FLEXIVEL, CLASSE 4 OU 5, ISOLACAO EM PVC/A, ANTICHAMA BWF-B, 1 CONDUTOR, 450/750 V, SECAO NOMINAL 50 MM2</t>
  </si>
  <si>
    <t>24,76</t>
  </si>
  <si>
    <t>CABO DE COBRE, FLEXIVEL, CLASSE 4 OU 5, ISOLACAO EM PVC/A, ANTICHAMA BWF-B, 1 CONDUTOR, 450/750 V, SECAO NOMINAL 6 MM2</t>
  </si>
  <si>
    <t>2,90</t>
  </si>
  <si>
    <t>CABO DE COBRE, FLEXIVEL, CLASSE 4 OU 5, ISOLACAO EM PVC/A, ANTICHAMA BWF-B, 1 CONDUTOR, 450/750 V, SECAO NOMINAL 70 MM2</t>
  </si>
  <si>
    <t>34,83</t>
  </si>
  <si>
    <t>CABO DE COBRE, FLEXIVEL, CLASSE 4 OU 5, ISOLACAO EM PVC/A, ANTICHAMA BWF-B, 1 CONDUTOR, 450/750 V, SECAO NOMINAL 95 MM2</t>
  </si>
  <si>
    <t>45,66</t>
  </si>
  <si>
    <t>CABO DE COBRE, RIGIDO, CLASSE 2, COMPACTADO, BLINDADO, ISOLACAO EM EPR OU XLPE, COBERTURA ANTICHAMA EM PVC, PEAD OU HFFR, 1 CONDUTOR, 20/35 KV, SECAO NOMINAL 120 MM2</t>
  </si>
  <si>
    <t>117,86</t>
  </si>
  <si>
    <t>CABO DE COBRE, RIGIDO, CLASSE 2, COMPACTADO, BLINDADO, ISOLACAO EM EPR OU XLPE, COBERTURA ANTICHAMA EM PVC, PEAD OU HFFR, 1 CONDUTOR, 20/35 KV, SECAO NOMINAL 150 MM2</t>
  </si>
  <si>
    <t>138,56</t>
  </si>
  <si>
    <t>CABO DE COBRE, RIGIDO, CLASSE 2, COMPACTADO, BLINDADO, ISOLACAO EM EPR OU XLPE, COBERTURA ANTICHAMA EM PVC, PEAD OU HFFR, 1 CONDUTOR, 20/35 KV, SECAO NOMINAL 185 MM2</t>
  </si>
  <si>
    <t>150,98</t>
  </si>
  <si>
    <t>CABO DE COBRE, RIGIDO, CLASSE 2, COMPACTADO, BLINDADO, ISOLACAO EM EPR OU XLPE, COBERTURA ANTICHAMA EM PVC, PEAD OU HFFR, 1 CONDUTOR, 20/35 KV, SECAO NOMINAL 240 MM2</t>
  </si>
  <si>
    <t>187,70</t>
  </si>
  <si>
    <t>CABO DE COBRE, RIGIDO, CLASSE 2, COMPACTADO, BLINDADO, ISOLACAO EM EPR OU XLPE, COBERTURA ANTICHAMA EM PVC, PEAD OU HFFR, 1 CONDUTOR, 20/35 KV, SECAO NOMINAL 300 MM2</t>
  </si>
  <si>
    <t>221,24</t>
  </si>
  <si>
    <t>CABO DE COBRE, RIGIDO, CLASSE 2, COMPACTADO, BLINDADO, ISOLACAO EM EPR OU XLPE, COBERTURA ANTICHAMA EM PVC, PEAD OU HFFR, 1 CONDUTOR, 20/35 KV, SECAO NOMINAL 400 MM2</t>
  </si>
  <si>
    <t>260,32</t>
  </si>
  <si>
    <t>CABO DE COBRE, RIGIDO, CLASSE 2, COMPACTADO, BLINDADO, ISOLACAO EM EPR OU XLPE, COBERTURA ANTICHAMA EM PVC, PEAD OU HFFR, 1 CONDUTOR, 20/35 KV, SECAO NOMINAL 50 MM2</t>
  </si>
  <si>
    <t>79,15</t>
  </si>
  <si>
    <t>CABO DE COBRE, RIGIDO, CLASSE 2, COMPACTADO, BLINDADO, ISOLACAO EM EPR OU XLPE, COBERTURA ANTICHAMA EM PVC, PEAD OU HFFR, 1 CONDUTOR, 20/35 KV, SECAO NOMINAL 500 MM2</t>
  </si>
  <si>
    <t>355,81</t>
  </si>
  <si>
    <t>CABO DE COBRE, RIGIDO, CLASSE 2, COMPACTADO, BLINDADO, ISOLACAO EM EPR OU XLPE, COBERTURA ANTICHAMA EM PVC, PEAD OU HFFR, 1 CONDUTOR, 20/35 KV, SECAO NOMINAL 70 MM2</t>
  </si>
  <si>
    <t>93,93</t>
  </si>
  <si>
    <t>CABO DE COBRE, RIGIDO, CLASSE 2, COMPACTADO, BLINDADO, ISOLACAO EM EPR OU XLPE, COBERTURA ANTICHAMA EM PVC, PEAD OU HFFR, 1 CONDUTOR, 20/35 KV, SECAO NOMINAL 95 MM2</t>
  </si>
  <si>
    <t>112,07</t>
  </si>
  <si>
    <t>CABO DE COBRE, RIGIDO, CLASSE 2, ISOLACAO EM PVC/A, ANTICHAMA BWF-B, 1 CONDUTOR, 450/750 V, SECAO NOMINAL 1,5 MM2</t>
  </si>
  <si>
    <t>0,70</t>
  </si>
  <si>
    <t>CABO DE COBRE, RIGIDO, CLASSE 2, ISOLACAO EM PVC/A, ANTICHAMA BWF-B, 1 CONDUTOR, 450/750 V, SECAO NOMINAL 10 MM2</t>
  </si>
  <si>
    <t>5,26</t>
  </si>
  <si>
    <t>CABO DE COBRE, RIGIDO, CLASSE 2, ISOLACAO EM PVC/A, ANTICHAMA BWF-B, 1 CONDUTOR, 450/750 V, SECAO NOMINAL 150 MM2</t>
  </si>
  <si>
    <t>72,04</t>
  </si>
  <si>
    <t>CABO DE COBRE, RIGIDO, CLASSE 2, ISOLACAO EM PVC/A, ANTICHAMA BWF-B, 1 CONDUTOR, 450/750 V, SECAO NOMINAL 16 MM2</t>
  </si>
  <si>
    <t>8,23</t>
  </si>
  <si>
    <t>CABO DE COBRE, RIGIDO, CLASSE 2, ISOLACAO EM PVC/A, ANTICHAMA BWF-B, 1 CONDUTOR, 450/750 V, SECAO NOMINAL 185 MM2</t>
  </si>
  <si>
    <t>88,43</t>
  </si>
  <si>
    <t>CABO DE COBRE, RIGIDO, CLASSE 2, ISOLACAO EM PVC/A, ANTICHAMA BWF-B, 1 CONDUTOR, 450/750 V, SECAO NOMINAL 2,5 MM2</t>
  </si>
  <si>
    <t>CABO DE COBRE, RIGIDO, CLASSE 2, ISOLACAO EM PVC/A, ANTICHAMA BWF-B, 1 CONDUTOR, 450/750 V, SECAO NOMINAL 240 MM2</t>
  </si>
  <si>
    <t>116,85</t>
  </si>
  <si>
    <t>CABO DE COBRE, RIGIDO, CLASSE 2, ISOLACAO EM PVC/A, ANTICHAMA BWF-B, 1 CONDUTOR, 450/750 V, SECAO NOMINAL 25 MM2</t>
  </si>
  <si>
    <t>CABO DE COBRE, RIGIDO, CLASSE 2, ISOLACAO EM PVC/A, ANTICHAMA BWF-B, 1 CONDUTOR, 450/750 V, SECAO NOMINAL 300 MM2</t>
  </si>
  <si>
    <t>144,62</t>
  </si>
  <si>
    <t>CABO DE COBRE, RIGIDO, CLASSE 2, ISOLACAO EM PVC/A, ANTICHAMA BWF-B, 1 CONDUTOR, 450/750 V, SECAO NOMINAL 35 MM2</t>
  </si>
  <si>
    <t>17,10</t>
  </si>
  <si>
    <t>CABO DE COBRE, RIGIDO, CLASSE 2, ISOLACAO EM PVC/A, ANTICHAMA BWF-B, 1 CONDUTOR, 450/750 V, SECAO NOMINAL 4 MM2</t>
  </si>
  <si>
    <t>CABO DE COBRE, RIGIDO, CLASSE 2, ISOLACAO EM PVC/A, ANTICHAMA BWF-B, 1 CONDUTOR, 450/750 V, SECAO NOMINAL 400 MM2</t>
  </si>
  <si>
    <t>187,11</t>
  </si>
  <si>
    <t>CABO DE COBRE, RIGIDO, CLASSE 2, ISOLACAO EM PVC/A, ANTICHAMA BWF-B, 1 CONDUTOR, 450/750 V, SECAO NOMINAL 50 MM2</t>
  </si>
  <si>
    <t>24,26</t>
  </si>
  <si>
    <t>CABO DE COBRE, RIGIDO, CLASSE 2, ISOLACAO EM PVC/A, ANTICHAMA BWF-B, 1 CONDUTOR, 450/750 V, SECAO NOMINAL 500 MM2</t>
  </si>
  <si>
    <t>231,83</t>
  </si>
  <si>
    <t>CABO DE COBRE, RIGIDO, CLASSE 2, ISOLACAO EM PVC/A, ANTICHAMA BWF-B, 1 CONDUTOR, 450/750 V, SECAO NOMINAL 6 MM2</t>
  </si>
  <si>
    <t>3,02</t>
  </si>
  <si>
    <t>CABO DE COBRE, RIGIDO, CLASSE 2, ISOLACAO EM PVC/A, ANTICHAMA BWF-B, 1 CONDUTOR, 450/750 V, SECAO NOMINAL 70 MM2</t>
  </si>
  <si>
    <t>33,51</t>
  </si>
  <si>
    <t>CABO DE COBRE, RIGIDO, CLASSE 2, ISOLACAO EM PVC/A, ANTICHAMA BWF-B, 1 CONDUTOR, 450/750 V, SECAO NOMINAL 95 MM2</t>
  </si>
  <si>
    <t>45,40</t>
  </si>
  <si>
    <t>CABO DE PAR TRANCADO UTP, 4 PARES, CATEGORIA 5E</t>
  </si>
  <si>
    <t>1,05</t>
  </si>
  <si>
    <t>CABO DE PAR TRANCADO UTP, 4 PARES, CATEGORIA 6</t>
  </si>
  <si>
    <t>CABO FLEXIVEL PVC 750 V, 2 CONDUTORES DE 1,5 MM2</t>
  </si>
  <si>
    <t>CABO FLEXIVEL PVC 750 V, 2 CONDUTORES DE 10,0 MM2</t>
  </si>
  <si>
    <t>CABO FLEXIVEL PVC 750 V, 2 CONDUTORES DE 4,0 MM2</t>
  </si>
  <si>
    <t>4,97</t>
  </si>
  <si>
    <t>CABO FLEXIVEL PVC 750 V, 2 CONDUTORES DE 6,0 MM2</t>
  </si>
  <si>
    <t>7,46</t>
  </si>
  <si>
    <t>CABO FLEXIVEL PVC 750 V, 3 CONDUTORES DE 1,5 MM2</t>
  </si>
  <si>
    <t>3,07</t>
  </si>
  <si>
    <t>CABO FLEXIVEL PVC 750 V, 3 CONDUTORES DE 10,0 MM2</t>
  </si>
  <si>
    <t>15,39</t>
  </si>
  <si>
    <t>CABO FLEXIVEL PVC 750 V, 3 CONDUTORES DE 4,0 MM2</t>
  </si>
  <si>
    <t>7,14</t>
  </si>
  <si>
    <t>CABO FLEXIVEL PVC 750 V, 3 CONDUTORES DE 6,0 MM2</t>
  </si>
  <si>
    <t>10,11</t>
  </si>
  <si>
    <t>CABO FLEXIVEL PVC 750 V, 4 CONDUTORES DE 1,5 MM2</t>
  </si>
  <si>
    <t>3,92</t>
  </si>
  <si>
    <t>CABO FLEXIVEL PVC 750 V, 4 CONDUTORES DE 10,0 MM2</t>
  </si>
  <si>
    <t>21,15</t>
  </si>
  <si>
    <t>CABO FLEXIVEL PVC 750 V, 4 CONDUTORES DE 4,0 MM2</t>
  </si>
  <si>
    <t>CABO FLEXIVEL PVC 750 V, 4 CONDUTORES DE 6,0 MM2</t>
  </si>
  <si>
    <t>CABO MULTIPOLAR DE COBRE, FLEXIVEL, CLASSE 4 OU 5, ISOLACAO EM HEPR, COBERTURA EM PVC-ST2, ANTICHAMA BWF-B, 0,6/1 KV, 3 CONDUTORES DE 1,5 MM2</t>
  </si>
  <si>
    <t>3,17</t>
  </si>
  <si>
    <t>CABO MULTIPOLAR DE COBRE, FLEXIVEL, CLASSE 4 OU 5, ISOLACAO EM HEPR, COBERTURA EM PVC-ST2, ANTICHAMA BWF-B, 0,6/1 KV, 3 CONDUTORES DE 10 MM2</t>
  </si>
  <si>
    <t>16,89</t>
  </si>
  <si>
    <t>CABO MULTIPOLAR DE COBRE, FLEXIVEL, CLASSE 4 OU 5, ISOLACAO EM HEPR, COBERTURA EM PVC-ST2, ANTICHAMA BWF-B, 0,6/1 KV, 3 CONDUTORES DE 120 MM2</t>
  </si>
  <si>
    <t>194,86</t>
  </si>
  <si>
    <t>CABO MULTIPOLAR DE COBRE, FLEXIVEL, CLASSE 4 OU 5, ISOLACAO EM HEPR, COBERTURA EM PVC-ST2, ANTICHAMA BWF-B, 0,6/1 KV, 3 CONDUTORES DE 16 MM2</t>
  </si>
  <si>
    <t>26,40</t>
  </si>
  <si>
    <t>CABO MULTIPOLAR DE COBRE, FLEXIVEL, CLASSE 4 OU 5, ISOLACAO EM HEPR, COBERTURA EM PVC-ST2, ANTICHAMA BWF-B, 0,6/1 KV, 3 CONDUTORES DE 2,5 MM2</t>
  </si>
  <si>
    <t>4,70</t>
  </si>
  <si>
    <t>CABO MULTIPOLAR DE COBRE, FLEXIVEL, CLASSE 4 OU 5, ISOLACAO EM HEPR, COBERTURA EM PVC-ST2, ANTICHAMA BWF-B, 0,6/1 KV, 3 CONDUTORES DE 25 MM2</t>
  </si>
  <si>
    <t>40,86</t>
  </si>
  <si>
    <t>CABO MULTIPOLAR DE COBRE, FLEXIVEL, CLASSE 4 OU 5, ISOLACAO EM HEPR, COBERTURA EM PVC-ST2, ANTICHAMA BWF-B, 0,6/1 KV, 3 CONDUTORES DE 35 MM2</t>
  </si>
  <si>
    <t>55,32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</si>
  <si>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</si>
  <si>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</si>
  <si>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81,50</t>
  </si>
  <si>
    <t>CABO MULTIPOLAR DE COBRE, FLEXIVEL, CLASSE 4 OU 5, ISOLACAO EM HEPR, COBERTURA EM PVC-ST2, ANTICHAMA BWF-B, 0,6/1 KV, 3 CONDUTORES DE 6 MM2</t>
  </si>
  <si>
    <t>10,19</t>
  </si>
  <si>
    <t>CABO MULTIPOLAR DE COBRE, FLEXIVEL, CLASSE 4 OU 5, ISOLACAO EM HEPR, COBERTURA EM PVC-ST2, ANTICHAMA BWF-B, 0,6/1 KV, 3 CONDUTORES DE 70 MM2</t>
  </si>
  <si>
    <t>114,36</t>
  </si>
  <si>
    <t>CABO MULTIPOLAR DE COBRE, FLEXIVEL, CLASSE 4 OU 5, ISOLACAO EM HEPR, COBERTURA EM PVC-ST2, ANTICHAMA BWF-B, 0,6/1 KV, 3 CONDUTORES DE 95 MM2</t>
  </si>
  <si>
    <t>149,90</t>
  </si>
  <si>
    <t>CABO TELEFONICO CCI 50, 1 PAR, USO INTERNO, SEM BLINDAGEM</t>
  </si>
  <si>
    <t>CABO TELEFONICO CCI 50, 2 PARES, USO INTERNO, SEM BLINDAGEM</t>
  </si>
  <si>
    <t>0,87</t>
  </si>
  <si>
    <t>CABO TELEFONICO CCI 50, 3 PARES, USO INTERNO, SEM BLINDAGEM</t>
  </si>
  <si>
    <t>1,34</t>
  </si>
  <si>
    <t>CABO TELEFONICO CCI 50, 4 PARES, USO INTERNO, SEM BLINDAGEM</t>
  </si>
  <si>
    <t>1,71</t>
  </si>
  <si>
    <t>CABO TELEFONICO CCI 50, 5 PARES, USO INTERNO, SEM BLINDAGEM</t>
  </si>
  <si>
    <t>CABO TELEFONICO CCI 50, 6 PARES, USO INTERNO, SEM BLINDAGEM</t>
  </si>
  <si>
    <t>2,65</t>
  </si>
  <si>
    <t>CABO TELEFONICO CI 50, 10 PARES, USO INTERNO</t>
  </si>
  <si>
    <t>5,20</t>
  </si>
  <si>
    <t>CABO TELEFONICO CI 50, 20 PARES, USO INTERNO</t>
  </si>
  <si>
    <t>10,09</t>
  </si>
  <si>
    <t>CABO TELEFONICO CI 50, 200 PARES, USO INTERNO</t>
  </si>
  <si>
    <t>98,12</t>
  </si>
  <si>
    <t>CABO TELEFONICO CI 50, 30 PARES, USO INTERNO</t>
  </si>
  <si>
    <t>13,73</t>
  </si>
  <si>
    <t>CABO TELEFONICO CI 50, 50 PARES, USO INTERNO</t>
  </si>
  <si>
    <t>24,39</t>
  </si>
  <si>
    <t>CABO TELEFONICO CI 50, 75 PARES, USO INTERNO</t>
  </si>
  <si>
    <t>39,83</t>
  </si>
  <si>
    <t>CABO TELEFONICO CTP - APL - 50, 10 PARES, USO EXTERNO</t>
  </si>
  <si>
    <t>6,76</t>
  </si>
  <si>
    <t>CABO TELEFONICO CTP - APL - 50, 100 PARES, USO EXTERNO</t>
  </si>
  <si>
    <t>49,07</t>
  </si>
  <si>
    <t>CABO TELEFONICO CTP - APL - 50, 20 PARES, USO EXTERNO</t>
  </si>
  <si>
    <t>11,76</t>
  </si>
  <si>
    <t>CABO TELEFONICO CTP - APL - 50, 30 PARES, USO EXTERNO</t>
  </si>
  <si>
    <t>15,96</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</si>
  <si>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</si>
  <si>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</si>
  <si>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</si>
  <si>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</si>
  <si>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</si>
  <si>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</si>
  <si>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</si>
  <si>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</si>
  <si>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</si>
  <si>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14,40</t>
  </si>
  <si>
    <t>CADEADO SIMPLES, EM LATAO MACICO CROMADO, LARGURA DE 35 MM,  HASTE DE ACO TEMPERADO, CEMENTADO (NAO LONGA), INCLUI 2 CHAVES</t>
  </si>
  <si>
    <t>16,05</t>
  </si>
  <si>
    <t>CADEIRA SUSPENSA MANUAL / BALANCIM INDIVIDUAL (NBR 14751)</t>
  </si>
  <si>
    <t>844,68</t>
  </si>
  <si>
    <t>CAIBRO DE MADEIRA APARELHADA *6 X 8* CM, MACARANDUBA, ANGELIM OU EQUIVALENTE DA REGIAO</t>
  </si>
  <si>
    <t>13,02</t>
  </si>
  <si>
    <t>CAIBRO DE MADEIRA NAO APARELHADA *5 X 6* CM, MACARANDUBA, ANGELIM OU EQUIVALENTE DA REGIAO</t>
  </si>
  <si>
    <t>8,26</t>
  </si>
  <si>
    <t>CAIBRO DE MADEIRA NAO APARELHADA *6 X 8* CM, MACARANDUBA, ANGELIM OU EQUIVALENTE DA REGIAO</t>
  </si>
  <si>
    <t>CAIBRO DE MADEIRA NAO APARELHADA *7,5 X 10 CM (3 X 4 ") PINUS, MISTA OU EQUIVALENTE DA REGIAO</t>
  </si>
  <si>
    <t>10,14</t>
  </si>
  <si>
    <t>CAIBRO DE MADEIRA NAO APARELHADA 5 X 5 CM (2 X 2 ") PINUS, MISTA OU EQUIVALENTE DA REGIAO</t>
  </si>
  <si>
    <t>CAIBRO DE MADEIRA NAO APARELHADA 5 X 5 CM, CEDRINHO OU EQUIVALENTE DA REGIAO</t>
  </si>
  <si>
    <t>5,59</t>
  </si>
  <si>
    <t>CAIXA D'AGUA DE FIBRA DE VIDRO, PARA 500 LITROS, COM TAMPA</t>
  </si>
  <si>
    <t>256,00</t>
  </si>
  <si>
    <t>CAIXA D'AGUA EM POLIETILENO 1000 LITROS, COM TAMPA</t>
  </si>
  <si>
    <t>338,00</t>
  </si>
  <si>
    <t>CAIXA D'AGUA EM POLIETILENO 1500 LITROS, COM TAMPA</t>
  </si>
  <si>
    <t>686,47</t>
  </si>
  <si>
    <t>CAIXA D'AGUA EM POLIETILENO 2000 LITROS, COM TAMPA</t>
  </si>
  <si>
    <t>771,09</t>
  </si>
  <si>
    <t>CAIXA D'AGUA EM POLIETILENO 500 LITROS, COM TAMPA</t>
  </si>
  <si>
    <t>194,06</t>
  </si>
  <si>
    <t>CAIXA D'AGUA EM POLIETILENO 750 LITROS, COM TAMPA</t>
  </si>
  <si>
    <t>332,79</t>
  </si>
  <si>
    <t>CAIXA D'AGUA FIBRA DE VIDRO PARA 1000 LITROS, COM TAMPA</t>
  </si>
  <si>
    <t>351,84</t>
  </si>
  <si>
    <t>CAIXA D'AGUA FIBRA DE VIDRO PARA 10000 LITROS, COM TAMPA</t>
  </si>
  <si>
    <t>3.398,34</t>
  </si>
  <si>
    <t>CAIXA D'AGUA FIBRA DE VIDRO PARA 1500 LITROS, COM TAMPA</t>
  </si>
  <si>
    <t>570,85</t>
  </si>
  <si>
    <t>CAIXA D'AGUA FIBRA DE VIDRO PARA 2000 LITROS, COM TAMPA</t>
  </si>
  <si>
    <t>735,86</t>
  </si>
  <si>
    <t>CAIXA D'AGUA FIBRA DE VIDRO PARA 5000 LITROS, COM TAMPA</t>
  </si>
  <si>
    <t>1.638,87</t>
  </si>
  <si>
    <t>CAIXA DE ATERRAMENTO EM CONCRETO PRÃ-MOLDADO, DIAMETRO DE 0,30 M E ALTURA DE 0,35 M, SEM FUNDO E COM TAMPA</t>
  </si>
  <si>
    <t>42,43</t>
  </si>
  <si>
    <t>CAIXA DE CONCRETO ARMADO PRÉ-MOLDADO, COM FUNDO, DIMENSOES DE 0,30 X 0,30 X 0,30 M</t>
  </si>
  <si>
    <t>45,88</t>
  </si>
  <si>
    <t>CAIXA DE CONCRETO ARMADO PRÉ-MOLDADO, COM FUNDO, DIMENSOES DE 0,40 X 0,40 X 0,40 M</t>
  </si>
  <si>
    <t>84,11</t>
  </si>
  <si>
    <t>CAIXA DE CONCRETO ARMADO PRÉ-MOLDADO, COM FUNDO, DIMENSOES DE 0,60 X 0,60 X 0,50 M</t>
  </si>
  <si>
    <t>147,20</t>
  </si>
  <si>
    <t>CAIXA DE CONCRETO ARMADO PRÉ-MOLDADO, COM FUNDO, DIMENSOES DE 0,80 X 0,80 X 0,50 M</t>
  </si>
  <si>
    <t>266,88</t>
  </si>
  <si>
    <t>CAIXA DE CONCRETO ARMADO PRÉ-MOLDADO, COM FUNDO, DIMENSOES DE 1,00 X 1,00 X 0,50 M</t>
  </si>
  <si>
    <t>477,94</t>
  </si>
  <si>
    <t>CAIXA DE CONCRETO ARMADO PRÉ-MOLDADO, SEM FUNDO, DIMENSOES DE 0,30 X 0,30 X 0,30 M</t>
  </si>
  <si>
    <t>36,59</t>
  </si>
  <si>
    <t>CAIXA DE CONCRETO ARMADO PRÉ-MOLDADO, SEM FUNDO, DIMENSOES DE 0,40 X 0,40 X 0,40 M</t>
  </si>
  <si>
    <t>60,79</t>
  </si>
  <si>
    <t>CAIXA DE CONCRETO ARMADO PRÉ-MOLDADO, SEM FUNDO, DIMENSOES DE 0,60 X 0,60 X 0,50 M</t>
  </si>
  <si>
    <t>117,76</t>
  </si>
  <si>
    <t>CAIXA DE CONCRETO ARMADO PRÉ-MOLDADO, SEM FUNDO, DIMENSOES DE 0,80 X 0,80 X 0,50 M</t>
  </si>
  <si>
    <t>244,70</t>
  </si>
  <si>
    <t>CAIXA DE CONCRETO ARMADO PRÉ-MOLDADO, SEM FUNDO, DIMENSOES DE 1,00 X 1,00 X 0,50 M</t>
  </si>
  <si>
    <t>385,79</t>
  </si>
  <si>
    <t>CAIXA DE DERIVACAO PARA MEDIDOR DE ENERGIA, COM BARRAMENTO MONOFASICO, EM POLICARBONATO / TERMOPLASTICO - MODULO (PADRAO CONCESSIONARIA LOCAL)</t>
  </si>
  <si>
    <t>115,00</t>
  </si>
  <si>
    <t>CAIXA DE DERIVACAO PARA MEDIDOR DE ENERGIA, COM BARRAMENTO POLIFASICO, EM POLICARBONATO / TERMOPLASTICO - MODULO (PADRAO CONCESSIONARIA LOCAL)</t>
  </si>
  <si>
    <t>122,21</t>
  </si>
  <si>
    <t>CAIXA DE DESCARGA DE PLASTICO EXTERNA, DE *9* L, PUXADOR FIO DE NYLON, NAO INCLUSO CANO, BOLSA, ENGATE</t>
  </si>
  <si>
    <t>33,60</t>
  </si>
  <si>
    <t>CAIXA DE DESCARGA PLASTICA DE EMBUTIR COMPLETA, COM ESPELHO PLASTICO, CAPACIDADE 6 A 10 L, ACESSORIOS INCLUSOS</t>
  </si>
  <si>
    <t>742,73</t>
  </si>
  <si>
    <t>CAIXA DE GORDURA CILINDRICA EM CONCRETO SIMPLES,  PRE-MOLDADA, COM DIAMETRO DE 40 CM E ALTURA DE 45 CM, COM TAMPA</t>
  </si>
  <si>
    <t>CAIXA DE GORDURA EM PVC, DIAMETRO MINIMO 300 MM, DIAMETRO DE SAIDA 100 MM, CAPACIDADE  APROXIMADA 18 LITROS, COM TAMPA</t>
  </si>
  <si>
    <t>385,41</t>
  </si>
  <si>
    <t>CAIXA DE INCENDIO/ABRIGO PARA MANGUEIRA, DE EMBUTIR/INTERNA, COM 75 X 45 X 17 CM, EM CHAPA DE ACO, PORTA COM VENTILACAO, VISOR COM A INSCRICAO "INCENDIO", SUPORTE/CESTA INTERNA PARA A MANGUEIRA, PINTURA ELETROSTATICA VERMELHA</t>
  </si>
  <si>
    <t>148,90</t>
  </si>
  <si>
    <t>CAIXA DE INCENDIO/ABRIGO PARA MANGUEIRA, DE EMBUTIR/INTERNA, COM 90 X 60 X 17 CM, EM CHAPA DE ACO, PORTA COM VENTILACAO, VISOR COM A INSCRICAO "INCENDIO", SUPORTE/CESTA INTERNA PARA A MANGUEIRA, PINTURA ELETROSTATICA VERMELHA</t>
  </si>
  <si>
    <t>188,35</t>
  </si>
  <si>
    <t>CAIXA DE INCENDIO/ABRIGO PARA MANGUEIRA, DE SOBREPOR/EXTERNA, COM 75 X 45 X 17 CM, EM CHAPA DE ACO, PORTA COM VENTILACAO, VISOR COM A INSCRICAO "INCENDIO", SUPORTE/CESTA INTERNA PARA A MANGUEIRA, PINTURA ELETROSTATICA VERMELHA</t>
  </si>
  <si>
    <t>156,00</t>
  </si>
  <si>
    <t>CAIXA DE INCENDIO/ABRIGO PARA MANGUEIRA, DE SOBREPOR/EXTERNA, COM 90 X 60 X 17 CM, EM CHAPA DE ACO, PORTA COM VENTILACAO, VISOR COM A INSCRICAO "INCENDIO", SUPORTE/CESTA INTERNA PARA A MANGUEIRA, PINTURA ELETROSTATICA VERMELHA</t>
  </si>
  <si>
    <t>190,56</t>
  </si>
  <si>
    <t>CAIXA DE INSPECAO, CONCRETO PRE MOLDADO, QUADRADA, COM TAMPA, 30 X 30 CM (L X H), E = *3* CM</t>
  </si>
  <si>
    <t>70,73</t>
  </si>
  <si>
    <t>CAIXA DE INSPECAO, CONCRETO PRE MOLDADO, QUADRADA, COM TAMPA, 40 X 40 CM (L X H), E = 3 CM</t>
  </si>
  <si>
    <t>129,99</t>
  </si>
  <si>
    <t>CAIXA DE INSPECAO, CONCRETO PRE MOLDADO, QUADRADA, COM TAMPA, 60 X 60 CM (L X H), E = 5 CM</t>
  </si>
  <si>
    <t>CAIXA DE LUZ "3 X 3" EM ACO ESMALTADA</t>
  </si>
  <si>
    <t>CAIXA DE LUZ "4 X 2" EM ACO ESMALTADA</t>
  </si>
  <si>
    <t>CAIXA DE LUZ "4 X 4" EM ACO ESMALTADA</t>
  </si>
  <si>
    <t>2,05</t>
  </si>
  <si>
    <t>CAIXA DE PASSAGEM / DERIVACAO / LUZ, OCTOGONAL 4 X4, EM ACO ESMALTADA, COM FUNDO MOVEL SIMPLES (FMS)</t>
  </si>
  <si>
    <t>CAIXA DE PASSAGEM ELETRICA DE PAREDE, DE EMBUTIR, EM PVC, COM TAMPA APARAFUSADA, DIMENSOES 120 X 120 X *75* MM</t>
  </si>
  <si>
    <t>15,52</t>
  </si>
  <si>
    <t>CAIXA DE PASSAGEM ELETRICA DE PAREDE, DE EMBUTIR, EM PVC, COM TAMPA APARAFUSADA, DIMENSOES 150 X 150 X *75* MM</t>
  </si>
  <si>
    <t>18,98</t>
  </si>
  <si>
    <t>CAIXA DE PASSAGEM ELETRICA DE PAREDE, DE EMBUTIR, EM PVC, COM TAMPA APARAFUSADA, DIMENSOES 200 X 200 X *90* MM</t>
  </si>
  <si>
    <t>31,21</t>
  </si>
  <si>
    <t>CAIXA DE PASSAGEM ELETRICA DE PAREDE, DE EMBUTIR, EM TERMOPLASTICO / PVC, COM TAMPA APARAFUSADA, DIMENSOES 400 X 400 X *120* MM</t>
  </si>
  <si>
    <t>103,46</t>
  </si>
  <si>
    <t>CAIXA DE PASSAGEM ELETRICA DE PAREDE, DE SOBREPOR, EM PVC, COM TAMPA APARAFUSADA, DIMENSOES 300 X 300 X *100* MM</t>
  </si>
  <si>
    <t>62,91</t>
  </si>
  <si>
    <t>CAIXA DE PASSAGEM ELETRICA DE PAREDE, DE SOBREPOR, EM PVC, COM TAMPA APARAFUSADA, DIMENSOES, 400 X 400 X *120* MM</t>
  </si>
  <si>
    <t>92,64</t>
  </si>
  <si>
    <t>CAIXA DE PASSAGEM ELETRICA DE PAREDE, DE SOBREPOR, EM TERMOPLASTICO / PVC, COM TAMPA APARAFUSA, DIMENSOES 200 X 200 X *100* MM</t>
  </si>
  <si>
    <t>35,04</t>
  </si>
  <si>
    <t>CAIXA DE PASSAGEM ELETRICA DE PAREDE, DE SOBREPOR, EM TERMOPLASTICO / PVC, COM TAMPA APARAFUSADA, DIMENSOES, 150 X 150 X *100* MM</t>
  </si>
  <si>
    <t>20,76</t>
  </si>
  <si>
    <t>CAIXA DE PASSAGEM ELETRICA, PARA PISO, EM PVC, DIMENSOES DE 3/4" A 4"</t>
  </si>
  <si>
    <t>245,61</t>
  </si>
  <si>
    <t>CAIXA DE PASSAGEM METALICA DE SOBREPOR COM TAMPA PARAFUSADA, DIMENSOES 20 X 20 X 10 CM</t>
  </si>
  <si>
    <t>19,69</t>
  </si>
  <si>
    <t>CAIXA DE PASSAGEM METALICA DE SOBREPOR COM TAMPA PARAFUSADA, DIMENSOES 30 X 30 X 10 CM</t>
  </si>
  <si>
    <t>38,71</t>
  </si>
  <si>
    <t>CAIXA DE PASSAGEM METALICA DE SOBREPOR COM TAMPA PARAFUSADA, DIMENSOES 40 X 40 X 15 CM</t>
  </si>
  <si>
    <t>62,22</t>
  </si>
  <si>
    <t>CAIXA DE PASSAGEM METALICA DE SOBREPOR COM TAMPA PARAFUSADA, DIMENSOES 50 X 50 X 15 CM</t>
  </si>
  <si>
    <t>93,07</t>
  </si>
  <si>
    <t>CAIXA DE PASSAGEM METALICA DE SOBREPOR COM TAMPA PARAFUSADA, DIMENSOES 60 X 60 X 20 CM</t>
  </si>
  <si>
    <t>124,22</t>
  </si>
  <si>
    <t>CAIXA DE PASSAGEM METALICA DE SOBREPOR COM TAMPA PARAFUSADA, DIMENSOES 70 X 70 X 20 CM</t>
  </si>
  <si>
    <t>150,13</t>
  </si>
  <si>
    <t>CAIXA DE PASSAGEM METALICA DE SOBREPOR COM TAMPA PARAFUSADA, DIMENSOES 80 X 80 X 20 CM</t>
  </si>
  <si>
    <t>190,28</t>
  </si>
  <si>
    <t>CAIXA DE PASSAGEM METALICA, DE SOBREPOR, COM TAMPA APARAFUSADA, DIMENSOES 15 X 15 X *10* CM</t>
  </si>
  <si>
    <t>CAIXA DE PASSAGEM METALICA, DE SOBREPOR, COM TAMPA APARAFUSADA, DIMENSOES 35 X 35 X *12* CM</t>
  </si>
  <si>
    <t>45,35</t>
  </si>
  <si>
    <t>CAIXA DE PASSAGEM/ LUZ / TELEFONIA, DE EMBUTIR,  EM CHAPA DE ACO GALVANIZADO, DIMENSOES 150 X 150 X 15 CM (PADRAO CONCESSIONARIA LOCAL)</t>
  </si>
  <si>
    <t>872,06</t>
  </si>
  <si>
    <t>CAIXA DE PASSAGEM/ LUZ / TELEFONIA, DE EMBUTIR,  EM CHAPA DE ACO GALVANIZADO, DIMENSOES 20 X 20 X *12* CM (PADRAO CONCESSIONARIA LOCAL)</t>
  </si>
  <si>
    <t>37,54</t>
  </si>
  <si>
    <t>CAIXA DE PASSAGEM/ LUZ / TELEFONIA, DE EMBUTIR,  EM CHAPA DE ACO GALVANIZADO, DIMENSOES 200 X 200 X 20 CM (PADRAO CONCESSIONARIA LOCAL)</t>
  </si>
  <si>
    <t>1.703,45</t>
  </si>
  <si>
    <t>CAIXA DE PASSAGEM/ LUZ / TELEFONIA, DE EMBUTIR,  EM CHAPA DE ACO GALVANIZADO, DIMENSOES 40 X 40 X *12* CM (PADRAO CONCESSIONARIA LOCAL)</t>
  </si>
  <si>
    <t>83,16</t>
  </si>
  <si>
    <t>CAIXA DE PASSAGEM/ LUZ / TELEFONIA, DE EMBUTIR,  EM CHAPA DE ACO GALVANIZADO, DIMENSOES 60 X 60 X *12* CM (PADRAO CONCESSIONARIA LOCAL)</t>
  </si>
  <si>
    <t>137,80</t>
  </si>
  <si>
    <t>CAIXA DE PASSAGEM/ LUZ / TELEFONIA, DE EMBUTIR,  EM CHAPA DE ACO GALVANIZADO, DIMENSOES 80 X 80 X *12* CM (PADRAO CONCESSIONARIA LOCAL)</t>
  </si>
  <si>
    <t>206,02</t>
  </si>
  <si>
    <t>CAIXA DE PASSAGEM/ LUZ / TELEFONIA, DE EMBUTIR, EM CHAPA DE ACO GALVANIZADO, DIMENSOES 120 X 120 X *12* CM (PADRAO CONCESSIONARIA LOCAL)</t>
  </si>
  <si>
    <t>414,43</t>
  </si>
  <si>
    <t>CAIXA DE PASSAGEM/ LUZ / TELEFONIA, DE SOBREPOR,  EM CHAPA DE ACO GALVANIZADO, DIMENSOES 80 X 80 X *12* CM (PADRAO CONCESSIONARIA LOCAL)</t>
  </si>
  <si>
    <t>258,06</t>
  </si>
  <si>
    <t>CAIXA DE PASSAGEM, EM PVC, DE 4" X 2", PARA ELETRODUTO FLEXIVEL CORRUGADO</t>
  </si>
  <si>
    <t>1,91</t>
  </si>
  <si>
    <t>CAIXA DE PASSAGEM, EM PVC, DE 4" X 4", PARA ELETRODUTO FLEXIVEL CORRUGADO</t>
  </si>
  <si>
    <t>CAIXA DE PROTECAO EXTERNA PARA MEDIDOR HOROSAZONAL, DE BAIXA TENSAO, COM MODULO, EM CHAPA DE ACO (PADRAO DA CONCESSIONARIA LOCAL)</t>
  </si>
  <si>
    <t>1.620,73</t>
  </si>
  <si>
    <t>CAIXA DE PROTECAO PARA TRANSFORMADOR CORRENTE, EM CHAPA DE ACO 18 USG (PADRAO DA CONCESSIONARIA LOCAL)</t>
  </si>
  <si>
    <t>518,59</t>
  </si>
  <si>
    <t>CAIXA INSPECAO EM POLIETILENO PARA ATERRAMENTO E PARA RAIOS DIAMETRO = 300 MM</t>
  </si>
  <si>
    <t>12,47</t>
  </si>
  <si>
    <t>CAIXA INTERNA/EXTERNA DE MEDICAO PARA 1 MEDIDOR TRIFASICO, COM VISOR, EM CHAPA DE ACO 18 USG (PADRAO DA CONCESSIONARIA LOCAL)</t>
  </si>
  <si>
    <t>164,35</t>
  </si>
  <si>
    <t>CAIXA INTERNA/EXTERNA DE MEDICAO PARA 4 MEDIDORES MONOFASICOS, COM VISOR, EM CHAPA DE ACO 18 USG (PADRAO DA CONCESSIONARIA LOCAL)</t>
  </si>
  <si>
    <t>266,12</t>
  </si>
  <si>
    <t>CAIXA MODULAR PARA MEDIDOR DE ENERGIA AGRUPADA, EM POLICARBONATO /  TERMOPLASTICO, COM SUPORTE PARA DISJUNTOR (PADRAO DA CONCESSIONARIA LOCAL)</t>
  </si>
  <si>
    <t>68,17</t>
  </si>
  <si>
    <t>CAIXA OCTOGONAL DE FUNDO MOVEL, EM PVC, DE 3" X 3", PARA ELETRODUTO FLEXIVEL CORRUGADO</t>
  </si>
  <si>
    <t>CAIXA OCTOGONAL DE FUNDO MOVEL, EM PVC, DE 4" X 4", PARA ELETRODUTO FLEXIVEL CORRUGADO</t>
  </si>
  <si>
    <t>4,95</t>
  </si>
  <si>
    <t>CAIXA PARA HIDROMETRO CONCRETO PRE MOLDADO, *0,24 M X 0,45 M X 0,30* M (L X C X A)</t>
  </si>
  <si>
    <t>46,64</t>
  </si>
  <si>
    <t>CAIXA PARA MEDICAO COLETIVA TIPO L, PADRAO BIFASICO OU TRIFASICO, PARA ATE 4 MEDIDORES, SEM BARRAMENTO E COM PORTAS INFERIOR E SUPERIOR</t>
  </si>
  <si>
    <t>1.084,07</t>
  </si>
  <si>
    <t>CAIXA PARA MEDICAO COLETIVA TIPO M, PADRAO BIFASICO OU TRIFASICO, PARA ATE 8 MEDIDORES, SEM BARRAMENTO E COM PORTAS INFERIOR E SUPERIOR</t>
  </si>
  <si>
    <t>1.818,72</t>
  </si>
  <si>
    <t>CAIXA PARA MEDICAO COLETIVA TIPO N, PADRAO BIFASICO OU TRIFASICO, PARA ATE 12 MEDIDORES, SEM BARRAMENTO E COM PORTAS INFERIOR E SUPERIOR</t>
  </si>
  <si>
    <t>2.287,44</t>
  </si>
  <si>
    <t>CAIXA PARA MEDIDOR MONOFASICO, EM POLICARBONATO /TERMOPLASTICO, COM DISJUNTOR (PADRAO DA CONCESSIONARIA LOCAL)</t>
  </si>
  <si>
    <t>35,59</t>
  </si>
  <si>
    <t>CAIXA PARA MEDIDOR POLIFASICO, EM POLICARBONATO (TERMOPLASTICO), COM 1 DISJUNTOR</t>
  </si>
  <si>
    <t>84,42</t>
  </si>
  <si>
    <t>CAIXA PRE-MOLDADA PARA BOCA DE LOBO, EM CONCRETO ARMADO, COM FCK DE 25 MPA, COM DIMENSOES 1,10 X 0,65 X 1,00 M (COMPRIMENTO X LARGURA X ALTURA)</t>
  </si>
  <si>
    <t>214,11</t>
  </si>
  <si>
    <t>CAIXA SIFONADA PVC 150 X 150 X 50MM COM TAMPA CEGA QUADRADA BRANCA</t>
  </si>
  <si>
    <t>27,07</t>
  </si>
  <si>
    <t>CAIXA SIFONADA PVC, 100 X 100 X 40 MM, COM GRELHA REDONDA BRANCA</t>
  </si>
  <si>
    <t>11,56</t>
  </si>
  <si>
    <t>CAIXA SIFONADA PVC, 100 X 100 X 50 MM, COM GRELHA REDONDA BRANCA</t>
  </si>
  <si>
    <t>11,72</t>
  </si>
  <si>
    <t>CAIXA SIFONADA PVC, 150 X 150 X 50 MM, COM GRELHA QUADRADA BRANCA (NBR 5688)</t>
  </si>
  <si>
    <t>27,30</t>
  </si>
  <si>
    <t>CAIXA SIFONADA PVC, 150 X 150 X 50 MM, COM GRELHA REDONDA BRANCA</t>
  </si>
  <si>
    <t>29,66</t>
  </si>
  <si>
    <t>CAIXA SIFONADA PVC, 150 X 185 X 75 MM, COM GRELHA QUADRADA BRANCA</t>
  </si>
  <si>
    <t>36,91</t>
  </si>
  <si>
    <t>CAIXA SIFONADA PVC, 150 X 185 X 75 MM, COM TAMPA CEGA QUADRADA BRANCA</t>
  </si>
  <si>
    <t>42,47</t>
  </si>
  <si>
    <t>CAIXA SIFONADA PVC, 250 X 230 X 75 MM, COM TAMPA E PORTA TAMPA QUADRADA BRANCA</t>
  </si>
  <si>
    <t>76,33</t>
  </si>
  <si>
    <t>CAL HIDRATADA CH-I PARA ARGAMASSAS</t>
  </si>
  <si>
    <t>0,53</t>
  </si>
  <si>
    <t>CAL HIDRATADA PARA PINTURA</t>
  </si>
  <si>
    <t>0,88</t>
  </si>
  <si>
    <t>CAL VIRGEM COMUM PARA ARGAMASSAS (NBR 6453)</t>
  </si>
  <si>
    <t>0,45</t>
  </si>
  <si>
    <t>CALAFETADOR / CALAFATE</t>
  </si>
  <si>
    <t>19,80</t>
  </si>
  <si>
    <t>CALAFETADOR / CALAFATE (MENSALISTA)</t>
  </si>
  <si>
    <t>3.483,86</t>
  </si>
  <si>
    <t>CALCARIO DOLOMITICO A (POSTO PEDREIRA/FORNECEDOR, SEM FRETE)</t>
  </si>
  <si>
    <t>0,07</t>
  </si>
  <si>
    <t>CALCETEIRO</t>
  </si>
  <si>
    <t>CALCETEIRO  (MENSALISTA)</t>
  </si>
  <si>
    <t>2.859,71</t>
  </si>
  <si>
    <t>CALHA MOLDURA AMERICANA DE CHAPA DE ACO GALVANIZADA NUM 26, CORTE 33 CM</t>
  </si>
  <si>
    <t>17,67</t>
  </si>
  <si>
    <t>CALHA PARA AGUA FURTADA DE CHAPA DE ACO GALVANIZADA NUM 26, CORTE 40 CM</t>
  </si>
  <si>
    <t>17,82</t>
  </si>
  <si>
    <t>CALHA PARA AGUA FURTADA DE CHAPA DE ACO GALVANIZADA NUM 26, CORTE 50 CM</t>
  </si>
  <si>
    <t>21,06</t>
  </si>
  <si>
    <t>CALHA PLATIBANDA DE CHAPA DE ACO GALVANIZADA NUM 26, CORTE 45 CM</t>
  </si>
  <si>
    <t>CALHA PLUVIAL DE PVC, DIAMETRO ENTRE 119 E 170 MM, COMPRIMENTO DE 3 M, PARA DRENAGEM PREDIAL</t>
  </si>
  <si>
    <t>36,79</t>
  </si>
  <si>
    <t>CALHA QUADRADA DE CHAPA DE ACO GALVANIZADA NUM 24, CORTE 100 CM</t>
  </si>
  <si>
    <t>58,08</t>
  </si>
  <si>
    <t>CALHA QUADRADA DE CHAPA DE ACO GALVANIZADA NUM 24, CORTE 33 CM</t>
  </si>
  <si>
    <t>22,79</t>
  </si>
  <si>
    <t>CALHA QUADRADA DE CHAPA DE ACO GALVANIZADA NUM 24, CORTE 50 CM</t>
  </si>
  <si>
    <t>29,69</t>
  </si>
  <si>
    <t>CALHA QUADRADA DE CHAPA DE ACO GALVANIZADA NUM 26, CORTE 33 CM</t>
  </si>
  <si>
    <t>CALHA QUADRADA DE CHAPA DE ACO GALVANIZADA NUM 28, CORTE 25 CM</t>
  </si>
  <si>
    <t>11,39</t>
  </si>
  <si>
    <t>CALHA/CANALETA DE CONCRETO SIMPLES, TIPO MEIA CANA, DIAMETRO DE 20 CM, PARA AGUA PLUVIAL</t>
  </si>
  <si>
    <t>12,16</t>
  </si>
  <si>
    <t>CALHA/CANALETA DE CONCRETO SIMPLES, TIPO MEIA CANA, DIAMETRO DE 30 CM, PARA AGUA PLUVIAL</t>
  </si>
  <si>
    <t>14,86</t>
  </si>
  <si>
    <t>CALHA/CANALETA DE CONCRETO SIMPLES, TIPO MEIA CANA, DIAMETRO DE 40 CM, PARA AGUA PLUVIAL</t>
  </si>
  <si>
    <t>19,43</t>
  </si>
  <si>
    <t>CALHA/CANALETA DE CONCRETO SIMPLES, TIPO MEIA CANA, DIAMETRO DE 50 CM, PARA AGUA PLUVIAL</t>
  </si>
  <si>
    <t>31,53</t>
  </si>
  <si>
    <t>CALHA/CANALETA DE CONCRETO SIMPLES, TIPO MEIA CANA, DIAMETRO DE 60 CM, PARA AGUA PLUVIAL</t>
  </si>
  <si>
    <t>40,78</t>
  </si>
  <si>
    <t>CALHA/CANALETA DE CONCRETO SIMPLES, TIPO MEIA CANA, DIAMETRO DE 80 CM, PARA AGUA PLUVIAL</t>
  </si>
  <si>
    <t>76,21</t>
  </si>
  <si>
    <t>CAMADA SEPARADORA DE FILME DE POLIETILENO 20 A 25 MICRA</t>
  </si>
  <si>
    <t>CAMINHAO TOCO, PESO BRUTO TOTAL 13000 KG, CARGA UTIL MAXIMA 7925 KG, DISTANCIA ENTRE EIXOS 4,80 M, POTENCIA 189 CV (INCLUI CABINE E CHASSI, NAO INCLUI CARROCERIA)</t>
  </si>
  <si>
    <t>257.465,00</t>
  </si>
  <si>
    <t>CAMINHAO TOCO, PESO BRUTO TOTAL 14300 KG, CARGA UTIL MAXIMA 9590 KG, DISTANCIA ENTRE EIXOS 4,76 M, POTENCIA 185 CV (INCLUI CABINE E CHASSI, NAO INCLUI CARROCERIA)</t>
  </si>
  <si>
    <t>268.871,67</t>
  </si>
  <si>
    <t>CAMINHAO TOCO, PESO BRUTO TOTAL 14300 KG, CARGA UTIL MAXIMA 9710 KG, DISTANCIA ENTRE EIXOS 3,56 M, POTENCIA 185 CV (INCLUI CABINE E CHASSI, NAO INCLUI CARROCERIA)</t>
  </si>
  <si>
    <t>273.719,51</t>
  </si>
  <si>
    <t>CAMINHAO TOCO, PESO BRUTO TOTAL 16000 KG, CARGA UTIL MAXIMA DE 10685 KG, DISTANCIA ENTRE EIXOS 4,8M, POTENCIA 189 CV (INCLUI CABINE E CHASSI, NAO INCLUI CARROCERIA)</t>
  </si>
  <si>
    <t>226.504,00</t>
  </si>
  <si>
    <t>CAMINHAO TOCO, PESO BRUTO TOTAL 16000 KG, CARGA UTIL MAXIMA 10600 KG, DISTANCIA ENTRE EIXOS 4,80 M, POTENCIA 275 CV (INCLUI CABINE E CHASSI, NAO INCLUI CARROCERIA)</t>
  </si>
  <si>
    <t>315.313,13</t>
  </si>
  <si>
    <t>CAMINHAO TOCO, PESO BRUTO TOTAL 16000 KG, CARGA UTIL MAXIMA 10780 KG, DISTANCIA ENTRE EIXOS 3,56 M, POTENCIA 275 CV (INCLUI CABINE E CHASSI, NAO INCLUI CARROCERIA)</t>
  </si>
  <si>
    <t>316.535,29</t>
  </si>
  <si>
    <t>CAMINHAO TOCO, PESO BRUTO TOTAL 16000 KG, CARGA UTIL MAXIMA 11030 KG, DISTANCIA ENTRE EIXOS 3,56M, POTENCIA 186 CV (INCLUI CABINE E CHASSI, NAO INCLUI CARROCERIA)</t>
  </si>
  <si>
    <t>316.535,27</t>
  </si>
  <si>
    <t>CAMINHAO TOCO, PESO BRUTO TOTAL 16000 KG, CARGA UTIL MAXIMA 11130 KG, DISTANCIA ENTRE EIXOS 5,36 M, POTENCIA 185 CV (INCLUI CABINE E CHASSI, NAO INCLUI CARROCERIA)</t>
  </si>
  <si>
    <t>287.040,87</t>
  </si>
  <si>
    <t>CAMINHAO TOCO, PESO BRUTO TOTAL 16000 KG, CARGA UTIL MAXIMA 13071 KG, DISTANCIA ENTRE EIXOS 4,80 M, POTENCIA 230 CV (INCLUI CABINE E CHASSI, NAO INCLUI CARROCERIA)</t>
  </si>
  <si>
    <t>302.276,93</t>
  </si>
  <si>
    <t>CAMINHAO TOCO, PESO BRUTO TOTAL 8250 KG, CARGA UTIL MAXIMA 5110 KG, DISTANCIA ENTRE EIXOS 4,30 M, POTENCIA 162 CV (INCLUI CABINE E CHASSI, NAO INCLUI CARROCERIA)</t>
  </si>
  <si>
    <t>211.023,54</t>
  </si>
  <si>
    <t>CAMINHAO TOCO, PESO BRUTO TOTAL 9000 KG, CARGA UTIL MAXIMA 5940 KG, DISTANCIA ENTRE EIXOS 3,69 M, POTENCIA 177 CV (INCLUI CABINE E CHASSI, NAO INCLUI CARROCERIA)</t>
  </si>
  <si>
    <t>231.351,84</t>
  </si>
  <si>
    <t>CAMINHAO TOCO, PESO BRUTO TOTAL 9600 KG, CARGA UTIL MAXIMA 6110 KG, DISTANCIA ENTRE EIXOS 3,70 M, POTENCIA 156 CV (INCLUI CABINE E CHASSI, NAO INCLUI CARROCERIA)</t>
  </si>
  <si>
    <t>230.537,09</t>
  </si>
  <si>
    <t>CAMINHAO TOCO, PESO BRUTO TOTAL 9600 KG, CARGA UTIL MAXIMA 6200 KG, DISTANCIA ENTRE EIXOS 3,10 M, POTENCIA 156 CV (INCLUI CABINE E CHASSI, NAO INCLUI CARROCERIA)</t>
  </si>
  <si>
    <t>229.722,32</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</si>
  <si>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</si>
  <si>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</si>
  <si>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329.164,11</t>
  </si>
  <si>
    <t>CAMINHAO TRUCADO, PESO BRUTO TOTAL 23000 KG, CARGA UTIL MAXIMA 15378 KG, DISTANCIA ENTRE EIXOS 4,80 M, POTENCIA 326 CV (INCLUI CABINE E CHASSI, NAO INCLUI CARROCERIA)</t>
  </si>
  <si>
    <t>371.531,77</t>
  </si>
  <si>
    <t>CAMINHAO TRUCADO, PESO BRUTO TOTAL 23000 KG, CARGA UTIL MAXIMA 15935 KG, DISTANCIA ENTRE EIXOS 4,80 M, POTENCIA 230 CV (INCLUI CABINE E CHASSI, NAO INCLUI CARROCERIA)</t>
  </si>
  <si>
    <t>334.297,11</t>
  </si>
  <si>
    <t>CAMINHAO TRUCADO, PESO BRUTO TOTAL 23000 KG, CARGA UTIL MAXIMA 15940 KG, DISTANCIA ENTRE EIXOS 3,60 M, POTENCIA 286 CV (INCLUI CABINE E CHASSI, NAO INCLUI CARROCERIA)</t>
  </si>
  <si>
    <t>352.792,24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</si>
  <si>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</si>
  <si>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</si>
  <si>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348.718,42</t>
  </si>
  <si>
    <t>CAMINHONETE COM MOTOR A DIESEL, POTENCIA *160* CV, CABINE DUPLA, 4X4</t>
  </si>
  <si>
    <t>164.902,00</t>
  </si>
  <si>
    <t>CAMPAINHA ALTA POTENCIA 110V / 220V, DIAMETRO 150 MM</t>
  </si>
  <si>
    <t>113,99</t>
  </si>
  <si>
    <t>CAMPAINHA CIGARRA 127 V / 220 V (APENAS MODULO)</t>
  </si>
  <si>
    <t>15,49</t>
  </si>
  <si>
    <t>CAMPAINHA CIGARRA 127 V / 220 V, CONJUNTO MONTADO PARA EMBUTIR 4" X 2" (PLACA + SUPORTE + MODULO)</t>
  </si>
  <si>
    <t>CANALETA DE CONCRETO ESTRUTURAL 14 X 19 X 29 CM, FBK 14 MPA (NBR 6136)</t>
  </si>
  <si>
    <t>CANALETA DE CONCRETO ESTRUTURAL 14 X 19 X 29 CM, FBK 4,5 MPA (NBR 6136)</t>
  </si>
  <si>
    <t>2,63</t>
  </si>
  <si>
    <t>CANALETA DE CONCRETO ESTRUTURAL 14 X 19 X 39 CM, FBK 14 MPA (NBR 6136)</t>
  </si>
  <si>
    <t>CANALETA DE CONCRETO ESTRUTURAL 14 X 19 X 39 CM, FBK 4,5 MPA (NBR 6136)</t>
  </si>
  <si>
    <t>CANALETA DE CONCRETO 14 X 19 X 19 CM (CLASSE C - NBR 6136)</t>
  </si>
  <si>
    <t>1,52</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</si>
  <si>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</si>
  <si>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</si>
  <si>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</si>
  <si>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</si>
  <si>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</si>
  <si>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</si>
  <si>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</si>
  <si>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</si>
  <si>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4,69</t>
  </si>
  <si>
    <t>CANTONEIRA ALUMINIO ABAS DESIGUAIS 1" X 3/4 ", E = 1/8 "</t>
  </si>
  <si>
    <t>25,40</t>
  </si>
  <si>
    <t>CANTONEIRA ALUMINIO ABAS DESIGUAIS 2 1/2" X 1/2 ", E = 3/16 "</t>
  </si>
  <si>
    <t>24,55</t>
  </si>
  <si>
    <t>CANTONEIRA ALUMINIO ABAS IGUAIS 1 ", E = 1/8 ", 25,40 X 3,17 MM (0,408 KG/M)</t>
  </si>
  <si>
    <t>CANTONEIRA ALUMINIO ABAS IGUAIS 1 ", E = 3 /16 "</t>
  </si>
  <si>
    <t>14,93</t>
  </si>
  <si>
    <t>CANTONEIRA ALUMINIO ABAS IGUAIS 1 1/2 ", E = 3/16 "</t>
  </si>
  <si>
    <t>CANTONEIRA ALUMINIO ABAS IGUAIS 1 1/4 ", E = 3/16 "</t>
  </si>
  <si>
    <t>23,62</t>
  </si>
  <si>
    <t>CANTONEIRA ALUMINIO ABAS IGUAIS 2 ", E = 1/4 "</t>
  </si>
  <si>
    <t>39,92</t>
  </si>
  <si>
    <t>CANTONEIRA ALUMINIO ABAS IGUAIS 2 ", E = 1/8 "</t>
  </si>
  <si>
    <t>25,23</t>
  </si>
  <si>
    <t>CANTONEIRA FERRO GALVANIZADO DE ABAS IGUAIS, 1 1/2" X 1/4" (L X E), 3,40 KG/M</t>
  </si>
  <si>
    <t>19,20</t>
  </si>
  <si>
    <t>CANTONEIRA FERRO GALVANIZADO DE ABAS IGUAIS, 1" X 1/8" (L X E) , 1,20KG/M</t>
  </si>
  <si>
    <t>7,11</t>
  </si>
  <si>
    <t>CANTONEIRA FERRO GALVANIZADO DE ABAS IGUAIS, 2" X 3/8" (L X E), 6,9 KG/M</t>
  </si>
  <si>
    <t>43,08</t>
  </si>
  <si>
    <t>CANTONEIRA FERRO GALVANIZADO DE ABAS IGUAIS, 3/4" X 1/8" (L X E)</t>
  </si>
  <si>
    <t>CAP OU TAMPAO DE FERRO GALVANIZADO, COM ROSCA BSP, DE 1 1/2"</t>
  </si>
  <si>
    <t>11,52</t>
  </si>
  <si>
    <t>CAP OU TAMPAO DE FERRO GALVANIZADO, COM ROSCA BSP, DE 1 1/4"</t>
  </si>
  <si>
    <t>9,33</t>
  </si>
  <si>
    <t>CAP OU TAMPAO DE FERRO GALVANIZADO, COM ROSCA BSP, DE 1/2"</t>
  </si>
  <si>
    <t>3,24</t>
  </si>
  <si>
    <t>CAP OU TAMPAO DE FERRO GALVANIZADO, COM ROSCA BSP, DE 1/4"</t>
  </si>
  <si>
    <t>3,15</t>
  </si>
  <si>
    <t>CAP OU TAMPAO DE FERRO GALVANIZADO, COM ROSCA BSP, DE 1"</t>
  </si>
  <si>
    <t>6,11</t>
  </si>
  <si>
    <t>CAP OU TAMPAO DE FERRO GALVANIZADO, COM ROSCA BSP, DE 2 1/2"</t>
  </si>
  <si>
    <t>30,02</t>
  </si>
  <si>
    <t>CAP OU TAMPAO DE FERRO GALVANIZADO, COM ROSCA BSP, DE 2"</t>
  </si>
  <si>
    <t>16,64</t>
  </si>
  <si>
    <t>CAP OU TAMPAO DE FERRO GALVANIZADO, COM ROSCA BSP, DE 3/4"</t>
  </si>
  <si>
    <t>CAP OU TAMPAO DE FERRO GALVANIZADO, COM ROSCA BSP, DE 3/8"</t>
  </si>
  <si>
    <t>CAP OU TAMPAO DE FERRO GALVANIZADO, COM ROSCA BSP, DE 3"</t>
  </si>
  <si>
    <t>42,80</t>
  </si>
  <si>
    <t>CAP OU TAMPAO DE FERRO GALVANIZADO, COM ROSCA BSP, DE 4"</t>
  </si>
  <si>
    <t>71,59</t>
  </si>
  <si>
    <t>CAP PPR DN 20 MM, PARA AGUA QUENTE PREDIAL</t>
  </si>
  <si>
    <t>1,10</t>
  </si>
  <si>
    <t>CAP PPR DN 25 MM, PARA AGUA QUENTE PREDIAL</t>
  </si>
  <si>
    <t>1,89</t>
  </si>
  <si>
    <t>CAP PVC, ROSCAVEL, 1 1/2",  AGUA FRIA PREDIAL</t>
  </si>
  <si>
    <t>9,54</t>
  </si>
  <si>
    <t>CAP PVC, ROSCAVEL, 1 1/4",  AGUA FRIA PREDIAL</t>
  </si>
  <si>
    <t>9,25</t>
  </si>
  <si>
    <t>CAP PVC, ROSCAVEL, 1/2", PARA AGUA FRIA PREDIAL</t>
  </si>
  <si>
    <t>CAP PVC, ROSCAVEL, 1",  PARA AGUA FRIA PREDIAL</t>
  </si>
  <si>
    <t>3,18</t>
  </si>
  <si>
    <t>CAP PVC, ROSCAVEL, 2 1/2",  AGUA FRIA PREDIAL</t>
  </si>
  <si>
    <t>18,80</t>
  </si>
  <si>
    <t>CAP PVC, ROSCAVEL, 2",  AGUA FRIA PREDIAL</t>
  </si>
  <si>
    <t>9,70</t>
  </si>
  <si>
    <t>CAP PVC, ROSCAVEL, 3/4",  PARA AGUA FRIA PREDIAL</t>
  </si>
  <si>
    <t>1,75</t>
  </si>
  <si>
    <t>CAP PVC, ROSCAVEL, 3",  AGUA FRIA PREDIAL</t>
  </si>
  <si>
    <t>24,56</t>
  </si>
  <si>
    <t>CAP PVC, SERIE R, DN 100 MM, PARA ESGOTO PREDIAL</t>
  </si>
  <si>
    <t>10,96</t>
  </si>
  <si>
    <t>CAP PVC, SERIE R, DN 150 MM, PARA ESGOTO PREDIAL</t>
  </si>
  <si>
    <t>52,24</t>
  </si>
  <si>
    <t>CAP PVC, SERIE R, DN 75 MM, PARA ESGOTO PREDIAL</t>
  </si>
  <si>
    <t>7,89</t>
  </si>
  <si>
    <t>CAP PVC, SOLDAVEL, DN 100 MM, SERIE NORMAL, PARA ESGOTO PREDIAL</t>
  </si>
  <si>
    <t>6,41</t>
  </si>
  <si>
    <t>CAP PVC, SOLDAVEL, DN 50 MM, SERIE NORMAL, PARA ESGOTO PREDIAL</t>
  </si>
  <si>
    <t>CAP PVC, SOLDAVEL, DN 75 MM, SERIE NORMAL, PARA ESGOTO PREDIAL</t>
  </si>
  <si>
    <t>4,85</t>
  </si>
  <si>
    <t>CAP PVC, SOLDAVEL, 110 MM, PARA AGUA FRIA PREDIAL</t>
  </si>
  <si>
    <t>60,38</t>
  </si>
  <si>
    <t>CAP PVC, SOLDAVEL, 20 MM, PARA AGUA FRIA PREDIAL</t>
  </si>
  <si>
    <t>0,86</t>
  </si>
  <si>
    <t>CAP PVC, SOLDAVEL, 25 MM, PARA AGUA FRIA PREDIAL</t>
  </si>
  <si>
    <t>0,98</t>
  </si>
  <si>
    <t>CAP PVC, SOLDAVEL, 32 MM, PARA AGUA FRIA PREDIAL</t>
  </si>
  <si>
    <t>1,70</t>
  </si>
  <si>
    <t>CAP PVC, SOLDAVEL, 40 MM, PARA AGUA FRIA PREDIAL</t>
  </si>
  <si>
    <t>3,27</t>
  </si>
  <si>
    <t>CAP PVC, SOLDAVEL, 50 MM, PARA AGUA FRIA PREDIAL</t>
  </si>
  <si>
    <t>6,19</t>
  </si>
  <si>
    <t>CAP PVC, SOLDAVEL, 60 MM, PARA AGUA FRIA PREDIAL</t>
  </si>
  <si>
    <t>CAP PVC, SOLDAVEL, 75 MM, PARA AGUA FRIA PREDIAL</t>
  </si>
  <si>
    <t>16,93</t>
  </si>
  <si>
    <t>CAP PVC, SOLDAVEL, 85 MM, PARA AGUA FRIA PREDIAL</t>
  </si>
  <si>
    <t>40,17</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</si>
  <si>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</si>
  <si>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</si>
  <si>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</si>
  <si>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</si>
  <si>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</si>
  <si>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</si>
  <si>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</si>
  <si>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40,27</t>
  </si>
  <si>
    <t>CAP, PVC, JE, OCRE, DN 200 MM (CONEXAO PARA TUBO COLETOR DE ESGOTO)</t>
  </si>
  <si>
    <t>62,70</t>
  </si>
  <si>
    <t>CAPA PARA CHUVA EM PVC COM FORRO DE POLIESTER, COM CAPUZ (AMARELA OU AZUL)</t>
  </si>
  <si>
    <t>15,21</t>
  </si>
  <si>
    <t>CAPACETE DE SEGURANCA ABA FRONTAL COM SUSPENSAO DE POLIETILENO, SEM JUGULAR (CLASSE B)</t>
  </si>
  <si>
    <t>11,70</t>
  </si>
  <si>
    <t>CAPACITOR TRIFASICO, POTENCIA 2,5 KVAR, TENSAO 220 V, FORNECIDO COM CAPA PROTETORA, RESISTOR INTERNO A UNIDADE CAPACITIVA</t>
  </si>
  <si>
    <t>114,31</t>
  </si>
  <si>
    <t>CAPACITOR TRIFASICO, POTENCIA 5 KVAR, TENSAO 220 V, FORNECIDO COM CAPA PROTETORA, RESISTOR INTERNO A UNIDADE CAPACITIVA</t>
  </si>
  <si>
    <t>194,23</t>
  </si>
  <si>
    <t>CAPIM BRAQUIARIA DECUMBENS/ BRAQUIARINHA, VC *70*% MINIMO</t>
  </si>
  <si>
    <t>25,62</t>
  </si>
  <si>
    <t>CARENAGEM /TAMPA, EM PLASTICO, COR BRANCA, UTILIZADO EM KIT CHASSI METALICO PARA INSTALACAO HIDRAULICA DE CUBA SIMPLES SEM MAQUINA DE LAVAR ROUPA, LARGURA *355* MM X ALTURA *670* MM (COM FUROS E DEMAIS ENCAIXES)</t>
  </si>
  <si>
    <t>23,68</t>
  </si>
  <si>
    <t>CARENAGEM /TAMPA, EM PLASTICO, COR BRANCA, UTILIZADO EM KIT CHASSI METALICO PARA INSTALACAO HIDRAULICA DE TANQUE COM MAQUINA DE LAVAR ROUPA, LARGURA *360* MM X ALTURA *470* MM (COM FUROS E DEMAIS ENCAIXES)</t>
  </si>
  <si>
    <t>21,52</t>
  </si>
  <si>
    <t>CARPETE DE NYLON EM MANTA PARA TRAFEGO COMERCIAL PESADO, E = 6 A 7 MM (INSTALADO)</t>
  </si>
  <si>
    <t>90,98</t>
  </si>
  <si>
    <t>CARPETE DE NYLON EM MANTA PARA TRAFEGO COMERCIAL PESADO, E = 9 A 10 MM (INSTALADO)</t>
  </si>
  <si>
    <t>111,77</t>
  </si>
  <si>
    <t>CARPETE DE NYLON EM PLACAS 50 X 50 CM PARA TRAFEGO COMERCIAL PESADO, E = 6,5 MM (INSTALADO)</t>
  </si>
  <si>
    <t>114,13</t>
  </si>
  <si>
    <t>CARPETE DE POLIESTER EM MANTA PARA TRAFEGO COMERCIAL PESADO, E = 4 A 5 MM (INSTALADO)</t>
  </si>
  <si>
    <t>35,22</t>
  </si>
  <si>
    <t>CARPETE DE POLIPROPILENO EM MANTA PARA TRAFEGO COMERCIAL MEDIO, E = 5 A 6 MM (INSTALADO)</t>
  </si>
  <si>
    <t>59,96</t>
  </si>
  <si>
    <t>CARPINTEIRO AUXILIAR</t>
  </si>
  <si>
    <t>12,49</t>
  </si>
  <si>
    <t>CARPINTEIRO AUXILIAR (MENSALISTA)</t>
  </si>
  <si>
    <t>2.196,63</t>
  </si>
  <si>
    <t>CARPINTEIRO DE ESQUADRIAS</t>
  </si>
  <si>
    <t>15,85</t>
  </si>
  <si>
    <t>CARPINTEIRO DE ESQUADRIAS (MENSALISTA)</t>
  </si>
  <si>
    <t>2.789,68</t>
  </si>
  <si>
    <t>CARPINTEIRO DE FORMAS</t>
  </si>
  <si>
    <t>CARPINTEIRO DE FORMAS (MENSALISTA)</t>
  </si>
  <si>
    <t>2.788,12</t>
  </si>
  <si>
    <t>CARRANCA PARA JANELA VENEZIANA DE ABRIR, EM LATAO CROMADO, SIMPLES, PARA APARAFUSAR NA PAREDE</t>
  </si>
  <si>
    <t>14,06</t>
  </si>
  <si>
    <t>CARRINHO COM 2 PNEUS PARA TRANSPORTAR TUBO CONCRETO, ALTURA ATE 1,0 M E DIAMETRO ATE 1000MM, COM ESTRUTURA EM PERFIL OU TUBO METALICO</t>
  </si>
  <si>
    <t>3.542,60</t>
  </si>
  <si>
    <t>CARRINHO DE MAO DE ACO CAPACIDADE 50 A 60 L, PNEU COM CAMARA</t>
  </si>
  <si>
    <t>120,00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</si>
  <si>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</si>
  <si>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</si>
  <si>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</si>
  <si>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</si>
  <si>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</si>
  <si>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</si>
  <si>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</si>
  <si>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</si>
  <si>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</si>
  <si>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</si>
  <si>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</si>
  <si>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</si>
  <si>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</si>
  <si>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</si>
  <si>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1.424,69</t>
  </si>
  <si>
    <t>CARVAO ANTRACITO PARA FILTRO, GRAO VARIANDO DE 0,8 ATE 1,1 MM, COEFICIENTE DE UNIFORMIDADE MENOR QUE 1,7 MM (DISTRIBUIDOR)</t>
  </si>
  <si>
    <t>2,99</t>
  </si>
  <si>
    <t>CASCALHO DE CAVA</t>
  </si>
  <si>
    <t>24,70</t>
  </si>
  <si>
    <t>CASCALHO DE RIO</t>
  </si>
  <si>
    <t>32,30</t>
  </si>
  <si>
    <t>CASCALHO LAVADO</t>
  </si>
  <si>
    <t>43,27</t>
  </si>
  <si>
    <t>CAVALETE PARA TALHA COM ESTRUTURA EM TUBO METALICO ALTURA MINIMA 3,2 M EQUIPADO COM RODAS DE BORRACHA PARA MOVIMENTACAO DE TUBOS DE CONCRETO NA CENTRAL DE PREMOLDADOS COM CAPACIDADE DE CARGA DE 3 TONELADAS</t>
  </si>
  <si>
    <t>8.994,59</t>
  </si>
  <si>
    <t>CAVALO MECANICO TRACAO 4X2, PESO BRUTO TOTAL COMBINADO 49000 KG, CAPACIDADE MAXIMA DE TRACAO *66000* KG, POTENCIA *360* CV (INCLUI CABINE E CHASSI, NAO INCLUI SEMIRREBOQUE)</t>
  </si>
  <si>
    <t>459.226,96</t>
  </si>
  <si>
    <t>CAVALO MECANICO TRACAO 4X2, PESO BRUTO TOTAL 16000 KG, CAPACIDADE MAXIMA DE TRACAO *36000* KG, DISTANCIA ENTRE EIXOS *3,56* M, POTENCIA *286* CV (INCLUI CABINE E CHASSI, NAO INCLUI SEMIRREBOQUE)</t>
  </si>
  <si>
    <t>393.850,98</t>
  </si>
  <si>
    <t>CAVALO MECANICO TRACAO 4X2, PESO BRUTO TOTAL 16000 KG, CAPACIDADE MAXIMA DE TRACAO *45000* KG, DISTANCIA ENTRE EIXOS *3,56* M, POTENCIA *330* CV (INCLUI CABINE E CHASSI, NAO INCLUI SEMIRREBOQUE)</t>
  </si>
  <si>
    <t>398.634,52</t>
  </si>
  <si>
    <t>CAVALO MECANICO TRACAO 4X2, PESO BRUTO TOTAL 16000 KG, CAPACIDADE MAXIMA DE TRACAO *80000* KG, POTENCIA *380* CV (INCLUI CABINE E CHASSI, NAO INCLUI SEMIRREBOQUE)</t>
  </si>
  <si>
    <t>453.167,79</t>
  </si>
  <si>
    <t>CAVALO MECANICO TRACAO 6X2, PESO BRUTO TOTAL COMBINADO 56000 KG, CAPACIDADE MAXIMA DE TRACAO *66000* KG, POTENCIA *360* CV (INCLUI CABINE E CHASSI, NAO INCLUI SEMIRREBOQUE)</t>
  </si>
  <si>
    <t>555.696,54</t>
  </si>
  <si>
    <t>CAVOUQUEIRO OU OPERADOR DE PERFURATRIZ / ROMPEDOR</t>
  </si>
  <si>
    <t>10,58</t>
  </si>
  <si>
    <t>CAVOUQUEIRO OU OPERADOR DE PERFURATRIZ / ROMPEDOR (MENSALISTA)</t>
  </si>
  <si>
    <t>1.863,14</t>
  </si>
  <si>
    <t>CENTRALIZADOR DE BARRA DE ACO (CHUMBADOR TIPO CARAMBOLA), PARA ACO ATE 20 MM</t>
  </si>
  <si>
    <t>0,91</t>
  </si>
  <si>
    <t>CENTRO DE MEDICAO AGRUPADA, EM POLICARBONATO / PVC, COM 12 MEDIDORES E PROTECAO GERAL (INCLUI BARRAMENTO, DISJUNTORES E ACESSORIOS DE FIXACAO) (PADRAO CONCESSIONARIA LOCAL)</t>
  </si>
  <si>
    <t>2.847,66</t>
  </si>
  <si>
    <t>CENTRO DE MEDICAO AGRUPADA, EM POLICARBONATO / PVC, COM 16 MEDIDORES E PROTECAO GERAL (INCLUI BARRAMENTO, DISJUNTORES E ACESSORIOS DE FIXACAO) (PADRAO CONCESSIONARIA LOCAL)</t>
  </si>
  <si>
    <t>3.796,88</t>
  </si>
  <si>
    <t>CENTRO DE MEDICAO AGRUPADA, EM POLICARBONATO / PVC, COM 4 MEDIDORES E PROTECAO GERAL (INCLUI BARRAMENTO, DISJUNTORES E ACESSORIOS DE FIXACAO) (PADRAO CONCESSIONARIA LOCAL)</t>
  </si>
  <si>
    <t>661,71</t>
  </si>
  <si>
    <t>CENTRO DE MEDICAO AGRUPADA, EM POLICARBONATO / PVC, COM 8 MEDIDORES E PROTECAO GERAL (INCLUI BARRAMENTO, DISJUNTORES E ACESSORIOS DE FIXACAO) (PADRAO CONCESSIONARIA LOCAL)</t>
  </si>
  <si>
    <t>1.460,34</t>
  </si>
  <si>
    <t>CERA  LIQUIDA</t>
  </si>
  <si>
    <t>8,33</t>
  </si>
  <si>
    <t>CHAPA ACO INOX AISI 304 NUMERO 4 (E = 6 MM), ACABAMENTO NUMERO 1 (LAMINADO A QUENTE, FOSCO)</t>
  </si>
  <si>
    <t>924,58</t>
  </si>
  <si>
    <t>CHAPA ACO INOX AISI 304 NUMERO 9 (E = 4 MM), ACABAMENTO NUMERO 1 (LAMINADO A QUENTE, FOSCO)</t>
  </si>
  <si>
    <t>616,38</t>
  </si>
  <si>
    <t>CHAPA DE ACO CARBONO GALVANIZADA, PERFURADA (GRADE FUROS) E = 1,5 MM, DIAMETRO DO FURO = 9,52 MM (FUROS ALTERNADOS HORIZ.)</t>
  </si>
  <si>
    <t>CHAPA DE ACO CARBONO LAMINADO A QUENTE, QUALIDADE ESTRUTURAL, BITOLA 3/16", E =4,75 MM (37,29 KG/M2)</t>
  </si>
  <si>
    <t>5,84</t>
  </si>
  <si>
    <t>CHAPA DE ACO FINA A FRIO BITOLA MSG 20, E = 0,90 MM (7,20 KG/M2)</t>
  </si>
  <si>
    <t>6,39</t>
  </si>
  <si>
    <t>CHAPA DE ACO FINA A FRIO BITOLA MSG 24, E = 0,60 MM (4,80 KG/M2)</t>
  </si>
  <si>
    <t>6,81</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</si>
  <si>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</si>
  <si>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</si>
  <si>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</si>
  <si>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</si>
  <si>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6,28</t>
  </si>
  <si>
    <t>CHAPA DE ACO FINA A QUENTE BITOLA MSG 18, E = 1,20 MM (9,60 KG/M2)</t>
  </si>
  <si>
    <t>CHAPA DE ACO FINA A QUENTE BITOLA MSG 3/16 ", E = 4,75 MM (38,00 KG/M2)</t>
  </si>
  <si>
    <t>5,29</t>
  </si>
  <si>
    <t>CHAPA DE ACO GALVANIZADA BITOLA GSG 14, E = 1,95 MM (15,60 KG/M2)</t>
  </si>
  <si>
    <t>7,27</t>
  </si>
  <si>
    <t>CHAPA DE ACO GALVANIZADA BITOLA GSG 16, E = 1,55 MM (12,40 KG/M2)</t>
  </si>
  <si>
    <t>7,57</t>
  </si>
  <si>
    <t>CHAPA DE ACO GALVANIZADA BITOLA GSG 18, E = 1,25 MM (10,00 KG/M2)</t>
  </si>
  <si>
    <t>CHAPA DE ACO GALVANIZADA BITOLA GSG 19, E = 1,11 MM (8,88 KG/M2)</t>
  </si>
  <si>
    <t>7,91</t>
  </si>
  <si>
    <t>CHAPA DE ACO GALVANIZADA BITOLA GSG 20, E = 0,95 MM (7,60 KG/M2)</t>
  </si>
  <si>
    <t>6,98</t>
  </si>
  <si>
    <t>CHAPA DE ACO GALVANIZADA BITOLA GSG 22, E = 0,80 MM (6,40 KG/M2)</t>
  </si>
  <si>
    <t>7,56</t>
  </si>
  <si>
    <t>CHAPA DE ACO GALVANIZADA BITOLA GSG 24, E = 0,64 (5,12 KG/M2)</t>
  </si>
  <si>
    <t>7,60</t>
  </si>
  <si>
    <t>CHAPA DE ACO GALVANIZADA BITOLA GSG 26, E = 0,50 MM (4,00 KG/M2)</t>
  </si>
  <si>
    <t>7,93</t>
  </si>
  <si>
    <t>CHAPA DE ACO GALVANIZADA BITOLA GSG 30, E = 0,35 MM (2,80 KG/M2)</t>
  </si>
  <si>
    <t>CHAPA DE ACO GROSSA, ASTM A36, E = 1 " (25,40 MM) 199,18 KG/M2</t>
  </si>
  <si>
    <t>6,92</t>
  </si>
  <si>
    <t>CHAPA DE ACO GROSSA, ASTM A36, E = 1/2 " (12,70 MM) 99,59 KG/M2</t>
  </si>
  <si>
    <t>5,76</t>
  </si>
  <si>
    <t>CHAPA DE ACO GROSSA, ASTM A36, E = 1/4 " (6,35 MM) 49,79 KG/M2</t>
  </si>
  <si>
    <t>5,71</t>
  </si>
  <si>
    <t>CHAPA DE ACO GROSSA, ASTM A36, E = 3/4 " (19,05 MM) 149,39 KG/M2</t>
  </si>
  <si>
    <t>6,58</t>
  </si>
  <si>
    <t>CHAPA DE ACO GROSSA, ASTM A36, E = 3/8 " (9,53 MM) 74,69 KG/M2</t>
  </si>
  <si>
    <t>5,85</t>
  </si>
  <si>
    <t>CHAPA DE ACO GROSSA, ASTM A36, E = 5/8 " (15,88 MM) 124,49 KG/M2</t>
  </si>
  <si>
    <t>6,49</t>
  </si>
  <si>
    <t>CHAPA DE ACO GROSSA, ASTM A36, E = 7/8 " (22,23 MM) 174,28 KG/M2</t>
  </si>
  <si>
    <t>6,71</t>
  </si>
  <si>
    <t>CHAPA DE ACO GROSSA, SAE 1020, BITOLA 1/4", E = 6,35 MM (49,85 KG/M2)</t>
  </si>
  <si>
    <t>5,74</t>
  </si>
  <si>
    <t>CHAPA DE ACO XADREZ PARA PISOS, E = 1/4 " (6,30 MM) 54,53 KG/M2</t>
  </si>
  <si>
    <t>CHAPA DE GESSO ACARTONADO, RESISTENTE A UMIDADE (RU), COR VERDE, E = 12,5 MM, 1200 X 1800 MM (L X C)</t>
  </si>
  <si>
    <t>28,52</t>
  </si>
  <si>
    <t>CHAPA DE GESSO ACARTONADO, RESISTENTE A UMIDADE (RU), COR VERDE, E = 12,5 MM, 1200 X 2400 MM (L X C)</t>
  </si>
  <si>
    <t>29,90</t>
  </si>
  <si>
    <t>CHAPA DE GESSO ACARTONADO, RESISTENTE AO FOGO (RF), COR ROSA, E = 12,5 MM, 1200 X 1800 MM (L X C)</t>
  </si>
  <si>
    <t>26,78</t>
  </si>
  <si>
    <t>CHAPA DE GESSO ACARTONADO, RESISTENTE AO FOGO (RF), COR ROSA, E = 12,5 MM, 1200 X 2400 MM (L X C)</t>
  </si>
  <si>
    <t>28,38</t>
  </si>
  <si>
    <t>CHAPA DE GESSO ACARTONADO, STANDARD (ST), COR BRANCA, E = 12,5 MM, 1200 X 1800 MM (L X C)</t>
  </si>
  <si>
    <t>20,16</t>
  </si>
  <si>
    <t>CHAPA DE GESSO ACARTONADO, STANDARD (ST), COR BRANCA, E = 12,5 MM, 1200 X 2400 MM (L X C)</t>
  </si>
  <si>
    <t>19,97</t>
  </si>
  <si>
    <t>CHAPA DE LAMINADO MELAMINICO, LISO BRILHANTE, DE *1,25 X 3,08* M, E = 0,8 MM</t>
  </si>
  <si>
    <t>27,76</t>
  </si>
  <si>
    <t>CHAPA DE LAMINADO MELAMINICO, LISO FOSCO, DE *1,25 X 3,08* M, E = 0,8 MM</t>
  </si>
  <si>
    <t>32,09</t>
  </si>
  <si>
    <t>CHAPA DE LAMINADO MELAMINICO, TEXTURIZADO, DE *1,25 X 3,08* M, E = 0,8 MM</t>
  </si>
  <si>
    <t>30,91</t>
  </si>
  <si>
    <t>CHAPA DE MADEIRA COMPENSADA NAVAL (COM COLA FENOLICA), E = 10 MM, DE *1,60 X 2,20* M</t>
  </si>
  <si>
    <t>27,23</t>
  </si>
  <si>
    <t>CHAPA DE MADEIRA COMPENSADA NAVAL (COM COLA FENOLICA), E = 12 MM, DE *1,60 X 2,20* M</t>
  </si>
  <si>
    <t>33,19</t>
  </si>
  <si>
    <t>CHAPA DE MADEIRA COMPENSADA NAVAL (COM COLA FENOLICA), E = 15 MM, DE *1,60 X 2,20* M</t>
  </si>
  <si>
    <t>35,90</t>
  </si>
  <si>
    <t>CHAPA DE MADEIRA COMPENSADA NAVAL (COM COLA FENOLICA), E = 18 MM, DE *1,60 X 2,20* M</t>
  </si>
  <si>
    <t>45,71</t>
  </si>
  <si>
    <t>CHAPA DE MADEIRA COMPENSADA NAVAL (COM COLA FENOLICA), E = 20 MM, DE *1,60 X 2,20* M</t>
  </si>
  <si>
    <t>50,97</t>
  </si>
  <si>
    <t>CHAPA DE MADEIRA COMPENSADA NAVAL (COM COLA FENOLICA), E = 25 MM, DE *1,60 X 2,20* M</t>
  </si>
  <si>
    <t>58,09</t>
  </si>
  <si>
    <t>CHAPA DE MADEIRA COMPENSADA NAVAL (COM COLA FENOLICA), E = 4 MM, DE *1,60 X 2,20* M</t>
  </si>
  <si>
    <t>CHAPA DE MADEIRA COMPENSADA NAVAL (COM COLA FENOLICA), E = 6 MM, DE *1,60 X 2,20* M</t>
  </si>
  <si>
    <t>18,48</t>
  </si>
  <si>
    <t>CHAPA DE MADEIRA COMPENSADA PLASTIFICADA PARA FORMA DE CONCRETO, DE 2,20 x 1,10 M, E = 10 MM</t>
  </si>
  <si>
    <t>21,56</t>
  </si>
  <si>
    <t>CHAPA DE MADEIRA COMPENSADA PLASTIFICADA PARA FORMA DE CONCRETO, DE 2,20 x 1,10 M, E = 18 MM</t>
  </si>
  <si>
    <t>34,94</t>
  </si>
  <si>
    <t>CHAPA DE MADEIRA COMPENSADA PLASTIFICADA PARA FORMA DE CONCRETO, DE 2,20 X 1,10 M, E = 12 MM</t>
  </si>
  <si>
    <t>25,77</t>
  </si>
  <si>
    <t>CHAPA DE MADEIRA COMPENSADA RESINADA PARA FORMA DE CONCRETO, DE *2,2 X 1,1* M, E = 14 MM</t>
  </si>
  <si>
    <t>21,63</t>
  </si>
  <si>
    <t>CHAPA DE MADEIRA COMPENSADA RESINADA PARA FORMA DE CONCRETO, DE *2,2 X 1,1* M, E = 17 MM</t>
  </si>
  <si>
    <t>25,06</t>
  </si>
  <si>
    <t>CHAPA DE MDF BRANCO LISO 1 FACE, E = 12 MM, DE *2,75 X 1,85* M</t>
  </si>
  <si>
    <t>26,25</t>
  </si>
  <si>
    <t>CHAPA DE MDF BRANCO LISO 1 FACE, E = 15 MM, DE *2,75 X 1,85* M</t>
  </si>
  <si>
    <t>29,08</t>
  </si>
  <si>
    <t>CHAPA DE MDF BRANCO LISO 1 FACE, E = 18 MM, DE *2,75 X 1,85* M</t>
  </si>
  <si>
    <t>CHAPA DE MDF BRANCO LISO 1 FACE, E = 25 MM, DE *2,75 X 1,85* M</t>
  </si>
  <si>
    <t>53,00</t>
  </si>
  <si>
    <t>CHAPA DE MDF BRANCO LISO 1 FACE, E = 6 MM, DE *2,75 X 1,85* M</t>
  </si>
  <si>
    <t>19,19</t>
  </si>
  <si>
    <t>CHAPA DE MDF BRANCO LISO 1 FACE, E = 9 MM, DE *2,75 X 1,85* M</t>
  </si>
  <si>
    <t>25,08</t>
  </si>
  <si>
    <t>CHAPA DE MDF BRANCO LISO 2 FACES, E = 12 MM, DE *2,75 X 1,85* M</t>
  </si>
  <si>
    <t>27,60</t>
  </si>
  <si>
    <t>CHAPA DE MDF BRANCO LISO 2 FACES, E = 15 MM, DE *2,75 X 1,85* M</t>
  </si>
  <si>
    <t>30,12</t>
  </si>
  <si>
    <t>CHAPA DE MDF BRANCO LISO 2 FACES, E = 18 MM, DE *2,75 X 1,85* M</t>
  </si>
  <si>
    <t>37,39</t>
  </si>
  <si>
    <t>CHAPA DE MDF BRANCO LISO 2 FACES, E = 25 MM, DE *2,75 X 1,85* M</t>
  </si>
  <si>
    <t>56,47</t>
  </si>
  <si>
    <t>CHAPA DE MDF BRANCO LISO 2 FACES, E = 6 MM, DE *2,75 X 1,85* M</t>
  </si>
  <si>
    <t>20,70</t>
  </si>
  <si>
    <t>CHAPA DE MDF BRANCO LISO 2 FACES, E = 9 MM, DE *2,75 X 1,85* M</t>
  </si>
  <si>
    <t>25,32</t>
  </si>
  <si>
    <t>CHAPA DE MDF CRU, E = 12 MM, DE *2,75 X 1,85* M</t>
  </si>
  <si>
    <t>21,14</t>
  </si>
  <si>
    <t>CHAPA DE MDF CRU, E = 15 MM, DE *2,75 X 1,85* M</t>
  </si>
  <si>
    <t>22,29</t>
  </si>
  <si>
    <t>CHAPA DE MDF CRU, E = 18 MM, DE *2,75 X 1,85* M</t>
  </si>
  <si>
    <t>27,20</t>
  </si>
  <si>
    <t>CHAPA DE MDF CRU, E = 20 MM, DE *2,75 X 1,85* M</t>
  </si>
  <si>
    <t>36,16</t>
  </si>
  <si>
    <t>CHAPA DE MDF CRU, E = 25 MM, DE *2,75 X 1,85* M</t>
  </si>
  <si>
    <t>44,09</t>
  </si>
  <si>
    <t>CHAPA DE MDF CRU, E = 6 MM, DE *2,75 X 1,85* M</t>
  </si>
  <si>
    <t>12,69</t>
  </si>
  <si>
    <t>CHAPA DE MDF CRU, E = 9 MM, DE *2,75 X 1,85* M</t>
  </si>
  <si>
    <t>17,06</t>
  </si>
  <si>
    <t>CHAPA EM ACO GALVANIZADO PARA STEEL DECK, COM NERVURAS TRAPEZOIDAIS, LARGURA UTIL DE 915 MM E ESPESSURA DE 0,80 MM</t>
  </si>
  <si>
    <t>69,62</t>
  </si>
  <si>
    <t>CHAPA EM ACO GALVANIZADO PARA STEEL DECK, COM NERVURAS TRAPEZOIDAIS, LARGURA UTIL DE 915 MM E ESPESSURA DE 0,95 MM</t>
  </si>
  <si>
    <t>81,29</t>
  </si>
  <si>
    <t>CHAPA EM ACO GALVANIZADO PARA STEEL DECK, COM NERVURAS TRAPEZOIDAIS, LARGURA UTIL DE 915 MM E ESPESSURA DE 1,25 MM</t>
  </si>
  <si>
    <t>105,43</t>
  </si>
  <si>
    <t>CHAPA PARA EMENDA DE VIGA, EM ACO GROSSO, QUALIDADE ESTRUTURAL, BITOLA 3/16 ", E= 4,75 MM, 4 FUROS, LARGURA 45 MM, COMPRIMENTO 500 MM</t>
  </si>
  <si>
    <t>64,12</t>
  </si>
  <si>
    <t>CHAPA/BOBINA LISA EM ALUMINIO, LIGA 1.200 - H14, QUALQUER ESPESSURA, QUALQUER LARGURA</t>
  </si>
  <si>
    <t>26,83</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</si>
  <si>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</si>
  <si>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</si>
  <si>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</si>
  <si>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</si>
  <si>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</si>
  <si>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</si>
  <si>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</si>
  <si>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</si>
  <si>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</si>
  <si>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</si>
  <si>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</si>
  <si>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</si>
  <si>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</si>
  <si>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11,99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</si>
  <si>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</si>
  <si>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</si>
  <si>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</si>
  <si>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</si>
  <si>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</si>
  <si>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</si>
  <si>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</si>
  <si>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</si>
  <si>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</si>
  <si>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7,43</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</si>
  <si>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</si>
  <si>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</si>
  <si>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</si>
  <si>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</si>
  <si>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</si>
  <si>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</si>
  <si>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</si>
  <si>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CHUVEIRO COMUM EM PLASTICO CROMADO, COM CANO, 4 TEMPERATURAS (110/220 V)</t>
  </si>
  <si>
    <t>210,22</t>
  </si>
  <si>
    <t>CHUVEIRO PLASTICO BRANCO SIMPLES 5 '' PARA ACOPLAR EM HASTE 1/2 ", AGUA FRIA</t>
  </si>
  <si>
    <t>CIMENTO ASFALTICO DE PETROLEO A GRANEL (CAP) 30/45 (COLETADO CAIXA NA ANP ACRESCIDO DE ICMS)</t>
  </si>
  <si>
    <t>2,84</t>
  </si>
  <si>
    <t>CIMENTO ASFALTICO DE PETROLEO A GRANEL (CAP) 50/70 (COLETADO CAIXA NA ANP ACRESCIDO DE ICMS)</t>
  </si>
  <si>
    <t>CIMENTO BRANCO</t>
  </si>
  <si>
    <t>2,22</t>
  </si>
  <si>
    <t>CIMENTO IMPERMEABILIZANTE DE PEGA ULTRARRAPIDA PARA TAMPONAMENTOS</t>
  </si>
  <si>
    <t>12,29</t>
  </si>
  <si>
    <t>CIMENTO PORTLAND COMPOSTO CP II-32</t>
  </si>
  <si>
    <t>0,37</t>
  </si>
  <si>
    <t>CIMENTO PORTLAND COMPOSTO CP II-32 (SACO DE 50 KG)</t>
  </si>
  <si>
    <t xml:space="preserve">50KG  </t>
  </si>
  <si>
    <t>18,95</t>
  </si>
  <si>
    <t>CIMENTO PORTLAND DE ALTO FORNO (AF) CP III-32</t>
  </si>
  <si>
    <t>0,32</t>
  </si>
  <si>
    <t>CIMENTO PORTLAND ESTRUTURAL BRANCO CPB-32</t>
  </si>
  <si>
    <t>1,27</t>
  </si>
  <si>
    <t>CIMENTO PORTLAND POZOLANICO CP IV- 32</t>
  </si>
  <si>
    <t>18,26</t>
  </si>
  <si>
    <t>CIMENTO PORTLAND POZOLANICO CP IV-32</t>
  </si>
  <si>
    <t>CINTA CIRCULAR EM ACO GALVANIZADO DE 150 MM DE DIAMETRO PARA FIXACAO DE CAIXA MEDICAO, INCLUI PARAFUSOS E PORCAS</t>
  </si>
  <si>
    <t>20,31</t>
  </si>
  <si>
    <t>CINTA CIRCULAR EM ACO GALVANIZADO DE 210 MM DE DIAMETRO PARA INSTALACAO DE TRANSFORMADOR EM POSTE DE CONCRETO</t>
  </si>
  <si>
    <t>24,19</t>
  </si>
  <si>
    <t>CINTURAO DE SEGURANCA TIPO PARAQUEDISTA, FIVELA EM ACO, AJUSTE NO SUSPENSARIO, CINTURA E PERNAS</t>
  </si>
  <si>
    <t>COBRE ELETROLITICO EM BARRA OU CHAPA</t>
  </si>
  <si>
    <t>66,22</t>
  </si>
  <si>
    <t>COLA A BASE DE RESINA SINTETICA PARA CHAPA DE LAMINADO MELAMINICO</t>
  </si>
  <si>
    <t>27,83</t>
  </si>
  <si>
    <t>COLA BRANCA BASE PVA</t>
  </si>
  <si>
    <t>16,58</t>
  </si>
  <si>
    <t>COLAR DE TOMADA EM POLIPROPILENO, PP, COM PARAFUSOS, PARA PEAD, 63 X 1/2" - LIGACAO PREDIAL DE AGUA</t>
  </si>
  <si>
    <t>15,12</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</si>
  <si>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</si>
  <si>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</si>
  <si>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</si>
  <si>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4,87</t>
  </si>
  <si>
    <t>COLAR TOMADA PVC, COM TRAVAS, SAIDA COM ROSCA, DE 40 MM X 1/2" OU 40 MM X 3/4", PARA LIGACAO PREDIAL DE AGUA</t>
  </si>
  <si>
    <t>6,26</t>
  </si>
  <si>
    <t>COLAR TOMADA PVC, COM TRAVAS, SAIDA COM ROSCA, DE 50 MM X 1/2" OU 50 MM X 3/4", PARA LIGACAO PREDIAL DE AGUA</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</si>
  <si>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</si>
  <si>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</si>
  <si>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</si>
  <si>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</si>
  <si>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</si>
  <si>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</si>
  <si>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</si>
  <si>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</si>
  <si>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</si>
  <si>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</si>
  <si>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</si>
  <si>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</si>
  <si>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14,81</t>
  </si>
  <si>
    <t>COMPACTADOR DE SOLO A PERCUSSAO (SOQUETE), COM MOTOR GASOLINA DE 4 TEMPOS, PESO ENTRE 55 E 65 KG, FORCA DE IMPACTO DE 1.000 A 1.500 KGF, FREQUENCIA DE 600 A 700 GOLPES POR MINUTO, VELOCIDADE DE TRABALHO ENTRE 10 E 15 M/MIN, POTENCIA ENTRE 2,00 E 3,00 HP</t>
  </si>
  <si>
    <t>7.805,00</t>
  </si>
  <si>
    <t>COMPACTADOR DE SOLO TIPO PLACA VIBRATORIA REVERSIVEL, A GASOLINA, 4 TEMPOS, PESO DE 125 A 150 KG, FORCA CENTRIFUGA DE 2500 A 2800 KGF, LARG. TRABALHO DE 400 A 450 MM, FREQ VIBRACAO DE 4300 A 4500 RPM, VELOC. TRABALHO DE 15 A 20 M/MIN, POT. DE 5,5 A 6,0 HP</t>
  </si>
  <si>
    <t>6.552,24</t>
  </si>
  <si>
    <t>COMPACTADOR DE SOLO TIPO PLACA VIBRATORIA REVERSIVEL, A GASOLINA, 4 TEMPOS, PESO DE 150 A 175 KG, FORCA CENTRIFUGA DE 2800 A 3100 KGF, LARG. TRABALHO DE 450 A 520 MM, FREQ VIBRACAO DE 4000 A 4300 RPM, VELOC. TRABALHO DE 15 A 20 M/MIN, POT. DE 6,0 A 7,0 HP</t>
  </si>
  <si>
    <t>5.655,79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</si>
  <si>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</si>
  <si>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4.372,14</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</si>
  <si>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</si>
  <si>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77.305,52</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</si>
  <si>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</si>
  <si>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10.177,78</t>
  </si>
  <si>
    <t>COMPACTADOR DE SOLOS DE PERCURSAO (SOQUETE) COM MOTOR A GASOLINA 4 TEMPOS DE 4 HP (4 CV)</t>
  </si>
  <si>
    <t>9.671,41</t>
  </si>
  <si>
    <t>COMPRESSOR DE AR ESTACIONARIO, VAZAO 620 PCM, PRESSAO EFETIVA DE TRABALHO 109 PSI, MOTOR ELETRICO, POTENCIA 127 CV</t>
  </si>
  <si>
    <t>102.126,26</t>
  </si>
  <si>
    <t>COMPRESSOR DE AR REBOCAVEL VAZAO 400 PCM, PRESSAO EFETIVA DE TRABALHO 102 PSI, MOTOR DIESEL, POTENCIA 110 CV</t>
  </si>
  <si>
    <t>82.297,50</t>
  </si>
  <si>
    <t>COMPRESSOR DE AR REBOCAVEL VAZAO 748 PCM, PRESSAO EFETIVA DE TRABALHO 102 PSI, MOTOR DIESEL, POTENCIA 210 CV</t>
  </si>
  <si>
    <t>176.187,85</t>
  </si>
  <si>
    <t>COMPRESSOR DE AR REBOCAVEL VAZAO 860 PCM, PRESSAO EFETIVA DE TRABALHO 102 PSI, MOTOR DIESEL, POTENCIA 250 CV</t>
  </si>
  <si>
    <t>191.376,29</t>
  </si>
  <si>
    <t>COMPRESSOR DE AR REBOCAVEL, VAZAO *89* PCM, PRESSAO EFETIVA DE TRABALHO *102* PSI, MOTOR DIESEL, POTENCIA *20* CV</t>
  </si>
  <si>
    <t>69.200,00</t>
  </si>
  <si>
    <t>COMPRESSOR DE AR REBOCAVEL, VAZAO 152 PCM, PRESSAO EFETIVA DE TRABALHO 102 PSI, MOTOR DIESEL, POTENCIA 31,5 KW</t>
  </si>
  <si>
    <t>44.557,31</t>
  </si>
  <si>
    <t>COMPRESSOR DE AR REBOCAVEL, VAZAO 189 PCM, PRESSAO EFETIVA DE TRABALHO 102 PSI, MOTOR DIESEL, POTENCIA 63 CV</t>
  </si>
  <si>
    <t>51.819,62</t>
  </si>
  <si>
    <t>COMPRESSOR DE AR REBOCAVEL, VAZAO 250 PCM, PRESSAO EFETIVA DE TRABALHO 102 PSI, MOTOR DIESEL, POTENCIA 81 CV</t>
  </si>
  <si>
    <t>69.398,57</t>
  </si>
  <si>
    <t>COMPRESSOR DE AR, VAZAO DE 10 PCM, RESERVATORIO 100 L, PRESSAO DE TRABALHO ENTRE 6,9 E 9,7 BAR,  POTENCIA 2 HP, TENSAO 110/220 V (COLETADO CAIXA)</t>
  </si>
  <si>
    <t>2.564,37</t>
  </si>
  <si>
    <t>CONCERTINA CLIPADA (DUPLA) EM ACO GALVANIZADO DE ALTA RESISTENCIA, COM ESPIRAL DE 300 MM, D = 2,76 MM</t>
  </si>
  <si>
    <t>11,92</t>
  </si>
  <si>
    <t>CONCERTINA SIMPLES EM ACO GALVANIZADO DE ALTA RESISTENCIA, COM ESPIRAL DE 300 MM, D = 2,76 MM</t>
  </si>
  <si>
    <t>8,52</t>
  </si>
  <si>
    <t>CONCRETO AUTOADENSAVEL (CAA) CLASSE DE RESISTENCIA C15, ESPALHAMENTO SF2, INCLUI SERVICO DE BOMBEAMENTO (NBR 15823)</t>
  </si>
  <si>
    <t>291,83</t>
  </si>
  <si>
    <t>CONCRETO AUTOADENSAVEL (CAA) CLASSE DE RESISTENCIA C20, ESPALHAMENTO SF2, INCLUI SERVICO DE BOMBEAMENTO (NBR 15823)</t>
  </si>
  <si>
    <t>303,26</t>
  </si>
  <si>
    <t>CONCRETO AUTOADENSAVEL (CAA) CLASSE DE RESISTENCIA C25, ESPALHAMENTO SF2, INCLUI SERVICO DE BOMBEAMENTO (NBR 15823)</t>
  </si>
  <si>
    <t>306,66</t>
  </si>
  <si>
    <t>CONCRETO AUTOADENSAVEL (CAA) CLASSE DE RESISTENCIA C30, ESPALHAMENTO SF2, INCLUI SERVICO DE BOMBEAMENTO (NBR 15823)</t>
  </si>
  <si>
    <t>315,55</t>
  </si>
  <si>
    <t>CONCRETO BETUMINOSO USINADO A QUENTE (CBUQ) PARA PAVIMENTACAO ASFALTICA, PADRAO DNIT, FAIXA C, COM CAP 30/45 - AQUISICAO POSTO USINA</t>
  </si>
  <si>
    <t>320,28</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</si>
  <si>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</si>
  <si>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</si>
  <si>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</si>
  <si>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</si>
  <si>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</si>
  <si>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259,35</t>
  </si>
  <si>
    <t>CONCRETO USINADO BOMBEAVEL, CLASSE DE RESISTENCIA C20, COM BRITA 0 E 1, SLUMP = 100 +/- 20 MM, INCLUI SERVICO DE BOMBEAMENTO (NBR 8953)</t>
  </si>
  <si>
    <t>280,00</t>
  </si>
  <si>
    <t>CONCRETO USINADO BOMBEAVEL, CLASSE DE RESISTENCIA C20, COM BRITA 0 E 1, SLUMP = 130 +/- 20 MM, EXCLUI SERVICO DE BOMBEAMENTO (NBR 8953)</t>
  </si>
  <si>
    <t>268,64</t>
  </si>
  <si>
    <t>CONCRETO USINADO BOMBEAVEL, CLASSE DE RESISTENCIA C20, COM BRITA 0 E 1, SLUMP = 190 +/- 20 MM, INCLUI SERVICO DE BOMBEAMENTO (NBR 8953)</t>
  </si>
  <si>
    <t>307,86</t>
  </si>
  <si>
    <t>CONCRETO USINADO BOMBEAVEL, CLASSE DE RESISTENCIA C20, COM BRITA 0, SLUMP = 220 +/- 20 MM, INCLUI SERVICO DE BOMBEAMENTO (NBR 8953)</t>
  </si>
  <si>
    <t>312,33</t>
  </si>
  <si>
    <t>CONCRETO USINADO BOMBEAVEL, CLASSE DE RESISTENCIA C25, COM BRITA 0 E 1, SLUMP = 100 +/- 20 MM, EXCLUI SERVICO DE BOMBEAMENTO (NBR 8953)</t>
  </si>
  <si>
    <t>266,66</t>
  </si>
  <si>
    <t>CONCRETO USINADO BOMBEAVEL, CLASSE DE RESISTENCIA C25, COM BRITA 0 E 1, SLUMP = 100 +/- 20 MM, INCLUI SERVICO DE BOMBEAMENTO (NBR 8953)</t>
  </si>
  <si>
    <t>288,88</t>
  </si>
  <si>
    <t>CONCRETO USINADO BOMBEAVEL, CLASSE DE RESISTENCIA C25, COM BRITA 0 E 1, SLUMP = 130 +/- 20 MM, EXCLUI SERVICO DE BOMBEAMENTO (NBR 8953)</t>
  </si>
  <si>
    <t>276,92</t>
  </si>
  <si>
    <t>CONCRETO USINADO BOMBEAVEL, CLASSE DE RESISTENCIA C25, COM BRITA 0 E 1, SLUMP = 190 +/- 20 MM, EXCLUI SERVICO DE BOMBEAMENTO (NBR 8953)</t>
  </si>
  <si>
    <t>306,53</t>
  </si>
  <si>
    <t>CONCRETO USINADO BOMBEAVEL, CLASSE DE RESISTENCIA C30, COM BRITA 0 E 1, SLUMP = 100 +/- 20 MM, EXCLUI SERVICO DE BOMBEAMENTO (NBR 8953)</t>
  </si>
  <si>
    <t>275,55</t>
  </si>
  <si>
    <t>CONCRETO USINADO BOMBEAVEL, CLASSE DE RESISTENCIA C30, COM BRITA 0 E 1, SLUMP = 100 +/- 20 MM, INCLUI SERVICO DE BOMBEAMENTO (NBR 8953)</t>
  </si>
  <si>
    <t>297,77</t>
  </si>
  <si>
    <t>CONCRETO USINADO BOMBEAVEL, CLASSE DE RESISTENCIA C30, COM BRITA 0 E 1, SLUMP = 130 +/- 20 MM, EXCLUI SERVICO DE BOMBEAMENTO (NBR 8953)</t>
  </si>
  <si>
    <t>292,41</t>
  </si>
  <si>
    <t>CONCRETO USINADO BOMBEAVEL, CLASSE DE RESISTENCIA C30, COM BRITA 0 E 1, SLUMP = 190 +/- 20 MM, EXCLUI SERVICO DE BOMBEAMENTO (NBR 8953)</t>
  </si>
  <si>
    <t>308,62</t>
  </si>
  <si>
    <t>CONCRETO USINADO BOMBEAVEL, CLASSE DE RESISTENCIA C30, COM BRITA 0 E 1, SLUMP = 220 +/- 30 MM, EXCLUI SERVICO DE BOMBEAMENTO (NBR 8953)</t>
  </si>
  <si>
    <t>321,80</t>
  </si>
  <si>
    <t>CONCRETO USINADO BOMBEAVEL, CLASSE DE RESISTENCIA C35, COM BRITA 0 E 1, SLUMP = 100 +/- 20 MM, EXCLUI SERVICO DE BOMBEAMENTO (NBR 8953)</t>
  </si>
  <si>
    <t>284,44</t>
  </si>
  <si>
    <t>CONCRETO USINADO BOMBEAVEL, CLASSE DE RESISTENCIA C35, COM BRITA 0 E 1, SLUMP = 100 +/- 20 MM, INCLUI SERVICO DE BOMBEAMENTO (NBR 8953)</t>
  </si>
  <si>
    <t>CONCRETO USINADO BOMBEAVEL, CLASSE DE RESISTENCIA C40, COM BRITA 0 E 1, SLUMP = 100 +/- 20 MM, EXCLUI SERVICO DE BOMBEAMENTO (NBR 8953)</t>
  </si>
  <si>
    <t>296,72</t>
  </si>
  <si>
    <t>CONCRETO USINADO BOMBEAVEL, CLASSE DE RESISTENCIA C40, COM BRITA 0 E 1, SLUMP = 100 +/- 20 MM, INCLUI SERVICO DE BOMBEAMENTO (NBR 8953)</t>
  </si>
  <si>
    <t>CONCRETO USINADO BOMBEAVEL, CLASSE DE RESISTENCIA C45, COM BRITA 0 E 1, SLUMP = 100 +/- 20 MM, INCLUI SERVICO DE BOMBEAMENTO (NBR 8953)</t>
  </si>
  <si>
    <t>329,71</t>
  </si>
  <si>
    <t>CONCRETO USINADO BOMBEAVEL, CLASSE DE RESISTENCIA C50, COM BRITA 0 E 1, SLUMP = 100 +/- 20 MM, INCLUI SERVICO DE BOMBEAMENTO (NBR 8953)</t>
  </si>
  <si>
    <t>352,28</t>
  </si>
  <si>
    <t>CONCRETO USINADO BOMBEAVEL, CLASSE DE RESISTENCIA C60, COM BRITA 0 E 1, SLUMP = 100 +/- 20 MM, INCLUI SERVICO DE BOMBEAMENTO (NBR 8953)</t>
  </si>
  <si>
    <t>376,72</t>
  </si>
  <si>
    <t>CONCRETO USINADO CONVENCIONAL (NAO BOMBEAVEL) CLASSE DE RESISTENCIA C10, COM BRITA 1 E 2, SLUMP = 80 MM +/- 10 MM (NBR 8953)</t>
  </si>
  <si>
    <t>244,88</t>
  </si>
  <si>
    <t>CONCRETO USINADO CONVENCIONAL (NAO BOMBEAVEL) CLASSE DE RESISTENCIA C15, COM BRITA 1 E 2, SLUMP = 80 MM +/- 10 MM (NBR 8953)</t>
  </si>
  <si>
    <t>248,88</t>
  </si>
  <si>
    <t>CONDULETE DE ALUMINIO TIPO B, PARA ELETRODUTO ROSCAVEL DE 1/2", COM TAMPA CEGA</t>
  </si>
  <si>
    <t>8,15</t>
  </si>
  <si>
    <t>CONDULETE DE ALUMINIO TIPO B, PARA ELETRODUTO ROSCAVEL DE 1", COM TAMPA CEGA</t>
  </si>
  <si>
    <t>10,59</t>
  </si>
  <si>
    <t>CONDULETE DE ALUMINIO TIPO B, PARA ELETRODUTO ROSCAVEL DE 3/4", COM TAMPA CEGA</t>
  </si>
  <si>
    <t>8,27</t>
  </si>
  <si>
    <t>CONDULETE DE ALUMINIO TIPO C, PARA ELETRODUTO ROSCAVEL DE 1/2", COM TAMPA CEGA</t>
  </si>
  <si>
    <t>6,23</t>
  </si>
  <si>
    <t>CONDULETE DE ALUMINIO TIPO C, PARA ELETRODUTO ROSCAVEL DE 1", COM TAMPA CEGA</t>
  </si>
  <si>
    <t>CONDULETE DE ALUMINIO TIPO C, PARA ELETRODUTO ROSCAVEL DE 3/4", COM TAMPA CEGA</t>
  </si>
  <si>
    <t>8,77</t>
  </si>
  <si>
    <t>CONDULETE DE ALUMINIO TIPO C, PARA ELETRODUTO ROSCAVEL DE 4", COM TAMPA CEGA</t>
  </si>
  <si>
    <t>145,38</t>
  </si>
  <si>
    <t>CONDULETE DE ALUMINIO TIPO E, PARA ELETRODUTO ROSCAVEL DE 1  1/4", COM TAMPA CEGA</t>
  </si>
  <si>
    <t>14,63</t>
  </si>
  <si>
    <t>CONDULETE DE ALUMINIO TIPO E, PARA ELETRODUTO ROSCAVEL DE 1 1/2", COM TAMPA CEGA</t>
  </si>
  <si>
    <t>19,44</t>
  </si>
  <si>
    <t>CONDULETE DE ALUMINIO TIPO E, PARA ELETRODUTO ROSCAVEL DE 1/2", COM TAMPA CEGA</t>
  </si>
  <si>
    <t>7,09</t>
  </si>
  <si>
    <t>CONDULETE DE ALUMINIO TIPO E, PARA ELETRODUTO ROSCAVEL DE 1", COM TAMPA CEGA</t>
  </si>
  <si>
    <t>11,93</t>
  </si>
  <si>
    <t>CONDULETE DE ALUMINIO TIPO E, PARA ELETRODUTO ROSCAVEL DE 2", COM TAMPA CEGA</t>
  </si>
  <si>
    <t>CONDULETE DE ALUMINIO TIPO E, PARA ELETRODUTO ROSCAVEL DE 3/4", COM TAMPA CEGA</t>
  </si>
  <si>
    <t>7,10</t>
  </si>
  <si>
    <t>CONDULETE DE ALUMINIO TIPO E, PARA ELETRODUTO ROSCAVEL DE 3", COM TAMPA CEGA</t>
  </si>
  <si>
    <t>79,21</t>
  </si>
  <si>
    <t>CONDULETE DE ALUMINIO TIPO E, PARA ELETRODUTO ROSCAVEL DE 4", COM TAMPA CEGA</t>
  </si>
  <si>
    <t>131,96</t>
  </si>
  <si>
    <t>CONDULETE DE ALUMINIO TIPO LR, PARA ELETRODUTO ROSCAVEL DE 1 1/2", COM TAMPA CEGA</t>
  </si>
  <si>
    <t>22,49</t>
  </si>
  <si>
    <t>CONDULETE DE ALUMINIO TIPO LR, PARA ELETRODUTO ROSCAVEL DE 1 1/4", COM TAMPA CEGA</t>
  </si>
  <si>
    <t>17,86</t>
  </si>
  <si>
    <t>CONDULETE DE ALUMINIO TIPO LR, PARA ELETRODUTO ROSCAVEL DE 1/2", COM TAMPA CEGA</t>
  </si>
  <si>
    <t>6,88</t>
  </si>
  <si>
    <t>CONDULETE DE ALUMINIO TIPO LR, PARA ELETRODUTO ROSCAVEL DE 1", COM TAMPA CEGA</t>
  </si>
  <si>
    <t>11,54</t>
  </si>
  <si>
    <t>CONDULETE DE ALUMINIO TIPO LR, PARA ELETRODUTO ROSCAVEL DE 2", COM TAMPA CEGA</t>
  </si>
  <si>
    <t>34,25</t>
  </si>
  <si>
    <t>CONDULETE DE ALUMINIO TIPO LR, PARA ELETRODUTO ROSCAVEL DE 3/4", COM TAMPA CEGA</t>
  </si>
  <si>
    <t>7,34</t>
  </si>
  <si>
    <t>CONDULETE DE ALUMINIO TIPO LR, PARA ELETRODUTO ROSCAVEL DE 3", COM TAMPA CEGA</t>
  </si>
  <si>
    <t>101,29</t>
  </si>
  <si>
    <t>CONDULETE DE ALUMINIO TIPO LR, PARA ELETRODUTO ROSCAVEL DE 4", COM TAMPA CEGA</t>
  </si>
  <si>
    <t>158,04</t>
  </si>
  <si>
    <t>CONDULETE DE ALUMINIO TIPO T, PARA ELETRODUTO ROSCAVEL DE 1 1/2", COM TAMPA CEGA</t>
  </si>
  <si>
    <t>26,94</t>
  </si>
  <si>
    <t>CONDULETE DE ALUMINIO TIPO T, PARA ELETRODUTO ROSCAVEL DE 1 1/4", COM TAMPA CEGA</t>
  </si>
  <si>
    <t>20,25</t>
  </si>
  <si>
    <t>CONDULETE DE ALUMINIO TIPO T, PARA ELETRODUTO ROSCAVEL DE 1/2", COM TAMPA CEGA</t>
  </si>
  <si>
    <t>8,41</t>
  </si>
  <si>
    <t>CONDULETE DE ALUMINIO TIPO T, PARA ELETRODUTO ROSCAVEL DE 1", COM TAMPA CEGA</t>
  </si>
  <si>
    <t>13,63</t>
  </si>
  <si>
    <t>CONDULETE DE ALUMINIO TIPO T, PARA ELETRODUTO ROSCAVEL DE 2", COM TAMPA CEGA</t>
  </si>
  <si>
    <t>36,50</t>
  </si>
  <si>
    <t>CONDULETE DE ALUMINIO TIPO T, PARA ELETRODUTO ROSCAVEL DE 3/4", COM TAMPA CEGA</t>
  </si>
  <si>
    <t>8,46</t>
  </si>
  <si>
    <t>CONDULETE DE ALUMINIO TIPO T, PARA ELETRODUTO ROSCAVEL DE 3", COM TAMPA CEGA</t>
  </si>
  <si>
    <t>CONDULETE DE ALUMINIO TIPO T, PARA ELETRODUTO ROSCAVEL DE 4", COM TAMPA CEGA</t>
  </si>
  <si>
    <t>156,40</t>
  </si>
  <si>
    <t>CONDULETE DE ALUMINIO TIPO TB, PARA ELETRODUTO ROSCAVEL DE 3", COM TAMPA CEGA</t>
  </si>
  <si>
    <t>83,91</t>
  </si>
  <si>
    <t>CONDULETE DE ALUMINIO TIPO X, PARA ELETRODUTO ROSCAVEL DE 1 1/2", COM TAMPA CEGA</t>
  </si>
  <si>
    <t>24,99</t>
  </si>
  <si>
    <t>CONDULETE DE ALUMINIO TIPO X, PARA ELETRODUTO ROSCAVEL DE 1 1/4", COM TAMPA CEGA</t>
  </si>
  <si>
    <t>21,41</t>
  </si>
  <si>
    <t>CONDULETE DE ALUMINIO TIPO X, PARA ELETRODUTO ROSCAVEL DE 1/2", COM TAMPA CEGA</t>
  </si>
  <si>
    <t>CONDULETE DE ALUMINIO TIPO X, PARA ELETRODUTO ROSCAVEL DE 1", COM TAMPA CEGA</t>
  </si>
  <si>
    <t>13,05</t>
  </si>
  <si>
    <t>CONDULETE DE ALUMINIO TIPO X, PARA ELETRODUTO ROSCAVEL DE 2", COM TAMPA CEGA</t>
  </si>
  <si>
    <t>38,59</t>
  </si>
  <si>
    <t>CONDULETE DE ALUMINIO TIPO X, PARA ELETRODUTO ROSCAVEL DE 3/4", COM TAMPA CEGA</t>
  </si>
  <si>
    <t>CONDULETE DE ALUMINIO TIPO X, PARA ELETRODUTO ROSCAVEL DE 3", COM TAMPA CEGA</t>
  </si>
  <si>
    <t>93,85</t>
  </si>
  <si>
    <t>CONDULETE DE ALUMINIO TIPO X, PARA ELETRODUTO ROSCAVEL DE 4", COM TAMPA CEGA</t>
  </si>
  <si>
    <t>156,24</t>
  </si>
  <si>
    <t>CONDULETE EM PVC, TIPO "B", SEM TAMPA, DE 1/2" OU 3/4"</t>
  </si>
  <si>
    <t>8,04</t>
  </si>
  <si>
    <t>CONDULETE EM PVC, TIPO "B", SEM TAMPA, DE 1"</t>
  </si>
  <si>
    <t>CONDULETE EM PVC, TIPO "C", SEM TAMPA, DE 1/2"</t>
  </si>
  <si>
    <t>8,85</t>
  </si>
  <si>
    <t>CONDULETE EM PVC, TIPO "C", SEM TAMPA, DE 1"</t>
  </si>
  <si>
    <t>9,89</t>
  </si>
  <si>
    <t>CONDULETE EM PVC, TIPO "C", SEM TAMPA, DE 3/4"</t>
  </si>
  <si>
    <t>7,87</t>
  </si>
  <si>
    <t>CONDULETE EM PVC, TIPO "E", SEM TAMPA, DE 1/2"</t>
  </si>
  <si>
    <t>7,68</t>
  </si>
  <si>
    <t>CONDULETE EM PVC, TIPO "E", SEM TAMPA, DE 1"</t>
  </si>
  <si>
    <t>8,88</t>
  </si>
  <si>
    <t>CONDULETE EM PVC, TIPO "E", SEM TAMPA, DE 3/4"</t>
  </si>
  <si>
    <t>7,06</t>
  </si>
  <si>
    <t>CONDULETE EM PVC, TIPO "LB", SEM TAMPA, DE 1/2" OU 3/4"</t>
  </si>
  <si>
    <t>8,86</t>
  </si>
  <si>
    <t>CONDULETE EM PVC, TIPO "LB", SEM TAMPA, DE 1"</t>
  </si>
  <si>
    <t>10,32</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</si>
  <si>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</si>
  <si>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</si>
  <si>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</si>
  <si>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</si>
  <si>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</si>
  <si>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</si>
  <si>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12,89</t>
  </si>
  <si>
    <t>CONDULETE EM PVC, TIPO "T", SEM TAMPA, DE 3/4"</t>
  </si>
  <si>
    <t>9,47</t>
  </si>
  <si>
    <t>CONDULETE EM PVC, TIPO "TB", SEM TAMPA, DE 1/2" OU 3/4"</t>
  </si>
  <si>
    <t>9,78</t>
  </si>
  <si>
    <t>CONDULETE EM PVC, TIPO "TB", SEM TAMPA, DE 1"</t>
  </si>
  <si>
    <t>CONDULETE EM PVC, TIPO "X", SEM TAMPA, DE 1/2"</t>
  </si>
  <si>
    <t>10,89</t>
  </si>
  <si>
    <t>CONDULETE EM PVC, TIPO "X", SEM TAMPA, DE 1"</t>
  </si>
  <si>
    <t>14,73</t>
  </si>
  <si>
    <t>CONDULETE EM PVC, TIPO "X", SEM TAMPA, DE 3/4"</t>
  </si>
  <si>
    <t>10,53</t>
  </si>
  <si>
    <t>CONDUTOR PLUVIAL, PVC, CIRCULAR, DIAMETRO ENTRE 80 E 100 MM, PARA DRENAGEM PREDIAL</t>
  </si>
  <si>
    <t>9,58</t>
  </si>
  <si>
    <t>CONE DE SINALIZACAO EM PVC FLEXIVEL, H = 70 / 76 CM (NBR 15071)</t>
  </si>
  <si>
    <t>125,27</t>
  </si>
  <si>
    <t>CONE DE SINALIZACAO EM PVC RIGIDO COM FAIXA REFLETIVA, H = 70 / 76 CM</t>
  </si>
  <si>
    <t>52,73</t>
  </si>
  <si>
    <t>CONECTOR / ADAPTADOR FEMEA, COM INSERTO METALICO, PPR, DN 25 MM X 1/2", PARA AGUA QUENTE E FRIA PREDIAL</t>
  </si>
  <si>
    <t>7,99</t>
  </si>
  <si>
    <t>CONECTOR / ADAPTADOR FEMEA, COM INSERTO METALICO, PPR, DN 32 MM X 3/4", PARA AGUA QUENTE E FRIA PREDIAL</t>
  </si>
  <si>
    <t>13,21</t>
  </si>
  <si>
    <t>CONECTOR / ADAPTADOR MACHO, COM INSERTO METALICO, PPR, DN 25 MM X 1/2", PARA AGUA QUENTE E FRIA PREDIAL</t>
  </si>
  <si>
    <t>CONECTOR / ADAPTADOR MACHO, COM INSERTO METALICO, PPR, DN 32 MM X 3/4", PARA AGUA QUENTE E FRIA PREDIAL</t>
  </si>
  <si>
    <t>18,68</t>
  </si>
  <si>
    <t>CONECTOR BRONZE/LATAO (REF 603) SEM ANEL DE SOLDA, BOLSA X ROSCA F, 15 MM X 1/2"</t>
  </si>
  <si>
    <t>9,30</t>
  </si>
  <si>
    <t>CONECTOR BRONZE/LATAO (REF 603) SEM ANEL DE SOLDA, BOLSA X ROSCA F, 22 MM X 1/2"</t>
  </si>
  <si>
    <t>9,43</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</si>
  <si>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</si>
  <si>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</si>
  <si>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</si>
  <si>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15,56</t>
  </si>
  <si>
    <t>CONECTOR CURVO 90 GRAUS DE ALUMINIO, BITOLA 1 1/4", PARA ADAPTAR ENTRADA DE ELETRODUTO METALICO FLEXIVEL EM QUADROS</t>
  </si>
  <si>
    <t>10,06</t>
  </si>
  <si>
    <t>CONECTOR CURVO 90 GRAUS DE ALUMINIO, BITOLA 1/2", PARA ADAPTAR ENTRADA DE ELETRODUTO METALICO FLEXIVEL EM QUADROS</t>
  </si>
  <si>
    <t>6,18</t>
  </si>
  <si>
    <t>CONECTOR CURVO 90 GRAUS DE ALUMINIO, BITOLA 1", PARA ADAPTAR ENTRADA DE ELETRODUTO METALICO FLEXIVEL EM QUADROS</t>
  </si>
  <si>
    <t>8,08</t>
  </si>
  <si>
    <t>CONECTOR CURVO 90 GRAUS DE ALUMINIO, BITOLA 2 1/2", PARA ADAPTAR ENTRADA DE ELETRODUTO METALICO FLEXIVEL EM QUADROS</t>
  </si>
  <si>
    <t>74,10</t>
  </si>
  <si>
    <t>CONECTOR CURVO 90 GRAUS DE ALUMINIO, BITOLA 2", PARA ADAPTAR ENTRADA DE ELETRODUTO METALICO FLEXIVEL EM QUADROS</t>
  </si>
  <si>
    <t>31,54</t>
  </si>
  <si>
    <t>CONECTOR CURVO 90 GRAUS DE ALUMINIO, BITOLA 3/4", PARA ADAPTAR ENTRADA DE ELETRODUTO METALICO FLEXIVEL EM QUADROS</t>
  </si>
  <si>
    <t>6,72</t>
  </si>
  <si>
    <t>CONECTOR CURVO 90 GRAUS DE ALUMINIO, BITOLA 3", PARA ADAPTAR ENTRADA DE ELETRODUTO METALICO FLEXIVEL EM QUADROS</t>
  </si>
  <si>
    <t>89,35</t>
  </si>
  <si>
    <t>CONECTOR CURVO 90 GRAUS DE ALUMINIO, BITOLA 4", PARA ADAPTAR ENTRADA DE ELETRODUTO METALICO FLEXIVEL EM QUADROS</t>
  </si>
  <si>
    <t>164,44</t>
  </si>
  <si>
    <t>CONECTOR DE ALUMINIO TIPO PRENSA CABO, BITOLA 1 1/2", PARA CABOS DE DIAMETRO DE 37 A 40 MM</t>
  </si>
  <si>
    <t>31,85</t>
  </si>
  <si>
    <t>CONECTOR DE ALUMINIO TIPO PRENSA CABO, BITOLA 1 1/4", PARA CABOS DE DIAMETRO DE 31 A 34 MM</t>
  </si>
  <si>
    <t>CONECTOR DE ALUMINIO TIPO PRENSA CABO, BITOLA 1/2", PARA CABOS DE DIAMETRO DE 12,5 A 15 MM</t>
  </si>
  <si>
    <t>8,40</t>
  </si>
  <si>
    <t>CONECTOR DE ALUMINIO TIPO PRENSA CABO, BITOLA 1", PARA CABOS DE DIAMETRO DE 22,5 A 25 MM</t>
  </si>
  <si>
    <t>12,40</t>
  </si>
  <si>
    <t>CONECTOR DE ALUMINIO TIPO PRENSA CABO, BITOLA 2", PARA CABOS DE DIAMETRO DE 47,5 A 50 MM</t>
  </si>
  <si>
    <t>48,08</t>
  </si>
  <si>
    <t>CONECTOR DE ALUMINIO TIPO PRENSA CABO, BITOLA 3/4", PARA CABOS DE DIAMETRO DE 17,5 A 20 MM</t>
  </si>
  <si>
    <t>9,74</t>
  </si>
  <si>
    <t>CONECTOR DE ALUMINIO TIPO PRENSA CABO, BITOLA 3/8", PARA CABOS DE DIAMETRO DE 9 A 10 MM</t>
  </si>
  <si>
    <t>CONECTOR FEMEA RJ - 45, CATEGORIA 5 E</t>
  </si>
  <si>
    <t>8,99</t>
  </si>
  <si>
    <t>CONECTOR FEMEA RJ - 45, CATEGORIA 6</t>
  </si>
  <si>
    <t>15,63</t>
  </si>
  <si>
    <t>CONECTOR MACHO RJ - 45, CATEGORIA 5 E</t>
  </si>
  <si>
    <t>CONECTOR MACHO RJ - 45, CATEGORIA 6</t>
  </si>
  <si>
    <t>CONECTOR METALICO TIPO PARAFUSO FENDIDO (SPLIT BOLT), COM SEPARADOR DE CABOS BIMETALICOS, PARA CABOS ATE 25 MM2</t>
  </si>
  <si>
    <t>6,48</t>
  </si>
  <si>
    <t>CONECTOR METALICO TIPO PARAFUSO FENDIDO (SPLIT BOLT), COM SEPARADOR DE CABOS BIMETALICOS, PARA CABOS ATE 50 MM2</t>
  </si>
  <si>
    <t>10,62</t>
  </si>
  <si>
    <t>CONECTOR METALICO TIPO PARAFUSO FENDIDO (SPLIT BOLT), COM SEPARADOR DE CABOS BIMETALICOS, PARA CABOS ATE 70 MM2</t>
  </si>
  <si>
    <t>14,25</t>
  </si>
  <si>
    <t>CONECTOR METALICO TIPO PARAFUSO FENDIDO (SPLIT BOLT), PARA CABOS ATE 10 MM2</t>
  </si>
  <si>
    <t>4,25</t>
  </si>
  <si>
    <t>CONECTOR METALICO TIPO PARAFUSO FENDIDO (SPLIT BOLT), PARA CABOS ATE 120 MM2</t>
  </si>
  <si>
    <t>22,36</t>
  </si>
  <si>
    <t>CONECTOR METALICO TIPO PARAFUSO FENDIDO (SPLIT BOLT), PARA CABOS ATE 150 MM2</t>
  </si>
  <si>
    <t>CONECTOR METALICO TIPO PARAFUSO FENDIDO (SPLIT BOLT), PARA CABOS ATE 16 MM2</t>
  </si>
  <si>
    <t>CONECTOR METALICO TIPO PARAFUSO FENDIDO (SPLIT BOLT), PARA CABOS ATE 185 MM2</t>
  </si>
  <si>
    <t>37,77</t>
  </si>
  <si>
    <t>CONECTOR METALICO TIPO PARAFUSO FENDIDO (SPLIT BOLT), PARA CABOS ATE 25 MM2</t>
  </si>
  <si>
    <t>5,27</t>
  </si>
  <si>
    <t>CONECTOR METALICO TIPO PARAFUSO FENDIDO (SPLIT BOLT), PARA CABOS ATE 35 MM2</t>
  </si>
  <si>
    <t>CONECTOR METALICO TIPO PARAFUSO FENDIDO (SPLIT BOLT), PARA CABOS ATE 50 MM2</t>
  </si>
  <si>
    <t>CONECTOR METALICO TIPO PARAFUSO FENDIDO (SPLIT BOLT), PARA CABOS ATE 6 MM2</t>
  </si>
  <si>
    <t>3,73</t>
  </si>
  <si>
    <t>CONECTOR METALICO TIPO PARAFUSO FENDIDO (SPLIT BOLT), PARA CABOS ATE 70 MM2</t>
  </si>
  <si>
    <t>13,78</t>
  </si>
  <si>
    <t>CONECTOR METALICO TIPO PARAFUSO FENDIDO (SPLIT BOLT), PARA CABOS ATE 95 MM2</t>
  </si>
  <si>
    <t>20,84</t>
  </si>
  <si>
    <t>CONECTOR RETO DE ALUMINIO PARA ELETRODUTO DE 1 1/2", PARA ADAPTAR ENTRADA DE ELETRODUTO METALICO FLEXIVEL EM QUADROS</t>
  </si>
  <si>
    <t>CONECTOR RETO DE ALUMINIO PARA ELETRODUTO DE 1 1/4", PARA ADAPTAR ENTRADA DE ELETRODUTO METALICO FLEXIVEL EM QUADROS</t>
  </si>
  <si>
    <t>3,57</t>
  </si>
  <si>
    <t>CONECTOR RETO DE ALUMINIO PARA ELETRODUTO DE 1/2", PARA ADAPTAR ENTRADA DE ELETRODUTO METALICO FLEXIVEL EM QUADROS</t>
  </si>
  <si>
    <t>CONECTOR RETO DE ALUMINIO PARA ELETRODUTO DE 1", PARA ADAPTAR ENTRADA DE ELETRODUTO METALICO FLEXIVEL EM QUADROS</t>
  </si>
  <si>
    <t>2,54</t>
  </si>
  <si>
    <t>CONECTOR RETO DE ALUMINIO PARA ELETRODUTO DE 2 1/2", PARA ADAPTAR ENTRADA DE ELETRODUTO METALICO FLEXIVEL EM QUADROS</t>
  </si>
  <si>
    <t>CONECTOR RETO DE ALUMINIO PARA ELETRODUTO DE 2", PARA ADAPTAR ENTRADA DE ELETRODUTO METALICO FLEXIVEL EM QUADROS</t>
  </si>
  <si>
    <t>6,17</t>
  </si>
  <si>
    <t>CONECTOR RETO DE ALUMINIO PARA ELETRODUTO DE 3/4", PARA ADAPTAR ENTRADA DE ELETRODUTO METALICO FLEXIVEL EM QUADROS</t>
  </si>
  <si>
    <t>CONECTOR RETO DE ALUMINIO PARA ELETRODUTO DE 3", PARA ADAPTAR ENTRADA DE ELETRODUTO METALICO FLEXIVEL EM QUADROS</t>
  </si>
  <si>
    <t>20,36</t>
  </si>
  <si>
    <t>CONECTOR RETO DE ALUMINIO PARA ELETRODUTO DE 4", PARA ADAPTAR ENTRADA DE ELETRODUTO METALICO FLEXIVEL EM QUADROS</t>
  </si>
  <si>
    <t>31,92</t>
  </si>
  <si>
    <t>CONECTOR, CPVC, SOLDAVEL, 15 MM X 1/2", PARA AGUA QUENTE</t>
  </si>
  <si>
    <t>14,55</t>
  </si>
  <si>
    <t>CONECTOR, CPVC, SOLDAVEL, 22 MM X 1/2", PARA AGUA QUENTE</t>
  </si>
  <si>
    <t>CONECTOR, CPVC, SOLDAVEL, 22 MM X 3/4", PARA AGUA QUENTE</t>
  </si>
  <si>
    <t>16,73</t>
  </si>
  <si>
    <t>CONECTOR, CPVC, SOLDAVEL, 28 MM X 1", PARA AGUA QUENTE</t>
  </si>
  <si>
    <t>27,34</t>
  </si>
  <si>
    <t>CONECTOR, CPVC, SOLDAVEL, 35 MM X 1 1/4", PARA AGUA QUENTE</t>
  </si>
  <si>
    <t>110,10</t>
  </si>
  <si>
    <t>CONECTOR, CPVC, SOLDAVEL, 42 MM X 1 1/2", PARA AGUA QUENTE</t>
  </si>
  <si>
    <t>134,56</t>
  </si>
  <si>
    <t>CONEXAO FIXA, ROSCA FEMEA, EM PLASTICO, DN 16 MM X 1/2", PARA CONEXAO COM CRIMPAGEM EM TUBO PEX</t>
  </si>
  <si>
    <t>10,52</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</si>
  <si>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</si>
  <si>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</si>
  <si>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</si>
  <si>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17,96</t>
  </si>
  <si>
    <t>CONEXAO FIXA, ROSCA FEMEA, EM PLASTICO, DN 25 MM X 1/2", PARA CONEXAO COM CRIMPAGEM EM TUBO PEX</t>
  </si>
  <si>
    <t>CONEXAO FIXA, ROSCA FEMEA, EM PLASTICO, DN 25 MM X 3/4", PARA CONEXAO COM CRIMPAGEM EM TUBO PEX</t>
  </si>
  <si>
    <t>18,39</t>
  </si>
  <si>
    <t>CONEXAO FIXA, ROSCA FEMEA, EM PLASTICO, DN 32 MM X 3/4", PARA CONEXAO COM CRIMPAGEM EM TUBO PEX</t>
  </si>
  <si>
    <t>25,02</t>
  </si>
  <si>
    <t>CONEXAO FIXA, ROSCA FEMEA, METALICA, COM ANEL DESLIZANTE, DN 16 MM X 1/2", PARA TUBO PEX</t>
  </si>
  <si>
    <t>7,69</t>
  </si>
  <si>
    <t>CONEXAO FIXA, ROSCA FEMEA, METALICA, COM ANEL DESLIZANTE, DN 20 MM X 1/2", PARA TUBO PEX</t>
  </si>
  <si>
    <t>CONEXAO FIXA, ROSCA FEMEA, METALICA, COM ANEL DESLIZANTE, DN 20 MM X 3/4", PARA TUBO PEX</t>
  </si>
  <si>
    <t>10,35</t>
  </si>
  <si>
    <t>CONEXAO FIXA, ROSCA FEMEA, METALICA, COM ANEL DESLIZANTE, DN 25 MM X 1", PARA TUBO PEX</t>
  </si>
  <si>
    <t>14,38</t>
  </si>
  <si>
    <t>CONEXAO FIXA, ROSCA FEMEA, METALICA, COM ANEL DESLIZANTE, DN 25 MM X 3/4", PARA TUBO PEX</t>
  </si>
  <si>
    <t>12,03</t>
  </si>
  <si>
    <t>CONEXAO FIXA, ROSCA FEMEA, METALICA, COM ANEL DESLIZANTE, DN 32 MM X 1", PARA TUBO PEX</t>
  </si>
  <si>
    <t>21,86</t>
  </si>
  <si>
    <t>CONEXAO FIXA, ROSCA MACHO, METALICA, PARA TUBO PEX, DN 16 MM X 1/2"</t>
  </si>
  <si>
    <t>CONEXAO FIXA, ROSCA MACHO, METALICA, PARA TUBO PEX, DN 16 MM X 3/4"</t>
  </si>
  <si>
    <t>8,32</t>
  </si>
  <si>
    <t>CONEXAO FIXA, ROSCA MACHO, METALICA, PARA TUBO PEX, DN 20 MM X 1/2"</t>
  </si>
  <si>
    <t>7,01</t>
  </si>
  <si>
    <t>CONEXAO FIXA, ROSCA MACHO, METALICA, PARA TUBO PEX, DN 20 MM X 3/4"</t>
  </si>
  <si>
    <t>8,05</t>
  </si>
  <si>
    <t>CONEXAO FIXA, ROSCA MACHO, METALICA, PARA TUBO PEX, DN 25 MM X 1/2"</t>
  </si>
  <si>
    <t>10,94</t>
  </si>
  <si>
    <t>CONEXAO FIXA, ROSCA MACHO, METALICA, PARA TUBO PEX, DN 25 MM X 1"</t>
  </si>
  <si>
    <t>16,72</t>
  </si>
  <si>
    <t>CONEXAO FIXA, ROSCA MACHO, METALICA, PARA TUBO PEX, DN 25 MM X 3/4"</t>
  </si>
  <si>
    <t>11,77</t>
  </si>
  <si>
    <t>CONEXAO FIXA, ROSCA MACHO, METALICA, PARA TUBO PEX, DN 32 MM X 1"</t>
  </si>
  <si>
    <t>19,62</t>
  </si>
  <si>
    <t>CONEXAO MOVEL, ROSCA FEMEA, METALICA, COM ANEL DESLIZANTE, PARA TUBO PEX, DN 16 MM X 1/2"</t>
  </si>
  <si>
    <t>CONEXAO MOVEL, ROSCA FEMEA, METALICA, COM ANEL DESLIZANTE, PARA TUBO PEX, DN 16 MM X 3/4"</t>
  </si>
  <si>
    <t>8,66</t>
  </si>
  <si>
    <t>CONEXAO MOVEL, ROSCA FEMEA, METALICA, COM ANEL DESLIZANTE, PARA TUBO PEX, DN 20 MM X 1/2"</t>
  </si>
  <si>
    <t>6,42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</si>
  <si>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</si>
  <si>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</si>
  <si>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</si>
  <si>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12,41</t>
  </si>
  <si>
    <t>CONEXAO MOVEL, ROSCA FEMEA, METALICA, COM ANEL DESLIZANTE, PARA TUBO PEX, DN 32 MM X 1"</t>
  </si>
  <si>
    <t>20,10</t>
  </si>
  <si>
    <t>CONJUNTO ARRUELAS DE VEDACAO 5/16" PARA TELHA FIBROCIMENTO (UMA ARRUELA METALICA E UMA ARRUELA PVC - CONICAS)</t>
  </si>
  <si>
    <t>0,12</t>
  </si>
  <si>
    <t>CONJUNTO DE FECHADURA DE SOBREPOR EM FERRO PINTADO, SEM MACANETA, COM CHAVE GRANDE (SEM CILINDRO) - TIPO CAIXAO - COMPLETA</t>
  </si>
  <si>
    <t>20,61</t>
  </si>
  <si>
    <t>CONJUNTO DE FERRAGENS PIVO, PARA PORTA PIVOTANTE DE ATE 100 KG, REGULAVEL COM ESFERA , CROMADO - SUPERIOR E INFERIOR - COMPLETO</t>
  </si>
  <si>
    <t>56,91</t>
  </si>
  <si>
    <t>CONJUNTO DE LIGACAO PARA BACIA SANITARIA AJUSTAVEL, EM PLASTICO BRANCO, COM TUBO, CANOPLA E ESPUDE</t>
  </si>
  <si>
    <t>6,35</t>
  </si>
  <si>
    <t>CONJUNTO DE LIGACAO PARA BACIA SANITARIA EM PLASTICO BRANCO COM TUBO, CANOPLA E ANEL DE EXPANSAO (TUBO 1.1/2 '' X 20 CM)</t>
  </si>
  <si>
    <t>CONJUNTO MONTADO ESTOPIM COM ESPOLETA COMUM NUMERO 8, COM CABECA ACENDEDORA, 1,5 M</t>
  </si>
  <si>
    <t>22,83</t>
  </si>
  <si>
    <t>CONJUNTO PARA FUTSAL COM TRAVES OFICIAIS DE 3,00 X 2,00 M EM TUBO DE ACO GALVANIZADO 3" COM REQUADRO EM TUBO DE 1", PINTURA EM PRIMER COM TINTA ESMALTE SINTETICO E REDES DE POLIETILENO FIO 4 MM</t>
  </si>
  <si>
    <t>2.122,51</t>
  </si>
  <si>
    <t>CONJUNTO PARA QUADRA DE  VOLEI COM POSTES EM TUBO DE ACO GALVANIZADO 3", H = *255* CM, PINTURA EM TINTA ESMALTE SINTETICO, REDE DE NYLON COM 2 MM, MALHA 10 X 10 CM E ANTENAS OFICIAIS EM FIBRA DE VIDRO</t>
  </si>
  <si>
    <t>1.288,55</t>
  </si>
  <si>
    <t>CONJUNTO PRE-MOLDADO COMPOSTO POR GRELHA (0,99 X 0,45 M), QUADRO (1,10 X 0,52 M) E CANTONEIRA (1,10 X 0,35 M), EM CONCRETO ARMADO, COM FCK DE 21 MPA</t>
  </si>
  <si>
    <t>184,67</t>
  </si>
  <si>
    <t>CONTAINER ALMOXARIFADO, DE *2,40* X *6,00* M, PADRAO SIMPLES, SEM REVESTIMENTO E SEM DIVISORIAS INTERNOS E SEM SANITARIO, PARA USO EM CANTEIRO DE OBRAS</t>
  </si>
  <si>
    <t>11.245,00</t>
  </si>
  <si>
    <t>CONTATOR TRIPOLAR, CORRENTE DE *110* A, TENSAO NOMINAL DE *500* V, CATEGORIA AC-2 E AC-3</t>
  </si>
  <si>
    <t>1.147,33</t>
  </si>
  <si>
    <t>CONTATOR TRIPOLAR, CORRENTE DE *185* A, TENSAO NOMINAL DE *500* V, CATEGORIA AC-2 E AC-3</t>
  </si>
  <si>
    <t>1.715,98</t>
  </si>
  <si>
    <t>CONTATOR TRIPOLAR, CORRENTE DE *22* A, TENSAO NOMINAL DE *500* V, CATEGORIA AC-2 E AC-3</t>
  </si>
  <si>
    <t>119,85</t>
  </si>
  <si>
    <t>CONTATOR TRIPOLAR, CORRENTE DE *265* A, TENSAO NOMINAL DE *500* V, CATEGORIA AC-2 E AC-3</t>
  </si>
  <si>
    <t>3.872,26</t>
  </si>
  <si>
    <t>CONTATOR TRIPOLAR, CORRENTE DE *38* A, TENSAO NOMINAL DE *500* V, CATEGORIA AC-2 E AC-3</t>
  </si>
  <si>
    <t>252,47</t>
  </si>
  <si>
    <t>CONTATOR TRIPOLAR, CORRENTE DE *500* A, TENSAO NOMINAL DE *500* V, CATEGORIA AC-2 E AC-3</t>
  </si>
  <si>
    <t>9.424,16</t>
  </si>
  <si>
    <t>CONTATOR TRIPOLAR, CORRENTE DE *65* A, TENSAO NOMINAL DE *500* V, CATEGORIA AC-2 E AC-3</t>
  </si>
  <si>
    <t>482,60</t>
  </si>
  <si>
    <t>CONTATOR TRIPOLAR, CORRENTE DE 12 A, TENSAO NOMINAL DE *500* V, CATEGORIA AC-2 E AC-3</t>
  </si>
  <si>
    <t>97,74</t>
  </si>
  <si>
    <t>CONTATOR TRIPOLAR, CORRENTE DE 25 A, TENSAO NOMINAL DE *500* V, CATEGORIA AC-2 E AC-3</t>
  </si>
  <si>
    <t>134,45</t>
  </si>
  <si>
    <t>CONTATOR TRIPOLAR, CORRENTE DE 250 A, TENSAO NOMINAL DE *500* V, PARA ACIONAMENTO DE CAPACITORES</t>
  </si>
  <si>
    <t>2.960,42</t>
  </si>
  <si>
    <t>CONTATOR TRIPOLAR, CORRENTE DE 300 A, TENSAO NOMINAL DE *500* V, CATEGORIA AC-2 E AC-3</t>
  </si>
  <si>
    <t>4.553,18</t>
  </si>
  <si>
    <t>CONTATOR TRIPOLAR, CORRENTE DE 32 A, TENSAO NOMINAL DE *500* V, CATEGORIA AC-2 E AC-3</t>
  </si>
  <si>
    <t>208,09</t>
  </si>
  <si>
    <t>CONTATOR TRIPOLAR, CORRENTE DE 400 A, TENSAO NOMINAL DE *500* V, CATEGORIA AC-2 E AC-3</t>
  </si>
  <si>
    <t>5.435,51</t>
  </si>
  <si>
    <t>CONTATOR TRIPOLAR, CORRENTE DE 45 A, TENSAO NOMINAL DE *500* V, CATEGORIA AC-2 E AC-3</t>
  </si>
  <si>
    <t>372,17</t>
  </si>
  <si>
    <t>CONTATOR TRIPOLAR, CORRENTE DE 630 A, TENSAO NOMINAL DE *500* V, CATEGORIA AC-2 E AC-3</t>
  </si>
  <si>
    <t>13.360,76</t>
  </si>
  <si>
    <t>CONTATOR TRIPOLAR, CORRENTE DE 75 A, TENSAO NOMINAL DE *500* V, CATEGORIA AC-2 E AC-3</t>
  </si>
  <si>
    <t>698,88</t>
  </si>
  <si>
    <t>CONTATOR TRIPOLAR, CORRENTE DE 9 A, TENSAO NOMINAL DE *500* V, CATEGORIA AC-2 E AC-3</t>
  </si>
  <si>
    <t>92,05</t>
  </si>
  <si>
    <t>CONTATOR TRIPOLAR, CORRENTE DE 95 A, TENSAO NOMINAL DE *500* V, CATEGORIA AC-2 E AC-3</t>
  </si>
  <si>
    <t>960,37</t>
  </si>
  <si>
    <t>CONTRA-PORCA SEXTAVADA, DIAMETRO NOMINAL 1 3/8", ALTURA 35 MM</t>
  </si>
  <si>
    <t>31,04</t>
  </si>
  <si>
    <t>COORDENADOR / GERENTE DE OBRA</t>
  </si>
  <si>
    <t>116,29</t>
  </si>
  <si>
    <t>COORDENADOR / GERENTE DE OBRA (MENSALISTA)</t>
  </si>
  <si>
    <t>20.445,25</t>
  </si>
  <si>
    <t>CORANTE LIQUIDO PARA TINTA PVA, BISNAGA 50 ML</t>
  </si>
  <si>
    <t>CORDA DE POLIAMIDA 12 MM TIPO BOMBEIRO, PARA TRABALHO EM ALTURA</t>
  </si>
  <si>
    <t xml:space="preserve">100M  </t>
  </si>
  <si>
    <t>499,39</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</si>
  <si>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</si>
  <si>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</si>
  <si>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</si>
  <si>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</si>
  <si>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</si>
  <si>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</si>
  <si>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</si>
  <si>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</si>
  <si>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3,83</t>
  </si>
  <si>
    <t>CORDEL DETONANTE, NP 05 G/M</t>
  </si>
  <si>
    <t>5,07</t>
  </si>
  <si>
    <t>CORDEL DETONANTE, NP 10 G/M</t>
  </si>
  <si>
    <t>5,24</t>
  </si>
  <si>
    <t>CORRENTE DE ELO CURTO COMUM, SOLDADA, GALVANIZADA, ESPESSURA DO ELO = 1/2" (12,5 MM)</t>
  </si>
  <si>
    <t>23,56</t>
  </si>
  <si>
    <t>CORTADEIRA DE PISO DE CONCRETO E ASFALTO, PARA DISCO PADRAO DE DIAMETRO 350 MM (14") OU 450 MM (18") , MOTOR A GASOLINA, POTENCIA 13 HP, SEM DISCO</t>
  </si>
  <si>
    <t>9.739,28</t>
  </si>
  <si>
    <t>CORTADEIRA HIDRAULICA DE VERGALHAO, PARA ACO DE DIAMETRO ATE 50 MM, MOTOR ELETRICO TRIFASICO, POTENCIA DE 5,5 HP A 7,5 HP</t>
  </si>
  <si>
    <t>80.287,28</t>
  </si>
  <si>
    <t>COTOVELO BRONZE/LATAO (REF 707-3) SEM ANEL DE SOLDA, BOLSA X ROSCA F, 15MM X 1/2"</t>
  </si>
  <si>
    <t>COTOVELO BRONZE/LATAO (REF 707-3) SEM ANEL DE SOLDA, BOLSA X ROSCA F, 22MM X 1/2"</t>
  </si>
  <si>
    <t>14,13</t>
  </si>
  <si>
    <t>COTOVELO BRONZE/LATAO (REF 707-3) SEM ANEL DE SOLDA, BOLSA X ROSCA F, 22MM X 3/4"</t>
  </si>
  <si>
    <t>15,84</t>
  </si>
  <si>
    <t>COTOVELO DE COBRE 90 GRAUS (REF 607) SEM ANEL DE SOLDA, BOLSA X BOLSA, 104 MM</t>
  </si>
  <si>
    <t>530,00</t>
  </si>
  <si>
    <t>COTOVELO DE COBRE 90 GRAUS (REF 607) SEM ANEL DE SOLDA, BOLSA X BOLSA, 15 MM</t>
  </si>
  <si>
    <t>3,46</t>
  </si>
  <si>
    <t>COTOVELO DE COBRE 90 GRAUS (REF 607) SEM ANEL DE SOLDA, BOLSA X BOLSA, 22 MM</t>
  </si>
  <si>
    <t>7,81</t>
  </si>
  <si>
    <t>COTOVELO DE COBRE 90 GRAUS (REF 607) SEM ANEL DE SOLDA, BOLSA X BOLSA, 28 MM</t>
  </si>
  <si>
    <t>13,41</t>
  </si>
  <si>
    <t>COTOVELO DE COBRE 90 GRAUS (REF 607) SEM ANEL DE SOLDA, BOLSA X BOLSA, 35 MM</t>
  </si>
  <si>
    <t>26,36</t>
  </si>
  <si>
    <t>COTOVELO DE COBRE 90 GRAUS (REF 607) SEM ANEL DE SOLDA, BOLSA X BOLSA, 42 MM</t>
  </si>
  <si>
    <t>40,46</t>
  </si>
  <si>
    <t>COTOVELO DE COBRE 90 GRAUS (REF 607) SEM ANEL DE SOLDA, BOLSA X BOLSA, 54 MM</t>
  </si>
  <si>
    <t>64,24</t>
  </si>
  <si>
    <t>COTOVELO DE COBRE 90 GRAUS (REF 607) SEM ANEL DE SOLDA, BOLSA X BOLSA, 66 MM</t>
  </si>
  <si>
    <t>223,68</t>
  </si>
  <si>
    <t>COTOVELO DE COBRE 90 GRAUS (REF 607) SEM ANEL DE SOLDA, BOLSA X BOLSA, 79 MM</t>
  </si>
  <si>
    <t>214,49</t>
  </si>
  <si>
    <t>COTOVELO DE REDUCAO 90 GRAUS DE FERRO GALVANIZADO, COM ROSCA BSP, DE 1 1/2" X 1"</t>
  </si>
  <si>
    <t>25,49</t>
  </si>
  <si>
    <t>COTOVELO DE REDUCAO 90 GRAUS DE FERRO GALVANIZADO, COM ROSCA BSP, DE 1 1/2" X 3/4"</t>
  </si>
  <si>
    <t>COTOVELO DE REDUCAO 90 GRAUS DE FERRO GALVANIZADO, COM ROSCA BSP, DE 1 1/4" X 1"</t>
  </si>
  <si>
    <t>18,16</t>
  </si>
  <si>
    <t>COTOVELO DE REDUCAO 90 GRAUS DE FERRO GALVANIZADO, COM ROSCA BSP, DE 1" X 1/2"</t>
  </si>
  <si>
    <t>10,61</t>
  </si>
  <si>
    <t>COTOVELO DE REDUCAO 90 GRAUS DE FERRO GALVANIZADO, COM ROSCA BSP, DE 1" X 3/4"</t>
  </si>
  <si>
    <t>COTOVELO DE REDUCAO 90 GRAUS DE FERRO GALVANIZADO, COM ROSCA BSP, DE 2 1/2" X 2"</t>
  </si>
  <si>
    <t>64,73</t>
  </si>
  <si>
    <t>COTOVELO DE REDUCAO 90 GRAUS DE FERRO GALVANIZADO, COM ROSCA BSP, DE 2" X 1 1/2"</t>
  </si>
  <si>
    <t>36,56</t>
  </si>
  <si>
    <t>COTOVELO DE REDUCAO 90 GRAUS DE FERRO GALVANIZADO, COM ROSCA BSP, DE 3/4" X 1/2"</t>
  </si>
  <si>
    <t>7,00</t>
  </si>
  <si>
    <t>COTOVELO 45 GRAUS DE FERRO GALVANIZADO, COM ROSCA BSP, DE 1 1/2"</t>
  </si>
  <si>
    <t>21,55</t>
  </si>
  <si>
    <t>COTOVELO 45 GRAUS DE FERRO GALVANIZADO, COM ROSCA BSP, DE 1 1/4"</t>
  </si>
  <si>
    <t>17,59</t>
  </si>
  <si>
    <t>COTOVELO 45 GRAUS DE FERRO GALVANIZADO, COM ROSCA BSP, DE 1/2"</t>
  </si>
  <si>
    <t>COTOVELO 45 GRAUS DE FERRO GALVANIZADO, COM ROSCA BSP, DE 1"</t>
  </si>
  <si>
    <t>10,83</t>
  </si>
  <si>
    <t>COTOVELO 45 GRAUS DE FERRO GALVANIZADO, COM ROSCA BSP, DE 2 1/2"</t>
  </si>
  <si>
    <t>60,58</t>
  </si>
  <si>
    <t>COTOVELO 45 GRAUS DE FERRO GALVANIZADO, COM ROSCA BSP, DE 2"</t>
  </si>
  <si>
    <t>31,34</t>
  </si>
  <si>
    <t>COTOVELO 45 GRAUS DE FERRO GALVANIZADO, COM ROSCA BSP, DE 3/4"</t>
  </si>
  <si>
    <t>7,42</t>
  </si>
  <si>
    <t>COTOVELO 45 GRAUS DE FERRO GALVANIZADO, COM ROSCA BSP, DE 3"</t>
  </si>
  <si>
    <t>88,57</t>
  </si>
  <si>
    <t>COTOVELO 45 GRAUS DE FERRO GALVANIZADO, COM ROSCA BSP, DE 4"</t>
  </si>
  <si>
    <t>155,20</t>
  </si>
  <si>
    <t>COTOVELO 45 GRAUS, PEAD PE 100, DE 125 MM, PARA ELETROFUSAO</t>
  </si>
  <si>
    <t>171,49</t>
  </si>
  <si>
    <t>COTOVELO 45 GRAUS, PEAD PE 100, DE 200 MM, PARA ELETROFUSAO</t>
  </si>
  <si>
    <t>1.121,22</t>
  </si>
  <si>
    <t>COTOVELO 45 GRAUS, PEAD PE 100, DE 32 MM, PARA ELETROFUSAO</t>
  </si>
  <si>
    <t>20,15</t>
  </si>
  <si>
    <t>COTOVELO 45 GRAUS, PEAD PE 100, DE 40 MM, PARA ELETROFUSAO</t>
  </si>
  <si>
    <t>23,78</t>
  </si>
  <si>
    <t>COTOVELO 45 GRAUS, PEAD PE 100, DE 63 MM, PARA ELETROFUSAO</t>
  </si>
  <si>
    <t>34,40</t>
  </si>
  <si>
    <t>COTOVELO 90 GRAUS DE FERRO GALVANIZADO, COM ROSCA BSP MACHO/FEMEA, DE 1 1/2"</t>
  </si>
  <si>
    <t>24,37</t>
  </si>
  <si>
    <t>COTOVELO 90 GRAUS DE FERRO GALVANIZADO, COM ROSCA BSP MACHO/FEMEA, DE 1 1/4"</t>
  </si>
  <si>
    <t>20,08</t>
  </si>
  <si>
    <t>COTOVELO 90 GRAUS DE FERRO GALVANIZADO, COM ROSCA BSP MACHO/FEMEA, DE 1/2"</t>
  </si>
  <si>
    <t>5,82</t>
  </si>
  <si>
    <t>COTOVELO 90 GRAUS DE FERRO GALVANIZADO, COM ROSCA BSP MACHO/FEMEA, DE 1"</t>
  </si>
  <si>
    <t>COTOVELO 90 GRAUS DE FERRO GALVANIZADO, COM ROSCA BSP MACHO/FEMEA, DE 2 1/2"</t>
  </si>
  <si>
    <t>71,13</t>
  </si>
  <si>
    <t>COTOVELO 90 GRAUS DE FERRO GALVANIZADO, COM ROSCA BSP MACHO/FEMEA, DE 2"</t>
  </si>
  <si>
    <t>35,11</t>
  </si>
  <si>
    <t>COTOVELO 90 GRAUS DE FERRO GALVANIZADO, COM ROSCA BSP MACHO/FEMEA, DE 3/4"</t>
  </si>
  <si>
    <t>6,96</t>
  </si>
  <si>
    <t>COTOVELO 90 GRAUS DE FERRO GALVANIZADO, COM ROSCA BSP MACHO/FEMEA, DE 3"</t>
  </si>
  <si>
    <t>108,18</t>
  </si>
  <si>
    <t>COTOVELO 90 GRAUS DE FERRO GALVANIZADO, COM ROSCA BSP, DE 1 1/2"</t>
  </si>
  <si>
    <t>19,53</t>
  </si>
  <si>
    <t>COTOVELO 90 GRAUS DE FERRO GALVANIZADO, COM ROSCA BSP, DE 1 1/4"</t>
  </si>
  <si>
    <t>14,66</t>
  </si>
  <si>
    <t>COTOVELO 90 GRAUS DE FERRO GALVANIZADO, COM ROSCA BSP, DE 1/2"</t>
  </si>
  <si>
    <t>4,16</t>
  </si>
  <si>
    <t>COTOVELO 90 GRAUS DE FERRO GALVANIZADO, COM ROSCA BSP, DE 1"</t>
  </si>
  <si>
    <t>9,35</t>
  </si>
  <si>
    <t>COTOVELO 90 GRAUS DE FERRO GALVANIZADO, COM ROSCA BSP, DE 2 1/2"</t>
  </si>
  <si>
    <t>54,54</t>
  </si>
  <si>
    <t>COTOVELO 90 GRAUS DE FERRO GALVANIZADO, COM ROSCA BSP, DE 2"</t>
  </si>
  <si>
    <t>29,97</t>
  </si>
  <si>
    <t>COTOVELO 90 GRAUS DE FERRO GALVANIZADO, COM ROSCA BSP, DE 3/4"</t>
  </si>
  <si>
    <t>COTOVELO 90 GRAUS DE FERRO GALVANIZADO, COM ROSCA BSP, DE 3"</t>
  </si>
  <si>
    <t>76,93</t>
  </si>
  <si>
    <t>COTOVELO 90 GRAUS DE FERRO GALVANIZADO, COM ROSCA BSP, DE 4"</t>
  </si>
  <si>
    <t>146,30</t>
  </si>
  <si>
    <t>COTOVELO 90 GRAUS DE FERRO GALVANIZADO, COM ROSCA BSP, DE 5"</t>
  </si>
  <si>
    <t>213,48</t>
  </si>
  <si>
    <t>COTOVELO 90 GRAUS DE FERRO GALVANIZADO, COM ROSCA BSP, DE 6"</t>
  </si>
  <si>
    <t>545,64</t>
  </si>
  <si>
    <t>COTOVELO 90 GRAUS, PEAD PE 100, DE 125 MM, PARA ELETROFUSAO</t>
  </si>
  <si>
    <t>COTOVELO 90 GRAUS, PEAD PE 100, DE 20 MM, PARA ELETROFUSAO</t>
  </si>
  <si>
    <t>21,49</t>
  </si>
  <si>
    <t>COTOVELO 90 GRAUS, PEAD PE 100, DE 200 MM, PARA ELETROFUSAO</t>
  </si>
  <si>
    <t>1.599,02</t>
  </si>
  <si>
    <t>COTOVELO 90 GRAUS, PEAD PE 100, DE 32 MM, PARA ELETROFUSAO</t>
  </si>
  <si>
    <t>29,15</t>
  </si>
  <si>
    <t>COTOVELO 90 GRAUS, PEAD PE 100, DE 63 MM, PARA ELETROFUSAO</t>
  </si>
  <si>
    <t>53,77</t>
  </si>
  <si>
    <t>COTOVELO/JOELHO COM ADAPTADOR, 90 GRAUS, EM POLIPROPILENO, PN 16, PARA TUBOS PEAD, 20 MM X 1/2" - LIGACAO PREDIAL DE AGUA</t>
  </si>
  <si>
    <t>COTOVELO/JOELHO COM ADAPTADOR, 90 GRAUS, EM POLIPROPILENO, PN 16, PARA TUBOS PEAD, 20 MM X 3/4" - LIGACAO PREDIAL DE AGUA</t>
  </si>
  <si>
    <t>3,93</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</si>
  <si>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</si>
  <si>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</si>
  <si>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</si>
  <si>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4,66</t>
  </si>
  <si>
    <t>CRUZETA DE CONCRETO LEVE, COMP. 2000 MM SECAO, 90 X 90 MM</t>
  </si>
  <si>
    <t>71,82</t>
  </si>
  <si>
    <t>CRUZETA DE EUCALIPTO TRATADO, OU EQUIVALENTE DA REGIAO, *2,4* M, SECAO *9 X 11,5* CM</t>
  </si>
  <si>
    <t>73,93</t>
  </si>
  <si>
    <t>CRUZETA DE FERRO GALVANIZADO, COM ROSCA BSP, DE 1 1/2"</t>
  </si>
  <si>
    <t>46,06</t>
  </si>
  <si>
    <t>CRUZETA DE FERRO GALVANIZADO, COM ROSCA BSP, DE 1 1/4"</t>
  </si>
  <si>
    <t>36,08</t>
  </si>
  <si>
    <t>CRUZETA DE FERRO GALVANIZADO, COM ROSCA BSP, DE 1/2"</t>
  </si>
  <si>
    <t>CRUZETA DE FERRO GALVANIZADO, COM ROSCA BSP, DE 1"</t>
  </si>
  <si>
    <t>24,81</t>
  </si>
  <si>
    <t>CRUZETA DE FERRO GALVANIZADO, COM ROSCA BSP, DE 2 1/2"</t>
  </si>
  <si>
    <t>115,09</t>
  </si>
  <si>
    <t>CRUZETA DE FERRO GALVANIZADO, COM ROSCA BSP, DE 2"</t>
  </si>
  <si>
    <t>63,61</t>
  </si>
  <si>
    <t>CRUZETA DE FERRO GALVANIZADO, COM ROSCA BSP, DE 3/4"</t>
  </si>
  <si>
    <t>17,73</t>
  </si>
  <si>
    <t>CRUZETA DE FERRO GALVANIZADO, COM ROSCA BSP, DE 3"</t>
  </si>
  <si>
    <t>165,18</t>
  </si>
  <si>
    <t>CUBA ACO INOX (AISI 304) DE EMBUTIR COM VALVULA DE 3 1/2 ", DE *56 X 33 X 12* CM</t>
  </si>
  <si>
    <t>126,83</t>
  </si>
  <si>
    <t>CUBA ACO INOX (AISI 304) DE EMBUTIR COM VALVULA 3 1/2 ", DE *40 X 34 X 12* CM</t>
  </si>
  <si>
    <t>87,85</t>
  </si>
  <si>
    <t>CUBA ACO INOX (AISI 304) DE EMBUTIR COM VALVULA 3 1/2 ", DE *46 X 30 X 12* CM</t>
  </si>
  <si>
    <t>115,36</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</si>
  <si>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</si>
  <si>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</si>
  <si>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</si>
  <si>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</si>
  <si>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22,10</t>
  </si>
  <si>
    <t>CUMEEIRA NORMAL PARA TELHA ESTRUTURAL DE FIBROCIMENTO 1 ABA, E = 6 MM, COMPRIMENTO 608 MM (SEM AMIANTO)</t>
  </si>
  <si>
    <t>18,92</t>
  </si>
  <si>
    <t>CUMEEIRA NORMAL PARA TELHA ESTRUTURAL DE FIBROCIMENTO 2 ABAS, E = 6 MM, DE 1050 X 935 MM (SEM AMIANTO)</t>
  </si>
  <si>
    <t>79,08</t>
  </si>
  <si>
    <t>CUMEEIRA NORMAL PARA TELHA ONDULADA DE FIBROCIMENTO, E = 6 MM, ABA 300 MM, COMPRIMENTO 1100 MM (SEM AMIANTO)</t>
  </si>
  <si>
    <t>39,98</t>
  </si>
  <si>
    <t>CUMEEIRA PARA TELHA CERAMICA, COMPRIMENTO DE *41* CM, RENDIMENTO DE *3* TELHAS/M</t>
  </si>
  <si>
    <t>3,88</t>
  </si>
  <si>
    <t>CUMEEIRA PARA TELHA DE CONCRETO, PARA 2 AGUAS DE TELHADO, COR CINZA, RENDIMENTO DE *3* TELHAS/M</t>
  </si>
  <si>
    <t>CUMEEIRA SHED PARA TELHA ONDULADA DE FIBROCIMENTO, E = 6 MM, ABA 280 MM, COMPRIMENTO 1100 MM (SEM AMIANTO)</t>
  </si>
  <si>
    <t>27,09</t>
  </si>
  <si>
    <t>CUMEEIRA UNIVERSAL PARA TELHA ONDULADA DE FIBROCIMENTO, E = 6 MM, ABA 210 MM, COMPRIMENTO 1100 MM (SEM AMIANTO)</t>
  </si>
  <si>
    <t>28,04</t>
  </si>
  <si>
    <t>CURVA CPVC, 90 GRAUS, SOLDAVEL, 22 MM, PARA AGUA QUENTE</t>
  </si>
  <si>
    <t>5,21</t>
  </si>
  <si>
    <t>CURVA CPVC, 90 GRAUS, SOLDAVEL, 28 MM, PARA AGUA QUENTE</t>
  </si>
  <si>
    <t>8,34</t>
  </si>
  <si>
    <t>CURVA CPVC, 90 GRAUS, SOLDAVEL,15 MM, PARA AGUA QUENTE</t>
  </si>
  <si>
    <t>CURVA CURTA PVC, PB, JE, 45 GRAUS, DN 100 MM, PARA REDE COLETORA ESGOTO (NBR 10569)</t>
  </si>
  <si>
    <t>13,01</t>
  </si>
  <si>
    <t>CURVA CURTA PVC, PB, JE, 90 GRAUS, DN 100 MM, PARA REDE COLETORA ESGOTO (NBR 10569)</t>
  </si>
  <si>
    <t>16,57</t>
  </si>
  <si>
    <t>CURVA DE PVC 45 GRAUS, SOLDAVEL, 110 MM, PARA AGUA FRIA PREDIAL (NBR 5648)</t>
  </si>
  <si>
    <t>107,69</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</si>
  <si>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</si>
  <si>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</si>
  <si>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</si>
  <si>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</si>
  <si>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5,03</t>
  </si>
  <si>
    <t>CURVA DE PVC 45 GRAUS, SOLDAVEL, 50 MM, PARA AGUA FRIA PREDIAL (NBR 5648)</t>
  </si>
  <si>
    <t>9,75</t>
  </si>
  <si>
    <t>CURVA DE PVC 45 GRAUS, SOLDAVEL, 60 MM, PARA AGUA FRIA PREDIAL (NBR 5648)</t>
  </si>
  <si>
    <t>16,81</t>
  </si>
  <si>
    <t>CURVA DE PVC 45 GRAUS, SOLDAVEL, 75 MM, PARA AGUA FRIA PREDIAL (NBR 5648)</t>
  </si>
  <si>
    <t>24,97</t>
  </si>
  <si>
    <t>CURVA DE PVC 45 GRAUS, SOLDAVEL, 85 MM, PARA AGUA FRIA PREDIAL (NBR 5648)</t>
  </si>
  <si>
    <t>43,63</t>
  </si>
  <si>
    <t>CURVA DE PVC 90 GRAUS, SOLDAVEL, 110 MM, PARA AGUA FRIA PREDIAL (NBR 5648)</t>
  </si>
  <si>
    <t>142,76</t>
  </si>
  <si>
    <t>CURVA DE PVC 90 GRAUS, SOLDAVEL, 20 MM, PARA AGUA FRIA PREDIAL (NBR 5648)</t>
  </si>
  <si>
    <t>1,88</t>
  </si>
  <si>
    <t>CURVA DE PVC 90 GRAUS, SOLDAVEL, 25 MM, PARA AGUA FRIA PREDIAL (NBR 5648)</t>
  </si>
  <si>
    <t>2,43</t>
  </si>
  <si>
    <t>CURVA DE PVC 90 GRAUS, SOLDAVEL, 32 MM, PARA AGUA FRIA PREDIAL (NBR 5648)</t>
  </si>
  <si>
    <t>5,53</t>
  </si>
  <si>
    <t>CURVA DE PVC 90 GRAUS, SOLDAVEL, 40 MM, PARA AGUA FRIA PREDIAL (NBR 5648)</t>
  </si>
  <si>
    <t>9,82</t>
  </si>
  <si>
    <t>CURVA DE PVC 90 GRAUS, SOLDAVEL, 50 MM, PARA AGUA FRIA PREDIAL (NBR 5648)</t>
  </si>
  <si>
    <t>11,97</t>
  </si>
  <si>
    <t>CURVA DE PVC 90 GRAUS, SOLDAVEL, 60 MM, PARA AGUA FRIA PREDIAL (NBR 5648)</t>
  </si>
  <si>
    <t>29,60</t>
  </si>
  <si>
    <t>CURVA DE PVC 90 GRAUS, SOLDAVEL, 75 MM, PARA AGUA FRIA PREDIAL (NBR 5648)</t>
  </si>
  <si>
    <t>42,08</t>
  </si>
  <si>
    <t>CURVA DE PVC 90 GRAUS, SOLDAVEL, 85 MM, PARA AGUA FRIA PREDIAL (NBR 5648)</t>
  </si>
  <si>
    <t>60,47</t>
  </si>
  <si>
    <t>CURVA DE PVC, 45 GRAUS, SERIE R, DN 100 MM, PARA ESGOTO PREDIAL</t>
  </si>
  <si>
    <t>17,95</t>
  </si>
  <si>
    <t>CURVA DE PVC, 90 GRAUS, SERIE R, DN 100 MM, PARA ESGOTO PREDIAL</t>
  </si>
  <si>
    <t>40,71</t>
  </si>
  <si>
    <t>CURVA DE PVC, 90 GRAUS, SERIE R, DN 50 MM, PARA ESGOTO PREDIAL</t>
  </si>
  <si>
    <t>19,22</t>
  </si>
  <si>
    <t>CURVA DE PVC, 90 GRAUS, SERIE R, DN 75 MM, PARA ESGOTO PREDIAL</t>
  </si>
  <si>
    <t>28,09</t>
  </si>
  <si>
    <t>CURVA DE TRANSPOSICAO BRONZE/LATAO (REF 736) SEM ANEL DE SOLDA, BOLSA X BOLSA, 15 MM</t>
  </si>
  <si>
    <t>12,23</t>
  </si>
  <si>
    <t>CURVA DE TRANSPOSICAO BRONZE/LATAO (REF 736) SEM ANEL DE SOLDA, BOLSA X BOLSA, 22 MM</t>
  </si>
  <si>
    <t>CURVA DE TRANSPOSICAO BRONZE/LATAO (REF 736) SEM ANEL DE SOLDA, BOLSA X BOLSA, 28 MM</t>
  </si>
  <si>
    <t>49,00</t>
  </si>
  <si>
    <t>CURVA DE TRANSPOSICAO, CPVC, SOLDAVEL, 15 MM</t>
  </si>
  <si>
    <t>5,00</t>
  </si>
  <si>
    <t>CURVA DE TRANSPOSICAO, CPVC, SOLDAVEL, 22 MM</t>
  </si>
  <si>
    <t>6,61</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</si>
  <si>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</si>
  <si>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</si>
  <si>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</si>
  <si>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</si>
  <si>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</si>
  <si>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67,19</t>
  </si>
  <si>
    <t>CURVA LONGA PVC, PB, JE, 90 GRAUS, DN 100 MM, PARA REDE COLETORA ESGOTO (NBR 10569)</t>
  </si>
  <si>
    <t>26,44</t>
  </si>
  <si>
    <t>CURVA LONGA PVC, PB, JE, 90 GRAUS, DN 150 MM, PARA REDE COLETORA ESGOTO (NBR 10569)</t>
  </si>
  <si>
    <t>96,48</t>
  </si>
  <si>
    <t>CURVA PPR 90 GRAUS, DN 20 MM, PARA AGUA QUENTE PREDIAL</t>
  </si>
  <si>
    <t>CURVA PPR 90 GRAUS, DN 25 MM, PARA AGUA QUENTE PREDIAL</t>
  </si>
  <si>
    <t>CURVA PVC CURTA 90 G, DN 50 MM, PARA ESGOTO PREDIAL</t>
  </si>
  <si>
    <t>6,93</t>
  </si>
  <si>
    <t>CURVA PVC CURTA 90 GRAUS, DN 40 MM, PARA ESGOTO PREDIAL</t>
  </si>
  <si>
    <t>3,05</t>
  </si>
  <si>
    <t>CURVA PVC CURTA 90 GRAUS, DN 75 MM, PARA ESGOTO PREDIAL</t>
  </si>
  <si>
    <t>13,56</t>
  </si>
  <si>
    <t>CURVA PVC CURTA 90 GRAUS, 100 MM, PARA ESGOTO PREDIAL</t>
  </si>
  <si>
    <t>15,61</t>
  </si>
  <si>
    <t>CURVA PVC LEVE, 90 GRAUS, COM PONTA E BOLSA LISA, DN 150 MM</t>
  </si>
  <si>
    <t>58,61</t>
  </si>
  <si>
    <t>CURVA PVC LEVE, 90 GRAUS, COM PONTA E BOLSA LISA, DN 250 MM</t>
  </si>
  <si>
    <t>433,09</t>
  </si>
  <si>
    <t>CURVA PVC LEVE, 90 GRAUS, COM PONTA E BOLSA LISA, DN 300 MM</t>
  </si>
  <si>
    <t>674,59</t>
  </si>
  <si>
    <t>CURVA PVC LONGA 45 GRAUS, 100 MM, PARA ESGOTO PREDIAL</t>
  </si>
  <si>
    <t>31,64</t>
  </si>
  <si>
    <t>CURVA PVC LONGA 45G, DN 50 MM, PARA ESGOTO PREDIAL</t>
  </si>
  <si>
    <t>CURVA PVC LONGA 45G, DN 75 MM, PARA ESGOTO PREDIAL</t>
  </si>
  <si>
    <t>26,20</t>
  </si>
  <si>
    <t>CURVA PVC LONGA 90 GRAUS, 100 MM, PARA ESGOTO PREDIAL</t>
  </si>
  <si>
    <t>32,84</t>
  </si>
  <si>
    <t>CURVA PVC LONGA 90 GRAUS, 40 MM, PARA ESGOTO PREDIAL</t>
  </si>
  <si>
    <t>3,65</t>
  </si>
  <si>
    <t>CURVA PVC LONGA 90 GRAUS, 50 MM, PARA ESGOTO PREDIAL</t>
  </si>
  <si>
    <t>CURVA PVC LONGA 90 GRAUS, 75 MM, PARA ESGOTO PREDIAL</t>
  </si>
  <si>
    <t>22,52</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</si>
  <si>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</si>
  <si>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</si>
  <si>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</si>
  <si>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</si>
  <si>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</si>
  <si>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</si>
  <si>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</si>
  <si>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</si>
  <si>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</si>
  <si>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</si>
  <si>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</si>
  <si>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</si>
  <si>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</si>
  <si>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</si>
  <si>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</si>
  <si>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</si>
  <si>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</si>
  <si>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</si>
  <si>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21,10</t>
  </si>
  <si>
    <t>CURVA PVC 90 GRAUS, ROSCAVEL, 1 1/4",  AGUA FRIA PREDIAL</t>
  </si>
  <si>
    <t>15,94</t>
  </si>
  <si>
    <t>CURVA PVC 90 GRAUS, ROSCAVEL, 1/2",  AGUA FRIA PREDIAL</t>
  </si>
  <si>
    <t>CURVA PVC 90 GRAUS, ROSCAVEL, 1",  AGUA FRIA PREDIAL</t>
  </si>
  <si>
    <t>6,55</t>
  </si>
  <si>
    <t>CURVA PVC 90 GRAUS, ROSCAVEL, 2",  AGUA FRIA PREDIAL</t>
  </si>
  <si>
    <t>30,11</t>
  </si>
  <si>
    <t>CURVA PVC 90 GRAUS, ROSCAVEL, 3/4",  AGUA FRIA PREDIAL</t>
  </si>
  <si>
    <t>CURVA PVC, BB, JE, 45 GRAUS, DN 200 MM, PARA TUBO CORRUGADO E/OU LISO, REDE COLETORA ESGOTO (NBR 10569)</t>
  </si>
  <si>
    <t>214,07</t>
  </si>
  <si>
    <t>CURVA PVC, BB, JE, 45 GRAUS, DN 250 MM, PARA TUBO CORRUGADO E/OU LISO, REDE COLETORA ESGOTO (NBR 10569)</t>
  </si>
  <si>
    <t>352,13</t>
  </si>
  <si>
    <t>CURVA PVC, BB, JE, 90 GRAUS, DN 200 MM, PARA TUBO CORRUGADO E/OU LISO, REDE COLETORA ESGOTO (NBR 10569)</t>
  </si>
  <si>
    <t>267,74</t>
  </si>
  <si>
    <t>CURVA PVC, BB, JE, 90 GRAUS, DN 250 MM, PARA TUBO CORRUGADO E/OU LISO, REDE COLETORA ESGOTO (NBR 10569)</t>
  </si>
  <si>
    <t>395,82</t>
  </si>
  <si>
    <t>CURVA PVC, SERIE R, 87.30 GRAUS, CURTA, 100 MM, PARA ESGOTO PREDIAL (PARA PE-DE-COLUNA)</t>
  </si>
  <si>
    <t>31,02</t>
  </si>
  <si>
    <t>CURVA PVC, SERIE R, 87.30 GRAUS, CURTA, 150 MM, PARA ESGOTO PREDIAL (PARA PE-DE-COLUNA)</t>
  </si>
  <si>
    <t>104,61</t>
  </si>
  <si>
    <t>CURVA PVC, SERIE R, 87.30 GRAUS, CURTA, 75 MM, PARA ESGOTO PREDIAL (PARA PE-DE-COLUNA)</t>
  </si>
  <si>
    <t>20,30</t>
  </si>
  <si>
    <t>CURVA PVC, 45 GRAUS, CURTA, PB, DN 100 MM, PARA ESGOTO PREDIAL</t>
  </si>
  <si>
    <t>18,76</t>
  </si>
  <si>
    <t>CURVA 135 GRAUS, DE PVC RIGIDO ROSCAVEL, DE 1", PARA ELETRODUTO</t>
  </si>
  <si>
    <t>CURVA 135 GRAUS, DE PVC RIGIDO ROSCAVEL, DE 3/4", PARA ELETRODUTO</t>
  </si>
  <si>
    <t>2,04</t>
  </si>
  <si>
    <t>CURVA 135 GRAUS, PARA ELETRODUTO, EM ACO GALVANIZADO ELETROLITICO, DIAMETRO DE 100 MM (4")</t>
  </si>
  <si>
    <t>199,62</t>
  </si>
  <si>
    <t>CURVA 135 GRAUS, PARA ELETRODUTO, EM ACO GALVANIZADO ELETROLITICO, DIAMETRO DE 15 MM (1/2")</t>
  </si>
  <si>
    <t>4,74</t>
  </si>
  <si>
    <t>CURVA 135 GRAUS, PARA ELETRODUTO, EM ACO GALVANIZADO ELETROLITICO, DIAMETRO DE 20 MM (3/4")</t>
  </si>
  <si>
    <t>CURVA 135 GRAUS, PARA ELETRODUTO, EM ACO GALVANIZADO ELETROLITICO, DIAMETRO DE 25 MM (1")</t>
  </si>
  <si>
    <t>9,07</t>
  </si>
  <si>
    <t>CURVA 135 GRAUS, PARA ELETRODUTO, EM ACO GALVANIZADO ELETROLITICO, DIAMETRO DE 32 MM (1 1/4")</t>
  </si>
  <si>
    <t>19,15</t>
  </si>
  <si>
    <t>CURVA 135 GRAUS, PARA ELETRODUTO, EM ACO GALVANIZADO ELETROLITICO, DIAMETRO DE 40 MM (1 1/2")</t>
  </si>
  <si>
    <t>28,06</t>
  </si>
  <si>
    <t>CURVA 135 GRAUS, PARA ELETRODUTO, EM ACO GALVANIZADO ELETROLITICO, DIAMETRO DE 50 MM (2")</t>
  </si>
  <si>
    <t>42,68</t>
  </si>
  <si>
    <t>CURVA 135 GRAUS, PARA ELETRODUTO, EM ACO GALVANIZADO ELETROLITICO, DIAMETRO DE 65 MM (2 1/2")</t>
  </si>
  <si>
    <t>75,19</t>
  </si>
  <si>
    <t>CURVA 135 GRAUS, PARA ELETRODUTO, EM ACO GALVANIZADO ELETROLITICO, DIAMETRO DE 80 MM (3")</t>
  </si>
  <si>
    <t>101,70</t>
  </si>
  <si>
    <t>CURVA 180 GRAUS, DE PVC RIGIDO ROSCAVEL, DE 1 1/2", PARA ELETRODUTO</t>
  </si>
  <si>
    <t>CURVA 180 GRAUS, DE PVC RIGIDO ROSCAVEL, DE 1 1/4", PARA ELETRODUTO</t>
  </si>
  <si>
    <t>5,52</t>
  </si>
  <si>
    <t>CURVA 180 GRAUS, DE PVC RIGIDO ROSCAVEL, DE 1/2", PARA ELETRODUTO</t>
  </si>
  <si>
    <t>1,95</t>
  </si>
  <si>
    <t>CURVA 180 GRAUS, DE PVC RIGIDO ROSCAVEL, DE 1", PARA ELETRODUTO</t>
  </si>
  <si>
    <t>CURVA 180 GRAUS, DE PVC RIGIDO ROSCAVEL, DE 2", PARA ELETRODUTO</t>
  </si>
  <si>
    <t>13,43</t>
  </si>
  <si>
    <t>CURVA 180 GRAUS, DE PVC RIGIDO ROSCAVEL, DE 3/4", PARA ELETRODUTO</t>
  </si>
  <si>
    <t>CURVA 45 GRAUS DE COBRE (REF 606) SEM ANEL DE SOLDA, BOLSA X BOLSA, 15 MM</t>
  </si>
  <si>
    <t>CURVA 45 GRAUS DE COBRE (REF 606) SEM ANEL DE SOLDA, BOLSA X BOLSA, 22 MM</t>
  </si>
  <si>
    <t>7,61</t>
  </si>
  <si>
    <t>CURVA 45 GRAUS DE COBRE (REF 606) SEM ANEL DE SOLDA, BOLSA X BOLSA, 28 MM</t>
  </si>
  <si>
    <t>12,22</t>
  </si>
  <si>
    <t>CURVA 45 GRAUS DE COBRE (REF 606) SEM ANEL DE SOLDA, BOLSA X BOLSA, 35 MM</t>
  </si>
  <si>
    <t>32,20</t>
  </si>
  <si>
    <t>CURVA 45 GRAUS DE COBRE (REF 606) SEM ANEL DE SOLDA, BOLSA X BOLSA, 42 MM</t>
  </si>
  <si>
    <t>51,41</t>
  </si>
  <si>
    <t>CURVA 45 GRAUS DE COBRE (REF 606) SEM ANEL DE SOLDA, BOLSA X BOLSA, 54 MM</t>
  </si>
  <si>
    <t>76,37</t>
  </si>
  <si>
    <t>CURVA 45 GRAUS DE COBRE (REF 606) SEM ANEL DE SOLDA, BOLSA X BOLSA, 66 MM</t>
  </si>
  <si>
    <t>181,50</t>
  </si>
  <si>
    <t>CURVA 45 GRAUS DE FERRO GALVANIZADO, COM ROSCA BSP FEMEA, DE 1 1/2"</t>
  </si>
  <si>
    <t>49,66</t>
  </si>
  <si>
    <t>CURVA 45 GRAUS DE FERRO GALVANIZADO, COM ROSCA BSP FEMEA, DE 1 1/4"</t>
  </si>
  <si>
    <t>36,13</t>
  </si>
  <si>
    <t>CURVA 45 GRAUS DE FERRO GALVANIZADO, COM ROSCA BSP FEMEA, DE 1/2"</t>
  </si>
  <si>
    <t>10,80</t>
  </si>
  <si>
    <t>CURVA 45 GRAUS DE FERRO GALVANIZADO, COM ROSCA BSP FEMEA, DE 1"</t>
  </si>
  <si>
    <t>29,40</t>
  </si>
  <si>
    <t>CURVA 45 GRAUS DE FERRO GALVANIZADO, COM ROSCA BSP FEMEA, DE 2 1/2"</t>
  </si>
  <si>
    <t>120,22</t>
  </si>
  <si>
    <t>CURVA 45 GRAUS DE FERRO GALVANIZADO, COM ROSCA BSP FEMEA, DE 2"</t>
  </si>
  <si>
    <t>79,80</t>
  </si>
  <si>
    <t>CURVA 45 GRAUS DE FERRO GALVANIZADO, COM ROSCA BSP FEMEA, DE 3/4"</t>
  </si>
  <si>
    <t>CURVA 45 GRAUS DE FERRO GALVANIZADO, COM ROSCA BSP FEMEA, DE 3"</t>
  </si>
  <si>
    <t>174,84</t>
  </si>
  <si>
    <t>CURVA 45 GRAUS DE FERRO GALVANIZADO, COM ROSCA BSP FEMEA, DE 4"</t>
  </si>
  <si>
    <t>360,44</t>
  </si>
  <si>
    <t>CURVA 45 GRAUS DE FERRO GALVANIZADO, COM ROSCA BSP MACHO/FEMEA, DE 1 1/2"</t>
  </si>
  <si>
    <t>38,11</t>
  </si>
  <si>
    <t>CURVA 45 GRAUS DE FERRO GALVANIZADO, COM ROSCA BSP MACHO/FEMEA, DE 1 1/4"</t>
  </si>
  <si>
    <t>30,13</t>
  </si>
  <si>
    <t>CURVA 45 GRAUS DE FERRO GALVANIZADO, COM ROSCA BSP MACHO/FEMEA, DE 1/2"</t>
  </si>
  <si>
    <t>8,98</t>
  </si>
  <si>
    <t>CURVA 45 GRAUS DE FERRO GALVANIZADO, COM ROSCA BSP MACHO/FEMEA, DE 1"</t>
  </si>
  <si>
    <t>19,63</t>
  </si>
  <si>
    <t>CURVA 45 GRAUS DE FERRO GALVANIZADO, COM ROSCA BSP MACHO/FEMEA, DE 2 1/2"</t>
  </si>
  <si>
    <t>107,61</t>
  </si>
  <si>
    <t>CURVA 45 GRAUS DE FERRO GALVANIZADO, COM ROSCA BSP MACHO/FEMEA, DE 2"</t>
  </si>
  <si>
    <t>59,69</t>
  </si>
  <si>
    <t>CURVA 45 GRAUS DE FERRO GALVANIZADO, COM ROSCA BSP MACHO/FEMEA, DE 3/4"</t>
  </si>
  <si>
    <t>12,91</t>
  </si>
  <si>
    <t>CURVA 45 GRAUS DE FERRO GALVANIZADO, COM ROSCA BSP MACHO/FEMEA, DE 3"</t>
  </si>
  <si>
    <t>150,68</t>
  </si>
  <si>
    <t>CURVA 45 GRAUS EM ACO CARBONO, SOLDAVEL, PRESSAO 3.000 LBS, DN 1 1/2"</t>
  </si>
  <si>
    <t>50,16</t>
  </si>
  <si>
    <t>CURVA 45 GRAUS EM ACO CARBONO, SOLDAVEL, PRESSAO 3.000 LBS, DN 1 1/4"</t>
  </si>
  <si>
    <t>34,34</t>
  </si>
  <si>
    <t>CURVA 45 GRAUS EM ACO CARBONO, SOLDAVEL, PRESSAO 3.000 LBS, DN 1/2"</t>
  </si>
  <si>
    <t>11,87</t>
  </si>
  <si>
    <t>CURVA 45 GRAUS EM ACO CARBONO, SOLDAVEL, PRESSAO 3.000 LBS, DN 1"</t>
  </si>
  <si>
    <t>22,47</t>
  </si>
  <si>
    <t>CURVA 45 GRAUS EM ACO CARBONO, SOLDAVEL, PRESSAO 3.000 LBS, DN 2 1/2"</t>
  </si>
  <si>
    <t>142,49</t>
  </si>
  <si>
    <t>CURVA 45 GRAUS EM ACO CARBONO, SOLDAVEL, PRESSAO 3.000 LBS, DN 2"</t>
  </si>
  <si>
    <t>71,32</t>
  </si>
  <si>
    <t>CURVA 45 GRAUS EM ACO CARBONO, SOLDAVEL, PRESSAO 3.000 LBS, DN 3/4"</t>
  </si>
  <si>
    <t>15,83</t>
  </si>
  <si>
    <t>CURVA 45 GRAUS EM ACO CARBONO, SOLDAVEL, PRESSAO 3.000 LBS, DN 3"</t>
  </si>
  <si>
    <t>369,84</t>
  </si>
  <si>
    <t>CURVA 45 GRAUS RANHURADA EM FERRO FUNDIDO, DN 50 MM (2")</t>
  </si>
  <si>
    <t>18,06</t>
  </si>
  <si>
    <t>CURVA 45 GRAUS RANHURADA EM FERRO FUNDIDO, DN 65 MM (2 1/2")</t>
  </si>
  <si>
    <t>24,96</t>
  </si>
  <si>
    <t>CURVA 45 GRAUS RANHURADA EM FERRO FUNDIDO, DN 80 MM (3")</t>
  </si>
  <si>
    <t>29,77</t>
  </si>
  <si>
    <t>CURVA 45 GRAUS, PARA ELETRODUTO, EM ACO GALVANIZADO ELETROLITICO, DIAMETRO DE 20 MM (3/4")</t>
  </si>
  <si>
    <t>4,45</t>
  </si>
  <si>
    <t>CURVA 45 GRAUS, PARA ELETRODUTO, EM ACO GALVANIZADO ELETROLITICO, DIAMETRO DE 25 MM (1")</t>
  </si>
  <si>
    <t>CURVA 45 GRAUS, PARA ELETRODUTO, EM ACO GALVANIZADO ELETROLITICO, DIAMETRO DE 40 MM (1 1/2")</t>
  </si>
  <si>
    <t>16,48</t>
  </si>
  <si>
    <t>CURVA 90 GRAUS DE BARRA CHATA EM ALUMINIO 3/4 " X 1/4 " X 300 MM</t>
  </si>
  <si>
    <t>7,53</t>
  </si>
  <si>
    <t>CURVA 90 GRAUS DE FERRO GALVANIZADO, COM ROSCA BSP FEMEA, DE 1 1/2"</t>
  </si>
  <si>
    <t>47,67</t>
  </si>
  <si>
    <t>CURVA 90 GRAUS DE FERRO GALVANIZADO, COM ROSCA BSP FEMEA, DE 1 1/4"</t>
  </si>
  <si>
    <t>38,21</t>
  </si>
  <si>
    <t>CURVA 90 GRAUS DE FERRO GALVANIZADO, COM ROSCA BSP FEMEA, DE 1/2"</t>
  </si>
  <si>
    <t>9,48</t>
  </si>
  <si>
    <t>CURVA 90 GRAUS DE FERRO GALVANIZADO, COM ROSCA BSP FEMEA, DE 1"</t>
  </si>
  <si>
    <t>22,72</t>
  </si>
  <si>
    <t>CURVA 90 GRAUS DE FERRO GALVANIZADO, COM ROSCA BSP FEMEA, DE 2 1/2"</t>
  </si>
  <si>
    <t>137,76</t>
  </si>
  <si>
    <t>CURVA 90 GRAUS DE FERRO GALVANIZADO, COM ROSCA BSP FEMEA, DE 2"</t>
  </si>
  <si>
    <t>79,38</t>
  </si>
  <si>
    <t>CURVA 90 GRAUS DE FERRO GALVANIZADO, COM ROSCA BSP FEMEA, DE 3/4"</t>
  </si>
  <si>
    <t>CURVA 90 GRAUS DE FERRO GALVANIZADO, COM ROSCA BSP FEMEA, DE 3"</t>
  </si>
  <si>
    <t>185,96</t>
  </si>
  <si>
    <t>CURVA 90 GRAUS DE FERRO GALVANIZADO, COM ROSCA BSP FEMEA, DE 4"</t>
  </si>
  <si>
    <t>375,76</t>
  </si>
  <si>
    <t>CURVA 90 GRAUS DE FERRO GALVANIZADO, COM ROSCA BSP MACHO/FEMEA, DE 1 1/2"</t>
  </si>
  <si>
    <t>44,69</t>
  </si>
  <si>
    <t>CURVA 90 GRAUS DE FERRO GALVANIZADO, COM ROSCA BSP MACHO/FEMEA, DE 1 1/4"</t>
  </si>
  <si>
    <t>36,71</t>
  </si>
  <si>
    <t>CURVA 90 GRAUS DE FERRO GALVANIZADO, COM ROSCA BSP MACHO/FEMEA, DE 1/2"</t>
  </si>
  <si>
    <t>9,28</t>
  </si>
  <si>
    <t>CURVA 90 GRAUS DE FERRO GALVANIZADO, COM ROSCA BSP MACHO/FEMEA, DE 1"</t>
  </si>
  <si>
    <t>21,30</t>
  </si>
  <si>
    <t>CURVA 90 GRAUS DE FERRO GALVANIZADO, COM ROSCA BSP MACHO/FEMEA, DE 2 1/2"</t>
  </si>
  <si>
    <t>125,87</t>
  </si>
  <si>
    <t>CURVA 90 GRAUS DE FERRO GALVANIZADO, COM ROSCA BSP MACHO/FEMEA, DE 2"</t>
  </si>
  <si>
    <t>74,92</t>
  </si>
  <si>
    <t>CURVA 90 GRAUS DE FERRO GALVANIZADO, COM ROSCA BSP MACHO/FEMEA, DE 3/4"</t>
  </si>
  <si>
    <t>13,20</t>
  </si>
  <si>
    <t>CURVA 90 GRAUS DE FERRO GALVANIZADO, COM ROSCA BSP MACHO/FEMEA, DE 3"</t>
  </si>
  <si>
    <t>180,01</t>
  </si>
  <si>
    <t>CURVA 90 GRAUS DE FERRO GALVANIZADO, COM ROSCA BSP MACHO/FEMEA, DE 4"</t>
  </si>
  <si>
    <t>360,89</t>
  </si>
  <si>
    <t>CURVA 90 GRAUS DE FERRO GALVANIZADO, COM ROSCA BSP MACHO, DE 1 1/2"</t>
  </si>
  <si>
    <t>54,12</t>
  </si>
  <si>
    <t>CURVA 90 GRAUS DE FERRO GALVANIZADO, COM ROSCA BSP MACHO, DE 1 1/4"</t>
  </si>
  <si>
    <t>41,52</t>
  </si>
  <si>
    <t>CURVA 90 GRAUS DE FERRO GALVANIZADO, COM ROSCA BSP MACHO, DE 1/2"</t>
  </si>
  <si>
    <t>9,91</t>
  </si>
  <si>
    <t>CURVA 90 GRAUS DE FERRO GALVANIZADO, COM ROSCA BSP MACHO, DE 1"</t>
  </si>
  <si>
    <t>22,35</t>
  </si>
  <si>
    <t>CURVA 90 GRAUS DE FERRO GALVANIZADO, COM ROSCA BSP MACHO, DE 2 1/2"</t>
  </si>
  <si>
    <t>171,62</t>
  </si>
  <si>
    <t>CURVA 90 GRAUS DE FERRO GALVANIZADO, COM ROSCA BSP MACHO, DE 2"</t>
  </si>
  <si>
    <t>76,79</t>
  </si>
  <si>
    <t>CURVA 90 GRAUS DE FERRO GALVANIZADO, COM ROSCA BSP MACHO, DE 3/4"</t>
  </si>
  <si>
    <t>CURVA 90 GRAUS DE FERRO GALVANIZADO, COM ROSCA BSP MACHO, DE 3"</t>
  </si>
  <si>
    <t>223,51</t>
  </si>
  <si>
    <t>CURVA 90 GRAUS DE FERRO GALVANIZADO, COM ROSCA BSP MACHO, DE 4"</t>
  </si>
  <si>
    <t>426,73</t>
  </si>
  <si>
    <t>CURVA 90 GRAUS DE FERRO GALVANIZADO, COM ROSCA BSP MACHO, DE 6"</t>
  </si>
  <si>
    <t>1.067,42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</si>
  <si>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</si>
  <si>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</si>
  <si>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</si>
  <si>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</si>
  <si>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</si>
  <si>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153,07</t>
  </si>
  <si>
    <t>CURVA 90 GRAUS EM ACO CARBONO, RAIO CURTO, SOLDAVEL, PRESSAO 3.000 LBS, DN 2"</t>
  </si>
  <si>
    <t>77,94</t>
  </si>
  <si>
    <t>CURVA 90 GRAUS EM ACO CARBONO, RAIO CURTO, SOLDAVEL, PRESSAO 3.000 LBS, DN 3/4"</t>
  </si>
  <si>
    <t>CURVA 90 GRAUS EM ACO CARBONO, RAIO CURTO, SOLDAVEL, PRESSAO 3.000 LBS, DN 3"</t>
  </si>
  <si>
    <t>322,38</t>
  </si>
  <si>
    <t>CURVA 90 GRAUS RANHURADA EM FERRO FUNDIDO, DN 50 MM (2")</t>
  </si>
  <si>
    <t>CURVA 90 GRAUS RANHURADA EM FERRO FUNDIDO, DN 65 MM (2 1/2")</t>
  </si>
  <si>
    <t>27,96</t>
  </si>
  <si>
    <t>CURVA 90 GRAUS RANHURADA EM FERRO FUNDIDO, DN 80 MM (3")</t>
  </si>
  <si>
    <t>32,98</t>
  </si>
  <si>
    <t>CURVA 90 GRAUS, CURTA, DE PVC RIGIDO ROSCAVEL, DE 1/2", PARA ELETRODUTO</t>
  </si>
  <si>
    <t>CURVA 90 GRAUS, CURTA, DE PVC RIGIDO ROSCAVEL, DE 1", PARA ELETRODUTO</t>
  </si>
  <si>
    <t>2,87</t>
  </si>
  <si>
    <t>CURVA 90 GRAUS, CURTA, DE PVC RIGIDO ROSCAVEL, DE 3/4", PARA ELETRODUTO</t>
  </si>
  <si>
    <t>2,08</t>
  </si>
  <si>
    <t>CURVA 90 GRAUS, LONGA, DE PVC RIGIDO ROSCAVEL, DE 1 1/2", PARA ELETRODUTO</t>
  </si>
  <si>
    <t>CURVA 90 GRAUS, LONGA, DE PVC RIGIDO ROSCAVEL, DE 1 1/4", PARA ELETRODUTO</t>
  </si>
  <si>
    <t>3,79</t>
  </si>
  <si>
    <t>CURVA 90 GRAUS, LONGA, DE PVC RIGIDO ROSCAVEL, DE 1/2", PARA ELETRODUTO</t>
  </si>
  <si>
    <t>2,19</t>
  </si>
  <si>
    <t>CURVA 90 GRAUS, LONGA, DE PVC RIGIDO ROSCAVEL, DE 1", PARA ELETRODUTO</t>
  </si>
  <si>
    <t>CURVA 90 GRAUS, LONGA, DE PVC RIGIDO ROSCAVEL, DE 2 1/2", PARA ELETRODUTO</t>
  </si>
  <si>
    <t>19,04</t>
  </si>
  <si>
    <t>CURVA 90 GRAUS, LONGA, DE PVC RIGIDO ROSCAVEL, DE 2", PARA ELETRODUTO</t>
  </si>
  <si>
    <t>CURVA 90 GRAUS, LONGA, DE PVC RIGIDO ROSCAVEL, DE 3/4", PARA ELETRODUTO</t>
  </si>
  <si>
    <t>CURVA 90 GRAUS, LONGA, DE PVC RIGIDO ROSCAVEL, DE 3", PARA ELETRODUTO</t>
  </si>
  <si>
    <t>19,06</t>
  </si>
  <si>
    <t>CURVA 90 GRAUS, LONGA, DE PVC RIGIDO ROSCAVEL, DE 4", PARA ELETRODUTO</t>
  </si>
  <si>
    <t>38,30</t>
  </si>
  <si>
    <t>CURVA 90 GRAUS, PARA ELETRODUTO, EM ACO GALVANIZADO ELETROLITICO, DIAMETRO DE 100 MM (4")</t>
  </si>
  <si>
    <t>141,04</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</si>
  <si>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</si>
  <si>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</si>
  <si>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</si>
  <si>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</si>
  <si>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6,13</t>
  </si>
  <si>
    <t>CURVA 90 GRAUS, PARA ELETRODUTO, EM ACO GALVANIZADO ELETROLITICO, DIAMETRO DE 32 MM (1 1/4")</t>
  </si>
  <si>
    <t>13,97</t>
  </si>
  <si>
    <t>CURVA 90 GRAUS, PARA ELETRODUTO, EM ACO GALVANIZADO ELETROLITICO, DIAMETRO DE 40 MM (1 1/2")</t>
  </si>
  <si>
    <t>17,04</t>
  </si>
  <si>
    <t>CURVA 90 GRAUS, PARA ELETRODUTO, EM ACO GALVANIZADO ELETROLITICO, DIAMETRO DE 50 MM (2")</t>
  </si>
  <si>
    <t>CURVA 90 GRAUS, PARA ELETRODUTO, EM ACO GALVANIZADO ELETROLITICO, DIAMETRO DE 65 MM (2 1/2")</t>
  </si>
  <si>
    <t>63,34</t>
  </si>
  <si>
    <t>CURVA 90 GRAUS, PARA ELETRODUTO, EM ACO GALVANIZADO ELETROLITICO, DIAMETRO DE 80 MM (3")</t>
  </si>
  <si>
    <t>DENTE PARA FRESADORA</t>
  </si>
  <si>
    <t>41,06</t>
  </si>
  <si>
    <t>DESEMPENADEIRA DE ACO DENTADA 12 X *25* CM, DENTES 8 X 8 MM, CABO FECHADO DE MADEIRA</t>
  </si>
  <si>
    <t>12,01</t>
  </si>
  <si>
    <t>DESEMPENADEIRA DE ACO LISA 12 X *25* CM COM CABO FECHADO DE MADEIRA</t>
  </si>
  <si>
    <t>DESEMPENADEIRA PLASTICA LISA *14 X 27* CM</t>
  </si>
  <si>
    <t>20,98</t>
  </si>
  <si>
    <t>DESENHISTA COPISTA</t>
  </si>
  <si>
    <t>38,39</t>
  </si>
  <si>
    <t>DESENHISTA COPISTA (MENSALISTA)</t>
  </si>
  <si>
    <t>6.751,18</t>
  </si>
  <si>
    <t>DESENHISTA DETALHISTA</t>
  </si>
  <si>
    <t>57,70</t>
  </si>
  <si>
    <t>DESENHISTA DETALHISTA (MENSALISTA)</t>
  </si>
  <si>
    <t>10.145,36</t>
  </si>
  <si>
    <t>DESENHISTA PROJETISTA</t>
  </si>
  <si>
    <t>61,84</t>
  </si>
  <si>
    <t>DESENHISTA PROJETISTA (MENSALISTA)</t>
  </si>
  <si>
    <t>10.872,86</t>
  </si>
  <si>
    <t>DESENHISTA TECNICO AUXILIAR</t>
  </si>
  <si>
    <t>52,07</t>
  </si>
  <si>
    <t>DESENHISTA TECNICO AUXILIAR (MENSALISTA)</t>
  </si>
  <si>
    <t>9.155,04</t>
  </si>
  <si>
    <t>DESMOLDANTE PARA CONCRETO ESTAMPADO</t>
  </si>
  <si>
    <t>27,28</t>
  </si>
  <si>
    <t>DESMOLDANTE PARA FORMAS METALICAS A BASE DE OLEO VEGETAL</t>
  </si>
  <si>
    <t>DESMOLDANTE PROTETOR PARA FORMAS DE MADEIRA, DE BASE OLEOSA EMULSIONADA EM AGUA</t>
  </si>
  <si>
    <t>DETERGENTE AMONIACO (AMONIA DILUIDA)</t>
  </si>
  <si>
    <t>4,02</t>
  </si>
  <si>
    <t>DILUENTE EPOXI</t>
  </si>
  <si>
    <t>42,09</t>
  </si>
  <si>
    <t>DISCO DE BORRACHA PARA LIXADEIRA RIGIDO 7 " COM ARRUELA CENTRAL</t>
  </si>
  <si>
    <t>34,90</t>
  </si>
  <si>
    <t>DISCO DE CORTE DIAMANTADO SEGMENTADO DIAMETRO DE 180 MM PARA ESMERILHADEIRA 7 "</t>
  </si>
  <si>
    <t>110,92</t>
  </si>
  <si>
    <t>DISCO DE CORTE DIAMANTADO SEGMENTADO PARA CONCRETO, DIAMETRO DE 110 MM, FURO DE 20 MM</t>
  </si>
  <si>
    <t>26,90</t>
  </si>
  <si>
    <t>DISCO DE CORTE DIAMANTADO SEGMENTADO PARA CONCRETO, DIAMETRO DE 350 MM, FURO DE 1 " (14 X 1 ")</t>
  </si>
  <si>
    <t>636,87</t>
  </si>
  <si>
    <t>DISCO DE CORTE PARA METAL COM DUAS TELAS 12 X 1/8 X 3/4 " (300 X 3,2 X 19,05 MM)</t>
  </si>
  <si>
    <t>28,35</t>
  </si>
  <si>
    <t>DISCO DE DESBASTE PARA METAL FERROSO EM GERAL, COM TRES TELAS,  9 X 1/4 X 7/8 " (228,6 X 6,4 X 22,2 MM)</t>
  </si>
  <si>
    <t>26,77</t>
  </si>
  <si>
    <t>DISCO DE LIXA PARA METAL, DIAMETRO = 180 MM, GRAO 120</t>
  </si>
  <si>
    <t>DISJUNTOR  TERMOMAGNETICO TRIPOLAR 3 X 400 A / ICC - 25 KA</t>
  </si>
  <si>
    <t>1.129,73</t>
  </si>
  <si>
    <t>DISJUNTOR TERMICO E MAGNETICO AJUSTAVEIS, TRIPOLAR DE 100 ATE 250A, CAPACIDADE DE INTERRUPCAO DE 35KA</t>
  </si>
  <si>
    <t>888,70</t>
  </si>
  <si>
    <t>DISJUNTOR TERMICO E MAGNETICO AJUSTAVEIS, TRIPOLAR DE 300 ATE 400A, CAPACIDADE DE INTERRUPCAO DE 35KA</t>
  </si>
  <si>
    <t>1.376,00</t>
  </si>
  <si>
    <t>DISJUNTOR TERMICO E MAGNETICO AJUSTAVEIS, TRIPOLAR DE 450 ATE 600A, CAPACIDADE DE INTERRUPCAO DE 35KA</t>
  </si>
  <si>
    <t>3.214,77</t>
  </si>
  <si>
    <t>DISJUNTOR TERMOMAGNETICO TRIPOLAR 125A</t>
  </si>
  <si>
    <t>261,46</t>
  </si>
  <si>
    <t>DISJUNTOR TERMOMAGNETICO TRIPOLAR 150 A / 600 V, TIPO FXD / ICC - 35 KA</t>
  </si>
  <si>
    <t>296,62</t>
  </si>
  <si>
    <t>DISJUNTOR TERMOMAGNETICO TRIPOLAR 200 A / 600 V, TIPO FXD / ICC - 35 KA</t>
  </si>
  <si>
    <t>416,28</t>
  </si>
  <si>
    <t>DISJUNTOR TERMOMAGNETICO TRIPOLAR 250 A / 600 V, TIPO FXD</t>
  </si>
  <si>
    <t>697,12</t>
  </si>
  <si>
    <t>DISJUNTOR TERMOMAGNETICO TRIPOLAR 3  X 250 A/ICC - 25 KA</t>
  </si>
  <si>
    <t>609,73</t>
  </si>
  <si>
    <t>DISJUNTOR TERMOMAGNETICO TRIPOLAR 3 X 350 A/ICC - 25 KA</t>
  </si>
  <si>
    <t>1.129,84</t>
  </si>
  <si>
    <t>DISJUNTOR TERMOMAGNETICO TRIPOLAR 300 A / 600 V, TIPO JXD / ICC - 40 KA</t>
  </si>
  <si>
    <t>957,59</t>
  </si>
  <si>
    <t>DISJUNTOR TERMOMAGNETICO TRIPOLAR 400 A / 600 V, TIPO JXD / ICC - 40 KA</t>
  </si>
  <si>
    <t>DISJUNTOR TERMOMAGNETICO TRIPOLAR 600 A / 600 V, TIPO LXD / ICC - 40 KA</t>
  </si>
  <si>
    <t>1.577,14</t>
  </si>
  <si>
    <t>DISJUNTOR TERMOMAGNETICO TRIPOLAR 800 A / 600 V, TIPO LMXD</t>
  </si>
  <si>
    <t>3.371,64</t>
  </si>
  <si>
    <t>DISJUNTOR TIPO DIN / IEC, MONOPOLAR DE 40  ATE 50A</t>
  </si>
  <si>
    <t>10,12</t>
  </si>
  <si>
    <t>DISJUNTOR TIPO DIN/IEC, BIPOLAR DE 6 ATE 32A</t>
  </si>
  <si>
    <t>39,12</t>
  </si>
  <si>
    <t>DISJUNTOR TIPO DIN/IEC, BIPOLAR 40 ATE 50A</t>
  </si>
  <si>
    <t>38,52</t>
  </si>
  <si>
    <t>DISJUNTOR TIPO DIN/IEC, BIPOLAR 63 A</t>
  </si>
  <si>
    <t>55,18</t>
  </si>
  <si>
    <t>DISJUNTOR TIPO DIN/IEC, MONOPOLAR DE 6  ATE  32A</t>
  </si>
  <si>
    <t>6,82</t>
  </si>
  <si>
    <t>DISJUNTOR TIPO DIN/IEC, MONOPOLAR DE 63 A</t>
  </si>
  <si>
    <t>12,37</t>
  </si>
  <si>
    <t>DISJUNTOR TIPO DIN/IEC, TRIPOLAR DE 10 ATE 50A</t>
  </si>
  <si>
    <t>47,93</t>
  </si>
  <si>
    <t>DISJUNTOR TIPO DIN/IEC, TRIPOLAR 63 A</t>
  </si>
  <si>
    <t>57,25</t>
  </si>
  <si>
    <t>DISJUNTOR TIPO NEMA, BIPOLAR 10  ATE  50 A, TENSAO MAXIMA 415 V</t>
  </si>
  <si>
    <t>47,57</t>
  </si>
  <si>
    <t>DISJUNTOR TIPO NEMA, BIPOLAR 60 ATE 100A, TENSAO MAXIMA 415 V</t>
  </si>
  <si>
    <t>72,98</t>
  </si>
  <si>
    <t>DISJUNTOR TIPO NEMA, MONOPOLAR DE 60 ATE 70A, TENSAO MAXIMA DE 240 V</t>
  </si>
  <si>
    <t>23,23</t>
  </si>
  <si>
    <t>DISJUNTOR TIPO NEMA, MONOPOLAR 10 ATE 30A, TENSAO MAXIMA DE 240 V</t>
  </si>
  <si>
    <t>DISJUNTOR TIPO NEMA, MONOPOLAR 35  ATE  50 A, TENSAO MAXIMA DE 240 V</t>
  </si>
  <si>
    <t>14,83</t>
  </si>
  <si>
    <t>DISJUNTOR TIPO NEMA, TRIPOLAR 10  ATE  50A, TENSAO MAXIMA DE 415 V</t>
  </si>
  <si>
    <t>59,34</t>
  </si>
  <si>
    <t>DISJUNTOR TIPO NEMA, TRIPOLAR 60 ATE 100 A, TENSAO MAXIMA DE 415 V</t>
  </si>
  <si>
    <t>83,60</t>
  </si>
  <si>
    <t>DISPOSITIVO DPS CLASSE II, 1 POLO, TENSAO MAXIMA DE 175 V, CORRENTE MAXIMA DE *20* KA (TIPO AC)</t>
  </si>
  <si>
    <t>51,07</t>
  </si>
  <si>
    <t>DISPOSITIVO DPS CLASSE II, 1 POLO, TENSAO MAXIMA DE 175 V, CORRENTE MAXIMA DE *30* KA (TIPO AC)</t>
  </si>
  <si>
    <t>DISPOSITIVO DPS CLASSE II, 1 POLO, TENSAO MAXIMA DE 175 V, CORRENTE MAXIMA DE *45* KA (TIPO AC)</t>
  </si>
  <si>
    <t>73,49</t>
  </si>
  <si>
    <t>DISPOSITIVO DPS CLASSE II, 1 POLO, TENSAO MAXIMA DE 175 V, CORRENTE MAXIMA DE *90* KA (TIPO AC)</t>
  </si>
  <si>
    <t>130,64</t>
  </si>
  <si>
    <t>DISPOSITIVO DPS CLASSE II, 1 POLO, TENSAO MAXIMA DE 275 V, CORRENTE MAXIMA DE *20* KA (TIPO AC)</t>
  </si>
  <si>
    <t>53,21</t>
  </si>
  <si>
    <t>DISPOSITIVO DPS CLASSE II, 1 POLO, TENSAO MAXIMA DE 275 V, CORRENTE MAXIMA DE *30* KA (TIPO AC)</t>
  </si>
  <si>
    <t>65,38</t>
  </si>
  <si>
    <t>DISPOSITIVO DPS CLASSE II, 1 POLO, TENSAO MAXIMA DE 275 V, CORRENTE MAXIMA DE *45* KA (TIPO AC)</t>
  </si>
  <si>
    <t>78,57</t>
  </si>
  <si>
    <t>DISPOSITIVO DPS CLASSE II, 1 POLO, TENSAO MAXIMA DE 275 V, CORRENTE MAXIMA DE *90* KA (TIPO AC)</t>
  </si>
  <si>
    <t>136,52</t>
  </si>
  <si>
    <t>DISPOSITIVO DPS CLASSE II, 1 POLO, TENSAO MAXIMA DE 385 V, CORRENTE MAXIMA DE *20* KA (TIPO AC)</t>
  </si>
  <si>
    <t>88,19</t>
  </si>
  <si>
    <t>DISPOSITIVO DPS CLASSE II, 1 POLO, TENSAO MAXIMA DE 385 V, CORRENTE MAXIMA DE *30* KA (TIPO AC)</t>
  </si>
  <si>
    <t>94,02</t>
  </si>
  <si>
    <t>DISPOSITIVO DPS CLASSE II, 1 POLO, TENSAO MAXIMA DE 385 V, CORRENTE MAXIMA DE *45* KA (TIPO AC)</t>
  </si>
  <si>
    <t>106,67</t>
  </si>
  <si>
    <t>DISPOSITIVO DPS CLASSE II, 1 POLO, TENSAO MAXIMA DE 385 V, CORRENTE MAXIMA DE *90* KA (TIPO AC)</t>
  </si>
  <si>
    <t>200,81</t>
  </si>
  <si>
    <t>DISPOSITIVO DPS CLASSE II, 1 POLO, TENSAO MAXIMA DE 460 V, CORRENTE MAXIMA DE *20* KA (TIPO AC)</t>
  </si>
  <si>
    <t>98,39</t>
  </si>
  <si>
    <t>DISPOSITIVO DPS CLASSE II, 1 POLO, TENSAO MAXIMA DE 460 V, CORRENTE MAXIMA DE *30* KA (TIPO AC)</t>
  </si>
  <si>
    <t>101,43</t>
  </si>
  <si>
    <t>DISPOSITIVO DPS CLASSE II, 1 POLO, TENSAO MAXIMA DE 460 V, CORRENTE MAXIMA DE *45* KA (TIPO AC)</t>
  </si>
  <si>
    <t>119,51</t>
  </si>
  <si>
    <t>DISPOSITIVO DPS CLASSE II, 1 POLO, TENSAO MAXIMA DE 460 V, CORRENTE MAXIMA DE *90* KA (TIPO AC)</t>
  </si>
  <si>
    <t>246,61</t>
  </si>
  <si>
    <t>DISPOSITIVO DR, 2 POLOS, SENSIBILIDADE DE 30 MA, CORRENTE DE 100 A, TIPO AC</t>
  </si>
  <si>
    <t>209,31</t>
  </si>
  <si>
    <t>DISPOSITIVO DR, 2 POLOS, SENSIBILIDADE DE 30 MA, CORRENTE DE 25 A, TIPO AC</t>
  </si>
  <si>
    <t>105,09</t>
  </si>
  <si>
    <t>DISPOSITIVO DR, 2 POLOS, SENSIBILIDADE DE 30 MA, CORRENTE DE 40 A, TIPO AC</t>
  </si>
  <si>
    <t>106,96</t>
  </si>
  <si>
    <t>DISPOSITIVO DR, 2 POLOS, SENSIBILIDADE DE 30 MA, CORRENTE DE 63 A, TIPO AC</t>
  </si>
  <si>
    <t>114,38</t>
  </si>
  <si>
    <t>DISPOSITIVO DR, 2 POLOS, SENSIBILIDADE DE 30 MA, CORRENTE DE 80 A, TIPO AC</t>
  </si>
  <si>
    <t>195,05</t>
  </si>
  <si>
    <t>DISPOSITIVO DR, 2 POLOS, SENSIBILIDADE DE 300 MA, CORRENTE DE 25 A, TIPO AC</t>
  </si>
  <si>
    <t>119,00</t>
  </si>
  <si>
    <t>DISPOSITIVO DR, 2 POLOS, SENSIBILIDADE DE 300 MA, CORRENTE DE 40 A, TIPO AC</t>
  </si>
  <si>
    <t>129,80</t>
  </si>
  <si>
    <t>DISPOSITIVO DR, 2 POLOS, SENSIBILIDADE DE 300 MA, CORRENTE DE 63 A, TIPO AC</t>
  </si>
  <si>
    <t>130,57</t>
  </si>
  <si>
    <t>DISPOSITIVO DR, 2 POLOS, SENSIBILIDADE DE 300 MA, CORRENTE DE 80 A, TIPO  AC</t>
  </si>
  <si>
    <t>218,51</t>
  </si>
  <si>
    <t>DISPOSITIVO DR, 4 POLOS, SENSIBILIDADE DE 30 MA, CORRENTE DE 100 A, TIPO AC</t>
  </si>
  <si>
    <t>241,99</t>
  </si>
  <si>
    <t>DISPOSITIVO DR, 4 POLOS, SENSIBILIDADE DE 30 MA, CORRENTE DE 25 A, TIPO AC</t>
  </si>
  <si>
    <t>119,74</t>
  </si>
  <si>
    <t>DISPOSITIVO DR, 4 POLOS, SENSIBILIDADE DE 30 MA, CORRENTE DE 40 A, TIPO AC</t>
  </si>
  <si>
    <t>119,83</t>
  </si>
  <si>
    <t>DISPOSITIVO DR, 4 POLOS, SENSIBILIDADE DE 30 MA, CORRENTE DE 63 A, TIPO AC</t>
  </si>
  <si>
    <t>130,63</t>
  </si>
  <si>
    <t>DISPOSITIVO DR, 4 POLOS, SENSIBILIDADE DE 30 MA, CORRENTE DE 80 A, TIPO AC</t>
  </si>
  <si>
    <t>243,77</t>
  </si>
  <si>
    <t>DISPOSITIVO DR, 4 POLOS, SENSIBILIDADE DE 300 MA, CORRENTE DE 100 A, TIPO AC</t>
  </si>
  <si>
    <t>392,00</t>
  </si>
  <si>
    <t>DISPOSITIVO DR, 4 POLOS, SENSIBILIDADE DE 300 MA, CORRENTE DE 25 A, TIPO AC</t>
  </si>
  <si>
    <t>148,67</t>
  </si>
  <si>
    <t>DISPOSITIVO DR, 4 POLOS, SENSIBILIDADE DE 300 MA, CORRENTE DE 40 A, TIPO AC</t>
  </si>
  <si>
    <t>174,21</t>
  </si>
  <si>
    <t>DISPOSITIVO DR, 4 POLOS, SENSIBILIDADE DE 300 MA, CORRENTE DE 63 A, TIPO AC</t>
  </si>
  <si>
    <t>167,90</t>
  </si>
  <si>
    <t>DISPOSITIVO DR, 4 POLOS, SENSIBILIDADE DE 300 MA, CORRENTE DE 80 A, TIPO AC</t>
  </si>
  <si>
    <t>388,96</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</si>
  <si>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</si>
  <si>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</si>
  <si>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</si>
  <si>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</si>
  <si>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</si>
  <si>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35,98</t>
  </si>
  <si>
    <t>DISTRIBUIDOR METALICO, COM ROSCA, 2 SAIDAS, DN 3/4" X 1/2", PARA CONEXAO COM ANEL DESLIZANTE EM TUBO PEX</t>
  </si>
  <si>
    <t>31,74</t>
  </si>
  <si>
    <t>DISTRIBUIDOR METALICO, COM ROSCA, 3 SAIDAS, DN 1" X 1/2", PARA CONEXAO COM ANEL DESLIZANTE EM TUBO PEX</t>
  </si>
  <si>
    <t>49,15</t>
  </si>
  <si>
    <t>DISTRIBUIDOR METALICO, COM ROSCA, 3 SAIDAS, DN 3/4" X 1/2", PARA CONEXAO COM ANEL DESLIZANTE EM TUBO PEX</t>
  </si>
  <si>
    <t>39,54</t>
  </si>
  <si>
    <t>DISTRIBUIDOR, PLASTICO, 2 SAIDAS, DN 32 X 16 MM, PARA CONEXAO COM CRIMPAGEM EM TUBO PEX</t>
  </si>
  <si>
    <t>123,16</t>
  </si>
  <si>
    <t>DISTRIBUIDOR, PLASTICO, 2 SAIDAS, DN 32 X 20 MM, PARA CONEXAO COM CRIMPAGEM EM TUBO PEX</t>
  </si>
  <si>
    <t>133,46</t>
  </si>
  <si>
    <t>DISTRIBUIDOR, PLASTICO, 2 SAIDAS, DN 32 X 25 MM, PARA CONEXAO COM CRIMPAGEM EM TUBO PEX</t>
  </si>
  <si>
    <t>135,38</t>
  </si>
  <si>
    <t>DISTRIBUIDOR, PLASTICO, 3 SAIDAS, DN 32 X 16 MM, PARA CONEXAO COM CRIMPAGEM EM TUBO PEX</t>
  </si>
  <si>
    <t>132,43</t>
  </si>
  <si>
    <t>DISTRIBUIDOR, PLASTICO, 3 SAIDAS, DN 32 X 20 MM, PARA CONEXAO COM CRIMPAGEM EM TUBO PEX</t>
  </si>
  <si>
    <t>155,50</t>
  </si>
  <si>
    <t>DISTRIBUIDOR, PLASTICO, 3 SAIDAS, DN 32 X 25 MM, PARA CONEXAO COM CRIMPAGEM EM TUBO PEX</t>
  </si>
  <si>
    <t>165,96</t>
  </si>
  <si>
    <t>DIVISORIA (N2) PAINEL/VIDRO - PAINEL C/ MSO/COMEIA E=35MM - MONTANTE/RODAPE DUPLO ACO GALV PINTADO - COLOCADA</t>
  </si>
  <si>
    <t>95,61</t>
  </si>
  <si>
    <t>DIVISORIA (N2) PAINEL/VIDRO - PAINEL C/ MSO/COMEIA E=35MM - PERFIS SIMPLES ACO GALV PINTADO - COLOCADA</t>
  </si>
  <si>
    <t>91,98</t>
  </si>
  <si>
    <t>DIVISORIA (N2) PAINEL/VIDRO - PAINEL MSO/COMEIA E=35MM - MONTANTE/RODAPE DUPLO ALUMINIO ANOD NAT - COLOCADA</t>
  </si>
  <si>
    <t>107,06</t>
  </si>
  <si>
    <t>DIVISORIA (N2) PAINEL/VIDRO - PAINEL MSO/COMEIA E=35MM - PERFIS SIMPLES ALUMINIO ANOD NAT - COLOCADA</t>
  </si>
  <si>
    <t>89,56</t>
  </si>
  <si>
    <t>DIVISORIA (N2) PAINEL/VIDRO - PAINEL VERMICULITA E=35MM - PERFIS SIMPLES ALUMINIO ANOD NATURAL - COLOCADA</t>
  </si>
  <si>
    <t>239,63</t>
  </si>
  <si>
    <t>DIVISORIA (N3) PAINEL/VIDRO/PAINEL MSO/COMEIA E=35MM - MONTANTE/RODAPE DUPLO ACO GALV PINTADO - COLOCADA</t>
  </si>
  <si>
    <t>106,02</t>
  </si>
  <si>
    <t>DIVISORIA (N3) PAINEL/VIDRO/PAINEL MSO/COMEIA E=35MM - MONTANTE/RODAPE DUPLO ALUMINIO ANOD NAT - COLOCADA</t>
  </si>
  <si>
    <t>102,39</t>
  </si>
  <si>
    <t>DIVISORIA (N3) PAINEL/VIDRO/PAINEL MSO/COMEIA E=35MM - PERFIS SIMPLES ACO GALV PINTADO - COLOCADA</t>
  </si>
  <si>
    <t>DIVISORIA (N3) PAINEL/VIDRO/PAINEL MSO/COMEIA E=35MM - PERFIS SIMPLES ALUMINIO ANOD NAT - COLOCADA</t>
  </si>
  <si>
    <t>87,14</t>
  </si>
  <si>
    <t>DIVISORIA (N3) PAINEL/VIDRO/PAINEL VERMICULITA E=35MM - MONTANTE/RODAPE DUPLO ALUMINIO ANOD NATURAL - COLOCADA</t>
  </si>
  <si>
    <t>213,01</t>
  </si>
  <si>
    <t>DIVISORIA (N3) PAINEL/VIDRO/PAINEL VERMICULITA E=35MM - MONTANTE/RODAPE PERFIL DUPLO ACO GALV PINTADO - COLOCADA</t>
  </si>
  <si>
    <t>205,74</t>
  </si>
  <si>
    <t>DIVISORIA CEGA (N1) - PAINEL MSO/COMEIA E=35MM - MONTANTE/RODAPE DUPLO   ACO GALV PINTADO - COLOCADA</t>
  </si>
  <si>
    <t>90,77</t>
  </si>
  <si>
    <t>DIVISORIA CEGA (N1) - PAINEL MSO/COMEIA E=35MM - MONTANTE/RODAPE DUPLO ALUMINIO ANOD NAT - COLOCADA</t>
  </si>
  <si>
    <t>96,82</t>
  </si>
  <si>
    <t>DIVISORIA CEGA (N1) - PAINEL MSO/COMEIA E=35MM - PERFIS SIMPLES ACO GALV PINTADO   - COLOCADA</t>
  </si>
  <si>
    <t>77,45</t>
  </si>
  <si>
    <t>DIVISORIA CEGA (N1) - PAINEL MSO/COMEIA E=35MM - PERFIS SIMPLES ALUMINIO ANOD NAT - COLOCADA</t>
  </si>
  <si>
    <t>DIVISORIA CEGA (N1) - PAINEL VERMICULITA E=35MM - MONTANTE/RODAPE PERFIS SIMPLES ACO GALV PINTADO - COLOCADA</t>
  </si>
  <si>
    <t>188,80</t>
  </si>
  <si>
    <t>DIVISORIA CEGA (N1) - PAINEL VERMICULITA E=35MM - PERFIS SIMPLES ALUMINIO ANOD NATURAL - COLOCADA</t>
  </si>
  <si>
    <t>229,95</t>
  </si>
  <si>
    <t>DIVISORIA EM GRANITO, COM DUAS FACES POLIDAS, TIPO ANDORINHA/ QUARTZ/ CASTELO/ CORUMBA OU OUTROS EQUIVALENTES DA REGIAO, E=  *3,0* CM</t>
  </si>
  <si>
    <t>602,26</t>
  </si>
  <si>
    <t>DIVISORIA EM MARMORE, COM DUAS FACES POLIDAS, BRANCO COMUM, E=  *3,0* CM</t>
  </si>
  <si>
    <t>493,87</t>
  </si>
  <si>
    <t>DIVISORIA, PLACA  PRE-MOLDADA EM GRANILITE, MARMORITE OU GRANITINA,  E = *3 CM</t>
  </si>
  <si>
    <t>135,82</t>
  </si>
  <si>
    <t>DOBRADEIRA ELETROMECANICA DE VERGALHAO, PARA ACO DE DIAMETRO ATE 1 1/2 "Â, MOTOR ELETRICO TRIFASICO, POTENCIA DE 3 HP ATE 5 HP</t>
  </si>
  <si>
    <t>85.091,61</t>
  </si>
  <si>
    <t>DOBRADICA EM ACO/FERRO, 3 1/2" X  3", E= 1,9  A 2 MM, COM ANEL,  CROMADO OU ZINCADO, TAMPA BOLA, COM PARAFUSOS</t>
  </si>
  <si>
    <t>23,91</t>
  </si>
  <si>
    <t>DOBRADICA EM ACO/FERRO, 3" X 2 1/2", E= 1,2 A 1,8 MM, SEM ANEL,  CROMADO OU ZINCADO, TAMPA CHATA, COM PARAFUSOS</t>
  </si>
  <si>
    <t>8,10</t>
  </si>
  <si>
    <t>DOBRADICA EM ACO/FERRO, 3" X 2 1/2", E= 1,9 A 2 MM, SEM ANEL,  CROMADO OU ZINCADO, TAMPA BOLA, COM PARAFUSOS</t>
  </si>
  <si>
    <t>13,91</t>
  </si>
  <si>
    <t>DOBRADICA EM LATAO, 3 " X 2 1/2 ", E= 1,9 A 2 MM, COM ANEL, CROMADO, TAMPA BOLA, COM PARAFUSOS</t>
  </si>
  <si>
    <t>27,49</t>
  </si>
  <si>
    <t>DOBRADICA TIPO VAI-E-VEM EM ACO/FERRO, TAMANHO 3'', GALVANIZADO, COM PARAFUSOS</t>
  </si>
  <si>
    <t>DOMOS INDIVIDUAL EM ACRILICO BRANCO *95 X 95* CM, SEM INSTALACAO</t>
  </si>
  <si>
    <t>446,66</t>
  </si>
  <si>
    <t>DOSADOR DE AREIA, CAPACIDADE DE *26* LITROS</t>
  </si>
  <si>
    <t>1.133,07</t>
  </si>
  <si>
    <t>DUCHA HIGIENICA PLASTICA COM REGISTRO METALICO 1/2 "</t>
  </si>
  <si>
    <t>88,50</t>
  </si>
  <si>
    <t>DUCHA METALICA DE PAREDE, ARTICULAVEL, COM BRACO/CANO, SEM DESVIADOR</t>
  </si>
  <si>
    <t>173,05</t>
  </si>
  <si>
    <t>DUCHA METALICA DE PAREDE, ARTICULAVEL, COM DESVIADOR E DUCHA MANUAL</t>
  </si>
  <si>
    <t>389,15</t>
  </si>
  <si>
    <t>DUMPER COM CAPACIDADE DE CARGA DE 1700 KG, PARTIDA ELETRICA, MOTOR DIESEL COM POTENCIA DE 16 CV</t>
  </si>
  <si>
    <t>75.506,69</t>
  </si>
  <si>
    <t>ELEMENTO VAZADO CERAMICO DIAGONAL (TIPO FLOR/QUADRADO/XIS) 25 X 18 X 7 CM</t>
  </si>
  <si>
    <t>1,77</t>
  </si>
  <si>
    <t>ELEMENTO VAZADO CERAMICO QUADRADO (RETO OU REDONDO), *7 A 9 X 20 X 20* CM (L X A X C)</t>
  </si>
  <si>
    <t>1,49</t>
  </si>
  <si>
    <t>ELEMENTO VAZADO DE CONCRETO, QUADRICULADO, 1 FURO *10 X 10 X 10* CM</t>
  </si>
  <si>
    <t>2,89</t>
  </si>
  <si>
    <t>ELEMENTO VAZADO DE CONCRETO, QUADRICULADO, 1 FURO *20 X 10 X 7* CM</t>
  </si>
  <si>
    <t>6,73</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</si>
  <si>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</si>
  <si>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</si>
  <si>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</si>
  <si>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</si>
  <si>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14,47</t>
  </si>
  <si>
    <t>ELEMENTO VAZADO DE CONCRETO, QUADRICULADO, 16 FUROS *50 X 50 X 7* CM</t>
  </si>
  <si>
    <t>19,36</t>
  </si>
  <si>
    <t>ELEMENTO VAZADO DE CONCRETO, QUADRICULADO, 25 FUROS *50 X 50 X 5* CM</t>
  </si>
  <si>
    <t>17,17</t>
  </si>
  <si>
    <t>ELEMENTO VAZADO DE CONCRETO, VENEZIANA *39 X 22 X 15* CM</t>
  </si>
  <si>
    <t>8,92</t>
  </si>
  <si>
    <t>ELEMENTO VAZADO DE CONCRETO, VENEZIANA *39 X 29 X 10* CM</t>
  </si>
  <si>
    <t>ELEMENTO VAZADO DE CONCRETO, VENEZIANA *40 X 10 X 10* CM</t>
  </si>
  <si>
    <t>7,85</t>
  </si>
  <si>
    <t>ELETRICISTA</t>
  </si>
  <si>
    <t>17,63</t>
  </si>
  <si>
    <t>ELETRICISTA (MENSALISTA)</t>
  </si>
  <si>
    <t>3.100,45</t>
  </si>
  <si>
    <t>ELETRICISTA DE MANUTENCAO INDUSTRIAL</t>
  </si>
  <si>
    <t>18,52</t>
  </si>
  <si>
    <t>ELETRICISTA DE MANUTENCAO INDUSTRIAL (MENSALISTA)</t>
  </si>
  <si>
    <t>3.258,68</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</si>
  <si>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</si>
  <si>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</si>
  <si>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</si>
  <si>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</si>
  <si>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</si>
  <si>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</si>
  <si>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</si>
  <si>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</si>
  <si>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</si>
  <si>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3,52</t>
  </si>
  <si>
    <t>ELETRODUTO DE PVC RIGIDO ROSCAVEL DE 1 1/2 ", SEM LUVA</t>
  </si>
  <si>
    <t>5,15</t>
  </si>
  <si>
    <t>ELETRODUTO DE PVC RIGIDO ROSCAVEL DE 1 1/4 ", SEM LUVA</t>
  </si>
  <si>
    <t>ELETRODUTO DE PVC RIGIDO ROSCAVEL DE 1/2 ", SEM LUVA</t>
  </si>
  <si>
    <t>ELETRODUTO DE PVC RIGIDO ROSCAVEL DE 2 ", SEM LUVA</t>
  </si>
  <si>
    <t>8,42</t>
  </si>
  <si>
    <t>ELETRODUTO DE PVC RIGIDO ROSCAVEL DE 2 1/2 ", SEM LUVA</t>
  </si>
  <si>
    <t>12,28</t>
  </si>
  <si>
    <t>ELETRODUTO DE PVC RIGIDO ROSCAVEL DE 3 ", SEM LUVA</t>
  </si>
  <si>
    <t>15,41</t>
  </si>
  <si>
    <t>ELETRODUTO DE PVC RIGIDO ROSCAVEL DE 3/4 ", SEM LUVA</t>
  </si>
  <si>
    <t>2,25</t>
  </si>
  <si>
    <t>ELETRODUTO DE PVC RIGIDO ROSCAVEL DE 4 ", SEM LUVA</t>
  </si>
  <si>
    <t>24,28</t>
  </si>
  <si>
    <t>ELETRODUTO DE PVC RIGIDO SOLDAVEL, CLASSE B, DE 20 MM</t>
  </si>
  <si>
    <t>ELETRODUTO DE PVC RIGIDO SOLDAVEL, CLASSE B, DE 25 MM</t>
  </si>
  <si>
    <t>1,31</t>
  </si>
  <si>
    <t>ELETRODUTO DE PVC RIGIDO SOLDAVEL, CLASSE B, DE 32 MM</t>
  </si>
  <si>
    <t>2,03</t>
  </si>
  <si>
    <t>ELETRODUTO DE PVC RIGIDO SOLDAVEL, CLASSE B, DE 40 MM</t>
  </si>
  <si>
    <t>2,83</t>
  </si>
  <si>
    <t>ELETRODUTO DE PVC RIGIDO SOLDAVEL, CLASSE B, DE 50 MM</t>
  </si>
  <si>
    <t>3,67</t>
  </si>
  <si>
    <t>ELETRODUTO DE PVC RIGIDO SOLDAVEL, CLASSE B, DE 60 MM</t>
  </si>
  <si>
    <t>4,98</t>
  </si>
  <si>
    <t>ELETRODUTO FLEXIVEL PLANO EM PEAD, COR PRETA E LARANJA,  DIAMETRO 32 MM</t>
  </si>
  <si>
    <t>ELETRODUTO FLEXIVEL PLANO EM PEAD, COR PRETA E LARANJA,  DIAMETRO 40 MM</t>
  </si>
  <si>
    <t>2,68</t>
  </si>
  <si>
    <t>ELETRODUTO FLEXIVEL PLANO EM PEAD, COR PRETA E LARANJA, DIAMETRO 25 MM</t>
  </si>
  <si>
    <t>ELETRODUTO FLEXIVEL, EM ACO GALVANIZADO, REVESTIDO EXTERNAMENTE COM PVC PRETO, DIAMETRO EXTERNO DE 25 MM (3/4"), TIPO SEALTUBO</t>
  </si>
  <si>
    <t>10,25</t>
  </si>
  <si>
    <t>ELETRODUTO FLEXIVEL, EM ACO GALVANIZADO, REVESTIDO EXTERNAMENTE COM PVC PRETO, DIAMETRO EXTERNO DE 32 MM (1"), TIPO SEALTUBO</t>
  </si>
  <si>
    <t>13,44</t>
  </si>
  <si>
    <t>ELETRODUTO FLEXIVEL, EM ACO GALVANIZADO, REVESTIDO EXTERNAMENTE COM PVC PRETO, DIAMETRO EXTERNO DE 40 MM (1 1/4"), TIPO SEALTUBO</t>
  </si>
  <si>
    <t>20,29</t>
  </si>
  <si>
    <t>ELETRODUTO FLEXIVEL, EM ACO GALVANIZADO, REVESTIDO EXTERNAMENTE COM PVC PRETO, DIAMETRO EXTERNO DE 50 MM( 1 1/2"), TIPO SEALTUBO</t>
  </si>
  <si>
    <t>26,11</t>
  </si>
  <si>
    <t>ELETRODUTO FLEXIVEL, EM ACO GALVANIZADO, REVESTIDO EXTERNAMENTE COM PVC PRETO, DIAMETRO EXTERNO DE 60 MM (2"), TIPO SEALTUBO</t>
  </si>
  <si>
    <t>34,78</t>
  </si>
  <si>
    <t>ELETRODUTO FLEXIVEL, EM ACO GALVANIZADO, REVESTIDO EXTERNAMENTE COM PVC PRETO, DIAMETRO EXTERNO DE 75 MM (2 1/2"), TIPO SEALTUBO</t>
  </si>
  <si>
    <t>ELETRODUTO FLEXIVEL, EM ACO, TIPO CONDUITE, DIAMETRO DE 1 1/2"</t>
  </si>
  <si>
    <t>21,90</t>
  </si>
  <si>
    <t>ELETRODUTO FLEXIVEL, EM ACO, TIPO CONDUITE, DIAMETRO DE 1 1/4"</t>
  </si>
  <si>
    <t>18,60</t>
  </si>
  <si>
    <t>ELETRODUTO FLEXIVEL, EM ACO, TIPO CONDUITE, DIAMETRO DE 1/2"</t>
  </si>
  <si>
    <t>6,52</t>
  </si>
  <si>
    <t>ELETRODUTO FLEXIVEL, EM ACO, TIPO CONDUITE, DIAMETRO DE 1"</t>
  </si>
  <si>
    <t>11,59</t>
  </si>
  <si>
    <t>ELETRODUTO FLEXIVEL, EM ACO, TIPO CONDUITE, DIAMETRO DE 2 1/2"</t>
  </si>
  <si>
    <t>48,33</t>
  </si>
  <si>
    <t>ELETRODUTO FLEXIVEL, EM ACO, TIPO CONDUITE, DIAMETRO DE 2"</t>
  </si>
  <si>
    <t>29,51</t>
  </si>
  <si>
    <t>ELETRODUTO FLEXIVEL, EM ACO, TIPO CONDUITE, DIAMETRO DE 3"</t>
  </si>
  <si>
    <t>54,42</t>
  </si>
  <si>
    <t>ELETRODUTO METALICO FLEXIVEL REVESTIDO COM PVC PRETO, DIAMETRO EXTERNO DE 15 MM (3/8"), TIPO COPEX</t>
  </si>
  <si>
    <t>9,46</t>
  </si>
  <si>
    <t>ELETRODUTO PVC FLEXIVEL CORRUGADO, COR AMARELA, DE 16 MM</t>
  </si>
  <si>
    <t>ELETRODUTO PVC FLEXIVEL CORRUGADO, COR AMARELA, DE 20 MM</t>
  </si>
  <si>
    <t>ELETRODUTO PVC FLEXIVEL CORRUGADO, COR AMARELA, DE 25 MM</t>
  </si>
  <si>
    <t>ELETRODUTO PVC FLEXIVEL CORRUGADO, COR AMARELA, DE 32 MM</t>
  </si>
  <si>
    <t>2,02</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</si>
  <si>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</si>
  <si>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</si>
  <si>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</si>
  <si>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3,47</t>
  </si>
  <si>
    <t>ELETRODUTO/CONDULETE DE PVC RIGIDO, LISO, COR CINZA, DE 1/2", PARA INSTALACOES APARENTES (NBR 5410)</t>
  </si>
  <si>
    <t>5,19</t>
  </si>
  <si>
    <t>ELETRODUTO/CONDULETE DE PVC RIGIDO, LISO, COR CINZA, DE 1", PARA INSTALACOES APARENTES (NBR 5410)</t>
  </si>
  <si>
    <t>9,62</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</si>
  <si>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</si>
  <si>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</si>
  <si>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</si>
  <si>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7,30</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</si>
  <si>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</si>
  <si>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</si>
  <si>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</si>
  <si>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3,16</t>
  </si>
  <si>
    <t>ELETRODUTODUTO PEAD FLEXIVEL PAREDE SIMPLES, CORRUGACAO HELICOIDAL, COR PRETA, SEM ROSCA, DE 4",  PARA CABEAMENTO SUBTERRANEO (NBR 15715)</t>
  </si>
  <si>
    <t>10,17</t>
  </si>
  <si>
    <t>ELETROTECNICO</t>
  </si>
  <si>
    <t>25,16</t>
  </si>
  <si>
    <t>ELETROTECNICO (MENSALISTA)</t>
  </si>
  <si>
    <t>4.427,63</t>
  </si>
  <si>
    <t>ELEVADOR DE CARGA A CABO, CABINE SEMI FECHADA 2,0 X 1,5 X 2,0 M, CAPACIDADE DE CARGA 1000 KG, TORRE  2,38 X 2,21 X 15 M, GUINCHO DE EMBREAGEM, FREIO DE SEGURANCA, LIMITADOR DE VELOCIDADE E CANCELA</t>
  </si>
  <si>
    <t>38.079,13</t>
  </si>
  <si>
    <t>ELEVADOR DE CREMALHEIRA CABINE FECHADA 1,5 X 2,5 X 2,35 M (UMA POR TORRE), CAPACIDADE DE CARGA 1200 KG (15 PESSOAS), TORRE  24 M (16 MODULOS), FREIO DE SEGURANCA, LIMITADOR DE CARGA</t>
  </si>
  <si>
    <t>179.275,81</t>
  </si>
  <si>
    <t>EMENDA PARA CALHA PLUVIAL, PVC, DIAMETRO ENTRE 119 E 170 MM, PARA DRENAGEM PREDIAL</t>
  </si>
  <si>
    <t>9,20</t>
  </si>
  <si>
    <t>EMPILHADEIRA SOBRE PNEUS COM TORRE DE TRES ESTAGIOS, 4,70M DE ELEVACAO, C/ DESLOCADOR LATERAL DOS GARFOS, MOTOR GLP 4.3L, CAPACIDADE NOMINAL DE CARGA DE 6T</t>
  </si>
  <si>
    <t>349.851,06</t>
  </si>
  <si>
    <t>EMPILHADEIRA SOBRE PNEUS COM TORRE DE TRES ESTAGIOS, 4,80M DE ELEVACAO, C/ DESLOCADOR LATERAL DOS GARFOS, MOTOR GLP 2.2L, CAPACIDADE NOMINAL DE CARGA DE 3T</t>
  </si>
  <si>
    <t>120.926,32</t>
  </si>
  <si>
    <t>EMPILHADEIRA SOBRE PNEUS COM TORRE DE TRES ESTAGIOS, 4,80M DE ELEVACAO, C/ DESLOCADOR LATERAL DOS GARFOS, MOTOR GLP 2.4L, CAPACIDADE NOMINAL DE CARGA DE 2,5T</t>
  </si>
  <si>
    <t>103.550,00</t>
  </si>
  <si>
    <t>EMPILHADEIRA SOBRE PNEUS COM TORRE DE TRES ESTAGIOS, 4,80M DE ELEVACAO, C/ DESLOCADOR LATERAL DOS GARFOS, MOTOR GLP 4.3L, CAPACIDADE NOMINAL DE CARGA DE 4T</t>
  </si>
  <si>
    <t>228.042,45</t>
  </si>
  <si>
    <t>EMPILHADEIRA SOBRE PNEUS COM TORRE DE TRES ESTAGIOS, 4,80M DE ELEVACAO, C/ DESLOCADOR LATERAL DOS GARFOS, MOTOR GLP 4.3L, CAPACIDADE NOMINAL DE CARGA DE 5T</t>
  </si>
  <si>
    <t>238.534,81</t>
  </si>
  <si>
    <t>EMULSAO ASFALTICA ANIONICA</t>
  </si>
  <si>
    <t>EMULSAO ASFALTICA CATIONICA RL-1C PARA USO EM PAVIMENTACAO ASFALTICA (COLETADO CAIXA NA ANP ACRESCIDO DE ICMS)</t>
  </si>
  <si>
    <t>2.398,01</t>
  </si>
  <si>
    <t>EMULSAO ASFALTICA CATIONICA RR-1C PARA USO EM PAVIMENTACAO ASFALTICA (COLETADO CAIXA NA ANP ACRESCIDO DE ICMS)</t>
  </si>
  <si>
    <t>2,10</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</si>
  <si>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</si>
  <si>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</si>
  <si>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</si>
  <si>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</si>
  <si>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</si>
  <si>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</si>
  <si>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11,50</t>
  </si>
  <si>
    <t>EMULSAO EXPLOSIVA EM CARTUCHOS DE 2 1/4" X 24", DENSIDADE 1.15 G/CM3, INICIACAO ESPOLETA N. 8 / CORDEL</t>
  </si>
  <si>
    <t>EMULSAO EXPLOSIVA EM CARTUCHOS DE 2" X 24", DENSIDADE 1.15 G/CM3, INICIACAO ESPOLETA N. 8 / CORDEL</t>
  </si>
  <si>
    <t>ENCANADOR OU BOMBEIRO HIDRAULICO</t>
  </si>
  <si>
    <t>17,41</t>
  </si>
  <si>
    <t>ENCANADOR OU BOMBEIRO HIDRAULICO (MENSALISTA)</t>
  </si>
  <si>
    <t>3.061,41</t>
  </si>
  <si>
    <t>ENCARREGADO GERAL DE OBRAS</t>
  </si>
  <si>
    <t>31,68</t>
  </si>
  <si>
    <t>ENCARREGADO GERAL DE OBRAS (MENSALISTA)</t>
  </si>
  <si>
    <t>5.569,75</t>
  </si>
  <si>
    <t>ENDURECEDOR MINERAL DE BASE CIMENTICIA PARA PISO DE CONCRETO</t>
  </si>
  <si>
    <t>ENERGIA ELETRICA ATE 2000 KWH INDUSTRIAL, SEM DEMANDA</t>
  </si>
  <si>
    <t xml:space="preserve">KW/H  </t>
  </si>
  <si>
    <t>0,61</t>
  </si>
  <si>
    <t>ENERGIA ELETRICA COMERCIAL, BAIXA TENSAO, RELATIVA AO CONSUMO DE ATE 100 KWH, INCLUINDO ICMS, PIS/PASEP E COFINS</t>
  </si>
  <si>
    <t>ENGATE / RABICHO FLEXIVEL INOX 1/2 " X 30 CM</t>
  </si>
  <si>
    <t>ENGATE / RABICHO FLEXIVEL INOX 1/2 " X 40 CM</t>
  </si>
  <si>
    <t>27,11</t>
  </si>
  <si>
    <t>ENGATE/RABICHO FLEXIVEL PLASTICO (PVC OU ABS) BRANCO 1/2 " X 30 CM</t>
  </si>
  <si>
    <t>4,05</t>
  </si>
  <si>
    <t>ENGATE/RABICHO FLEXIVEL PLASTICO (PVC OU ABS) BRANCO 1/2 " X 40 CM</t>
  </si>
  <si>
    <t>ENGENHEIRO CIVIL DE OBRA JUNIOR</t>
  </si>
  <si>
    <t>79,33</t>
  </si>
  <si>
    <t>ENGENHEIRO CIVIL DE OBRA JUNIOR (MENSALISTA)</t>
  </si>
  <si>
    <t>13.947,15</t>
  </si>
  <si>
    <t>ENGENHEIRO CIVIL DE OBRA PLENO</t>
  </si>
  <si>
    <t>90,29</t>
  </si>
  <si>
    <t>ENGENHEIRO CIVIL DE OBRA PLENO (MENSALISTA)</t>
  </si>
  <si>
    <t>15.874,72</t>
  </si>
  <si>
    <t>ENGENHEIRO CIVIL DE OBRA SENIOR</t>
  </si>
  <si>
    <t>123,43</t>
  </si>
  <si>
    <t>ENGENHEIRO CIVIL DE OBRA SENIOR (MENSALISTA)</t>
  </si>
  <si>
    <t>21.700,32</t>
  </si>
  <si>
    <t>ENGENHEIRO CIVIL JUNIOR</t>
  </si>
  <si>
    <t>80,48</t>
  </si>
  <si>
    <t>ENGENHEIRO CIVIL JUNIOR (MENSALISTA)</t>
  </si>
  <si>
    <t>14.150,60</t>
  </si>
  <si>
    <t>ENGENHEIRO CIVIL PLENO</t>
  </si>
  <si>
    <t>90,80</t>
  </si>
  <si>
    <t>ENGENHEIRO CIVIL PLENO (MENSALISTA)</t>
  </si>
  <si>
    <t>15.964,68</t>
  </si>
  <si>
    <t>ENGENHEIRO CIVIL SENIOR</t>
  </si>
  <si>
    <t>124,43</t>
  </si>
  <si>
    <t>ENGENHEIRO CIVIL SENIOR (MENSALISTA)</t>
  </si>
  <si>
    <t>21.878,09</t>
  </si>
  <si>
    <t>ENGENHEIRO ELETRICISTA</t>
  </si>
  <si>
    <t>78,03</t>
  </si>
  <si>
    <t>ENGENHEIRO ELETRICISTA (MENSALISTA)</t>
  </si>
  <si>
    <t>13.721,56</t>
  </si>
  <si>
    <t>ENGENHEIRO SANITARISTA</t>
  </si>
  <si>
    <t>76,70</t>
  </si>
  <si>
    <t>ENGENHEIRO SANITARISTA (MENSALISTA)</t>
  </si>
  <si>
    <t>13.485,76</t>
  </si>
  <si>
    <t>ENXADA ESTREITA *25 X 23* CM COM CABO</t>
  </si>
  <si>
    <t>29,72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</si>
  <si>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</si>
  <si>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</si>
  <si>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</si>
  <si>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</si>
  <si>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</si>
  <si>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</si>
  <si>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</si>
  <si>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</si>
  <si>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</si>
  <si>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</si>
  <si>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</si>
  <si>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</si>
  <si>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</si>
  <si>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EPI - FAMILIA ENCARREGADO GERAL - MENSALISTA (ENCARGOS COMPLEMENTARES - COLETADO CAIXA)</t>
  </si>
  <si>
    <t>179,44</t>
  </si>
  <si>
    <t>EPI - FAMILIA ENGENHEIRO CIVIL - HORISTA (ENCARGOS COMPLEMENTARES - COLETADO CAIXA)</t>
  </si>
  <si>
    <t>0,57</t>
  </si>
  <si>
    <t>EPI - FAMILIA ENGENHEIRO CIVIL - MENSALISTA (ENCARGOS COMPLEMENTARES - COLETADO CAIXA)</t>
  </si>
  <si>
    <t>108,24</t>
  </si>
  <si>
    <t>EPI - FAMILIA OPERADOR ESCAVADEIRA - HORISTA (ENCARGOS COMPLEMENTARES - COLETADO CAIXA)</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</si>
  <si>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</si>
  <si>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</si>
  <si>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</si>
  <si>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</si>
  <si>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</si>
  <si>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</si>
  <si>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</si>
  <si>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1,46</t>
  </si>
  <si>
    <t>EPI - FAMILIA PINTOR - MENSALISTA (ENCARGOS COMPLEMENTARES - COLETADO CAIXA)</t>
  </si>
  <si>
    <t>275,92</t>
  </si>
  <si>
    <t>EPI - FAMILIA SERVENTE - HORISTA (ENCARGOS COMPLEMENTARES - COLETADO CAIXA)</t>
  </si>
  <si>
    <t>EPI - FAMILIA SERVENTE - MENSALISTA (ENCARGOS COMPLEMENTARES - COLETADO CAIXA)</t>
  </si>
  <si>
    <t>192,76</t>
  </si>
  <si>
    <t>EPI - FAMILIA SOLDADOR - HORISTA (ENCARGOS COMPLEMENTARES - COLETADO CAIXA)</t>
  </si>
  <si>
    <t>1,36</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</si>
  <si>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</si>
  <si>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</si>
  <si>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</si>
  <si>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</si>
  <si>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</si>
  <si>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</si>
  <si>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</si>
  <si>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</si>
  <si>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</si>
  <si>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</si>
  <si>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</si>
  <si>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</si>
  <si>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223,42</t>
  </si>
  <si>
    <t>ESCADA EXTENSIVEL EM ALUMINIO COM 6,00 M ESTENDIDA</t>
  </si>
  <si>
    <t>632,73</t>
  </si>
  <si>
    <t>ESCAVADEIRA HIDRAULICA SOBRE ESTEIRA, COM GARRA GIRATORIA DE MANDIBULAS, PESO OPERACIONAL ENTRE 22,00 E 25,50 TON, POTENCIA LIQUIDA ENTRE 150 E 160 HP</t>
  </si>
  <si>
    <t>527.638,50</t>
  </si>
  <si>
    <t>ESCAVADEIRA HIDRAULICA SOBRE ESTEIRAS CACAMBA 0,40 A 1,20 M3, PESO OPERACIONAL 21,19 T, POTENCIA LIQUIDA 173 HP</t>
  </si>
  <si>
    <t>478.125,00</t>
  </si>
  <si>
    <t>ESCAVADEIRA HIDRAULICA SOBRE ESTEIRAS COM CACAMBA DE 1,20 M3, PESO OPERACIONAL 21 T, POTENCIA BRUTA 155 HP</t>
  </si>
  <si>
    <t>500.625,00</t>
  </si>
  <si>
    <t>ESCAVADEIRA HIDRAULICA SOBRE ESTEIRAS, CACAMBA  0,80 M3, PESO OPERACIONAL 17,8 T, POTENCIA LIQUIDA 110 HP</t>
  </si>
  <si>
    <t>429.355,66</t>
  </si>
  <si>
    <t>ESCAVADEIRA HIDRAULICA SOBRE ESTEIRAS, CACAMBA 0,4 A 1,70 M3, PESO OPERACIONAL 23,2 T, POTENCIA BRUTA 183 HP</t>
  </si>
  <si>
    <t>513.000,00</t>
  </si>
  <si>
    <t>ESCAVADEIRA HIDRAULICA SOBRE ESTEIRAS, CACAMBA 0,62M3, PESO OPERACIONAL 12,61T, POTENCIA LIQUIDA 95HP</t>
  </si>
  <si>
    <t>393.750,00</t>
  </si>
  <si>
    <t>ESCAVADEIRA HIDRAULICA SOBRE ESTEIRAS, CACAMBA 0,80 A 1,30 M3, PESO OPERACIONAL 22,18 T, POTENCIA LIQUIDA 170 HP</t>
  </si>
  <si>
    <t>469.687,50</t>
  </si>
  <si>
    <t>ESCAVADEIRA HIDRAULICA SOBRE ESTEIRAS, CACAMBA 0,80M3, PESO OPERACIONAL 17T, POTENCIA BRUTA 111HP</t>
  </si>
  <si>
    <t>450.000,00</t>
  </si>
  <si>
    <t>ESCAVADEIRA HIDRAULICA SOBRE ESTEIRAS, CAPACIDADE DA CACAMBA ENTRE 1,20 E 1,50 M3, PESO OPERACIONAL ENTRE 20,00 E 22,00 TON, POTENCIA LIQUIDA ENTRE 150 E 155 HP, EQUIPADA COM CLAMSHELL</t>
  </si>
  <si>
    <t>507.951,00</t>
  </si>
  <si>
    <t>ESCORA PRE-MOLDADA EM CONCRETO, *10 X 10* CM, H = 2,30M</t>
  </si>
  <si>
    <t>29,46</t>
  </si>
  <si>
    <t>ESCOVA CIRCULAR EM ACO LATONADO, 6 X 1 " (DIAMETRO X ESPESSURA), FURO DE 1 1/4 ", FIO ONDULADO *0,30* MM</t>
  </si>
  <si>
    <t>64,45</t>
  </si>
  <si>
    <t>ESCOVA DE ACO, COM CABO, *4  X 15* FILEIRAS DE CERDAS</t>
  </si>
  <si>
    <t>4,79</t>
  </si>
  <si>
    <t>ESGUICHO JATO REGULAVEL, TIPO ELKHART, ENGATE RAPIDO 1 1/2", PARA COMBATE A INCENDIO</t>
  </si>
  <si>
    <t>147,97</t>
  </si>
  <si>
    <t>ESGUICHO JATO REGULAVEL, TIPO ELKHART, ENGATE RAPIDO 2 1/2", PARA COMBATE A INCENDIO</t>
  </si>
  <si>
    <t>179,99</t>
  </si>
  <si>
    <t>ESGUICHO TIPO JATO SOLIDO, EM LATAO, ENGATE RAPIDO 1 1/2" X 13 MM, PARA MANGUEIRA EM INSTALACAO PREDIAL COMBATE A INCENDIO</t>
  </si>
  <si>
    <t>45,16</t>
  </si>
  <si>
    <t>ESGUICHO TIPO JATO SOLIDO, EM LATAO, ENGATE RAPIDO 1 1/2" X 16 MM, PARA MANGUEIRA EM INSTALACAO PREDIAL COMBATE A INCENDIO</t>
  </si>
  <si>
    <t>45,58</t>
  </si>
  <si>
    <t>ESGUICHO TIPO JATO SOLIDO, EM LATAO, ENGATE RAPIDO 1 1/2" X 19 MM, PARA MANGUEIRA EM INSTALACAO PREDIAL COMBATE A INCENDIO</t>
  </si>
  <si>
    <t>ESGUICHO TIPO JATO SOLIDO, EM LATAO, ENGATE RAPIDO 2 1/2" X 13 MM, PARA MANGUEIRA EM INSTALACAO PREDIAL COMBATE A INCENDIO</t>
  </si>
  <si>
    <t>74,39</t>
  </si>
  <si>
    <t>ESGUICHO TIPO JATO SOLIDO, EM LATAO, ENGATE RAPIDO 2 1/2" X 16 MM, PARA MANGUEIRA EM INSTALACAO PREDIAL COMBATE A INCENDIO</t>
  </si>
  <si>
    <t>ESGUICHO TIPO JATO SOLIDO, EM LATAO, ENGATE RAPIDO 2 1/2" X 19 MM, PARA MANGUEIRA EM INSTALACAO PREDIAL COMBATE A INCENDIO</t>
  </si>
  <si>
    <t>81,59</t>
  </si>
  <si>
    <t>ESMERILHADEIRA ANGULAR ELETRICA, DIAMETRO DO DISCO 7 '' (180 MM), ROTACAO 8500 RPM, POTENCIA 2400 W</t>
  </si>
  <si>
    <t>704,95</t>
  </si>
  <si>
    <t>ESPACADOR / DISTANCIADOR CIRCULAR COM ENTRADA LATERAL, EM PLASTICO, PARA VERGALHAO *4,2 A 12,5* MM, COBRIMENTO 20 MM</t>
  </si>
  <si>
    <t>0,13</t>
  </si>
  <si>
    <t>ESPACADOR / DISTANCIADOR TIPO GARRA DUPLA, EM PLASTICO, COBRIMENTO *20* MM, PARA FERRAGENS DE LAJES E FUNDO DE VIGAS</t>
  </si>
  <si>
    <t>0,22</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</si>
  <si>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</si>
  <si>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</si>
  <si>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</si>
  <si>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</si>
  <si>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</si>
  <si>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</si>
  <si>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</si>
  <si>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</si>
  <si>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</si>
  <si>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</si>
  <si>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12,00</t>
  </si>
  <si>
    <t>ESPATULA DE PLASTICO LISA, LARGURA 10 CM</t>
  </si>
  <si>
    <t>8,16</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</si>
  <si>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</si>
  <si>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</si>
  <si>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</si>
  <si>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</si>
  <si>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2,00</t>
  </si>
  <si>
    <t>ESPELHO / PLACA DE 2 POSTOS 4" X 4", PARA INSTALACAO DE TOMADAS E INTERRUPTORES</t>
  </si>
  <si>
    <t>4,64</t>
  </si>
  <si>
    <t>ESPELHO / PLACA DE 3 POSTOS 4" X 2", PARA INSTALACAO DE TOMADAS E INTERRUPTORES</t>
  </si>
  <si>
    <t>2,45</t>
  </si>
  <si>
    <t>ESPELHO / PLACA DE 4 POSTOS 4" X 4", PARA INSTALACAO DE TOMADAS E INTERRUPTORES</t>
  </si>
  <si>
    <t>ESPELHO / PLACA DE 6 POSTOS 4" X 4", PARA INSTALACAO DE TOMADAS E INTERRUPTORES</t>
  </si>
  <si>
    <t>ESPELHO CRISTAL E = 4 MM</t>
  </si>
  <si>
    <t>305,77</t>
  </si>
  <si>
    <t>ESPELHO, RETO OU CURVO, EM LATAO CROMADO, ESPESSURA ATE 6 MM, LARGURA *40*MM, ALTURA *180*MM - PARA FECHADURA DE EMBUTIR</t>
  </si>
  <si>
    <t>ESPELHO, RETO OU CURVO, EM LATAO CROMADO, ESPESSURA MINIMA 6 MM, LARGURA *43*MM, ALTURA *230*MM - PARA FECHADURA DE EMBUTIR</t>
  </si>
  <si>
    <t>ESPOLETA SIMPLES N 8.</t>
  </si>
  <si>
    <t>5,80</t>
  </si>
  <si>
    <t>ESPUMA EXPANSIVA DE POLIURETANO, APLICACAO MANUAL - 500 ML</t>
  </si>
  <si>
    <t>23,72</t>
  </si>
  <si>
    <t>ESQUADRO DE ACO 12 " (300 MM), CABO DE ALUMINIO</t>
  </si>
  <si>
    <t>19,07</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</si>
  <si>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</si>
  <si>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</si>
  <si>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3.353,46</t>
  </si>
  <si>
    <t>ESTABILIZADOR BIVOLT AUTOMATICO, 1000 VA</t>
  </si>
  <si>
    <t>327,00</t>
  </si>
  <si>
    <t>ESTABILIZADOR BIVOLT AUTOMATICO, 1500 VA</t>
  </si>
  <si>
    <t>593,12</t>
  </si>
  <si>
    <t>ESTABILIZADOR BIVOLT AUTOMATICO, 2000 VA</t>
  </si>
  <si>
    <t>812,33</t>
  </si>
  <si>
    <t>ESTABILIZADOR BIVOLT AUTOMATICO, 300 VA</t>
  </si>
  <si>
    <t>129,89</t>
  </si>
  <si>
    <t>ESTABILIZADOR BIVOLT AUTOMATICO, 500 VA</t>
  </si>
  <si>
    <t>189,50</t>
  </si>
  <si>
    <t>ESTACA PRE-MOLDADA MACICA DE CONCRETO VIBRADO ARMADO, PARA CARGA DE 25 T, SECAO QUADRADA DE *16 X 16*, COM ANEL METALICO INCORPORADO A PECA (SOMENTE FORNECIMENTO)</t>
  </si>
  <si>
    <t>46,00</t>
  </si>
  <si>
    <t>ESTACA PRE-MOLDADA MACICA DE CONCRETO VIBRADO ARMADO, PARA CARGA DE 50 T, SECAO QUADRADA, COM ANEL METALICO INCORPORADO A PECA (SOMENTE FORNECIMENTO)</t>
  </si>
  <si>
    <t>62,55</t>
  </si>
  <si>
    <t>ESTACA PRE-MOLDADA VAZADA DE CONCRETO CENTRIFUGADO, PARA CARGA DE 100 T, SECAO CIRCULAR, COM ANEL METALICO INCORPORADO A PECA (SOMENTE FORNECIMENTO)</t>
  </si>
  <si>
    <t>160,31</t>
  </si>
  <si>
    <t>ESTILETE DE METAL, LAMINA 18 MM</t>
  </si>
  <si>
    <t>ESTOPA</t>
  </si>
  <si>
    <t>7,37</t>
  </si>
  <si>
    <t>ESTOPIM SIMPLES</t>
  </si>
  <si>
    <t>ESTRIBO COM PARAFUSO EM CHAPA DE FERRO FUNDIDO DE 2" X 3/16" X 35 CM, SECAO "U", PARA MADEIRAMENTO DE TELHADO</t>
  </si>
  <si>
    <t>ESTUCADOR</t>
  </si>
  <si>
    <t>ESTUCADOR (MENSALISTA)</t>
  </si>
  <si>
    <t>3.000,44</t>
  </si>
  <si>
    <t>ETANOL</t>
  </si>
  <si>
    <t>EXAMES - HORISTA (COLETADO CAIXA)</t>
  </si>
  <si>
    <t>0,35</t>
  </si>
  <si>
    <t>EXAMES - MENSALISTA (COLETADO CAIXA)</t>
  </si>
  <si>
    <t>65,94</t>
  </si>
  <si>
    <t>EXTENSAO DE SOLDA 201 ACETILENO, E = *1,5 A 2,5* MM</t>
  </si>
  <si>
    <t>33,92</t>
  </si>
  <si>
    <t>EXTENSAO DE SOLDA 201 GLP, E = *2,5 A 4,0* MM</t>
  </si>
  <si>
    <t>41,94</t>
  </si>
  <si>
    <t>EXTINTOR DE INCENDIO PORTATIL COM CARGA DE AGUA PRESSURIZADA DE 10 L, CLASSE A</t>
  </si>
  <si>
    <t>112,82</t>
  </si>
  <si>
    <t>EXTINTOR DE INCENDIO PORTATIL COM CARGA DE GAS CARBONICO CO2 DE 4 KG, CLASSE BC</t>
  </si>
  <si>
    <t>357,06</t>
  </si>
  <si>
    <t>EXTINTOR DE INCENDIO PORTATIL COM CARGA DE GAS CARBONICO CO2 DE 6 KG, CLASSE BC</t>
  </si>
  <si>
    <t>386,82</t>
  </si>
  <si>
    <t>EXTINTOR DE INCENDIO PORTATIL COM CARGA DE PO QUIMICO SECO (PQS) DE 12 KG, CLASSE BC</t>
  </si>
  <si>
    <t>178,53</t>
  </si>
  <si>
    <t>EXTINTOR DE INCENDIO PORTATIL COM CARGA DE PO QUIMICO SECO (PQS) DE 4 KG, CLASSE BC</t>
  </si>
  <si>
    <t>109,10</t>
  </si>
  <si>
    <t>EXTINTOR DE INCENDIO PORTATIL COM CARGA DE PO QUIMICO SECO (PQS) DE 6 KG, CLASSE BC</t>
  </si>
  <si>
    <t>128,94</t>
  </si>
  <si>
    <t>EXTINTOR DE INCENDIO PORTATIL COM CARGA DE PO QUIMICO SECO (PQS) DE 8 KG, CLASSE BC</t>
  </si>
  <si>
    <t>153,73</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</si>
  <si>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</si>
  <si>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</si>
  <si>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</si>
  <si>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</si>
  <si>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</si>
  <si>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</si>
  <si>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</si>
  <si>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</si>
  <si>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</si>
  <si>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</si>
  <si>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</si>
  <si>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</si>
  <si>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</si>
  <si>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6,44</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</si>
  <si>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</si>
  <si>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</si>
  <si>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</si>
  <si>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</si>
  <si>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</si>
  <si>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</si>
  <si>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</si>
  <si>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</si>
  <si>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</si>
  <si>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257,95</t>
  </si>
  <si>
    <t>FAIXA / FILETE / LISTELO EM CERAMICA, LISO OU CORDAO, BRANCO, *2 X 30* CM (L X C)</t>
  </si>
  <si>
    <t>11,32</t>
  </si>
  <si>
    <t>FECHADURA AUXILIAR SEGURANCA, DE EMBUTIR, REFORCADA, MAQUINA DE 40 A 55 MM, COM CILINDRO, CROMADA, PARA PORTA EXTERNA - COMPLETA</t>
  </si>
  <si>
    <t>73,11</t>
  </si>
  <si>
    <t>FECHADURA C/ CILINDRO LATAO CROMADO P/ PORTA VIDRO TP AROUCA 2171-L OU EQUIV</t>
  </si>
  <si>
    <t>76,31</t>
  </si>
  <si>
    <t>FECHADURA DE EMBUTIR PARA PORTA DE BANHEIRO, CHAVE TIPO TRANQUETA, MAQUINA 40 MM, SEM MACANETA, SEM ESPELHO (SOMENTE MAQUINA) - NIVEL SEGURANCA MEDIO</t>
  </si>
  <si>
    <t>23,02</t>
  </si>
  <si>
    <t>FECHADURA DE EMBUTIR PARA PORTA DE BANHEIRO, TIPO TRANQUETA, MAQUINA 40 MM, MACANETAS ALAVANCA E ROSETAS REDONDAS EM METAL CROMADO - NIVEL SEGURANCA MEDIO - COMPLETA</t>
  </si>
  <si>
    <t>47,29</t>
  </si>
  <si>
    <t>FECHADURA DE EMBUTIR PARA PORTA DE BANHEIRO, TIPO TRANQUETA, MAQUINA 40 MM, MACANETAS ALAVANCA, ESPELHO EM METAL CROMADO - NIVEL SEGURANCA MEDIO - COMPLETA</t>
  </si>
  <si>
    <t>43,37</t>
  </si>
  <si>
    <t>FECHADURA DE EMBUTIR PARA PORTA DE BANHEIRO, TIPO TRANQUETA, MAQUINA 55 MM, MACANETAS ALAVANCA E ROSETAS REDONDAS EM METAL CROMADO - NIVEL SEGURANCA MEDIO - COMPLETA</t>
  </si>
  <si>
    <t>75,64</t>
  </si>
  <si>
    <t>FECHADURA DE EMBUTIR PARA PORTA EXTERNA / ENTRADA, MAQUINA 40 MM, COM CILINDRO, MACANETA ALAVANCA E ESPELHO EM METAL CROMADO - NIVEL SEGURANCA MEDIO - COMPLETA</t>
  </si>
  <si>
    <t>63,20</t>
  </si>
  <si>
    <t>FECHADURA DE EMBUTIR PARA PORTA EXTERNA / ENTRADA, MAQUINA 55 MM, COM CILINDRO, MACANETA ALAVANCA E ESPELHO EM METAL CROMADO - NIVEL SEGURANCA MEDIO - COMPLETA</t>
  </si>
  <si>
    <t>95,65</t>
  </si>
  <si>
    <t>FECHADURA DE EMBUTIR PARA PORTA EXTERNA, MAQUINA 40 MM, COM CILINDRO, MACANETA ALAVANCA E ROSETA REDONDA EM METAL CROMADO - NIVEL DE SEGURANCA MEDIO - COMPLETA</t>
  </si>
  <si>
    <t>59,88</t>
  </si>
  <si>
    <t>FECHADURA DE EMBUTIR PARA PORTA EXTERNA, MAQUINA 40 MM, SEM MACANETA, SEM ESPELHO (SOMENTE MAQUINA) - NIVEL DE SEGURANCA MEDIO</t>
  </si>
  <si>
    <t>34,82</t>
  </si>
  <si>
    <t>FECHADURA DE EMBUTIR PARA PORTA EXTERNA, MAQUINA 55 MM, COM CILINDRO, MACANETA ALAVANCA E ROSETA REDONDA EM METAL CROMADO - NIVEL DE SEGURANCA MEDIO - COMPLETA</t>
  </si>
  <si>
    <t>86,66</t>
  </si>
  <si>
    <t>FECHADURA DE EMBUTIR PARA PORTA EXTERNA, MAQUINA 55 MM, SEM ESPELHO, SEM MACANETA (SOMENTE MAQUINA) - NIVEL DE SEGURANCA MEDIO</t>
  </si>
  <si>
    <t>61,08</t>
  </si>
  <si>
    <t>FECHADURA DE EMBUTIR PARA PORTA INTERNA, TIPO GORGES (CHAVE GRANDE), MAQUINA 40 MM, MACANETA ALAVANCA E ESPELHO EM METAL CROMADO - NIVEL SEGURANCA MEDIO - COMPLETA</t>
  </si>
  <si>
    <t>51,10</t>
  </si>
  <si>
    <t>FECHADURA DE EMBUTIR PARA PORTA INTERNA, TIPO GORGES (CHAVE GRANDE), MAQUINA 55 MM, MACANETAS ALAVANCA E ROSETAS REDONDAS EM METAL CROMADO - NIVEL SEGURANCA MEDIO - COMPLETA</t>
  </si>
  <si>
    <t>84,92</t>
  </si>
  <si>
    <t>FECHADURA DE EMBUTIR PARA PORTA INTERNA, TIPO GORGES, MAQUINA 55 MM (SOMENTE MAQUINA, SEM ESPELHO E SEM MACANETA) - NIVEL DE SEGURANCA MEDIO</t>
  </si>
  <si>
    <t>36,60</t>
  </si>
  <si>
    <t>FECHADURA DE SOBREPOR PARA PORTAO, CAIXA *100* MM, COM CILINDRO, CHAVE SIMPLES, TRINCO LATERAL, EM  LATAO OU ACO CROMADO OU POLIDO, COM OU SEM PINTURA - COMPLETA</t>
  </si>
  <si>
    <t>42,17</t>
  </si>
  <si>
    <t>FECHADURA DE SOBREPOR PARA PORTAO, COM CHAVE TETRA, CAIXA *100* MM, TRINCO LATERAL, EM LATAO OU ACO CROMADO, PINTADO - COMPLETA</t>
  </si>
  <si>
    <t>57,49</t>
  </si>
  <si>
    <t>FECHADURA DE SOBREPOR, CROMADA, COM CILINDRO REDONDO, PARA ARMARIO E GAVETA DE MADEIRA, COM PORTA DE APROXIMADAMENTE 20 MM</t>
  </si>
  <si>
    <t>12,90</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</si>
  <si>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</si>
  <si>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</si>
  <si>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</si>
  <si>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11,00</t>
  </si>
  <si>
    <t>FECHO / TRINCO / FERROLHO FIO REDONDO, DE SOBREPOR, 2", EM ACO GALVANIZADO / ZINCADO</t>
  </si>
  <si>
    <t>FECHO / TRINCO / FERROLHO FIO REDONDO, DE SOBREPOR, 4", EM ACO GALVANIZADO / ZINCADO</t>
  </si>
  <si>
    <t>FECHO / TRINCO / FERROLHO FIO REDONDO, DE SOBREPOR, 5", EM ACO GALVANIZADO / ZINCADO</t>
  </si>
  <si>
    <t>3,56</t>
  </si>
  <si>
    <t>FECHO / TRINCO / FERROLHO FIO REDONDO, DE SOBREPOR, 6", EM ACO GALVANIZADO / ZINCADO</t>
  </si>
  <si>
    <t>5,62</t>
  </si>
  <si>
    <t>FECHO / TRINCO / FERROLHO FIO REDONDO, DE SOBREPOR, 8", EM ACO GALVANIZADO / ZINCADO</t>
  </si>
  <si>
    <t>7,88</t>
  </si>
  <si>
    <t>FECHO DE EMBUTIR, TIPO UNHA, COMANDO COM ALAVANCA, EM LATAO CROMADO, 22 CM, PARA PORTAS E JANELAS - INCLUI PARAFUSOS</t>
  </si>
  <si>
    <t>FECHO DE EMBUTIR, TIPO UNHA, COMANDO COM ALAVANCA, EM LATAO CROMADO, 40 CM, PARA PORTAS E JANELAS - INCLUI PARAFUSOS</t>
  </si>
  <si>
    <t>30,76</t>
  </si>
  <si>
    <t>FECHO DE EMBUTIR, TIPO UNHA, COMANDO DESLIZANTE, COM TRAVA, 120 MM, EM LATAO CROMADO</t>
  </si>
  <si>
    <t>20,11</t>
  </si>
  <si>
    <t>FECHO DE SEGURANCA, TIPO BATOM, EM LATAO / ZAMAC, CROMADO, PARA PORTAS E JANELAS - INCLUI PARAFUSOS</t>
  </si>
  <si>
    <t>17,61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</si>
  <si>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</si>
  <si>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</si>
  <si>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</si>
  <si>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</si>
  <si>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</si>
  <si>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</si>
  <si>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</si>
  <si>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</si>
  <si>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</si>
  <si>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</si>
  <si>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</si>
  <si>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FERRAMENTAS - FAMILIA ENCANADOR - MENSALISTA (ENCARGOS COMPLEMENTARES - COLETADO CAIXA)</t>
  </si>
  <si>
    <t>45,78</t>
  </si>
  <si>
    <t>FERRAMENTAS - FAMILIA ENCARREGADO GERAL - HORISTA (ENCARGOS COMPLEMENTARES - COLETADO CAIXA)</t>
  </si>
  <si>
    <t>0,08</t>
  </si>
  <si>
    <t>FERRAMENTAS - FAMILIA ENCARREGADO GERAL - MENSALISTA (ENCARGOS COMPLEMENTARES - COLETADO CAIXA)</t>
  </si>
  <si>
    <t>14,26</t>
  </si>
  <si>
    <t>FERRAMENTAS - FAMILIA ENGENHEIRO CIVIL - HORISTA (ENCARGOS COMPLEMENTARES - COLETADO CAIXA)</t>
  </si>
  <si>
    <t>0,01</t>
  </si>
  <si>
    <t>FERRAMENTAS - FAMILIA ENGENHEIRO CIVIL - MENSALISTA (ENCARGOS COMPLEMENTARES - COLETADO CAIXA)</t>
  </si>
  <si>
    <t>1,45</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</si>
  <si>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</si>
  <si>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</si>
  <si>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</si>
  <si>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</si>
  <si>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94,89</t>
  </si>
  <si>
    <t>FERRAMENTAS - FAMILIA PINTOR - HORISTA (ENCARGOS COMPLEMENTARES - COLETADO CAIXA)</t>
  </si>
  <si>
    <t>1,17</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</si>
  <si>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</si>
  <si>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</si>
  <si>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</si>
  <si>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</si>
  <si>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</si>
  <si>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</si>
  <si>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</si>
  <si>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</si>
  <si>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</si>
  <si>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FERRAMENTAS - FAMILIA TOPOGRAFO - MENSALISTA (ENCARGOS COMPLEMENTARES - COLETADO CAIXA)</t>
  </si>
  <si>
    <t>10,02</t>
  </si>
  <si>
    <t>FERROLHO / FECHO CHATO, DE SOBREPOR, EM FERRO ZINCADO, REFORCADO, 5", COM PORTA CADEADO, PARA PORTAO, PORTA E JANELA - INCLUI PARAFUSOS</t>
  </si>
  <si>
    <t>4,47</t>
  </si>
  <si>
    <t>FERROLHO / FECHO CHATO, DE SOBREPOR, EM FERRO ZINCADO, REFORCADO, 6", COM PORTA CADEADO, PARA PORTAO, PORTA E JANELA - INCLUI PARAFUSOS</t>
  </si>
  <si>
    <t>FERROLHO / FECHO CHATO, EM FERRO ZINCADO, LEVE, 3", COM PORTA CADEADO, PARA PORTAO, PORTA E JANELA - INCLUI PARAFUSOS</t>
  </si>
  <si>
    <t>2,86</t>
  </si>
  <si>
    <t>FERTILIZANTE NPK - 10:10:10</t>
  </si>
  <si>
    <t>FERTILIZANTE NPK - 4: 14: 8</t>
  </si>
  <si>
    <t>FERTILIZANTE ORGANICO COMPOSTO, CLASSE A</t>
  </si>
  <si>
    <t>0,89</t>
  </si>
  <si>
    <t>FIBRA DE ACO PARA REFORCO DO CONCRETO, SOLTA, TIPO A-I, FATOR DE FORMA *50* L / D, COMPRIMENTO DE *30* MM E RESISTENCIA A TRACAO DO ACO MAIOR 1000 MPA</t>
  </si>
  <si>
    <t>FILTRO ANAEROBIO, EM POLIETILENO DE ALTA DENSIDADE (PEAD), CAPACIDADE *1100* LITROS (NBR 13969)</t>
  </si>
  <si>
    <t>908,67</t>
  </si>
  <si>
    <t>FILTRO ANAEROBIO, EM POLIETILENO DE ALTA DENSIDADE (PEAD), CAPACIDADE *2800* LITROS (NBR 13969)</t>
  </si>
  <si>
    <t>2.326,58</t>
  </si>
  <si>
    <t>FILTRO ANAEROBIO, EM POLIETILENO DE ALTA DENSIDADE (PEAD), CAPACIDADE *5000* LITROS (NBR 13969)</t>
  </si>
  <si>
    <t>3.180,01</t>
  </si>
  <si>
    <t>FINCAPINO CURTO CALIBRE 22 VERMELHO, CARGA MEDIA (ACAO DIRETA)</t>
  </si>
  <si>
    <t xml:space="preserve">CENTO </t>
  </si>
  <si>
    <t>35,94</t>
  </si>
  <si>
    <t>FINCAPINO LONGO CALIBRE 22, CARGA FORTE (ACAO DIRETA)</t>
  </si>
  <si>
    <t>57,80</t>
  </si>
  <si>
    <t>FIO COBRE NU DE 150 A 500 MM2, PARA TENSOES DE ATE 600 V</t>
  </si>
  <si>
    <t>46,92</t>
  </si>
  <si>
    <t>FIO COBRE NU DE 16 A 35 MM2, PARA TENSOES DE ATE 600 V</t>
  </si>
  <si>
    <t>47,85</t>
  </si>
  <si>
    <t>FIO COBRE NU DE 50 A 120 MM2, PARA TENSOES DE ATE 600 V</t>
  </si>
  <si>
    <t>46,29</t>
  </si>
  <si>
    <t>FIO DE COBRE, SOLIDO, CLASSE 1, ISOLACAO EM PVC/A, ANTICHAMA BWF-B, 450/750V, SECAO NOMINAL 1,5 MM2</t>
  </si>
  <si>
    <t>FIO DE COBRE, SOLIDO, CLASSE 1, ISOLACAO EM PVC/A, ANTICHAMA BWF-B, 450/750V, SECAO NOMINAL 10 MM2</t>
  </si>
  <si>
    <t>4,61</t>
  </si>
  <si>
    <t>FIO DE COBRE, SOLIDO, CLASSE 1, ISOLACAO EM PVC/A, ANTICHAMA BWF-B, 450/750V, SECAO NOMINAL 2,5 MM2</t>
  </si>
  <si>
    <t>1,19</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</si>
  <si>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</si>
  <si>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</si>
  <si>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</si>
  <si>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</si>
  <si>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</si>
  <si>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54,80</t>
  </si>
  <si>
    <t>FITA ADESIVA ALUMINIZADA, PARA INSTALACAO DE MANTAS DE SUBCOBERTURA,  L = *5* CM</t>
  </si>
  <si>
    <t>FITA ADESIVA ANTICORROSIVA DE PVC FLEXIVEL, COR PRETA, PARA PROTECAO TUBULACAO, 50 MM X 30 M (L X C), E= *0,25* MM</t>
  </si>
  <si>
    <t>4,26</t>
  </si>
  <si>
    <t>FITA ADESIVA ASFALTICA ALUMINIZADA MULTIUSO, L = 10 CM, ROLO DE 10 M</t>
  </si>
  <si>
    <t>61,24</t>
  </si>
  <si>
    <t>FITA CREPE ROLO DE 25 MM X 50 M</t>
  </si>
  <si>
    <t>FITA DE ALUMINIO PARA PROTECAO DO CONDUTOR LARGURA 10 MM</t>
  </si>
  <si>
    <t>FITA DE PAPEL MICROPERFURADO, 50 X 150 MM, PARA TRATAMENTO DE JUNTAS DE CHAPA DE GESSO PARA DRYWALL</t>
  </si>
  <si>
    <t>0,23</t>
  </si>
  <si>
    <t>FITA DE PAPEL REFORCADA COM LAMINA DE METAL PARA REFORCO DE CANTOS DE CHAPA DE GESSO PARA DRYWALL</t>
  </si>
  <si>
    <t>2,96</t>
  </si>
  <si>
    <t>FITA ISOLANTE ADESIVA ANTICHAMA, USO ATE 750 V, EM ROLO DE 19 MM X 20 M</t>
  </si>
  <si>
    <t>7,26</t>
  </si>
  <si>
    <t>FITA ISOLANTE ADESIVA ANTICHAMA, USO ATE 750 V, EM ROLO DE 19 MM X 5 M</t>
  </si>
  <si>
    <t>FITA ISOLANTE DE BORRACHA AUTOFUSAO, USO ATE 69 KV (ALTA TENSAO)</t>
  </si>
  <si>
    <t>0,99</t>
  </si>
  <si>
    <t>FITA METALICA GRAVADA, L = 17 MM, ROLO DE 25 M, CARGA RECOMENDADA = *120* KGF</t>
  </si>
  <si>
    <t>41,54</t>
  </si>
  <si>
    <t>FITA METALICA PERFURADA, L = *18* MM, ROLO DE 30 M, CARGA RECOMENDADA = *30* KGF</t>
  </si>
  <si>
    <t>46,96</t>
  </si>
  <si>
    <t>FITA METALICA PERFURADA, L = 17 MM, ROLO DE 30 M, CARGA RECOMENDADA = *19* KGF</t>
  </si>
  <si>
    <t>36,05</t>
  </si>
  <si>
    <t>FITA METALICA PERFURADA, L = 25 MM, ROLO DE 30 M, CARGA RECOMENDADA = *222,5* KGF</t>
  </si>
  <si>
    <t>126,18</t>
  </si>
  <si>
    <t>FITA PLASTICA ZEBRADA PARA DEMARCACAO DE AREAS, LARGURA = 7 CM, SEM ADESIVO (COLETADO CAIXA)</t>
  </si>
  <si>
    <t>FITA VEDA ROSCA EM ROLOS DE 18 MM X 10 M (L X C)</t>
  </si>
  <si>
    <t>FITA VEDA ROSCA EM ROLOS DE 18 MM X 25 M (L X C)</t>
  </si>
  <si>
    <t>FITA VEDA ROSCA EM ROLOS DE 18 MM X 50 M (L X C)</t>
  </si>
  <si>
    <t>8,07</t>
  </si>
  <si>
    <t>FIXADOR DE ABA AUTOTRAVANTE PARA TELHA DE FIBROCIMENTO, TIPO CANALETE 90 OU KALHETAO</t>
  </si>
  <si>
    <t>FIXADOR DE ABA SIMPLES PARA TELHA DE FIBROCIMENTO, TIPO CANALETA 49 OU KALHETA</t>
  </si>
  <si>
    <t>1,04</t>
  </si>
  <si>
    <t>FIXADOR DE ABA SIMPLES PARA TELHA DE FIBROCIMENTO, TIPO CANALETA 90 OU KALHETAO</t>
  </si>
  <si>
    <t>FLANELA *30 X 40* CM</t>
  </si>
  <si>
    <t>1,13</t>
  </si>
  <si>
    <t>FLANGE PVC, ROSCAVEL SEXTAVADO SEM FUROS 3/4"</t>
  </si>
  <si>
    <t>6,02</t>
  </si>
  <si>
    <t>FLANGE PVC, ROSCAVEL, SEXTAVADO, SEM FUROS 3"</t>
  </si>
  <si>
    <t>97,76</t>
  </si>
  <si>
    <t>FLANGE PVC, ROSCAVEL, SEXTAVADO, SEM FUROS, 1 1/2"</t>
  </si>
  <si>
    <t>11,75</t>
  </si>
  <si>
    <t>FLANGE PVC, ROSCAVEL, SEXTAVADO, SEM FUROS, 1 1/4"</t>
  </si>
  <si>
    <t>FLANGE PVC, ROSCAVEL, SEXTAVADO, SEM FUROS, 1/2"</t>
  </si>
  <si>
    <t>4,18</t>
  </si>
  <si>
    <t>FLANGE PVC, ROSCAVEL, SEXTAVADO, SEM FUROS, 1"</t>
  </si>
  <si>
    <t>7,92</t>
  </si>
  <si>
    <t>FLANGE PVC, ROSCAVEL, SEXTAVADO, SEM FUROS, 2 1/2"</t>
  </si>
  <si>
    <t>86,45</t>
  </si>
  <si>
    <t>FLANGE PVC, ROSCAVEL, SEXTAVADO, SEM FUROS, 2"</t>
  </si>
  <si>
    <t>14,85</t>
  </si>
  <si>
    <t>FLANGE SEXTAVADO DE FERRO GALVANIZADO, COM ROSCA BSP, DE 1 1/2"</t>
  </si>
  <si>
    <t>31,76</t>
  </si>
  <si>
    <t>FLANGE SEXTAVADO DE FERRO GALVANIZADO, COM ROSCA BSP, DE 1 1/4"</t>
  </si>
  <si>
    <t>FLANGE SEXTAVADO DE FERRO GALVANIZADO, COM ROSCA BSP, DE 1/2"</t>
  </si>
  <si>
    <t>11,04</t>
  </si>
  <si>
    <t>FLANGE SEXTAVADO DE FERRO GALVANIZADO, COM ROSCA BSP, DE 1"</t>
  </si>
  <si>
    <t>18,14</t>
  </si>
  <si>
    <t>FLANGE SEXTAVADO DE FERRO GALVANIZADO, COM ROSCA BSP, DE 2 1/2"</t>
  </si>
  <si>
    <t>59,25</t>
  </si>
  <si>
    <t>FLANGE SEXTAVADO DE FERRO GALVANIZADO, COM ROSCA BSP, DE 2"</t>
  </si>
  <si>
    <t>37,70</t>
  </si>
  <si>
    <t>FLANGE SEXTAVADO DE FERRO GALVANIZADO, COM ROSCA BSP, DE 3/4"</t>
  </si>
  <si>
    <t>15,09</t>
  </si>
  <si>
    <t>FLANGE SEXTAVADO DE FERRO GALVANIZADO, COM ROSCA BSP, DE 3"</t>
  </si>
  <si>
    <t>80,12</t>
  </si>
  <si>
    <t>FLANGE SEXTAVADO DE FERRO GALVANIZADO, COM ROSCA BSP, DE 4"</t>
  </si>
  <si>
    <t>118,44</t>
  </si>
  <si>
    <t>FLANGE SEXTAVADO DE FERRO GALVANIZADO, COM ROSCA BSP, DE 6"</t>
  </si>
  <si>
    <t>199,00</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</si>
  <si>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</si>
  <si>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</si>
  <si>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95,24</t>
  </si>
  <si>
    <t>FORRO DE FIBRA MINERAL EM PLACAS DE 625 X 625 MM, E = 15 MM, BORDA RETA, COM PINTURA ANTIMOFO, APOIADO EM PERFIL DE ACO GALVANIZADO COM 24 MM DE BASE - INSTALADO</t>
  </si>
  <si>
    <t>103,88</t>
  </si>
  <si>
    <t>FORRO DE FIBRA MINERAL EM PLACAS DE 625 X 625 MM, E = 15/16 MM, BORDA REBAIXADA, COM PINTURA ANTIMOFO, APOIADO EM PERFIL DE ACO GALVANIZADO COM 24 MM DE BASE - INSTALADO</t>
  </si>
  <si>
    <t>111,42</t>
  </si>
  <si>
    <t>FORRO DE MADEIRA CEDRINHO OU EQUIVALENTE DA REGIAO, ENCAIXE MACHO/FEMEA COM FRISO, *10 X 1* CM (SEM COLOCACAO)</t>
  </si>
  <si>
    <t>59,55</t>
  </si>
  <si>
    <t>FORRO DE MADEIRA CUMARU/IPE CHAMPANHE OU EQUIVALENTE DA REGIAO, ENCAIXE MACHO/FEMEA COM FRISO, *10 X 1* CM (SEM COLOCACAO)</t>
  </si>
  <si>
    <t>90,00</t>
  </si>
  <si>
    <t>FORRO DE MADEIRA PINUS OU EQUIVALENTE DA REGIAO, ENCAIXE MACHO/FEMEA COM FRISO, *10 X 1* CM (SEM COLOCACAO)</t>
  </si>
  <si>
    <t>18,90</t>
  </si>
  <si>
    <t>FORRO DE PVC LISO, BRANCO, REGUA DE 10 CM, ESPESSURA DE 8 MM A 10 MM (COM COLOCACAO / SEM ESTRUTURA METALICA)</t>
  </si>
  <si>
    <t>54,61</t>
  </si>
  <si>
    <t>FORRO DE PVC LISO, BRANCO, REGUA DE 20 CM, ESPESSURA DE 8 MM A 10 MM, COMPRIMENTO 6 M (SEM COLOCACAO)</t>
  </si>
  <si>
    <t>22,18</t>
  </si>
  <si>
    <t>FORRO DE PVC, FRISADO, BRANCO, REGUA DE 10 CM, ESPESSURA DE 8 MM A 10 MM E COMPRIMENTO 6 M (SEM COLOCACAO)</t>
  </si>
  <si>
    <t>16,30</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</si>
  <si>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</si>
  <si>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</si>
  <si>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3.701,38</t>
  </si>
  <si>
    <t>FOSSA SEPTICA, SEM FILTRO, PARA 4 A 7 CONTRIBUINTES, CILINDRICA,  COM TAMPA, EM POLIETILENO DE ALTA DENSIDADE (PEAD), CAPACIDADE APROXIMADA DE 1100 LITROS (NBR 7229)</t>
  </si>
  <si>
    <t>951,78</t>
  </si>
  <si>
    <t>FOSSA SEPTICA, SEM FILTRO, PARA 8 A 14 CONTRIBUINTES, CILINDRICA, COM TAMPA, EM POLIETILENO DE ALTA DENSIDADE (PEAD), CAPACIDADE APROXIMADA DE 3000 LITROS (NBR 7229)</t>
  </si>
  <si>
    <t>2.928,88</t>
  </si>
  <si>
    <t>FOSSA SEPTICA,SEM FILTRO, PARA 40 A 52 CONTRIBUINTES, CILINDRICA, COM TAMPA, EM POLIETILENO DE ALTA DENSIDADE (PEAD), CAPACIDADE APROXIMADA DE 10000 LITROS (NBR 7229)</t>
  </si>
  <si>
    <t>8.460,31</t>
  </si>
  <si>
    <t>FRESADORA DE ASFALTO A FRIO SOBRE ESTEIRAS, LARG. FRESAGEM 2,00 M, POT. 410 KW/550 HP</t>
  </si>
  <si>
    <t>4.494.313,11</t>
  </si>
  <si>
    <t>FRESADORA DE ASFALTO A FRIO SOBRE RODAS, LARG. FRESAGEM 1,00 M, POT. 155 KW/208 HP</t>
  </si>
  <si>
    <t>1.923.948,41</t>
  </si>
  <si>
    <t>FUNDO ANTICORROSIVO PARA METAIS FERROSOS (ZARCAO)</t>
  </si>
  <si>
    <t>28,25</t>
  </si>
  <si>
    <t>FUNDO PREPARADOR ACRILICO BASE AGUA</t>
  </si>
  <si>
    <t>FURO PARA TORNEIRA OU OUTROS ACESSORIOS  EM BANCADA DE MARMORE/ GRANITO OU OUTRO TIPO DE PEDRA NATURAL</t>
  </si>
  <si>
    <t>17,27</t>
  </si>
  <si>
    <t>FUSIVEL DIAZED 20 A TAMANHO DII, CAPACIDADE DE INTERRUPCAO DE 50 KA EM VCA E 8 KA EM VCC, TENSAO NOMIMNAL DE 500 V</t>
  </si>
  <si>
    <t>FUSIVEL DIAZED 35 A TAMANHO DIII, CAPACIDADE DE INTERRUPCAO DE 50 KA EM VCA E 8 KA EM VCC, TENSAO NOMIMNAL DE 500 V</t>
  </si>
  <si>
    <t>3,76</t>
  </si>
  <si>
    <t>FUSIVEL NH *36* A 80 AMPERES, TAMANHO 00, CAPACIDADE DE INTERRUPCAO DE 120 KA, TENSAO NOMIMNAL DE 500 V</t>
  </si>
  <si>
    <t>13,15</t>
  </si>
  <si>
    <t>FUSIVEL NH 100 A TAMANHO 00, CAPACIDADE DE INTERRUPCAO DE 120 KA, TENSAO NOMIMNAL DE 500 V</t>
  </si>
  <si>
    <t>13,75</t>
  </si>
  <si>
    <t>FUSIVEL NH 125 A TAMANHO 00, CAPACIDADE DE INTERRUPCAO DE 120 KA, TENSAO NOMIMNAL DE 500 V</t>
  </si>
  <si>
    <t>14,68</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</si>
  <si>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</si>
  <si>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</si>
  <si>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</si>
  <si>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32,81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</si>
  <si>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</si>
  <si>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</si>
  <si>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</si>
  <si>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</si>
  <si>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</si>
  <si>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</si>
  <si>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</si>
  <si>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</si>
  <si>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</si>
  <si>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</si>
  <si>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</si>
  <si>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</si>
  <si>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</si>
  <si>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</si>
  <si>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</si>
  <si>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</si>
  <si>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</si>
  <si>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</si>
  <si>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</si>
  <si>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</si>
  <si>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</si>
  <si>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</si>
  <si>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</si>
  <si>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</si>
  <si>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</si>
  <si>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</si>
  <si>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</si>
  <si>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</si>
  <si>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</si>
  <si>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</si>
  <si>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</si>
  <si>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</si>
  <si>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</si>
  <si>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</si>
  <si>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</si>
  <si>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</si>
  <si>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</si>
  <si>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</si>
  <si>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</si>
  <si>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</si>
  <si>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</si>
  <si>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</si>
  <si>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</si>
  <si>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</si>
  <si>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</si>
  <si>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</si>
  <si>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</si>
  <si>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</si>
  <si>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5,28</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</si>
  <si>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</si>
  <si>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</si>
  <si>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</si>
  <si>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</si>
  <si>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4,32</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</si>
  <si>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</si>
  <si>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</si>
  <si>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</si>
  <si>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</si>
  <si>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9,68</t>
  </si>
  <si>
    <t>GEOTEXTIL NAO TECIDO AGULHADO DE FILAMENTOS CONTINUOS 100% POLIESTER, RESITENCIA A TRACAO = 26 KN/M</t>
  </si>
  <si>
    <t>12,12</t>
  </si>
  <si>
    <t>GEOTEXTIL NAO TECIDO AGULHADO DE FILAMENTOS CONTINUOS 100% POLIESTER, RESITENCIA A TRACAO = 31 KN/M</t>
  </si>
  <si>
    <t>14,52</t>
  </si>
  <si>
    <t>GERADOR PORTATIL MONOFASICO, POTENCIA 5500 VA, MOTOR A GASOLINA, POTENCIA DO MOTOR 13 CV</t>
  </si>
  <si>
    <t>5.282,42</t>
  </si>
  <si>
    <t>GESSEIRO</t>
  </si>
  <si>
    <t>GESSEIRO (MENSALISTA)</t>
  </si>
  <si>
    <t>GESSO EM PO PARA REVESTIMENTOS/MOLDURAS/SANCAS</t>
  </si>
  <si>
    <t>GESSO PROJETADO</t>
  </si>
  <si>
    <t>GONZO DE EMBUTIR, EM LATAO / ZAMAC, *20 X 48* MM, PARA JANELA BASCULANTE / PIVOTANTE -  INCLUI PARAFUSOS</t>
  </si>
  <si>
    <t>12,63</t>
  </si>
  <si>
    <t>GONZO DE SOBREPOR, EM LATAO / ZAMAC, PARA JANELA PIVOTANTE - INCLUI PARAFUSOS</t>
  </si>
  <si>
    <t>GRADE DE DISCOS COM CONTROLE REMOTO, REBOCAVEL, COM 24 DISCOS 24" X 6 MM, COM PNEUS PARA TRANSPORTE</t>
  </si>
  <si>
    <t>33.900,67</t>
  </si>
  <si>
    <t>GRADE DE DISCOS MECANICA 20X24" COM 20 DISCOS 24" X 6MM  COM PNEUS PARA TRANSPORTE</t>
  </si>
  <si>
    <t>26.578,13</t>
  </si>
  <si>
    <t>GRAMA BATATAIS EM PLACAS, SEM PLANTIO</t>
  </si>
  <si>
    <t>GRAMA ESMERALDA OU SAO CARLOS OU CURITIBANA, EM PLACAS, SEM PLANTIO</t>
  </si>
  <si>
    <t>7,80</t>
  </si>
  <si>
    <t>GRAMPO DE ACO POLIDO 1 " X 9</t>
  </si>
  <si>
    <t>GRAMPO DE ACO POLIDO 7/8 " X 9</t>
  </si>
  <si>
    <t>13,27</t>
  </si>
  <si>
    <t>GRAMPO LINHA VIVA DE LATAO ESTANHADO, DIAMETRO DO CONDUTOR PRINCIPAL DE 10 A 120 MM2, DIAMETRO DA DERIVACAO DE 10 A 70 MM2</t>
  </si>
  <si>
    <t>47,98</t>
  </si>
  <si>
    <t>GRAMPO METALICO TIPO OLHAL PARA HASTE DE ATERRAMENTO DE 1/2'', CONDUTOR DE *10* A 50 MM2</t>
  </si>
  <si>
    <t>4,35</t>
  </si>
  <si>
    <t>GRAMPO METALICO TIPO OLHAL PARA HASTE DE ATERRAMENTO DE 1'', CONDUTOR DE *10* A 50 MM2</t>
  </si>
  <si>
    <t>19,67</t>
  </si>
  <si>
    <t>GRAMPO METALICO TIPO OLHAL PARA HASTE DE ATERRAMENTO DE 3/4'', CONDUTOR DE *10* A 50 MM2</t>
  </si>
  <si>
    <t>7,20</t>
  </si>
  <si>
    <t>GRAMPO METALICO TIPO OLHAL PARA HASTE DE ATERRAMENTO DE 5/8'', CONDUTOR DE *10* A 50 MM2</t>
  </si>
  <si>
    <t>4,46</t>
  </si>
  <si>
    <t>GRAMPO METALICO TIPO U PARA HASTE DE ATERRAMENTO DE ATE 3/4'', CONDUTOR DE 10 A 25 MM2</t>
  </si>
  <si>
    <t>24,59</t>
  </si>
  <si>
    <t>GRAMPO METALICO TIPO U PARA HASTE DE ATERRAMENTO DE ATE 5/8'', CONDUTOR DE 10 A 25 MM2</t>
  </si>
  <si>
    <t>24,01</t>
  </si>
  <si>
    <t>GRAMPO PARALELO METALICO PARA CABO DE 6 A 50 MM2, COM 2 PARAFUSOS</t>
  </si>
  <si>
    <t>9,16</t>
  </si>
  <si>
    <t>GRAMPO U DE 5/8 " N8 EM FERRO GALVANIZADO</t>
  </si>
  <si>
    <t>6,07</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</si>
  <si>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</si>
  <si>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</si>
  <si>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</si>
  <si>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</si>
  <si>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</si>
  <si>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</si>
  <si>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</si>
  <si>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</si>
  <si>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</si>
  <si>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</si>
  <si>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</si>
  <si>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543,39</t>
  </si>
  <si>
    <t>GRAUTE CIMENTICIO PARA USO GERAL</t>
  </si>
  <si>
    <t>GRAXA LUBRIFICANTE</t>
  </si>
  <si>
    <t>21,50</t>
  </si>
  <si>
    <t>GRELHA FOFO ARTICULADA, CARGA MAXIMA 1,5 T, *300 X 1000* MM, E= *15* MM</t>
  </si>
  <si>
    <t>179,92</t>
  </si>
  <si>
    <t>GRELHA FOFO SIMPLES COM REQUADRO, CARGA MAXIMA  12,5 T, *300 X 1000* MM, E= *15* MM, AREA ESTACIONAMENTO CARRO PASSEIO</t>
  </si>
  <si>
    <t>248,86</t>
  </si>
  <si>
    <t>GRELHA FOFO SIMPLES COM REQUADRO, CARGA MAXIMA 1,5 T, 150 X 1000 MM, E= *15* MM</t>
  </si>
  <si>
    <t>137,30</t>
  </si>
  <si>
    <t>GRELHA FOFO SIMPLES COM REQUADRO, CARGA MAXIMA 1,5 T, 200 X 1000 MM, E= *15* MM</t>
  </si>
  <si>
    <t>174,48</t>
  </si>
  <si>
    <t>GRELHA PVC BRANCA QUADRADA, 150 X 150 MM</t>
  </si>
  <si>
    <t>GRELHA PVC CROMADA REDONDA, 150 MM</t>
  </si>
  <si>
    <t>GRUA ASCENCIONAL, LANCA DE 30 M, CAPACIDADE DE 1,0 T A 30 M, ALTURA ATE 39 M</t>
  </si>
  <si>
    <t>390.691,90</t>
  </si>
  <si>
    <t>GRUA ASCENCIONAL, LANCA DE 42 M, CAPACIDADE DE 1,5 T A 30 M, ALTURA ATE 39 M</t>
  </si>
  <si>
    <t>442.638,05</t>
  </si>
  <si>
    <t>GRUA ASCENCIONAL, LANCA DE 50 M, CAPACIDADE DE 2,33 T A 30 M, ALTURA ATE 48 M</t>
  </si>
  <si>
    <t>822.253,63</t>
  </si>
  <si>
    <t>GRUPO DE SOLDAGEM C/ GERADOR A DIESEL 60 CV PARA SOLDA ELETRICA, SOBRE 04 RODAS, COM MOTOR 4 CILINDROS</t>
  </si>
  <si>
    <t>146.282,53</t>
  </si>
  <si>
    <t>GRUPO DE SOLDAGEM COM GERADOR A DIESEL 30 CV, PARA SOLDA ELETRICA, SOBRE DUAS RODAS</t>
  </si>
  <si>
    <t>130.760,33</t>
  </si>
  <si>
    <t>GRUPO GERADOR A GASOLINA, POTENCIA NOMINAL 2,2 KW, TENSAO DE SAIDA 110/220 V, MOTOR POTENCIA 6,5 HP</t>
  </si>
  <si>
    <t>2.852,51</t>
  </si>
  <si>
    <t>GRUPO GERADOR DIESEL, COM CARENAGEM, POTENCIA STANDART ENTRE 100 E 110 KVA, VELOCIDADE DE 1800 RPM, FREQUENCIA DE 60 HZ</t>
  </si>
  <si>
    <t>94.454,63</t>
  </si>
  <si>
    <t>GRUPO GERADOR DIESEL, COM CARENAGEM, POTENCIA STANDART ENTRE 140 E 150 KVA, VELOCIDADE DE 1800 RPM, FREQUENCIA DE 60 HZ</t>
  </si>
  <si>
    <t>110.788,88</t>
  </si>
  <si>
    <t>GRUPO GERADOR DIESEL, COM CARENAGEM, POTENCIA STANDART ENTRE 210 E 220 KVA, VELOCIDADE DE 1800 RPM, FREQUENCIA DE 60 HZ</t>
  </si>
  <si>
    <t>134.935,18</t>
  </si>
  <si>
    <t>GRUPO GERADOR DIESEL, COM CARENAGEM, POTENCIA STANDART ENTRE 250 E 260 KVA, VELOCIDADE DE 1800 RPM, FREQUENCIA DE 60 HZ</t>
  </si>
  <si>
    <t>156.240,73</t>
  </si>
  <si>
    <t>GRUPO GERADOR DIESEL, COM CARENAGEM, POTENCIA STANDART ENTRE 50 E 55 KVA, VELOCIDADE DE 1800 RPM, FREQUENCIA DE 60 HZ</t>
  </si>
  <si>
    <t>84.114,33</t>
  </si>
  <si>
    <t>GRUPO GERADOR DIESEL, SEM CARENAGEM, POTENCIA STANDART ENTRE 100 E 110 KVA, VELOCIDADE DE 1800 RPM, FREQUENCIA DE 60 HZ</t>
  </si>
  <si>
    <t>82.097,40</t>
  </si>
  <si>
    <t>GRUPO GERADOR DIESEL, SEM CARENAGEM, POTENCIA STANDART ENTRE 210 E 220 KVA, VELOCIDADE DE 1800 RPM, FREQUENCIA DE 60 HZ</t>
  </si>
  <si>
    <t>117.975,95</t>
  </si>
  <si>
    <t>GRUPO GERADOR DIESEL, SEM CARENAGEM, POTENCIA STANDART ENTRE 250 E 260 KVA, VELOCIDADE DE 1800 RPM, FREQUENCIA DE 60 HZ</t>
  </si>
  <si>
    <t>GRUPO GERADOR DIESEL, SEM CARENAGEM, POTENCIA STANDART ENTRE 80 E 90 KVA, VELOCIDADE DE 1800 RPM, FREQUENCIA DE 60 HZ</t>
  </si>
  <si>
    <t>76.700,00</t>
  </si>
  <si>
    <t>GRUPO GERADOR ESTACIONARIO SILENCIADO, POTENCIA 50 KVA, MOTOR DIESEL</t>
  </si>
  <si>
    <t>64.050,62</t>
  </si>
  <si>
    <t>GRUPO GERADOR ESTACIONARIO, MOTOR DIESEL POTENCIA 170 KVA</t>
  </si>
  <si>
    <t>109.789,92</t>
  </si>
  <si>
    <t>GRUPO GERADOR ESTACIONARIO, POTENCIA 150 KVA, MOTOR DIESEL</t>
  </si>
  <si>
    <t>97.750,86</t>
  </si>
  <si>
    <t>GRUPO GERADOR ESTACIONARIO, SILENCIADO, POTENCIA 180 KVA, MOTOR DIESEL</t>
  </si>
  <si>
    <t>117.515,26</t>
  </si>
  <si>
    <t>GRUPO GERADOR REBOCAVEL, POTENCIA *66* KVA, MOTOR A DIESEL</t>
  </si>
  <si>
    <t>69.077,86</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</si>
  <si>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</si>
  <si>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</si>
  <si>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</si>
  <si>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</si>
  <si>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</si>
  <si>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</si>
  <si>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</si>
  <si>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</si>
  <si>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</si>
  <si>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GUINCHO DE ALAVANCA MANUAL, CAPACIDADE DE 1,6 T, COM 20 M DE CABO DE ACO (AQUISICAO)</t>
  </si>
  <si>
    <t>2.312,29</t>
  </si>
  <si>
    <t>GUINCHO DE ALAVANCA MANUAL, CAPACIDADE 3,2 T COM 20 M DE CABO DE ACO DIAMETRO 16,3 MM</t>
  </si>
  <si>
    <t>2.639,73</t>
  </si>
  <si>
    <t>GUINCHO ELETRICO DE COLUNA, CAPACIDADE 400 KG, COM MOTO FREIO, MOTOR TRIFASICO DE 1,25 CV</t>
  </si>
  <si>
    <t>4.596,17</t>
  </si>
  <si>
    <t>GUINDASTE HIDRAULICO AUTOPROPELIDO, COM LANCA TELESCOPICA 28,80 M, CAPACIDADE MAXIMA 30 T, POTENCIA 97 KW, TRACAO 4 X 4</t>
  </si>
  <si>
    <t>683.184,85</t>
  </si>
  <si>
    <t>GUINDASTE HIDRAULICO AUTOPROPELIDO, COM LANCA TELESCOPICA 40 M, CAPACIDADE MAXIMA 60 T, POTENCIA 260 KW, TRACAO 6 X 6</t>
  </si>
  <si>
    <t>1.313.817,02</t>
  </si>
  <si>
    <t>GUINDASTE HIDRAULICO AUTOPROPELIDO, COM LANCA TELESCOPICA 50 M, CAPACIDADE MAXIMA 100 T, POTENCIA 350 KW, TRACAO 10 X 6</t>
  </si>
  <si>
    <t>2.233.488,93</t>
  </si>
  <si>
    <t>GUINDAUTO HIDRAULICO, CAPACIDADE MAXIMA DE CARGA 10000 KG, MOMENTO MAXIMO DE CARGA 23 TM , ALCANCE MAXIMO HORIZONTAL 11,80 M, PARA MONTAGEM SOBRE CHASSI DE CAMINHAO PBT MINIMO 15000 KG (INCLUI MONTAGEM, NAO INCLUI CAMINHAO)</t>
  </si>
  <si>
    <t>136.884,32</t>
  </si>
  <si>
    <t>GUINDAUTO HIDRAULICO, CAPACIDADE MAXIMA DE CARGA 14340 KG, MOMENTO MAXIMO DE CARGA 42,3 TM, ALCANCE MAXIMO HORIZONTAL 16,80 M, PARA MONTAGEM SOBRE CHASSI DE CAMINHAO PBT MINIMO 23000 KG (INCLUI MONTAGEM, NAO INCLUI CAMINHAO)</t>
  </si>
  <si>
    <t>215.603,17</t>
  </si>
  <si>
    <t>GUINDAUTO HIDRAULICO, CAPACIDADE MAXIMA DE CARGA 30000 KG, MOMENTO MAXIMO DE CARGA 92,2 TM , ALCANCE MAXIMO HORIZONTAL  22,00 M, PARA MONTAGEM SOBRE CHASSI DE CAMINHAO PBT MINIMO 30000 KG (INCLUI MONTAGEM, NAO INCLUI CAMINHAO)</t>
  </si>
  <si>
    <t>798.442,51</t>
  </si>
  <si>
    <t>GUINDAUTO HIDRAULICO, CAPACIDADE MAXIMA DE CARGA 3300 KG, MOMENTO MAXIMO DE CARGA 5,8 TM , ALCANCE MAXIMO HORIZONTAL  7,60 M, PARA MONTAGEM SOBRE CHASSI DE CAMINHAO PBT MINIMO 8000 KG (INCLUI MONTAGEM, NAO INCLUI CAMINHAO)</t>
  </si>
  <si>
    <t>53.900,79</t>
  </si>
  <si>
    <t>GUINDAUTO HIDRAULICO, CAPACIDADE MAXIMA DE CARGA 6200 KG, MOMENTO MAXIMO DE CARGA 11,7 TM , ALCANCE MAXIMO HORIZONTAL  9,70 M, PARA MONTAGEM SOBRE CHASSI DE CAMINHAO PBT MINIMO 13000 KG (INCLUI MONTAGEM, NAO INCLUI CAMINHAO)</t>
  </si>
  <si>
    <t>75.816,50</t>
  </si>
  <si>
    <t>GUINDAUTO HIDRAULICO, CAPACIDADE MAXIMA DE CARGA 8500 KG, MOMENTO MAXIMO DE CARGA 30,4 TM , ALCANCE MAXIMO HORIZONTAL  14,30 M, PARA MONTAGEM SOBRE CHASSI DE CAMINHAO PBT MINIMO 23000 KG (INCLUI MONTAGEM, NAO INCLUI CAMINHAO)</t>
  </si>
  <si>
    <t>177.221,06</t>
  </si>
  <si>
    <t>HASTE ANCORA EM ACO GALVANIZADO, DIMENSOES 16 MM X 2000 MM</t>
  </si>
  <si>
    <t>42,25</t>
  </si>
  <si>
    <t>HASTE DE ACO GALVANIZADO PARA FIXACAO DE CONCERTINA 2 "/3 M</t>
  </si>
  <si>
    <t>14,59</t>
  </si>
  <si>
    <t>HASTE DE ATERRAMENTO EM ACO GALVANIZADO TIPO CANTONEIRA COM 2,00 M DE COMPRIMENTO, 25 X 25 MM E CHAPA DE 3/16"</t>
  </si>
  <si>
    <t>54,64</t>
  </si>
  <si>
    <t>HASTE METALICA PARA FIXACAO DE CALHA PLUVIAL,  ZINCADA, DOBRADA 90 GRAUS</t>
  </si>
  <si>
    <t>11,43</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</si>
  <si>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</si>
  <si>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</si>
  <si>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0,94</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</si>
  <si>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</si>
  <si>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</si>
  <si>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</si>
  <si>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</si>
  <si>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</si>
  <si>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3.306,55</t>
  </si>
  <si>
    <t>HIDRANTE DE COLUNA COMPLETO, EM FERRO FUNDIDO, DN = 75 MM, COM REGISTRO, CUNHA DE BORRACHA, CURVA DESSIMETRICA, EXTREMIDADE E TAMPAS (INCLUI KIT FIXACAO)</t>
  </si>
  <si>
    <t>2.994,99</t>
  </si>
  <si>
    <t>HIDRANTE SUBTERRANEO, EM FERRO FUNDIDO, COM CURVA CURTA E CAIXA, DN 75 MM</t>
  </si>
  <si>
    <t>1.770,16</t>
  </si>
  <si>
    <t>HIDRANTE SUBTERRANEO, EM FERRO FUNDIDO, COM CURVA LONGA E CAIXA, DN 75 MM</t>
  </si>
  <si>
    <t>1.864,33</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</si>
  <si>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</si>
  <si>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</si>
  <si>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</si>
  <si>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</si>
  <si>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</si>
  <si>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417,64</t>
  </si>
  <si>
    <t>HIDROMETRO MULTIJATO, VAZAO MAXIMA DE 20,0 M3/H, DE 1 1/2"</t>
  </si>
  <si>
    <t>694,11</t>
  </si>
  <si>
    <t>HIDROMETRO MULTIJATO, VAZAO MAXIMA DE 30,0 M3/H, DE 2"</t>
  </si>
  <si>
    <t>976,47</t>
  </si>
  <si>
    <t>HIDROMETRO MULTIJATO, VAZAO MAXIMA DE 7,0 M3/H, DE 1"</t>
  </si>
  <si>
    <t>305,88</t>
  </si>
  <si>
    <t>HIDROMETRO UNIJATO, VAZAO MAXIMA DE 1,5 M3/H, DE 1/2"</t>
  </si>
  <si>
    <t>80,00</t>
  </si>
  <si>
    <t>HIDROMETRO UNIJATO, VAZAO MAXIMA DE 3,0 M3/H, DE 1/2"</t>
  </si>
  <si>
    <t>85,88</t>
  </si>
  <si>
    <t>HIDROMETRO UNIJATO, VAZAO MAXIMA DE 5,0 M3/H, DE 3/4"</t>
  </si>
  <si>
    <t>105,88</t>
  </si>
  <si>
    <t>HIDROMETRO WOLTMANN, VAZAO MAXIMA DE 50,0 M3/H, DE 2"</t>
  </si>
  <si>
    <t>1.576,47</t>
  </si>
  <si>
    <t>HIDROMETRO WOLTMANN, VAZAO MAXIMA DE 80,0 M3/H, DE 3"</t>
  </si>
  <si>
    <t>2.058,82</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</si>
  <si>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</si>
  <si>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</si>
  <si>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</si>
  <si>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</si>
  <si>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</si>
  <si>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</si>
  <si>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13,72</t>
  </si>
  <si>
    <t>IMPERMEABILIZANTE INCOLOR PARA TRATAMENTO DE FACHADAS E TELHAS, BASE SILICONE</t>
  </si>
  <si>
    <t>IMUNIZANTE PARA MADEIRA, INCOLOR</t>
  </si>
  <si>
    <t>16,79</t>
  </si>
  <si>
    <t>INSTALADOR DE TUBULACOES (TUBOS/EQUIPAMENTOS)</t>
  </si>
  <si>
    <t>18,13</t>
  </si>
  <si>
    <t>INSTALADOR DE TUBULACOES (TUBOS/EQUIPAMENTOS) (MENSALISTA)</t>
  </si>
  <si>
    <t>3.189,16</t>
  </si>
  <si>
    <t>INTERRUPTOR BIPOLAR SIMPLES 10 A, 250 V (APENAS MODULO)</t>
  </si>
  <si>
    <t>14,98</t>
  </si>
  <si>
    <t>INTERRUPTOR BIPOLAR 10A, 250V, CONJUNTO MONTADO PARA EMBUTIR 4" X 2" (PLACA + SUPORTE + MODULO)</t>
  </si>
  <si>
    <t>16,74</t>
  </si>
  <si>
    <t>INTERRUPTOR INTERMEDIARIO 10 A, 250 V (APENAS MODULO)</t>
  </si>
  <si>
    <t>15,99</t>
  </si>
  <si>
    <t>INTERRUPTOR INTERMEDIARIO 10A, 250V, CONJUNTO MONTADO PARA EMBUTIR 4" X 2" (PLACA + SUPORTE + MODULO)</t>
  </si>
  <si>
    <t>23,76</t>
  </si>
  <si>
    <t>INTERRUPTOR PARALELO + TOMADA 2P+T 10A, 250V, CONJUNTO MONTADO PARA EMBUTIR 4" X 2" (PLACA + SUPORTE + MODULOS)</t>
  </si>
  <si>
    <t>13,86</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</si>
  <si>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</si>
  <si>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</si>
  <si>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</si>
  <si>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24,07</t>
  </si>
  <si>
    <t>INTERRUPTOR SIMPLES + INTERRUPTOR PARALELO 10A, 250V, CONJUNTO MONTADO PARA EMBUTIR 4" X 2" (PLACA + SUPORTE + MODULOS)</t>
  </si>
  <si>
    <t>13,16</t>
  </si>
  <si>
    <t>INTERRUPTOR SIMPLES + TOMADA 2P+T 10A, 250V, CONJUNTO MONTADO PARA EMBUTIR 4" X 2" (PLACA + SUPORTE + MODULOS)</t>
  </si>
  <si>
    <t>12,86</t>
  </si>
  <si>
    <t>INTERRUPTOR SIMPLES + 2 INTERRUPTORES PARALELOS 10A, 250V, CONJUNTO MONTADO PARA EMBUTIR 4" X 2" (PLACA + SUPORTE + MODULOS)</t>
  </si>
  <si>
    <t>19,60</t>
  </si>
  <si>
    <t>INTERRUPTOR SIMPLES 10A, 250V (APENAS MODULO)</t>
  </si>
  <si>
    <t>INTERRUPTOR SIMPLES 10A, 250V, CONJUNTO MONTADO PARA EMBUTIR 4" X 2" (PLACA + SUPORTE + MODULO)</t>
  </si>
  <si>
    <t>5,93</t>
  </si>
  <si>
    <t>INTERRUPTOR SIMPLES 10A, 250V, CONJUNTO MONTADO PARA SOBREPOR 4" X 2" (CAIXA + MODULO)</t>
  </si>
  <si>
    <t>INTERRUPTOR SIMPLES 10A, 250V, CONJUNTO MONTADO PARA SOBREPOR 4" X 2" (CAIXA + 2 MODULOS)</t>
  </si>
  <si>
    <t>10,48</t>
  </si>
  <si>
    <t>INTERRUPTORES PARALELOS (2 MODULOS) + TOMADA 2P+T 10A, 250V, CONJUNTO MONTADO PARA EMBUTIR 4" X 2" (PLACA + SUPORTE + MODULOS)</t>
  </si>
  <si>
    <t>20,42</t>
  </si>
  <si>
    <t>INTERRUPTORES PARALELOS (2 MODULOS) 10A, 250V, CONJUNTO MONTADO PARA EMBUTIR 4" X 2" (PLACA + SUPORTE + MODULOS)</t>
  </si>
  <si>
    <t>INTERRUPTORES PARALELOS (3 MODULOS) 10A, 250V, CONJUNTO MONTADO PARA EMBUTIR 4" X 2" (PLACA + SUPORTE + MODULO)</t>
  </si>
  <si>
    <t>21,39</t>
  </si>
  <si>
    <t>INTERRUPTORES SIMPLES (2 MODULOS) + TOMADA 2P+T 10A, 250V, CONJUNTO MONTADO PARA EMBUTIR 4" X 2" (PLACA + SUPORTE + MODULOS)</t>
  </si>
  <si>
    <t>18,36</t>
  </si>
  <si>
    <t>INTERRUPTORES SIMPLES (2 MODULOS) + 1 INTERRUPTOR PARALELO 10A, 250V, CONJUNTO MONTADO PARA EMBUTIR 4" X 2" (PLACA + SUPORTE + MODULOS)</t>
  </si>
  <si>
    <t>17,64</t>
  </si>
  <si>
    <t>INTERRUPTORES SIMPLES (2 MODULOS) 10A, 250V, CONJUNTO MONTADO PARA EMBUTIR 4" X 2" (PLACA + SUPORTE + MODULOS)</t>
  </si>
  <si>
    <t>12,18</t>
  </si>
  <si>
    <t>INTERRUPTORES SIMPLES (3 MODULOS) 10A, 250V, CONJUNTO MONTADO PARA EMBUTIR 4" X 2" (PLACA + SUPORTE + MODULOS)</t>
  </si>
  <si>
    <t>14,56</t>
  </si>
  <si>
    <t>INVERSOR DE SOLDA MONOFASICO DE 160 A, POTENCIA DE 5400 W, TENSAO DE 220 V, TURBO VENTILADO, PROTECAO POR FUSIVEL TERMICO, PARA ELETRODOS DE 2,0 A 4,0 MM</t>
  </si>
  <si>
    <t>975,24</t>
  </si>
  <si>
    <t>ISOLADOR DE PORCELANA SUSPENSO, DISCO TIPO GARFO OLHAL, DIAMETRO DE 152 MM, PARA TENSAO DE *15* KV</t>
  </si>
  <si>
    <t>64,09</t>
  </si>
  <si>
    <t>ISOLADOR DE PORCELANA, TIPO BUCHA, PARA TENSAO DE *15* KV</t>
  </si>
  <si>
    <t>338,35</t>
  </si>
  <si>
    <t>ISOLADOR DE PORCELANA, TIPO BUCHA, PARA TENSAO DE *35* KV</t>
  </si>
  <si>
    <t>576,08</t>
  </si>
  <si>
    <t>ISOLADOR DE PORCELANA, TIPO PINO MONOCORPO, PARA TENSAO DE *15* KV</t>
  </si>
  <si>
    <t>ISOLADOR DE PORCELANA, TIPO PINO MONOCORPO, PARA TENSAO DE *35* KV</t>
  </si>
  <si>
    <t>82,76</t>
  </si>
  <si>
    <t>ISOLADOR DE PORCELANA, TIPO ROLDANA, DIMENSOES DE *72* X *72* MM, PARA USO EM BAIXA TENSAO</t>
  </si>
  <si>
    <t>JANELA BASCULANTE EM ALUMINIO, 100 X 100 CM (A X L), ACABAMENTO ACET OU BRILHANTE, BATENTE/REQUADRO DE 3 A 14 CM, COM VIDRO, SEM GUARNICAO/ALIZAR</t>
  </si>
  <si>
    <t>194,93</t>
  </si>
  <si>
    <t>JANELA BASCULANTE EM ALUMINIO, 100 X 80 CM (A X L), ACABAMENTO ACET OU BRILHANTE, BATENTE/REQUADRO DE 3 A 14 CM, COM VIDRO, SEM GUARNICAO/ALIZAR</t>
  </si>
  <si>
    <t>157,00</t>
  </si>
  <si>
    <t>JANELA BASCULANTE EM ALUMINIO, 80 X 60 CM (A X L), ACABAMENTO ACET OU BRILHANTE, BATENTE/REQUADRO DE 3 A 14 CM, COM VIDRO, SEM GUARNICAO/ALIZAR</t>
  </si>
  <si>
    <t>144,79</t>
  </si>
  <si>
    <t>JANELA BASCULANTE EM ALUMINIO, 80 X 60 CM (A X L), BATENTE/REQUADRO DE 3 A 14 CM, COM VIDRO, SEM GUARNICAO/ALIZAR</t>
  </si>
  <si>
    <t>275,01</t>
  </si>
  <si>
    <t>JANELA BASCULANTE EM MADEIRA PINUS/ EUCALIPTO/ TAUARI/ VIROLA OU EQUIVALENTE DA REGIAO, *60 X 60*, CAIXA DO BATENTE/ MARCO E = *10* CM, 2 BASCULAS PARA VIDRO, COM FERRAGENS (SEM VIDRO, SEM GUARNICAO/ALIZAR E SEM ACABAMENTO)</t>
  </si>
  <si>
    <t>201,19</t>
  </si>
  <si>
    <t>JANELA BASCULANTE EM MADEIRA PINUS/ EUCALIPTO/ TAUARI/ VIROLA OU EQUIVALENTE DA REGIAO, CAIXA DO BATENTE/ MARCO *10* CM, *2* FOLHAS BASCULANTES PARA VIDRO, COM FERRAGENS (SEM VIDRO, SEM GUARNICAO/ALIZAR E SEM ACABAMENTO)</t>
  </si>
  <si>
    <t>558,88</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</si>
  <si>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</si>
  <si>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</si>
  <si>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</si>
  <si>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829,00</t>
  </si>
  <si>
    <t>JANELA DE ABRIR EM MADEIRA PINUS/EUCALIPTO/ TAUARI/ VIROLA OU EQUIVALENTE DA REGIAO, CAIXA DO BATENTE/MARCO *10* CM, 2 FOLHAS DE ABRIR TIPO VENEZIANA E 2 FOLHAS GUILHOTINA PARA VIDRO, COM FERRAGENS (SEM VIDRO,SEM GUARNICAO/ALIZAR E SEM ACABAMENTO)</t>
  </si>
  <si>
    <t>473,64</t>
  </si>
  <si>
    <t>JANELA DE CORRER EM ALUMINIO, VENEZIANA, 120  X 150 CM (A X L), 3 FLS (2 VENEZIANAS E 1 VIDRO), SEM BANDEIRA, ACABAMENTO ACET OU BRILHANTE, BATENTE/REQUADRO DE 6 A 14 CM, COM VIDRO, SEM GUARNICAO/ALIZAR</t>
  </si>
  <si>
    <t>529,99</t>
  </si>
  <si>
    <t>JANELA DE CORRER EM ALUMINIO, VENEZIANA, 120 X 120 CM (A X L), 3 FLS (2 VENEZIANAS E 1 VIDRO), SEM BANDEIRA, ACABAMENTO ACET OU BRILHANTE, BATENTE/REQUADRO DE 6 A 14 CM, COM VIDRO, SEM GUARNICAO/ALIZAR</t>
  </si>
  <si>
    <t>439,52</t>
  </si>
  <si>
    <t>JANELA DE CORRER EM ALUMINIO, VENEZIANA, 120 X 150 CM (A X L), 6 FLS (4 VENEZIANAS E 2 VIDROS), SEM BANDEIRA, ACABAMENTO ACET OU BRILHANTE, BATENTE/REQUADRO DE 6 A 14 CM, COM VIDRO, SEM GUARNICAO/ALIZAR</t>
  </si>
  <si>
    <t>611,44</t>
  </si>
  <si>
    <t>JANELA DE CORRER EM ALUMINIO, VENEZIANA, 120 X 200 CM (A X L), 6 FLS (4 VENEZIANAS E 2 VIDROS), SEM BANDEIRA, ACABAMENTO ACET OU BRILHANTE,  BATENTE/REQUADRO DE 6 A 14 CM, COM VIDRO, SEM GUARNICAO/ALIZAR</t>
  </si>
  <si>
    <t>756,87</t>
  </si>
  <si>
    <t>JANELA DE CORRER EM ALUMINIO, 100 X 120 CM (A X L), 2 FLS,  SEM BANDEIRA,  ACABAMENTO ACET OU BRILHANTE, BATENTE/REQUADRO DE 6 A 14 CM, COM VIDRO, SEM GUARNICAO</t>
  </si>
  <si>
    <t>252,19</t>
  </si>
  <si>
    <t>JANELA DE CORRER EM ALUMINIO, 100 X 150 CM (A X L), 2 FLS,  SEM BANDEIRA,  ACABAMENTO ACET OU BRILHANTE, BATENTE/REQUADRO DE 6 A 14 CM, COM VIDRO, SEM GUARNICAO/ALIZAR</t>
  </si>
  <si>
    <t>296,23</t>
  </si>
  <si>
    <t>JANELA DE CORRER EM ALUMINIO, 100 X 150 CM (A X L), 4 FLS, SEM BANDEIRA, ACABAMENTO ACET OU BRILHANTE, BATENTE/REQUADRO DE 6 A 14 CM, COM VIDRO, SEM GUARNICAO/ALIZAR</t>
  </si>
  <si>
    <t>349,32</t>
  </si>
  <si>
    <t>245,35</t>
  </si>
  <si>
    <t>JANELA DE CORRER EM ALUMINIO, 100 X 150 CM (A X L), 4 FLS, SEM BANDEIRA, ACABAMENTO ACET OU BRILHANTE, COM VIDRO, COM GUARNICAO PARA 1 FACE</t>
  </si>
  <si>
    <t>258,02</t>
  </si>
  <si>
    <t>JANELA DE CORRER EM ALUMINIO, 100 X 200 CM, 4 FLS,  BANDEIRA COM BASCULA,  ACABAMENTO ACET OU BRILHANTE, BATENTE/REQUADRO DE 6 A 14 CM, COM VIDRO, SEM GUARNICAO/ALIZAR</t>
  </si>
  <si>
    <t>413,88</t>
  </si>
  <si>
    <t>JANELA DE CORRER EM ALUMINIO, 120 X 120 CM (A X L), 2 FLS, SEM BANDEIRA, ACABAMENTO ACET OU BRILHANTE,  BATENTE/REQUADRO DE 6 A 14 CM, COM VIDRO, SEM GUARNICAO/ALIZAR</t>
  </si>
  <si>
    <t>287,18</t>
  </si>
  <si>
    <t>JANELA DE CORRER EM ALUMINIO, 120 X 150 CM (A X L), 2 FLS, SEM BANDEIRA, ACABAMENTO ACET OU BRILHANTE, BATENTE/REQUADRO DE 6 A 14 CM, COM VIDRO, SEM GUARNICAO/ALIZAR</t>
  </si>
  <si>
    <t>324,58</t>
  </si>
  <si>
    <t>JANELA DE CORRER EM ALUMINIO, 120 X 150 CM (A X L), 4 FLS, BANDEIRA COM BASCULA,  ACABAMENTO ACET OU BRILHANTE, BATENTE/REQUADRO DE 6 A 14 CM, COM VIDRO, SEM GUARNICAO/ALIZAR</t>
  </si>
  <si>
    <t>404,83</t>
  </si>
  <si>
    <t>JANELA DE CORRER EM ALUMINIO, 120 X 200 CM (A X L), 4 FLS, BANDEIRA COM BASCULA,  ACABAMENTO ACET OU BRILHANTE, BATENTE/REQUADRO DE 6 A 14 CM, COM VIDRO, SEM GUARNICAO/ALIZAR</t>
  </si>
  <si>
    <t>456,11</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</si>
  <si>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</si>
  <si>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790,73</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</si>
  <si>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</si>
  <si>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1.002,16</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</si>
  <si>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</si>
  <si>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616,15</t>
  </si>
  <si>
    <t>JANELA EM MADEIRA CEDRINHO/ ANGELIM COMERCIAL/ CURUPIXA/ CUMARU OU EQUIVALENTE DA REGIAO, CAIXA DO BATENTE/MARCO *10* CM, 2 FOLHAS DE ABRIR TIPO VENEZIANA E 2 FOLHAS GUILHOTINA PARA VIDRO, COM GUARNICAO/ALIZAR, COM FERRAGENS (SEM VIDRO E SEM ACABAMENTO)</t>
  </si>
  <si>
    <t>620,87</t>
  </si>
  <si>
    <t>JANELA FIXA EM ALUMINIO, 60  X 80 CM (A X L), BATENTE/REQUADRO DE 3 A 14 CM, COM VIDRO, SEM GUARNICAO/ALIZAR</t>
  </si>
  <si>
    <t>218,70</t>
  </si>
  <si>
    <t>JANELA FIXA EM ALUMINIO, 60 X 80 CM (A X L), BATENTE/REQUADRO DE 3 A 14 CM, COM VIDRO, SEM GUARNICAO/ALIZAR</t>
  </si>
  <si>
    <t>113,42</t>
  </si>
  <si>
    <t>JANELA MAXIM AR EM ALUMINIO, 80 X 60 CM (A X L), BATENTE/REQUADRO DE 4 A 14 CM, COM VIDRO, SEM GUARNICAO/ALIZAR</t>
  </si>
  <si>
    <t>147,81</t>
  </si>
  <si>
    <t>295,03</t>
  </si>
  <si>
    <t>JANELA MAXIM AR EM MADEIRA CEDRINHO/ ANGELIM COMERCIAL/ CURUPIXA/ CUMARU OU EQUIVALENTE DA REGIAO, CAIXA DO BATENTE/MARCO *10* CM, 1 FOLHA  PARA VIDRO, COM GUARNICAO/ALIZAR, COM FERRAGENS, (SEM VIDRO E SEM ACABAMENTO)</t>
  </si>
  <si>
    <t>875,57</t>
  </si>
  <si>
    <t>JANELA MAXIMO AR, ACO, BATENTE / REQUADRO DE 6 A 14 CM, PINT ANTICORROSIVA, SEM VIDRO, COM GRADE, 1 FL, 60  X 80 CM (A X L)</t>
  </si>
  <si>
    <t>354,17</t>
  </si>
  <si>
    <t>JARDINEIRO</t>
  </si>
  <si>
    <t>15,73</t>
  </si>
  <si>
    <t>JARDINEIRO (MENSALISTA)</t>
  </si>
  <si>
    <t>2.767,91</t>
  </si>
  <si>
    <t>JOELHO COM VISITA, PVC SERIE R, 90 GRAUS, 100 X 75 MM, PARA ESGOTO PREDIAL</t>
  </si>
  <si>
    <t>38,73</t>
  </si>
  <si>
    <t>JOELHO CPVC, SOLDAVEL, 45 GRAUS, 15 MM, PARA AGUA QUENTE</t>
  </si>
  <si>
    <t>JOELHO CPVC, SOLDAVEL, 45 GRAUS, 22 MM, PARA AGUA QUENTE</t>
  </si>
  <si>
    <t>JOELHO CPVC, SOLDAVEL, 45 GRAUS, 28 MM, PARA AGUA QUENTE</t>
  </si>
  <si>
    <t>6,90</t>
  </si>
  <si>
    <t>JOELHO CPVC, SOLDAVEL, 45 GRAUS, 35 MM, PARA AGUA QUENTE</t>
  </si>
  <si>
    <t>12,51</t>
  </si>
  <si>
    <t>JOELHO CPVC, SOLDAVEL, 45 GRAUS, 42 MM, PARA AGUA QUENTE</t>
  </si>
  <si>
    <t>20,06</t>
  </si>
  <si>
    <t>JOELHO CPVC, SOLDAVEL, 45 GRAUS, 54 MM, PARA AGUA QUENTE</t>
  </si>
  <si>
    <t>43,99</t>
  </si>
  <si>
    <t>JOELHO CPVC, SOLDAVEL, 45 GRAUS, 73 MM, PARA AGUA QUENTE</t>
  </si>
  <si>
    <t>117,53</t>
  </si>
  <si>
    <t>JOELHO CPVC, SOLDAVEL, 45 GRAUS, 89 MM, PARA AGUA QUENTE</t>
  </si>
  <si>
    <t>137,11</t>
  </si>
  <si>
    <t>JOELHO CPVC, SOLDAVEL, 90 GRAUS, 15 MM, PARA AGUA QUENTE</t>
  </si>
  <si>
    <t>2,16</t>
  </si>
  <si>
    <t>JOELHO CPVC, SOLDAVEL, 90 GRAUS, 22 MM, PARA AGUA QUENTE</t>
  </si>
  <si>
    <t>JOELHO CPVC, SOLDAVEL, 90 GRAUS, 28 MM, PARA AGUA QUENTE</t>
  </si>
  <si>
    <t>7,21</t>
  </si>
  <si>
    <t>JOELHO CPVC, SOLDAVEL, 90 GRAUS, 35 MM, PARA AGUA QUENTE</t>
  </si>
  <si>
    <t>JOELHO CPVC, SOLDAVEL, 90 GRAUS, 42 MM, PARA AGUA QUENTE</t>
  </si>
  <si>
    <t>JOELHO CPVC, SOLDAVEL, 90 GRAUS, 54 MM, PARA AGUA QUENTE</t>
  </si>
  <si>
    <t>43,20</t>
  </si>
  <si>
    <t>JOELHO CPVC, SOLDAVEL, 90 GRAUS, 73 MM, PARA AGUA QUENTE</t>
  </si>
  <si>
    <t>114,61</t>
  </si>
  <si>
    <t>JOELHO CPVC, SOLDAVEL, 90 GRAUS, 89 MM, PARA AGUA QUENTE</t>
  </si>
  <si>
    <t>133,18</t>
  </si>
  <si>
    <t>JOELHO DE REDUCAO, PVC SOLDAVEL, 90 GRAUS,  25 MM X 20 MM, PARA AGUA FRIA PREDIAL</t>
  </si>
  <si>
    <t>JOELHO DE REDUCAO, PVC SOLDAVEL, 90 GRAUS,  32 MM X 25 MM, PARA AGUA FRIA PREDIAL</t>
  </si>
  <si>
    <t>3,11</t>
  </si>
  <si>
    <t>JOELHO DE REDUCAO, PVC, ROSCAVEL COM BUCHA DE LATAO, 90 GRAUS,  3/4" X 1/2", PARA AGUA FRIA PREDIAL</t>
  </si>
  <si>
    <t>11,62</t>
  </si>
  <si>
    <t>JOELHO DE REDUCAO, PVC, ROSCAVEL, 90 GRAUS, 1" X 3/4", PARA AGUA FRIA PREDIAL</t>
  </si>
  <si>
    <t>3,69</t>
  </si>
  <si>
    <t>JOELHO DE REDUCAO, PVC, ROSCAVEL, 90 GRAUS, 3/4" X 1/2", PARA AGUA FRIA PREDIAL</t>
  </si>
  <si>
    <t>2,98</t>
  </si>
  <si>
    <t>JOELHO DE TRANSICAO, CPVC, SOLDAVEL, 90 GRAUS, 15 MM X 1/2", PARA AGUA QUENTE</t>
  </si>
  <si>
    <t>7,29</t>
  </si>
  <si>
    <t>JOELHO DE TRANSICAO, CPVC, SOLDAVEL, 90 GRAUS, 22 MM X 1/2", PARA AGUA QUENTE</t>
  </si>
  <si>
    <t>11,55</t>
  </si>
  <si>
    <t>JOELHO DE TRANSICAO, CPVC, SOLDAVEL, 90 GRAUS, 22 MM X 3/4", PARA AGUA QUENTE</t>
  </si>
  <si>
    <t>14,76</t>
  </si>
  <si>
    <t>JOELHO PPR 45 GRAUS, SOLDAVEL,  DN 20 MM, PARA AGUA QUENTE PREDIAL</t>
  </si>
  <si>
    <t>JOELHO PPR 45 GRAUS, SOLDAVEL, DN 25 MM, PARA AGUA QUENTE PREDIAL</t>
  </si>
  <si>
    <t>JOELHO PPR, 45 GRAUS, SOLDAVEL, DN 32 MM, PARA AGUA QUENTE PREDIAL</t>
  </si>
  <si>
    <t>2,93</t>
  </si>
  <si>
    <t>JOELHO PPR, 90 GRAUS, SOLDAVEL, DN 110 MM, PARA AGUA QUENTE PREDIAL</t>
  </si>
  <si>
    <t>101,00</t>
  </si>
  <si>
    <t>JOELHO PPR, 90 GRAUS, SOLDAVEL, DN 20 MM, PARA AGUA QUENTE PREDIAL</t>
  </si>
  <si>
    <t>1,25</t>
  </si>
  <si>
    <t>JOELHO PPR, 90 GRAUS, SOLDAVEL, DN 25 MM, PARA AGUA QUENTE PREDIAL</t>
  </si>
  <si>
    <t>JOELHO PPR, 90 GRAUS, SOLDAVEL, DN 32 MM, PARA AGUA QUENTE PREDIAL</t>
  </si>
  <si>
    <t>JOELHO PPR, 90 GRAUS, SOLDAVEL, DN 40 MM, PARA AGUA QUENTE PREDIAL</t>
  </si>
  <si>
    <t>5,63</t>
  </si>
  <si>
    <t>JOELHO PPR, 90 GRAUS, SOLDAVEL, DN 50 MM, PARA AGUA QUENTE PREDIAL</t>
  </si>
  <si>
    <t>11,64</t>
  </si>
  <si>
    <t>JOELHO PPR, 90 GRAUS, SOLDAVEL, DN 63 MM, PARA AGUA QUENTE PREDIAL</t>
  </si>
  <si>
    <t>17,48</t>
  </si>
  <si>
    <t>JOELHO PPR, 90 GRAUS, SOLDAVEL, DN 75 MM, PARA AGUA QUENTE PREDIAL</t>
  </si>
  <si>
    <t>44,18</t>
  </si>
  <si>
    <t>JOELHO PPR, 90 GRAUS, SOLDAVEL, DN 90 MM, PARA AGUA QUENTE PREDIAL</t>
  </si>
  <si>
    <t>67,34</t>
  </si>
  <si>
    <t>JOELHO PVC COM VISITA, 90 GRAUS, DN 100 X 50 MM, SERIE NORMAL, PARA ESGOTO PREDIAL</t>
  </si>
  <si>
    <t>13,58</t>
  </si>
  <si>
    <t>JOELHO PVC LEVE, 45 GRAUS, DN 150 MM, PARA ESGOTO PREDIAL</t>
  </si>
  <si>
    <t>JOELHO PVC LEVE, 90 GRAUS, DN 150 MM, PARA ESGOTO PREDIAL</t>
  </si>
  <si>
    <t>36,32</t>
  </si>
  <si>
    <t>JOELHO PVC,  SOLDAVEL COM ROSCA, 90 GRAUS, 20 MM X 1/2", PARA AGUA FRIA PREDIAL</t>
  </si>
  <si>
    <t>JOELHO PVC,  SOLDAVEL COM ROSCA, 90 GRAUS, 25 MM X 1/2", PARA AGUA FRIA PREDIAL</t>
  </si>
  <si>
    <t>JOELHO PVC,  SOLDAVEL COM ROSCA, 90 GRAUS, 25 MM X 3/4", PARA AGUA FRIA PREDIAL</t>
  </si>
  <si>
    <t>2,64</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</si>
  <si>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</si>
  <si>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</si>
  <si>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</si>
  <si>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</si>
  <si>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</si>
  <si>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3,85</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</si>
  <si>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</si>
  <si>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</si>
  <si>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</si>
  <si>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</si>
  <si>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</si>
  <si>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</si>
  <si>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4,50</t>
  </si>
  <si>
    <t>JOELHO PVC, SOLDAVEL, COM BUCHA DE LATAO, 90 GRAUS, 25 MM X 1/2", PARA AGUA FRIA PREDIAL</t>
  </si>
  <si>
    <t>JOELHO PVC, SOLDAVEL, COM BUCHA DE LATAO, 90 GRAUS, 25 MM X 3/4", PARA AGUA FRIA PREDIAL</t>
  </si>
  <si>
    <t>JOELHO PVC, SOLDAVEL, COM BUCHA DE LATAO, 90 GRAUS, 32 MM X 3/4", PARA AGUA FRIA PREDIAL</t>
  </si>
  <si>
    <t>10,50</t>
  </si>
  <si>
    <t>JOELHO PVC, SOLDAVEL, PB, 45 GRAUS, DN 100 MM, PARA ESGOTO PREDIAL</t>
  </si>
  <si>
    <t>JOELHO PVC, SOLDAVEL, PB, 45 GRAUS, DN 150 MM, PARA ESGOTO PREDIAL</t>
  </si>
  <si>
    <t>41,72</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</si>
  <si>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</si>
  <si>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</si>
  <si>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</si>
  <si>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</si>
  <si>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</si>
  <si>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</si>
  <si>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</si>
  <si>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1,78</t>
  </si>
  <si>
    <t>JOELHO PVC, SOLDAVEL, PB, 90 GRAUS, DN 75 MM, PARA ESGOTO PREDIAL</t>
  </si>
  <si>
    <t>4,63</t>
  </si>
  <si>
    <t>JOELHO PVC, SOLDAVEL, 90 GRAUS, 110 MM, PARA AGUA FRIA PREDIAL</t>
  </si>
  <si>
    <t>180,77</t>
  </si>
  <si>
    <t>JOELHO PVC, SOLDAVEL, 90 GRAUS, 20 MM, PARA AGUA FRIA PREDIAL</t>
  </si>
  <si>
    <t>0,42</t>
  </si>
  <si>
    <t>JOELHO PVC, SOLDAVEL, 90 GRAUS, 25 MM, PARA AGUA FRIA PREDIAL</t>
  </si>
  <si>
    <t>JOELHO PVC, SOLDAVEL, 90 GRAUS, 32 MM, PARA AGUA FRIA PREDIAL</t>
  </si>
  <si>
    <t>JOELHO PVC, SOLDAVEL, 90 GRAUS, 40 MM, PARA AGUA FRIA PREDIAL</t>
  </si>
  <si>
    <t>4,10</t>
  </si>
  <si>
    <t>JOELHO PVC, SOLDAVEL, 90 GRAUS, 50 MM, PARA AGUA FRIA PREDIAL</t>
  </si>
  <si>
    <t>4,44</t>
  </si>
  <si>
    <t>JOELHO PVC, SOLDAVEL, 90 GRAUS, 60 MM, PARA AGUA FRIA PREDIAL</t>
  </si>
  <si>
    <t>19,28</t>
  </si>
  <si>
    <t>JOELHO PVC, SOLDAVEL, 90 GRAUS, 85 MM, PARA AGUA FRIA PREDIAL</t>
  </si>
  <si>
    <t>85,69</t>
  </si>
  <si>
    <t>JOELHO PVC, 45 GRAUS, ROSCAVEL,  1 1/2", AGUA FRIA PREDIAL</t>
  </si>
  <si>
    <t>16,49</t>
  </si>
  <si>
    <t>JOELHO PVC, 45 GRAUS, ROSCAVEL, 1 1/4",  AGUA FRIA PREDIAL</t>
  </si>
  <si>
    <t>9,40</t>
  </si>
  <si>
    <t>JOELHO PVC, 45 GRAUS, ROSCAVEL, 2", AGUA FRIA PREDIAL</t>
  </si>
  <si>
    <t>22,55</t>
  </si>
  <si>
    <t>JOELHO PVC, 60 GRAUS, DIAMETRO ENTRE 80 E 100 MM, PARA DRENAGEM PLUVIAL PREDIAL</t>
  </si>
  <si>
    <t>5,79</t>
  </si>
  <si>
    <t>JOELHO PVC, 90 GRAUS, DIAMETRO ENTRE 80 E 100 MM, PARA DRENAGEM PLUVIAL PREDIAL</t>
  </si>
  <si>
    <t>JOELHO PVC, 90 GRAUS, ROSCAVEL, 1 1/2",  AGUA FRIA PREDIAL</t>
  </si>
  <si>
    <t>11,42</t>
  </si>
  <si>
    <t>JOELHO PVC, 90 GRAUS, ROSCAVEL, 1 1/4", AGUA FRIA PREDIAL</t>
  </si>
  <si>
    <t>10,67</t>
  </si>
  <si>
    <t>JOELHO PVC, 90 GRAUS, ROSCAVEL, 2", AGUA FRIA PREDIAL</t>
  </si>
  <si>
    <t>27,91</t>
  </si>
  <si>
    <t>JOELHO ROSCA FEMEA MOVEL, METALICO, PARA CONEXAO COM ANEL DESLIZANTE EM TUBO PEX, DN 16 MM X 1/2"</t>
  </si>
  <si>
    <t>12,74</t>
  </si>
  <si>
    <t>JOELHO ROSCA FEMEA MOVEL, METALICO, PARA CONEXAO COM ANEL DESLIZANTE EM TUBO PEX, DN 20 MM X 1/2"</t>
  </si>
  <si>
    <t>19,45</t>
  </si>
  <si>
    <t>JOELHO ROSCA FEMEA MOVEL, METALICO, PARA CONEXAO COM ANEL DESLIZANTE EM TUBO PEX, DN 20 MM X 3/4"</t>
  </si>
  <si>
    <t>22,98</t>
  </si>
  <si>
    <t>JOELHO ROSCA FEMEA MOVEL, METALICO, PARA CONEXAO COM ANEL DESLIZANTE EM TUBO PEX, DN 25 MM X 3/4"</t>
  </si>
  <si>
    <t>25,74</t>
  </si>
  <si>
    <t>JOELHO 45 GRAUS, PPR, SOLDAVEL, F/ F, DN 40 MM, PARA AQUA QUENTE E FRIA PREDIAL</t>
  </si>
  <si>
    <t>JOELHO 45 GRAUS, PPR, SOLDAVEL, F/ F, DN 50 MM, PARA AQUA QUENTE E FRIA PREDIAL</t>
  </si>
  <si>
    <t>12,17</t>
  </si>
  <si>
    <t>JOELHO 45 GRAUS, PPR, SOLDAVEL, F/ F, DN 63 MM, PARA AQUA QUENTE E FRIA PREDIAL</t>
  </si>
  <si>
    <t>16,18</t>
  </si>
  <si>
    <t>JOELHO 45 GRAUS, PPR, SOLDAVEL, F/ F, DN 75 MM, PARA AQUA QUENTE E FRIA PREDIAL</t>
  </si>
  <si>
    <t>42,65</t>
  </si>
  <si>
    <t>JOELHO 45 GRAUS, PPR, SOLDAVEL, F/ F, DN 90 MM, PARA AQUA QUENTE E FRIA PREDIAL</t>
  </si>
  <si>
    <t>86,17</t>
  </si>
  <si>
    <t>JOELHO 90 GRAUS, METALICO, PARA CONEXAO COM ANEL DESLIZANTE EM TUBO PEX, DN 16 MM</t>
  </si>
  <si>
    <t>11,82</t>
  </si>
  <si>
    <t>JOELHO 90 GRAUS, METALICO, PARA CONEXAO COM ANEL DESLIZANTE EM TUBO PEX, DN 20 MM</t>
  </si>
  <si>
    <t>13,71</t>
  </si>
  <si>
    <t>JOELHO 90 GRAUS, METALICO, PARA CONEXAO COM ANEL DESLIZANTE EM TUBO PEX, DN 25 MM</t>
  </si>
  <si>
    <t>23,81</t>
  </si>
  <si>
    <t>JOELHO 90 GRAUS, METALICO, PARA CONEXAO COM ANEL DESLIZANTE EM TUBO PEX, DN 32 MM</t>
  </si>
  <si>
    <t>31,41</t>
  </si>
  <si>
    <t>JOELHO 90 GRAUS, PLASTICO, PARA CONEXAO COM CRIMPAGEM EM TUBO PEX, DN 16 MM</t>
  </si>
  <si>
    <t>10,68</t>
  </si>
  <si>
    <t>JOELHO 90 GRAUS, PLASTICO, PARA CONEXAO COM CRIMPAGEM EM TUBO PEX, DN 20 MM</t>
  </si>
  <si>
    <t>14,82</t>
  </si>
  <si>
    <t>JOELHO 90 GRAUS, PLASTICO, PARA CONEXAO COM CRIMPAGEM EM TUBO PEX, DN 25 MM</t>
  </si>
  <si>
    <t>18,62</t>
  </si>
  <si>
    <t>JOELHO 90 GRAUS, PLASTICO, PARA CONEXAO COM CRIMPAGEM EM TUBO PEX, DN 32 MM</t>
  </si>
  <si>
    <t>32,74</t>
  </si>
  <si>
    <t>JOELHO 90 GRAUS, ROSCA FEMEA TERMINAL, METALICO, PARA CONEXAO COM ANEL DESLIZANTE EM TUBO PEX, DN 16 MM X 1/2"</t>
  </si>
  <si>
    <t>JOELHO 90 GRAUS, ROSCA FEMEA TERMINAL, METALICO, PARA CONEXAO COM ANEL DESLIZANTE EM TUBO PEX, DN 20 MM X 1/2"</t>
  </si>
  <si>
    <t>11,20</t>
  </si>
  <si>
    <t>JOELHO 90 GRAUS, ROSCA FEMEA TERMINAL, METALICO, PARA CONEXAO COM ANEL DESLIZANTE EM TUBO PEX, DN 20 MM X 3/4"</t>
  </si>
  <si>
    <t>16,01</t>
  </si>
  <si>
    <t>JOELHO 90 GRAUS, ROSCA FEMEA TERMINAL, METALICO, PARA CONEXAO COM ANEL DESLIZANTE EM TUBO PEX, DN 25 MM X 3/4"</t>
  </si>
  <si>
    <t>17,12</t>
  </si>
  <si>
    <t>JOELHO 90 GRAUS, ROSCA FEMEA TERMINAL, PLASTICO, PARA CONEXAO COM CRIMPAGEM EM TUBO PEX, DN 16 MM X 1/2"</t>
  </si>
  <si>
    <t>13,19</t>
  </si>
  <si>
    <t>JOELHO 90 GRAUS, ROSCA FEMEA TERMINAL, PLASTICO, PARA CONEXAO COM CRIMPAGEM EM TUBO PEX, DN 16 MM X 3/4"</t>
  </si>
  <si>
    <t>18,79</t>
  </si>
  <si>
    <t>JOELHO 90 GRAUS, ROSCA FEMEA TERMINAL, PLASTICO, PARA CONEXAO COM CRIMPAGEM EM TUBO PEX, DN 20 MM X 1/2"</t>
  </si>
  <si>
    <t>JOELHO 90 GRAUS, ROSCA FEMEA TERMINAL, PLASTICO, PARA CONEXAO COM CRIMPAGEM EM TUBO PEX, DN 20 MM X 3/4"</t>
  </si>
  <si>
    <t>21,60</t>
  </si>
  <si>
    <t>JOELHO 90 GRAUS, ROSCA FEMEA TERMINAL, PLASTICO, PARA CONEXAO COM CRIMPAGEM EM TUBO PEX, DN 25 MM X 1/2"</t>
  </si>
  <si>
    <t>JOELHO 90 GRAUS, ROSCA FEMEA TERMINAL, PLASTICO, PARA CONEXAO COM CRIMPAGEM EM TUBO PEX, DN 25 MM X 1"</t>
  </si>
  <si>
    <t>33,64</t>
  </si>
  <si>
    <t>JOELHO 90 GRAUS, ROSCA FEMEA TERMINAL, PLASTICO, PARA CONEXAO COM CRIMPAGEM EM TUBO PEX, DN 25 MM X 3/4"</t>
  </si>
  <si>
    <t>24,86</t>
  </si>
  <si>
    <t>JOELHO 90 GRAUS, ROSCA FEMEA TERMINAL, PLASTICO, PARA CONEXAO COM CRIMPAGEM EM TUBO PEX, DN 32 MM X 1"</t>
  </si>
  <si>
    <t>42,27</t>
  </si>
  <si>
    <t>JOELHO 90 GRAUS, ROSCA MACHO TERMINAL, METALICO, PARA CONEXAO COM ANEL DESLIZANTE EM TUBO PEX, DN 16 MM X 1/2"</t>
  </si>
  <si>
    <t>JOELHO 90 GRAUS, ROSCA MACHO TERMINAL, METALICO, PARA CONEXAO COM ANEL DESLIZANTE EM TUBO PEX, DN 20 MM X 1/2"</t>
  </si>
  <si>
    <t>10,75</t>
  </si>
  <si>
    <t>JOELHO 90 GRAUS, ROSCA MACHO TERMINAL, METALICO, PARA CONEXAO COM ANEL DESLIZANTE EM TUBO PEX, DN 20 MM X 3/4"</t>
  </si>
  <si>
    <t>15,88</t>
  </si>
  <si>
    <t>JOELHO 90 GRAUS, ROSCA MACHO TERMINAL, METALICO, PARA CONEXAO COM ANEL DESLIZANTE EM TUBO PEX, DN 25 MM X 3/4"</t>
  </si>
  <si>
    <t>17,00</t>
  </si>
  <si>
    <t>JOELHO 90 GRAUS, ROSCA MACHO TERMINAL, PLASTICO, PARA CONEXAO COM CRIMPAGEM EM TUBO PEX, DN 25 MM X 1/2"</t>
  </si>
  <si>
    <t>18,20</t>
  </si>
  <si>
    <t>JOELHO 90 GRAUS, ROSCA MACHO TERMINAL, PLASTICO, PARA CONEXAO COM CRIMPAGEM EM TUBO PEX, DN 25 MM X 1"</t>
  </si>
  <si>
    <t>22,19</t>
  </si>
  <si>
    <t>JOELHO 90 GRAUS, ROSCA MACHO TERMINAL, PLASTICO, PARA CONEXAO COM CRIMPAGEM EM TUBO PEX, DN 32 MM X 1"</t>
  </si>
  <si>
    <t>32,99</t>
  </si>
  <si>
    <t>JOELHO, PVC COM ROSCA E BUCHA LATAO, 90 GRAUS,  3/4", PARA AGUA FRIA PREDIAL</t>
  </si>
  <si>
    <t>10,55</t>
  </si>
  <si>
    <t>JOELHO, PVC SERIE R, 45 GRAUS, DN 100 MM, PARA ESGOTO PREDIAL</t>
  </si>
  <si>
    <t>16,36</t>
  </si>
  <si>
    <t>JOELHO, PVC SERIE R, 45 GRAUS, DN 150 MM, PARA ESGOTO PREDIAL</t>
  </si>
  <si>
    <t>56,92</t>
  </si>
  <si>
    <t>JOELHO, PVC SERIE R, 45 GRAUS, DN 40 MM, PARA ESGOTO PREDIAL</t>
  </si>
  <si>
    <t>3,25</t>
  </si>
  <si>
    <t>JOELHO, PVC SERIE R, 45 GRAUS, DN 50 MM, PARA ESGOTO PREDIAL</t>
  </si>
  <si>
    <t>JOELHO, PVC SERIE R, 45 GRAUS, DN 75 MM, PARA ESGOTO PREDIAL</t>
  </si>
  <si>
    <t>11,74</t>
  </si>
  <si>
    <t>JOELHO, PVC SERIE R, 90 GRAUS, DN 100 MM, PARA ESGOTO PREDIAL</t>
  </si>
  <si>
    <t>22,07</t>
  </si>
  <si>
    <t>JOELHO, PVC SERIE R, 90 GRAUS, DN 150 MM, PARA ESGOTO PREDIAL</t>
  </si>
  <si>
    <t>73,32</t>
  </si>
  <si>
    <t>JOELHO, PVC SERIE R, 90 GRAUS, DN 40 MM, PARA ESGOTO PREDIAL</t>
  </si>
  <si>
    <t>JOELHO, PVC SERIE R, 90 GRAUS, DN 50 MM, PARA ESGOTO PREDIAL</t>
  </si>
  <si>
    <t>JOELHO, PVC SERIE R, 90 GRAUS, DN 75 MM, PARA ESGOTO PREDIAL</t>
  </si>
  <si>
    <t>14,09</t>
  </si>
  <si>
    <t>JOELHO, PVC SOLDAVEL, 45 GRAUS, 110 MM, PARA AGUA FRIA PREDIAL</t>
  </si>
  <si>
    <t>165,32</t>
  </si>
  <si>
    <t>JOELHO, PVC SOLDAVEL, 45 GRAUS, 20 MM, PARA AGUA FRIA PREDIAL</t>
  </si>
  <si>
    <t>JOELHO, PVC SOLDAVEL, 45 GRAUS, 25 MM, PARA AGUA FRIA PREDIAL</t>
  </si>
  <si>
    <t>JOELHO, PVC SOLDAVEL, 45 GRAUS, 32 MM, PARA AGUA FRIA PREDIAL</t>
  </si>
  <si>
    <t>3,43</t>
  </si>
  <si>
    <t>JOELHO, PVC SOLDAVEL, 45 GRAUS, 40 MM, PARA AGUA FRIA PREDIAL</t>
  </si>
  <si>
    <t>JOELHO, PVC SOLDAVEL, 45 GRAUS, 50 MM, PARA AGUA FRIA PREDIAL</t>
  </si>
  <si>
    <t>JOELHO, PVC SOLDAVEL, 45 GRAUS, 60 MM, PARA AGUA FRIA PREDIAL</t>
  </si>
  <si>
    <t>22,63</t>
  </si>
  <si>
    <t>JOELHO, PVC SOLDAVEL, 45 GRAUS, 75 MM, PARA AGUA FRIA PREDIAL</t>
  </si>
  <si>
    <t>52,00</t>
  </si>
  <si>
    <t>JOELHO, PVC SOLDAVEL, 45 GRAUS, 85 MM, PARA AGUA FRIA PREDIAL</t>
  </si>
  <si>
    <t>61,69</t>
  </si>
  <si>
    <t>JOELHO, PVC SOLDAVEL, 90 GRAUS, 75 MM, PARA AGUA FRIA PREDIAL</t>
  </si>
  <si>
    <t>72,38</t>
  </si>
  <si>
    <t>JOELHO, ROSCA FEMEA, COM BASE FIXA, METALICO, PARA CONEXAO COM ANEL DESLIZANTE EM TUBO PEX, DN 16 MM X 1/2"</t>
  </si>
  <si>
    <t>10,18</t>
  </si>
  <si>
    <t>JOELHO, ROSCA FEMEA, COM BASE FIXA, METALICO, PARA CONEXAO COM ANEL DESLIZANTE EM TUBO PEX, DN 20 MM X 1/2"</t>
  </si>
  <si>
    <t>15,15</t>
  </si>
  <si>
    <t>JOELHO, ROSCA FEMEA, COM BASE FIXA, METALICO, PARA CONEXAO COM ANEL DESLIZANTE EM TUBO PEX, DN 25 MM X 3/4"</t>
  </si>
  <si>
    <t>19,57</t>
  </si>
  <si>
    <t>JOELHO, ROSCA FEMEA, COM BASE FIXA, PLASTICO, PARA CONEXAO COM CRIMPAGEM EM TUBO PEX, DN 25 MM X 1/2"</t>
  </si>
  <si>
    <t>24,20</t>
  </si>
  <si>
    <t>JOELHO, ROSCA FEMEA, COM BASE FIXA, PLASTICO, PARA CONEXAO POR CRIMPAGEM EM TUBO PEX, DN 16 MM X 3/4"</t>
  </si>
  <si>
    <t>23,00</t>
  </si>
  <si>
    <t>JOELHO, ROSCA FEMEA, COM BASE FIXA, PLASTICO, PARA CONEXAO POR CRIMPAGEM EM TUBO PEX, DN 20 MM X 3/4"</t>
  </si>
  <si>
    <t>28,75</t>
  </si>
  <si>
    <t>JOGO DE FERRAGENS CROMADAS P/ PORTA DE VIDRO TEMPERADO, UMA FOLHA COMPOSTA: DOBRADICA SUPERIOR (101) E INFERIOR (103),TRINCO (502), FECHADURA (520),CONTRA FECHADURA (531),COM CAPUCHINHO</t>
  </si>
  <si>
    <t>534,21</t>
  </si>
  <si>
    <t>JOGO DE TRANQUETA E ROSETA QUADRADA DE SOBREPOR SEM FUROS, EM LATAO CROMADO, *50 X 50* MM, PARA FECHADURA DE PORTA DE BANHEIRO</t>
  </si>
  <si>
    <t>39,32</t>
  </si>
  <si>
    <t>JOGO DE TRANQUETA E ROSETA REDONDA DE SOBREPOR SEM FUROS, EM LATAO CROMADO, DIAMETRO *50* MM, PARA FECHADURA DE PORTA DE BANHEIRO</t>
  </si>
  <si>
    <t>36,95</t>
  </si>
  <si>
    <t>JUNCAO DE REDUCAO INVERTIDA, PVC SOLDAVEL, 100 X 50 MM, SERIE NORMAL PARA ESGOTO PREDIAL</t>
  </si>
  <si>
    <t>JUNCAO DE REDUCAO INVERTIDA, PVC SOLDAVEL, 100 X 75 MM, SERIE NORMAL PARA ESGOTO PREDIAL</t>
  </si>
  <si>
    <t>19,70</t>
  </si>
  <si>
    <t>JUNCAO DE REDUCAO INVERTIDA, PVC SOLDAVEL, 75 X 50 MM, SERIE NORMAL PARA ESGOTO PREDIAL</t>
  </si>
  <si>
    <t>8,44</t>
  </si>
  <si>
    <t>JUNCAO DE REDUCAO SIMPLES, COM BOLSA PARA ANEL, PVC LEVE,  150 X 100 MM, PARA ESGOTO PREDIAL</t>
  </si>
  <si>
    <t>41,95</t>
  </si>
  <si>
    <t>JUNCAO DUPLA, PVC SERIE R, DN 100 X 100 X 100 MM, PARA ESGOTO PREDIAL</t>
  </si>
  <si>
    <t>70,48</t>
  </si>
  <si>
    <t>JUNCAO DUPLA, PVC SOLDAVEL, DN 100 X 100 X 100 MM , SERIE NORMAL PARA ESGOTO PREDIAL</t>
  </si>
  <si>
    <t>27,94</t>
  </si>
  <si>
    <t>JUNCAO DUPLA, PVC SOLDAVEL, DN 75 X 75 X 75 MM , SERIE NORMAL PARA ESGOTO PREDIAL</t>
  </si>
  <si>
    <t>13,85</t>
  </si>
  <si>
    <t>JUNCAO INVERTIDA, PVC SOLDAVEL, 75 X 75 MM, SERIE NORMAL PARA ESGOTO PREDIAL</t>
  </si>
  <si>
    <t>15,37</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</si>
  <si>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</si>
  <si>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</si>
  <si>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</si>
  <si>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</si>
  <si>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7,94</t>
  </si>
  <si>
    <t>JUNCAO SIMPLES, PVC LEVE, 150 MM, PARA ESGOTO PREDIAL</t>
  </si>
  <si>
    <t>94,67</t>
  </si>
  <si>
    <t>JUNCAO SIMPLES, PVC SERIE R, DN 100 X 100 MM, PARA ESGOTO PREDIAL</t>
  </si>
  <si>
    <t>41,58</t>
  </si>
  <si>
    <t>JUNCAO SIMPLES, PVC SERIE R, DN 100 X 75 MM, PARA ESGOTO PREDIAL</t>
  </si>
  <si>
    <t>38,84</t>
  </si>
  <si>
    <t>JUNCAO SIMPLES, PVC SERIE R, DN 150 X 100 MM, PARA ESGOTO PREDIAL</t>
  </si>
  <si>
    <t>110,21</t>
  </si>
  <si>
    <t>JUNCAO SIMPLES, PVC SERIE R, DN 150 X 150 MM, PARA ESGOTO PREDIAL</t>
  </si>
  <si>
    <t>124,28</t>
  </si>
  <si>
    <t>JUNCAO SIMPLES, PVC SERIE R, DN 40 X 40 MM, PARA ESGOTO PREDIAL</t>
  </si>
  <si>
    <t>JUNCAO SIMPLES, PVC SERIE R, DN 50 X 50 MM, PARA ESGOTO PREDIAL</t>
  </si>
  <si>
    <t>8,68</t>
  </si>
  <si>
    <t>JUNCAO SIMPLES, PVC SERIE R, DN 75 X 75 MM, PARA ESGOTO PREDIAL</t>
  </si>
  <si>
    <t>26,57</t>
  </si>
  <si>
    <t>JUNCAO SIMPLES, PVC, DN 100 X 50 MM, SERIE NORMAL PARA ESGOTO PREDIAL</t>
  </si>
  <si>
    <t>11,53</t>
  </si>
  <si>
    <t>JUNCAO SIMPLES, PVC, DN 100 X 75 MM, SERIE NORMAL PARA ESGOTO PREDIAL</t>
  </si>
  <si>
    <t>16,61</t>
  </si>
  <si>
    <t>JUNCAO SIMPLES, PVC, DN 50 X 50 MM, SERIE NORMAL PARA ESGOTO PREDIAL</t>
  </si>
  <si>
    <t>6,27</t>
  </si>
  <si>
    <t>JUNCAO SIMPLES, PVC, DN 75 X 50 MM, SERIE NORMAL PARA ESGOTO PREDIAL</t>
  </si>
  <si>
    <t>JUNCAO SIMPLES, PVC, DN 75 X 75 MM, SERIE NORMAL PARA ESGOTO PREDIAL</t>
  </si>
  <si>
    <t>JUNCAO SIMPLES, PVC, 45 GRAUS, DN 100 X 100 MM, SERIE NORMAL PARA ESGOTO PREDIAL</t>
  </si>
  <si>
    <t>15,34</t>
  </si>
  <si>
    <t>JUNCAO SIMPLES, PVC, 45 GRAUS, DN 40 X 40 MM, SERIE NORMAL PARA ESGOTO PREDIAL</t>
  </si>
  <si>
    <t>JUNCAO 2 GARRAS PARA FITA PERFURADA</t>
  </si>
  <si>
    <t>JUNCAO, PVC, 45 GRAUS, JE, BBB, DN 100 MM, PARA REDE COLETORA DE ESGOTO (NBR 10569)</t>
  </si>
  <si>
    <t>53,90</t>
  </si>
  <si>
    <t>JUNCAO, PVC, 45 GRAUS, JE, BBB, DN 150 MM, PARA REDE COLETORA DE ESGOTO (NBR 10569)</t>
  </si>
  <si>
    <t>111,64</t>
  </si>
  <si>
    <t>JUNCAO, PVC, 45 GRAUS, JE, BBB, DN 150 MM, PARA TUBO CORRUGADO E/OU LISO, REDE COLETORA DE ESGOTO (NBR 10569)</t>
  </si>
  <si>
    <t>312,37</t>
  </si>
  <si>
    <t>JUNCAO, PVC, 45 GRAUS, JE, BBB, DN 200 MM, PARA TUBO CORRUGADO E/OU LISO, REDE COLETORA DE ESGOTO (NBR 10569)</t>
  </si>
  <si>
    <t>470,44</t>
  </si>
  <si>
    <t>JUNCAO, PVC, 45 GRAUS, JE, BBB, DN 250 MM, PARA TUBO CORRUGADO E/OU LISO, REDE COLETORA DE ESGOTO (NBR 10569)</t>
  </si>
  <si>
    <t>655,31</t>
  </si>
  <si>
    <t>JUNTA DE EXPANSAO BRONZE/LATAO (REF 900), PONTA X PONTA, 35 MM</t>
  </si>
  <si>
    <t>435,05</t>
  </si>
  <si>
    <t>JUNTA DE EXPANSAO BRONZE/LATAO (REF 900), PONTA X PONTA, 42 MM</t>
  </si>
  <si>
    <t>544,69</t>
  </si>
  <si>
    <t>JUNTA DE EXPANSAO BRONZE/LATAO (REF 900), PONTA X PONTA, 54 MM</t>
  </si>
  <si>
    <t>755,46</t>
  </si>
  <si>
    <t>JUNTA DE EXPANSAO BRONZE/LATAO (REF 900), PONTA X PONTA, 66 MM</t>
  </si>
  <si>
    <t>997,84</t>
  </si>
  <si>
    <t>JUNTA DE EXPANSAO DE COBRE (REF 900), PONTA X PONTA, 15 MM</t>
  </si>
  <si>
    <t>298,35</t>
  </si>
  <si>
    <t>JUNTA DE EXPANSAO DE COBRE (REF 900), PONTA X PONTA, 22 MM</t>
  </si>
  <si>
    <t>346,07</t>
  </si>
  <si>
    <t>JUNTA DE EXPANSAO DE COBRE (REF 900), PONTA X PONTA, 28 MM</t>
  </si>
  <si>
    <t>380,11</t>
  </si>
  <si>
    <t>JUNTA DILATACAO ELASTICA PARA CONCRETO (FUGENBAND) O-12, ATE 5 MCA</t>
  </si>
  <si>
    <t>59,04</t>
  </si>
  <si>
    <t>JUNTA DILATACAO ELASTICA PARA CONCRETO (FUGENBAND) O-22, ATE 30 MCA</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</si>
  <si>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</si>
  <si>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</si>
  <si>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</si>
  <si>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</si>
  <si>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</si>
  <si>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</si>
  <si>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</si>
  <si>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1,38</t>
  </si>
  <si>
    <t>KIT ACESSORIOS PARA COMPRESSOR DE AR, 5 PECAS (PISTOLAS PINTURA, LIMPEZA E PULVERIZACAO, CALIBRADOR E MANGUEIRA)</t>
  </si>
  <si>
    <t>333,71</t>
  </si>
  <si>
    <t>KIT CAVALETE, PVC, COM REGISTRO, PARA HIDROMETRO, BITOLAS 1/2" OU 3/4" - COMPLETO</t>
  </si>
  <si>
    <t>61,38</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</si>
  <si>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</si>
  <si>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92,50</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</si>
  <si>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</si>
  <si>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</si>
  <si>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</si>
  <si>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148,91</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</si>
  <si>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</si>
  <si>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204,21</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</si>
  <si>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</si>
  <si>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203,53</t>
  </si>
  <si>
    <t>KIT DE ACESSORIOS PARA BANHEIRO EM METAL CROMADO, 5 PECAS</t>
  </si>
  <si>
    <t>106,77</t>
  </si>
  <si>
    <t>KIT DE MATERIAIS PARA BRACADEIRA PARA FIXACAO EM POSTE CIRCULAR, CONTEM TRES FIXADORES E UM ROLO DE FITA DE 3 M EM ACO CARBONO</t>
  </si>
  <si>
    <t>KIT DE PROTECAO ARSTOP PARA AR CONDICIONADO, TOMADA PADRAO 2P+T 20 A, COM DISJUNTOR UNIPOLAR DIN 20A</t>
  </si>
  <si>
    <t>19,03</t>
  </si>
  <si>
    <t>KIT PORTA PRONTA DE MADEIRA, FOLHA LEVE (NBR 15930) DE 60 X 210 CM, E = *35* MM, COM MARCO EM ACO, NUCLEO COLMEIA, CAPA LISA EM HDF, ACABAMENTO MELAMINICO BRANCO (INCLUI MARCO, ALIZARES, DOBRADICAS E FECHADURA)</t>
  </si>
  <si>
    <t>388,75</t>
  </si>
  <si>
    <t>KIT PORTA PRONTA DE MADEIRA, FOLHA LEVE (NBR 15930) DE 60 X 210 CM, E = 35 MM, NUCLEO COLMEIA, ESTRUTURA USINADA PARA FECHADURA, CAPA LISA EM HDF, ACABAMENTO EM PRIMER PARA PINTURA (INCLUI MARCO, ALIZARES E DOBRADICAS)</t>
  </si>
  <si>
    <t>342,50</t>
  </si>
  <si>
    <t>KIT PORTA PRONTA DE MADEIRA, FOLHA LEVE (NBR 15930) DE 70 X 210 CM, E = *35* MM, COM MARCO EM ACO, NUCLEO COLMEIA, CAPA LISA EM HDF, ACABAMENTO MELAMINICO BRANCO (INCLUI MARCO, ALIZARES, DOBRADICAS E FECHADURA)</t>
  </si>
  <si>
    <t>370,77</t>
  </si>
  <si>
    <t>KIT PORTA PRONTA DE MADEIRA, FOLHA LEVE (NBR 15930) DE 70 X 210 CM, E = 35 MM, NUCLEO COLMEIA, ESTRUTURA USINADA PARA FECHADURA, CAPA LISA EM HDF, ACABAMENTO EM PRIMER PARA PINTURA (INCLUI MARCO, ALIZARES E DOBRADICAS)</t>
  </si>
  <si>
    <t>346,03</t>
  </si>
  <si>
    <t>KIT PORTA PRONTA DE MADEIRA, FOLHA LEVE (NBR 15930) DE 80 X 210 CM, E = *35* MM, COM MARCO EM ACO, NUCLEO COLMEIA, CAPA LISA EM HDF, ACABAMENTO MELAMINICO BRANCO (INCLUI MARCO, ALIZARES, DOBRADICAS E FECHADURA)</t>
  </si>
  <si>
    <t>374,31</t>
  </si>
  <si>
    <t>KIT PORTA PRONTA DE MADEIRA, FOLHA LEVE (NBR 15930) DE 80 X 210 CM, E = 35 MM, NUCLEO COLMEIA, ESTRUTURA USINADA PARA FECHADURA, CAPA LISA EM HDF, ACABAMENTO EM PRIMER PARA PINTURA (INCLUI MARCO, ALIZARES E DOBRADICAS)</t>
  </si>
  <si>
    <t>349,57</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</si>
  <si>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</si>
  <si>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</si>
  <si>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367,26</t>
  </si>
  <si>
    <t>KIT PORTA PRONTA DE MADEIRA, FOLHA MEDIA (NBR 15930) DE 60 X 210 CM, E = 35 MM, NUCLEO SARRAFEADO, ESTRUTURA USINADA PARA FECHADURA, CAPA LISA EM HDF, ACABAMENTO EM PRIMER PARA PINTURA (INCLUI MARCO, ALIZARES E DOBRADICAS)</t>
  </si>
  <si>
    <t>374,61</t>
  </si>
  <si>
    <t>KIT PORTA PRONTA DE MADEIRA, FOLHA MEDIA (NBR 15930) DE 60 X 210 CM, E = 35 MM, NUCLEO SARRAFEADO, ESTRUTURA USINADA PARA FECHADURA, CAPA LISA EM HDF, ACABAMENTO MELAMINICO BRANCO (INCLUI MARCO, ALIZARES E DOBRADICAS)</t>
  </si>
  <si>
    <t>424,65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</si>
  <si>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</si>
  <si>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</si>
  <si>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438,22</t>
  </si>
  <si>
    <t>KIT PORTA PRONTA DE MADEIRA, FOLHA MEDIA (NBR 15930) DE 80 X 210 CM, E = 35 MM, NUCLEO SARRAFEADO, ESTRUTURA USINADA PARA FECHADURA, CAPA LISA EM HDF, ACABAMENTO EM PRIMER PARA PINTURA (INCLUI MARCO, ALIZARES E DOBRADICAS)</t>
  </si>
  <si>
    <t>402,74</t>
  </si>
  <si>
    <t>KIT PORTA PRONTA DE MADEIRA, FOLHA MEDIA (NBR 15930) DE 80 X 210 CM, E = 35 MM, NUCLEO SARRAFEADO, ESTRUTURA USINADA PARA FECHADURA, CAPA LISA EM HDF, ACABAMENTO MELAMINICO BRANCO (INCLUI MARCO, ALIZARES E DOBRADICAS)</t>
  </si>
  <si>
    <t>440,91</t>
  </si>
  <si>
    <t>KIT PORTA PRONTA DE MADEIRA, FOLHA MEDIA (NBR 15930) DE 90 X 210 CM, E = 35 MM, NUCLEO SARRAFEADO, ESTRUTURA USINADA PARA FECHADURA, CAPA LISA EM HDF, ACABAMENTO EM PRIMER PARA PINTURA (INCLUI MARCO, ALIZARES E DOBRADICAS)</t>
  </si>
  <si>
    <t>416,88</t>
  </si>
  <si>
    <t>KIT PORTA PRONTA DE MADEIRA, FOLHA MEDIA (NBR 15930) DE 90 X 210 CM, E = 35 MM, NUCLEO SARRAFEADO, ESTRUTURA USINADA PARA FECHADURA, CAPA LISA EM HDF, ACABAMENTO MELAMINICO BRANCO (INCLUI MARCO, ALIZARES E DOBRADICAS)</t>
  </si>
  <si>
    <t>466,49</t>
  </si>
  <si>
    <t>KIT PORTA PRONTA DE MADEIRA, FOLHA PESADA (NBR 15930) DE 80 X 210 CM, E = 35 MM, NUCLEO SOLIDO, CAPA LISA EM HDF, ACABAMENTO MELAMINICO BRANCO (INCLUI MARCO, ALIZARES, DOBRADICAS E FECHADURA EXTERNA)</t>
  </si>
  <si>
    <t>468,02</t>
  </si>
  <si>
    <t>KIT PORTA PRONTA DE MADEIRA, FOLHA PESADA (NBR 15930) DE 80 X 210 CM, E = 35 MM, NUCLEO SOLIDO, ESTRUTURA USINADA PARA FECHADURA, CAPA LISA EM HDF, ACABAMENTO EM LAMINADO NATURAL COM VERNIZ (INCLUI MARCO, ALIZARES E DOBRADICAS)</t>
  </si>
  <si>
    <t>520,43</t>
  </si>
  <si>
    <t>KIT PORTA PRONTA DE MADEIRA, FOLHA PESADA (NBR 15930) DE 90 X 210 CM, E = 35 MM, NUCLEO SOLIDO, CAPA LISA EM HDF, ACABAMENTO MELAMINICO BRANCO (INCLUI MARCO, ALIZARES, DOBRADICAS E FECHADURA EXTERNA)</t>
  </si>
  <si>
    <t>480,21</t>
  </si>
  <si>
    <t>KIT PORTA PRONTA DE MADEIRA, FOLHA PESADA (NBR 15930) DE 90 X 210 CM, E = 35 MM, NUCLEO SOLIDO, ESTRUTURA USINADA PARA FECHADURA, CAPA LISA EM HDF, ACABAMENTO EM LAMINADO NATURAL COM VERNIZ (INCLUI MARCO, ALIZARES E DOBRADICAS)</t>
  </si>
  <si>
    <t>564,57</t>
  </si>
  <si>
    <t>LADRILHO HIDRAULICO, *20 x 20* CM, E= 2 CM, PADRAO COPACABANA, 2 CORES (PRETO E BRANCO)</t>
  </si>
  <si>
    <t>48,01</t>
  </si>
  <si>
    <t>LADRILHO HIDRAULICO, *20 X 20* CM, E= 2 CM, DADOS, COR NATURAL</t>
  </si>
  <si>
    <t>44,57</t>
  </si>
  <si>
    <t>LADRILHO HIDRAULICO, *20 X 20* CM, E= 2 CM, RAMPA, NATURAL</t>
  </si>
  <si>
    <t>44,83</t>
  </si>
  <si>
    <t>LADRILHO HIDRAULICO, *20 X 20* CM, E= 2 CM, TATIL ALERTA OU DIRECIONAL, AMARELO</t>
  </si>
  <si>
    <t>56,83</t>
  </si>
  <si>
    <t>LADRILHO HIDRAULICO, *30 X 30* CM, E= 2 CM, MILANO, NATURAL</t>
  </si>
  <si>
    <t>44,02</t>
  </si>
  <si>
    <t>LAJE PRE-MOLDADA CONVENCIONAL (LAJOTAS + VIGOTAS) PARA FORRO, UNIDIRECIONAL, SOBRECARGA DE 100 KG/M2, VAO ATE 4,00 M (SEM COLOCACAO)</t>
  </si>
  <si>
    <t>30,15</t>
  </si>
  <si>
    <t>LAJE PRE-MOLDADA CONVENCIONAL (LAJOTAS + VIGOTAS) PARA FORRO, UNIDIRECIONAL, SOBRECARGA DE 100 KG/M2, VAO ATE 4,50 M (SEM COLOCACAO)</t>
  </si>
  <si>
    <t>31,42</t>
  </si>
  <si>
    <t>LAJE PRE-MOLDADA CONVENCIONAL (LAJOTAS + VIGOTAS) PARA FORRO, UNIDIRECIONAL, SOBRECARGA 100 KG/M2, VAO ATE 5,00 M (SEM COLOCACAO)</t>
  </si>
  <si>
    <t>33,88</t>
  </si>
  <si>
    <t>LAJE PRE-MOLDADA CONVENCIONAL (LAJOTAS + VIGOTAS) PARA PISO, UNIDIRECIONAL, SOBRECARGA DE 200 KG/M2, VAO ATE 3,50 M (SEM COLOCACAO)</t>
  </si>
  <si>
    <t>31,31</t>
  </si>
  <si>
    <t>LAJE PRE-MOLDADA CONVENCIONAL (LAJOTAS + VIGOTAS) PARA PISO, UNIDIRECIONAL, SOBRECARGA DE 200 KG/M2, VAO ATE 4,50 M (SEM COLOCACAO)</t>
  </si>
  <si>
    <t>34,47</t>
  </si>
  <si>
    <t>LAJE PRE-MOLDADA CONVENCIONAL (LAJOTAS + VIGOTAS) PARA PISO, UNIDIRECIONAL, SOBRECARGA DE 200 KG/M2, VAO ATE 5,00 M (SEM COLOCACAO)</t>
  </si>
  <si>
    <t>36,22</t>
  </si>
  <si>
    <t>LAJE PRE-MOLDADA CONVENCIONAL (LAJOTAS + VIGOTAS) PARA PISO, UNIDIRECIONAL, SOBRECARGA DE 350 KG/M2, VAO ATE 4,50 M (SEM COLOCACAO)</t>
  </si>
  <si>
    <t>37,97</t>
  </si>
  <si>
    <t>LAJE PRE-MOLDADA CONVENCIONAL (LAJOTAS + VIGOTAS) PARA PISO, UNIDIRECIONAL, SOBRECARGA DE 350 KG/M2, VAO ATE 5,00 M (SEM COLOCACAO)</t>
  </si>
  <si>
    <t>43,82</t>
  </si>
  <si>
    <t>LAJE PRE-MOLDADA CONVENCIONAL (LAJOTAS + VIGOTAS) PARA PISO, UNIDIRECIONAL, SOBRECARGA 350 KG/M2 VAO ATE 3,50 M (SEM COLOCACAO)</t>
  </si>
  <si>
    <t>LAJE PRE-MOLDADA DE TRANSICAO EXCENTRICA EM CONCRETO ARMADO, DN 1200 MM, FURO CIRCULAR DN 600 MM, ESPESSURA 12 CM</t>
  </si>
  <si>
    <t>250,08</t>
  </si>
  <si>
    <t>LAJE PRE-MOLDADA DE TRANSICAO EXCENTRICA EM CONCRETO ARMADO, DN 1500 MM, FURO CIRCULAR DN 530 MM, ESPESSURA 15 CM</t>
  </si>
  <si>
    <t>426,24</t>
  </si>
  <si>
    <t>LAJE PRE-MOLDADA TRELICADA (LAJOTAS + VIGOTAS) PARA FORRO, UNIDIRECIONAL, SOBRECARGA DE 100 KG/M2, VAO ATE 6,00 M (SEM COLOCACAO)</t>
  </si>
  <si>
    <t>45,45</t>
  </si>
  <si>
    <t>LAJE PRE-MOLDADA TRELICADA (LAJOTAS + VIGOTAS) PARA PISO, UNIDIRECIONAL, SOBRECARGA DE 200 KG/M2, VAO ATE 6,00 M (SEM COLOCACAO)</t>
  </si>
  <si>
    <t>53,07</t>
  </si>
  <si>
    <t>LAMBRI EM ALUMINIO, DE APROXIMADAMENTE 0,6 KG/M, COM APROXIMADAMENTE 168,0 MM DE LARGURA, 6,0 MM DE ALTURA E 6,0 M DE EXTENSAO</t>
  </si>
  <si>
    <t>26,52</t>
  </si>
  <si>
    <t>LAMPADA DE LUZ MISTA 160 W, BASE E27 (220 V)</t>
  </si>
  <si>
    <t>19,31</t>
  </si>
  <si>
    <t>LAMPADA DE LUZ MISTA 250 W, BASE E27 (220 V)</t>
  </si>
  <si>
    <t>25,97</t>
  </si>
  <si>
    <t>LAMPADA DE LUZ MISTA 500 W, BASE E40 (220 V)</t>
  </si>
  <si>
    <t>48,53</t>
  </si>
  <si>
    <t>LAMPADA FLUORESCENTE COMPACTA BRANCA 135 W, BASE E40 (127/220 V)</t>
  </si>
  <si>
    <t>143,75</t>
  </si>
  <si>
    <t>LAMPADA FLUORESCENTE COMPACTA 2U BRANCA 15 W, BASE E27 (127/220 V)</t>
  </si>
  <si>
    <t>10,70</t>
  </si>
  <si>
    <t>LAMPADA FLUORESCENTE COMPACTA 2U/3U BRANCA 9/10 W, BASE E27 (127/220 V)</t>
  </si>
  <si>
    <t>9,98</t>
  </si>
  <si>
    <t>LAMPADA FLUORESCENTE COMPACTA 3U BRANCA 20 W, BASE E27 (127/220 V)</t>
  </si>
  <si>
    <t>12,21</t>
  </si>
  <si>
    <t>LAMPADA FLUORESCENTE ESPIRAL BRANCA 45 W, BASE E27 (127/220 V)</t>
  </si>
  <si>
    <t>41,23</t>
  </si>
  <si>
    <t>LAMPADA FLUORESCENTE ESPIRAL BRANCA 65 W, BASE E27 (127/220 V)</t>
  </si>
  <si>
    <t>74,60</t>
  </si>
  <si>
    <t>LAMPADA FLUORESCENTE TUBULAR T10, DE 20 OU 40 W, BIVOLT</t>
  </si>
  <si>
    <t>6,53</t>
  </si>
  <si>
    <t>LAMPADA FLUORESCENTE TUBULAR T5 DE 14 W, BIVOLT</t>
  </si>
  <si>
    <t>LAMPADA FLUORESCENTE TUBULAR T8 DE 16/18 W, BIVOLT</t>
  </si>
  <si>
    <t>6,38</t>
  </si>
  <si>
    <t>LAMPADA FLUORESCENTE TUBULAR T8 DE 32/36 W, BIVOLT</t>
  </si>
  <si>
    <t>LAMPADA LED TIPO DICROICA BIVOLT, LUZ BRANCA, 5 W (BASE GU10)</t>
  </si>
  <si>
    <t>11,05</t>
  </si>
  <si>
    <t>LAMPADA LED TUBULAR BIVOLT 18/20 W, BASE G13</t>
  </si>
  <si>
    <t>17,23</t>
  </si>
  <si>
    <t>LAMPADA LED TUBULAR BIVOLT 9/10 W, BASE G13</t>
  </si>
  <si>
    <t>12,02</t>
  </si>
  <si>
    <t>LAMPADA LED 10 W BIVOLT BRANCA, FORMATO TRADICIONAL (BASE E27)</t>
  </si>
  <si>
    <t>LAMPADA LED 6 W BIVOLT BRANCA, FORMATO TRADICIONAL (BASE E27)</t>
  </si>
  <si>
    <t>LAMPADA VAPOR DE SODIO OVOIDE 150 W (BASE E40)</t>
  </si>
  <si>
    <t>37,31</t>
  </si>
  <si>
    <t>LAMPADA VAPOR DE SODIO OVOIDE 250 W (BASE E40)</t>
  </si>
  <si>
    <t>43,14</t>
  </si>
  <si>
    <t>LAMPADA VAPOR DE SODIO OVOIDE 400 W (BASE E40)</t>
  </si>
  <si>
    <t>50,30</t>
  </si>
  <si>
    <t>LAMPADA VAPOR MERCURIO 125 W (BASE E27)</t>
  </si>
  <si>
    <t>17,22</t>
  </si>
  <si>
    <t>LAMPADA VAPOR MERCURIO 250 W (BASE E40)</t>
  </si>
  <si>
    <t>30,70</t>
  </si>
  <si>
    <t>LAMPADA VAPOR MERCURIO 400 W (BASE E40)</t>
  </si>
  <si>
    <t>41,89</t>
  </si>
  <si>
    <t>LAMPADA VAPOR METALICO OVOIDE 150 W, BASE E27/E40</t>
  </si>
  <si>
    <t>35,32</t>
  </si>
  <si>
    <t>LAMPADA VAPOR METALICO TUBULAR 400 W (BASE E40)</t>
  </si>
  <si>
    <t>69,11</t>
  </si>
  <si>
    <t>LAVADORA DE ALTA PRESSAO (LAVA-JATO) PARA AGUA FRIA, PRESSAO DE OPERACAO ENTRE 1400 E 1900 LIB/POL2, VAZAO MAXIMA ENTRE  400 E 700 L/H</t>
  </si>
  <si>
    <t>1.800,00</t>
  </si>
  <si>
    <t>LAVATORIO DE CANTO LOUCA BRANCA SUSPENSO *40 X 30* CM</t>
  </si>
  <si>
    <t>110,82</t>
  </si>
  <si>
    <t>LAVATORIO LOUCA BRANCA COM COLUNA *44 X 35,5* CM</t>
  </si>
  <si>
    <t>112,97</t>
  </si>
  <si>
    <t>LAVATORIO LOUCA BRANCA COM COLUNA *54 X 44* CM</t>
  </si>
  <si>
    <t>162,71</t>
  </si>
  <si>
    <t>LAVATORIO LOUCA BRANCA SUSPENSO *40 X 30* CM</t>
  </si>
  <si>
    <t>71,75</t>
  </si>
  <si>
    <t>LAVATORIO LOUCA COR COM COLUNA *54 X 44* CM</t>
  </si>
  <si>
    <t>178,50</t>
  </si>
  <si>
    <t>LAVATORIO LOUCA COR SUSPENSO *40 X 30* CM</t>
  </si>
  <si>
    <t>85,57</t>
  </si>
  <si>
    <t>LAVATORIO/CUBA DE EMBUTIR OVAL LOUCA BRANCA SEM LADRAO *50 X 35* CM</t>
  </si>
  <si>
    <t>70,53</t>
  </si>
  <si>
    <t>LAVATORIO/CUBA DE EMBUTIR OVAL LOUCA COR SEM LADRAO *50 X 35* CM</t>
  </si>
  <si>
    <t>76,80</t>
  </si>
  <si>
    <t>LAVATORIO/CUBA DE SOBREPOR OVAL PEQUENA LOUCA BRANCA SEM LADRAO *31 X 44*</t>
  </si>
  <si>
    <t>112,20</t>
  </si>
  <si>
    <t>LAVATORIO/CUBA DE SOBREPOR RETANGULAR LOUCA BRANCA COM LADRAO *52 X 45* CM</t>
  </si>
  <si>
    <t>201,18</t>
  </si>
  <si>
    <t>LAVATORIO/CUBA DE SOBREPOR RETANGULAR LOUCA COR COM LADRAO *52 X 45* CM</t>
  </si>
  <si>
    <t>204,18</t>
  </si>
  <si>
    <t>LEITURISTA OU CADASTRISTA DE REDES DE AGUA E ESGOTO</t>
  </si>
  <si>
    <t>11,89</t>
  </si>
  <si>
    <t>LEITURISTA OU CADASTRISTA DE REDES DE AGUA E ESGOTO (MENSALISTA)</t>
  </si>
  <si>
    <t>2.092,10</t>
  </si>
  <si>
    <t>LETRA ACO INOX (AISI 304), CHAPA NUM. 22, RECORTADO, H= 20 CM (SEM RELEVO)</t>
  </si>
  <si>
    <t>64,76</t>
  </si>
  <si>
    <t>LEVANTADOR DE JANELA GUILHOTINA, EM LATAO CROMADO</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</si>
  <si>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</si>
  <si>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</si>
  <si>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</si>
  <si>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</si>
  <si>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</si>
  <si>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</si>
  <si>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</si>
  <si>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</si>
  <si>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</si>
  <si>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12,14</t>
  </si>
  <si>
    <t>LIQUIDO PARA BRILHO PAREDES INTERNAS</t>
  </si>
  <si>
    <t>20,23</t>
  </si>
  <si>
    <t>LIXA D'AGUA EM FOLHA, GRAO 100</t>
  </si>
  <si>
    <t>2,27</t>
  </si>
  <si>
    <t>LIXA EM FOLHA PARA FERRO, NUMERO 150</t>
  </si>
  <si>
    <t>2,61</t>
  </si>
  <si>
    <t>LIXA EM FOLHA PARA PAREDE OU MADEIRA, NUMERO 120 (COR VERMELHA)</t>
  </si>
  <si>
    <t>LIXADEIRA ELETRICA ANGULAR PARA CONCRETO, POTENCIA 1.400 W, PRATO DIAMANTADO DE 5''</t>
  </si>
  <si>
    <t>4.394,57</t>
  </si>
  <si>
    <t>LIXADEIRA ELETRICA ANGULAR, PARA DISCO DE 7 " (180 MM), POTENCIA DE 2.200 W, *5.000* RPM, 220 V</t>
  </si>
  <si>
    <t>726,79</t>
  </si>
  <si>
    <t>LIXEIRA DUPLA, COM CAPACIDADE VOLUMETRICA DE 60L*, FABRICADA EM TUBO DE ACO CARBONO, CESTOS EM CHAPA DE ACO E PINTURA NO PROCESSO ELETROSTATICO - PARA ACADEMIA AO AR LIVRE / ACADEMIA DA TERCEIRA IDADE - ATI</t>
  </si>
  <si>
    <t>687,89</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</si>
  <si>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</si>
  <si>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</si>
  <si>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</si>
  <si>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</si>
  <si>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15,00</t>
  </si>
  <si>
    <t>LOCACAO DE ANDAIME SUSPENSO OU BALANCIM MANUAL, CAPACIDADE DE CARGA TOTAL DE APROXIMADAMENTE 250 KG/M2, PLATAFORMA DE 1,50 M X 0,80 M (C X L), CABO DE 45 M</t>
  </si>
  <si>
    <t>450,00</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</si>
  <si>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</si>
  <si>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</si>
  <si>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</si>
  <si>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</si>
  <si>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</si>
  <si>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1,40</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</si>
  <si>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</si>
  <si>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</si>
  <si>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</si>
  <si>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</si>
  <si>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1,96</t>
  </si>
  <si>
    <t>LOCACAO DE CONTAINER 2,30  X  6,00 M, ALT. 2,50 M, COM 1 SANITARIO, PARA ESCRITORIO, COMPLETO, SEM DIVISORIAS INTERNAS</t>
  </si>
  <si>
    <t>522,00</t>
  </si>
  <si>
    <t>LOCACAO DE CONTAINER 2,30  X  6,00 M, ALT. 2,50 M, PARA ESCRITORIO, SEM DIVISORIAS INTERNAS E SEM SANITARIO</t>
  </si>
  <si>
    <t>407,81</t>
  </si>
  <si>
    <t>LOCACAO DE CONTAINER 2,30 X 4,30 M, ALT. 2,50 M, P/ SANITARIO, C/ 5 BACIAS, 1 LAVATORIO E 4 MICTORIOS</t>
  </si>
  <si>
    <t>652,50</t>
  </si>
  <si>
    <t>LOCACAO DE CONTAINER 2,30 X 4,30 M, ALT. 2,50 M, PARA SANITARIO, COM 3 BACIAS, 4 CHUVEIROS, 1 LAVATORIO E 1 MICTORIO</t>
  </si>
  <si>
    <t>592,68</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</si>
  <si>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</si>
  <si>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</si>
  <si>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</si>
  <si>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22,50</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</si>
  <si>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</si>
  <si>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</si>
  <si>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</si>
  <si>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9,90</t>
  </si>
  <si>
    <t>LOCACAO DE NIVEL OPTICO, COM PRECISAO DE 0,7 MM, AUMENTO DE 32X</t>
  </si>
  <si>
    <t>LOCACAO DE PERFURATRIZ PNEUMATICA DE PESO MEDIO, * 18 * KG, PARA ROCHA</t>
  </si>
  <si>
    <t>2,70</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</si>
  <si>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</si>
  <si>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</si>
  <si>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</si>
  <si>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</si>
  <si>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</si>
  <si>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523,26</t>
  </si>
  <si>
    <t>LOCACAO DE VIGA SANDUICHE METALICA VAZADA PARA TRAVAMENTO DE PILARES, ALTURA DE *8* CM, LARGURA DE *6* CM E EXTENSAO DE 2 M</t>
  </si>
  <si>
    <t>LONA PLASTICA PRETA, E= 150 MICRA</t>
  </si>
  <si>
    <t>0,75</t>
  </si>
  <si>
    <t>LUMINARIA ABERTA P/ ILUMINACAO PUBLICA, TIPO X-57 PETERCO OU EQUIV</t>
  </si>
  <si>
    <t>43,79</t>
  </si>
  <si>
    <t>LUMINARIA ARANDELA TIPO MEIA-LUA COM VIDRO FOSCO *30 X 15* CM, PARA 1 LAMPADA, BASE E27, POTENCIA MAXIMA 40/60 W (NAO INCLUI LAMPADA)</t>
  </si>
  <si>
    <t>34,20</t>
  </si>
  <si>
    <t>LUMINARIA DE EMBUTIR EM CHAPA DE ACO PARA 2 LAMPADAS FLUORESCENTES DE 14 W COM REFLETOR E ALETAS EM ALUMINIO, COMPLETA (INCLUI REATOR E LAMPADAS)</t>
  </si>
  <si>
    <t>138,41</t>
  </si>
  <si>
    <t>LUMINARIA DE EMBUTIR EM CHAPA DE ACO PARA 4 LAMPADAS FLUORESCENTES DE 14 W *60 X 60 CM* ALETADA (NAO INCLUI REATOR E LAMPADAS)</t>
  </si>
  <si>
    <t>146,89</t>
  </si>
  <si>
    <t>LUMINARIA DE EMERGENCIA 30 LEDS, POTENCIA 2 W, BATERIA DE LITIO, AUTONOMIA DE 6 HORAS</t>
  </si>
  <si>
    <t>22,58</t>
  </si>
  <si>
    <t>LUMINARIA DE LED PARA ILUMINACAO PUBLICA, DE 138 W ATE 180 W, INVOLUCRO EM ALUMINIO OU ACO INOX</t>
  </si>
  <si>
    <t>770,88</t>
  </si>
  <si>
    <t>LUMINARIA DE LED PARA ILUMINACAO PUBLICA, DE 181 W ATE 239 W, INVOLUCRO EM ALUMINIO OU ACO INOX</t>
  </si>
  <si>
    <t>895,44</t>
  </si>
  <si>
    <t>LUMINARIA DE LED PARA ILUMINACAO PUBLICA, DE 240 W ATE 350 W, INVOLUCRO EM ALUMINIO OU ACO INOX</t>
  </si>
  <si>
    <t>1.483,42</t>
  </si>
  <si>
    <t>LUMINARIA DE LED PARA ILUMINACAO PUBLICA, DE 33 W ATE 50 W, INVOLUCRO EM ALUMINIO OU ACO INOX</t>
  </si>
  <si>
    <t>231,67</t>
  </si>
  <si>
    <t>LUMINARIA DE LED PARA ILUMINACAO PUBLICA, DE 51 W ATE 67 W, INVOLUCRO EM ALUMINIO OU ACO INOX</t>
  </si>
  <si>
    <t>427,49</t>
  </si>
  <si>
    <t>LUMINARIA DE LED PARA ILUMINACAO PUBLICA, DE 68 W ATE 97 W, INVOLUCRO EM ALUMINIO OU ACO INOX</t>
  </si>
  <si>
    <t>473,22</t>
  </si>
  <si>
    <t>LUMINARIA DE LED PARA ILUMINACAO PUBLICA, DE 98 W ATE 137 W, INVOLUCRO EM ALUMINIO OU ACO INOX</t>
  </si>
  <si>
    <t>570,61</t>
  </si>
  <si>
    <t>LUMINARIA DE SOBREPOR EM CHAPA DE ACO COM ALETAS PLASTICAS, PARA 1 LAMPADA, BASE E27, POTENCIA MAXIMA 40/60 W (NAO INCLUI LAMPADA)</t>
  </si>
  <si>
    <t>26,21</t>
  </si>
  <si>
    <t>LUMINARIA DE SOBREPOR EM CHAPA DE ACO COM ALETAS PLASTICAS, PARA 2 LAMPADAS, BASE E27, POTENCIA MAXIMA 40/60 W (NAO INCLUI LAMPADAS)</t>
  </si>
  <si>
    <t>35,07</t>
  </si>
  <si>
    <t>LUMINARIA DE SOBREPOR EM CHAPA DE ACO PARA 1 LAMPADA FLUORESCENTE DE *18* W, ALETADA, COMPLETA (LAMPADA E REATOR INCLUSOS)</t>
  </si>
  <si>
    <t>36,54</t>
  </si>
  <si>
    <t>LUMINARIA DE SOBREPOR EM CHAPA DE ACO PARA 1 LAMPADA FLUORESCENTE DE *18* W, PERFIL COMERCIAL (NAO INCLUI REATOR E LAMPADA)</t>
  </si>
  <si>
    <t>LUMINARIA DE SOBREPOR EM CHAPA DE ACO PARA 1 LAMPADA FLUORESCENTE DE *36* W, ALETADA, COMPLETA (LAMPADA E REATOR INCLUSOS)</t>
  </si>
  <si>
    <t>53,92</t>
  </si>
  <si>
    <t>LUMINARIA DE SOBREPOR EM CHAPA DE ACO PARA 1 LAMPADA FLUORESCENTE DE *36* W, PERFIL COMERCIAL (NAO INCLUI REATOR E LAMPADA)</t>
  </si>
  <si>
    <t>LUMINARIA DE SOBREPOR EM CHAPA DE ACO PARA 2 LAMPADAS FLUORESCENTES DE *18* W, ALETADA, COMPLETA (LAMPADAS E REATOR INCLUSOS)</t>
  </si>
  <si>
    <t>50,64</t>
  </si>
  <si>
    <t>LUMINARIA DE SOBREPOR EM CHAPA DE ACO PARA 2 LAMPADAS FLUORESCENTES DE *18* W, PERFIL COMERCIAL (NAO INCLUI REATOR E LAMPADAS)</t>
  </si>
  <si>
    <t>16,37</t>
  </si>
  <si>
    <t>LUMINARIA DE SOBREPOR EM CHAPA DE ACO PARA 2 LAMPADAS FLUORESCENTES DE *36* W, ALETADA, COMPLETA (LAMPADAS E REATOR INCLUSOS)</t>
  </si>
  <si>
    <t>71,63</t>
  </si>
  <si>
    <t>LUMINARIA DE SOBREPOR EM CHAPA DE ACO PARA 2 LAMPADAS FLUORESCENTES DE *36* W, PERFIL COMERCIAL (NAO INCLUI REATOR E LAMPADAS)</t>
  </si>
  <si>
    <t>21,44</t>
  </si>
  <si>
    <t>LUMINARIA DE TETO PLAFON/PLAFONIER EM PLASTICO COM BASE E27, POTENCIA MAXIMA 60 W (NAO INCLUI LAMPADA)</t>
  </si>
  <si>
    <t>LUMINARIA DUPLA P/SINALIZACAO, TIPO WETZEL AS-2/110 OU EQUIV</t>
  </si>
  <si>
    <t>191,78</t>
  </si>
  <si>
    <t>LUMINARIA HERMETICA IP-65 PARA 2 DUAS LAMPADAS DE 14/16/18/20 W (NAO INCLUI REATOR E LAMPADAS)</t>
  </si>
  <si>
    <t>LUMINARIA HERMETICA IP-65 PARA 2 DUAS LAMPADAS DE 28/32/36/40 W (NAO INCLUI REATOR E LAMPADAS)</t>
  </si>
  <si>
    <t>111,84</t>
  </si>
  <si>
    <t>LUMINARIA LED PLAFON REDONDO DE SOBREPOR BIVOLT 12/13 W,  D = *17* CM</t>
  </si>
  <si>
    <t>20,65</t>
  </si>
  <si>
    <t>LUMINARIA LED REFLETOR RETANGULAR BIVOLT, LUZ BRANCA, 10 W</t>
  </si>
  <si>
    <t>22,41</t>
  </si>
  <si>
    <t>LUMINARIA LED REFLETOR RETANGULAR BIVOLT, LUZ BRANCA, 30 W</t>
  </si>
  <si>
    <t>46,98</t>
  </si>
  <si>
    <t>LUMINARIA LED REFLETOR RETANGULAR BIVOLT, LUZ BRANCA, 50 W</t>
  </si>
  <si>
    <t>52,74</t>
  </si>
  <si>
    <t>LUMINARIA PLAFON REDONDO COM VIDRO FOSCO DIAMETRO *25* CM, PARA 1 LAMPADA, BASE E27, POTENCIA MAXIMA 40/60 W (NAO INCLUI LAMPADA)</t>
  </si>
  <si>
    <t>32,43</t>
  </si>
  <si>
    <t>LUMINARIA PLAFON REDONDO COM VIDRO FOSCO DIAMETRO *30* CM, PARA 2 LAMPADAS, BASE E27, POTENCIA MAXIMA 40/60 W (NAO INCLUI LAMPADAS)</t>
  </si>
  <si>
    <t>37,55</t>
  </si>
  <si>
    <t>LUMINARIA PROVA DE TEMPO PETERCO Y.31/1</t>
  </si>
  <si>
    <t>110,04</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</si>
  <si>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</si>
  <si>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64,60</t>
  </si>
  <si>
    <t>LUMINARIA SPOT DE SOBREPOR EM ALUMINIO COM ALETA PLASTICA PARA 1 LAMPADA, BASE E27, POTENCIA MAXIMA 40/60 W (NAO INCLUI LAMPADA)</t>
  </si>
  <si>
    <t>56,32</t>
  </si>
  <si>
    <t>LUMINARIA SPOT DE SOBREPOR EM ALUMINIO COM ALETA PLASTICA PARA 2 LAMPADAS, BASE E27, POTENCIA MAXIMA 40/60 W (NAO INCLUI LAMPADA)</t>
  </si>
  <si>
    <t>39,93</t>
  </si>
  <si>
    <t>LUMINARIA TIPO TARTARUGA A PROVA DE TEMPO, GASES, VAPOR E PO, EM ALUMINIO, COM GRADE, BASE E27, POTENCIA MAXIMA 100 W - REF Y 25/1 (NAO INCLUI LAMPADA)</t>
  </si>
  <si>
    <t>83,19</t>
  </si>
  <si>
    <t>LUMINARIA TIPO TARTARUGA PARA AREA EXTERNA EM ALUMINIO, COM GRADE, PARA 1 LAMPADA, BASE E27, POTENCIA MAXIMA 40/60 W (NAO INCLUI LAMPADA)</t>
  </si>
  <si>
    <t>42,33</t>
  </si>
  <si>
    <t>LUVA CPVC, SOLDAVEL, 15 MM, PARA AGUA QUENTE PREDIAL</t>
  </si>
  <si>
    <t>1,28</t>
  </si>
  <si>
    <t>LUVA CPVC, SOLDAVEL, 22 MM, PARA AGUA QUENTE PREDIAL</t>
  </si>
  <si>
    <t>1,90</t>
  </si>
  <si>
    <t>LUVA CPVC, SOLDAVEL, 28 MM, PARA AGUA QUENTE PREDIAL</t>
  </si>
  <si>
    <t>3,87</t>
  </si>
  <si>
    <t>LUVA CPVC, SOLDAVEL, 35 MM, PARA AGUA QUENTE PREDIAL</t>
  </si>
  <si>
    <t>LUVA CPVC, SOLDAVEL, 42 MM, PARA AGUA QUENTE PREDIAL</t>
  </si>
  <si>
    <t>10,91</t>
  </si>
  <si>
    <t>LUVA CPVC, SOLDAVEL, 54 MM, PARA AGUA QUENTE PREDIAL</t>
  </si>
  <si>
    <t>LUVA CPVC, SOLDAVEL, 73 MM, PARA AGUA QUENTE PREDIAL</t>
  </si>
  <si>
    <t>95,04</t>
  </si>
  <si>
    <t>LUVA CPVC, SOLDAVEL, 89 MM, PARA AGUA QUENTE PREDIAL</t>
  </si>
  <si>
    <t>106,81</t>
  </si>
  <si>
    <t>LUVA DE BORRACHA ISOLANTE PARA ALTA TENSAO, RESISTENTE A OZONIO, TENSAO DE ENSAIO 2,5 KV (PAR)</t>
  </si>
  <si>
    <t>302,75</t>
  </si>
  <si>
    <t>LUVA DE COBRE (REF 600) SEM ANEL DE SOLDA, BOLSA X BOLSA, 104 MM</t>
  </si>
  <si>
    <t>248,28</t>
  </si>
  <si>
    <t>LUVA DE COBRE (REF 600) SEM ANEL DE SOLDA, BOLSA X BOLSA, 15 MM</t>
  </si>
  <si>
    <t>1,92</t>
  </si>
  <si>
    <t>LUVA DE COBRE (REF 600) SEM ANEL DE SOLDA, BOLSA X BOLSA, 22 MM</t>
  </si>
  <si>
    <t>3,70</t>
  </si>
  <si>
    <t>LUVA DE COBRE (REF 600) SEM ANEL DE SOLDA, BOLSA X BOLSA, 28 MM</t>
  </si>
  <si>
    <t>LUVA DE COBRE (REF 600) SEM ANEL DE SOLDA, BOLSA X BOLSA, 35 MM</t>
  </si>
  <si>
    <t>16,38</t>
  </si>
  <si>
    <t>LUVA DE COBRE (REF 600) SEM ANEL DE SOLDA, BOLSA X BOLSA, 42 MM</t>
  </si>
  <si>
    <t>20,77</t>
  </si>
  <si>
    <t>LUVA DE COBRE (REF 600) SEM ANEL DE SOLDA, BOLSA X BOLSA, 54 MM</t>
  </si>
  <si>
    <t>33,93</t>
  </si>
  <si>
    <t>LUVA DE COBRE (REF 600) SEM ANEL DE SOLDA, BOLSA X BOLSA, 66 MM</t>
  </si>
  <si>
    <t>111,21</t>
  </si>
  <si>
    <t>LUVA DE COBRE (REF 600) SEM ANEL DE SOLDA, BOLSA X BOLSA, 79 MM</t>
  </si>
  <si>
    <t>170,27</t>
  </si>
  <si>
    <t>LUVA DE CORRER DEFOFO, PVC, JE, DN 100 MM</t>
  </si>
  <si>
    <t>38,60</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</si>
  <si>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</si>
  <si>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</si>
  <si>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</si>
  <si>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</si>
  <si>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</si>
  <si>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</si>
  <si>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</si>
  <si>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</si>
  <si>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</si>
  <si>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33,11</t>
  </si>
  <si>
    <t>LUVA DE CORRER PARA TUBO ROSCAVEL, PVC, 1/2", PARA AGUA FRIA PREDIAL</t>
  </si>
  <si>
    <t>LUVA DE CORRER PARA TUBO ROSCAVEL, PVC, 3/4", PARA AGUA FRIA PREDIAL</t>
  </si>
  <si>
    <t>10,99</t>
  </si>
  <si>
    <t>LUVA DE CORRER PARA TUBO SOLDAVEL, PVC, 20 MM, PARA AGUA FRIA PREDIAL</t>
  </si>
  <si>
    <t>LUVA DE CORRER PARA TUBO SOLDAVEL, PVC, 25 MM, PARA AGUA FRIA PREDIAL</t>
  </si>
  <si>
    <t>LUVA DE CORRER PARA TUBO SOLDAVEL, PVC, 32 MM, PARA AGUA FRIA PREDIAL</t>
  </si>
  <si>
    <t>19,33</t>
  </si>
  <si>
    <t>LUVA DE CORRER PARA TUBO SOLDAVEL, PVC, 50 MM, PARA AGUA FRIA PREDIAL</t>
  </si>
  <si>
    <t>21,95</t>
  </si>
  <si>
    <t>LUVA DE CORRER PARA TUBO SOLDAVEL, PVC, 60 MM, PARA AGUA FRIA PREDIAL</t>
  </si>
  <si>
    <t>34,28</t>
  </si>
  <si>
    <t>LUVA DE CORRER PVC, JE, DN 100 MM, PARA REDE COLETORA DE ESGOTO (NBR 10569)</t>
  </si>
  <si>
    <t>11,31</t>
  </si>
  <si>
    <t>LUVA DE CORRER PVC, JE, DN 150 MM, PARA REDE COLETORA DE ESGOTO (NBR 10569)</t>
  </si>
  <si>
    <t>36,83</t>
  </si>
  <si>
    <t>LUVA DE CORRER PVC, JE, DN 200 MM, PARA REDE COLETORA DE ESGOTO (NBR 10569)</t>
  </si>
  <si>
    <t>79,26</t>
  </si>
  <si>
    <t>LUVA DE CORRER PVC, JE, DN 250 MM, PARA REDE COLETORA DE ESGOTO (NBR 10569)</t>
  </si>
  <si>
    <t>129,60</t>
  </si>
  <si>
    <t>LUVA DE CORRER PVC, JE, DN 300 MM, PARA REDE COLETORA DE ESGOTO (NBR 10569)</t>
  </si>
  <si>
    <t>216,64</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</si>
  <si>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</si>
  <si>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</si>
  <si>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</si>
  <si>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</si>
  <si>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</si>
  <si>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</si>
  <si>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</si>
  <si>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11,01</t>
  </si>
  <si>
    <t>LUVA DE CORRER, PVC PBA, JE, DN 75 / DE 85 MM, PARA REDE AGUA (NBR 10351)</t>
  </si>
  <si>
    <t>24,06</t>
  </si>
  <si>
    <t>LUVA DE CORRER, PVC SERIE REFORCADA - R, 100 MM, PARA ESGOTO PREDIAL</t>
  </si>
  <si>
    <t>18,28</t>
  </si>
  <si>
    <t>LUVA DE CORRER, PVC SERIE REFORCADA - R, 150 MM, PARA ESGOTO PREDIAL</t>
  </si>
  <si>
    <t>59,09</t>
  </si>
  <si>
    <t>LUVA DE CORRER, PVC SERIE REFORCADA - R, 75 MM, PARA ESGOTO PREDIAL</t>
  </si>
  <si>
    <t>9,66</t>
  </si>
  <si>
    <t>LUVA DE CORRER, PVC, DN 100 MM, PARA ESGOTO PREDIAL</t>
  </si>
  <si>
    <t>11,98</t>
  </si>
  <si>
    <t>LUVA DE CORRER, PVC, DN 50 MM, PARA ESGOTO PREDIAL</t>
  </si>
  <si>
    <t>7,28</t>
  </si>
  <si>
    <t>LUVA DE CORRER, PVC, DN 75 MM, PARA ESGOTO PREDIAL</t>
  </si>
  <si>
    <t>LUVA DE FERRO GALVANIZADO, COM ROSCA BSP MACHO/FEMEA, DE 3/4"</t>
  </si>
  <si>
    <t>6,68</t>
  </si>
  <si>
    <t>LUVA DE FERRO GALVANIZADO, COM ROSCA BSP, DE 1 1/2"</t>
  </si>
  <si>
    <t>13,77</t>
  </si>
  <si>
    <t>LUVA DE FERRO GALVANIZADO, COM ROSCA BSP, DE 1 1/4"</t>
  </si>
  <si>
    <t>11,25</t>
  </si>
  <si>
    <t>LUVA DE FERRO GALVANIZADO, COM ROSCA BSP, DE 1/2"</t>
  </si>
  <si>
    <t>LUVA DE FERRO GALVANIZADO, COM ROSCA BSP, DE 1"</t>
  </si>
  <si>
    <t>LUVA DE FERRO GALVANIZADO, COM ROSCA BSP, DE 2 1/2"</t>
  </si>
  <si>
    <t>38,49</t>
  </si>
  <si>
    <t>LUVA DE FERRO GALVANIZADO, COM ROSCA BSP, DE 2"</t>
  </si>
  <si>
    <t>LUVA DE FERRO GALVANIZADO, COM ROSCA BSP, DE 3/4"</t>
  </si>
  <si>
    <t>LUVA DE FERRO GALVANIZADO, COM ROSCA BSP, DE 3"</t>
  </si>
  <si>
    <t>58,06</t>
  </si>
  <si>
    <t>LUVA DE FERRO GALVANIZADO, COM ROSCA BSP, DE 4"</t>
  </si>
  <si>
    <t>91,56</t>
  </si>
  <si>
    <t>LUVA DE FERRO GALVANIZADO, COM ROSCA BSP, DE 5"</t>
  </si>
  <si>
    <t>166,80</t>
  </si>
  <si>
    <t>LUVA DE FERRO GALVANIZADO, COM ROSCA BSP, DE 6"</t>
  </si>
  <si>
    <t>275,12</t>
  </si>
  <si>
    <t>LUVA DE PRESSAO, EM PVC, DE 20 MM, PARA ELETRODUTO FLEXIVEL</t>
  </si>
  <si>
    <t>LUVA DE PRESSAO, EM PVC, DE 25 MM, PARA ELETRODUTO FLEXIVEL</t>
  </si>
  <si>
    <t>LUVA DE PRESSAO, EM PVC, DE 32 MM, PARA ELETRODUTO FLEXIVEL</t>
  </si>
  <si>
    <t>1,39</t>
  </si>
  <si>
    <t>LUVA DE REDUCAO DE FERRO GALVANIZADO, COM ROSCA BSP MACHO/FEMEA, DE 1 1/2" X 1"</t>
  </si>
  <si>
    <t>20,83</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</si>
  <si>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</si>
  <si>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</si>
  <si>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</si>
  <si>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</si>
  <si>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</si>
  <si>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13,46</t>
  </si>
  <si>
    <t>LUVA DE REDUCAO DE FERRO GALVANIZADO, COM ROSCA BSP, DE 1 1/2" X 1"</t>
  </si>
  <si>
    <t>LUVA DE REDUCAO DE FERRO GALVANIZADO, COM ROSCA BSP, DE 1 1/2" X 3/4"</t>
  </si>
  <si>
    <t>LUVA DE REDUCAO DE FERRO GALVANIZADO, COM ROSCA BSP, DE 1 1/4" X 1/2"</t>
  </si>
  <si>
    <t>12,07</t>
  </si>
  <si>
    <t>LUVA DE REDUCAO DE FERRO GALVANIZADO, COM ROSCA BSP, DE 1 1/4" X 1"</t>
  </si>
  <si>
    <t>12,08</t>
  </si>
  <si>
    <t>LUVA DE REDUCAO DE FERRO GALVANIZADO, COM ROSCA BSP, DE 1 1/4" X 3/4"</t>
  </si>
  <si>
    <t>LUVA DE REDUCAO DE FERRO GALVANIZADO, COM ROSCA BSP, DE 1" X 1/2"</t>
  </si>
  <si>
    <t>7,96</t>
  </si>
  <si>
    <t>LUVA DE REDUCAO DE FERRO GALVANIZADO, COM ROSCA BSP, DE 1" X 3/4"</t>
  </si>
  <si>
    <t>8,11</t>
  </si>
  <si>
    <t>LUVA DE REDUCAO DE FERRO GALVANIZADO, COM ROSCA BSP, DE 2 1/2" X 1 1/2"</t>
  </si>
  <si>
    <t>41,09</t>
  </si>
  <si>
    <t>LUVA DE REDUCAO DE FERRO GALVANIZADO, COM ROSCA BSP, DE 2 1/2" X 2"</t>
  </si>
  <si>
    <t>LUVA DE REDUCAO DE FERRO GALVANIZADO, COM ROSCA BSP, DE 2" X 1 1/2"</t>
  </si>
  <si>
    <t>23,43</t>
  </si>
  <si>
    <t>LUVA DE REDUCAO DE FERRO GALVANIZADO, COM ROSCA BSP, DE 2" X 1 1/4"</t>
  </si>
  <si>
    <t>LUVA DE REDUCAO DE FERRO GALVANIZADO, COM ROSCA BSP, DE 2" X 1"</t>
  </si>
  <si>
    <t>LUVA DE REDUCAO DE FERRO GALVANIZADO, COM ROSCA BSP, DE 3/4" X 1/2"</t>
  </si>
  <si>
    <t>5,75</t>
  </si>
  <si>
    <t>LUVA DE REDUCAO DE FERRO GALVANIZADO, COM ROSCA BSP, DE 3" X 1 1/2"</t>
  </si>
  <si>
    <t>62,61</t>
  </si>
  <si>
    <t>LUVA DE REDUCAO DE FERRO GALVANIZADO, COM ROSCA BSP, DE 3" X 2 1/2"</t>
  </si>
  <si>
    <t>LUVA DE REDUCAO DE FERRO GALVANIZADO, COM ROSCA BSP, DE 3" X 2"</t>
  </si>
  <si>
    <t>LUVA DE REDUCAO DE FERRO GALVANIZADO, COM ROSCA BSP, DE 4" X 2 1/2"</t>
  </si>
  <si>
    <t>108,11</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</si>
  <si>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</si>
  <si>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</si>
  <si>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</si>
  <si>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</si>
  <si>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33,32</t>
  </si>
  <si>
    <t>LUVA DE REDUCAO EM ACO CARBONO, COM ENCAIXE PARA SOLDA DN SW, PRESSAO 3.000 LBS, DN 1 1/4"  X 1"</t>
  </si>
  <si>
    <t>26,05</t>
  </si>
  <si>
    <t>LUVA DE REDUCAO EM ACO CARBONO, COM ENCAIXE PARA SOLDA DN SW, PRESSAO 3.000 LBS, DN 1" X 3/4"</t>
  </si>
  <si>
    <t>9,93</t>
  </si>
  <si>
    <t>LUVA DE REDUCAO EM ACO CARBONO, COM ENCAIXE PARA SOLDA DN SW, PRESSAO 3.000 LBS, DN 2 1/2" X 2"</t>
  </si>
  <si>
    <t>105,72</t>
  </si>
  <si>
    <t>LUVA DE REDUCAO EM ACO CARBONO, COM ENCAIXE PARA SOLDA DN SW, PRESSAO 3.000 LBS, DN 2" X 1 1/2"</t>
  </si>
  <si>
    <t>52,54</t>
  </si>
  <si>
    <t>LUVA DE REDUCAO EM ACO CARBONO, COM ENCAIXE PARA SOLDA DN SW, PRESSAO 3.000 LBS, DN 3" X 2 1/2"</t>
  </si>
  <si>
    <t>142,96</t>
  </si>
  <si>
    <t>LUVA DE REDUCAO PARA TUBO PEX, METALICA, PARA CONEXAO COM ANEL DESLIZANTE, DN 20 X 16 MM</t>
  </si>
  <si>
    <t>LUVA DE REDUCAO PARA TUBO PEX, METALICA, PARA CONEXAO COM ANEL DESLIZANTE, DN 25 X 16 MM</t>
  </si>
  <si>
    <t>9,56</t>
  </si>
  <si>
    <t>LUVA DE REDUCAO PARA TUBO PEX, METALICA, PARA CONEXAO COM ANEL DESLIZANTE, DN 25 X 20 MM</t>
  </si>
  <si>
    <t>10,60</t>
  </si>
  <si>
    <t>LUVA DE REDUCAO PARA TUBO PEX, METALICA, PARA CONEXAO COM ANEL DESLIZANTE, DN 32 X 25 MM</t>
  </si>
  <si>
    <t>16,77</t>
  </si>
  <si>
    <t>LUVA DE REDUCAO PARA TUBO PEX, PLASTICA, PARA CONEXAO COM CRIMPAGEM, DN 20 X 16 MM</t>
  </si>
  <si>
    <t>LUVA DE REDUCAO PARA TUBO PEX, PLASTICA, PARA CONEXAO COM CRIMPAGEM, DN 25 X 16 MM</t>
  </si>
  <si>
    <t>16,98</t>
  </si>
  <si>
    <t>LUVA DE REDUCAO PARA TUBO PEX, PLASTICA, PARA CONEXAO COM CRIMPAGEM, DN 32 X 20 MM</t>
  </si>
  <si>
    <t>25,55</t>
  </si>
  <si>
    <t>LUVA DE REDUCAO PARA TUBO PEX, PLASTICA, PARA CONEXAO COM CRIMPAGEM, DN 32 X 25 MM</t>
  </si>
  <si>
    <t>26,96</t>
  </si>
  <si>
    <t>LUVA DE REDUCAO ROSCAVEL, PVC, 1" X 3/4", PARA AGUA FRIA PREDIAL</t>
  </si>
  <si>
    <t>LUVA DE REDUCAO ROSCAVEL, PVC, 3/4" X 1/2", PARA AGUA FRIA PREDIAL</t>
  </si>
  <si>
    <t>2,62</t>
  </si>
  <si>
    <t>LUVA DE REDUCAO SOLDAVEL, PVC, 25 MM X 20 MM, PARA AGUA FRIA PREDIAL</t>
  </si>
  <si>
    <t>1,01</t>
  </si>
  <si>
    <t>LUVA DE REDUCAO SOLDAVEL, PVC, 32 MM X 25 MM, PARA AGUA FRIA PREDIAL</t>
  </si>
  <si>
    <t>2,91</t>
  </si>
  <si>
    <t>LUVA DE REDUCAO SOLDAVEL, PVC, 40 MM X 32 MM, PARA AGUA FRIA PREDIAL</t>
  </si>
  <si>
    <t>3,54</t>
  </si>
  <si>
    <t>LUVA DE REDUCAO SOLDAVEL, PVC, 60 MM X 50 MM, PARA AGUA FRIA PREDIAL</t>
  </si>
  <si>
    <t>9,12</t>
  </si>
  <si>
    <t>LUVA DE REDUCAO, PVC, SOLDAVEL, 50 X 25 MM, PARA AGUA FRIA PREDIAL</t>
  </si>
  <si>
    <t>3,84</t>
  </si>
  <si>
    <t>LUVA DE TRANSICAO DE CPVC X PVC, SOLDAVEL, 22 X 25 MM, PARA AGUA QUENTE</t>
  </si>
  <si>
    <t>LUVA DE TRANSICAO, CPVC, SOLDAVEL, 42 MM X 1 1/2", PARA AGUA QUENTE</t>
  </si>
  <si>
    <t>LUVA DE TRANSICAO, CPVC, SOLDAVEL, 54 MM X 2", PARA AGUA QUENTE PREDIAL</t>
  </si>
  <si>
    <t>182,31</t>
  </si>
  <si>
    <t>LUVA DE TRANSICAO, CPVC, 15 MM X 1/2", PARA AGUA QUENTE PREDIAL</t>
  </si>
  <si>
    <t>9,08</t>
  </si>
  <si>
    <t>LUVA DE TRANSICAO, CPVC, 22 MM X 1/2", PARA AGUA QUENTE</t>
  </si>
  <si>
    <t>7,49</t>
  </si>
  <si>
    <t>LUVA DUPLA, PVC LEVE, DN 150 MM</t>
  </si>
  <si>
    <t>12,70</t>
  </si>
  <si>
    <t>LUVA EM ACO CARBONO, SOLDAVEL, PRESSAO 3.000 LBS, DN 1 1/2"</t>
  </si>
  <si>
    <t>25,99</t>
  </si>
  <si>
    <t>LUVA EM ACO CARBONO, SOLDAVEL, PRESSAO 3.000 LBS, DN 1 1/4"</t>
  </si>
  <si>
    <t>20,33</t>
  </si>
  <si>
    <t>LUVA EM ACO CARBONO, SOLDAVEL, PRESSAO 3.000 LBS, DN 1/2"</t>
  </si>
  <si>
    <t>LUVA EM ACO CARBONO, SOLDAVEL, PRESSAO 3.000 LBS, DN 1"</t>
  </si>
  <si>
    <t>13,32</t>
  </si>
  <si>
    <t>LUVA EM ACO CARBONO, SOLDAVEL, PRESSAO 3.000 LBS, DN 2 1/2"</t>
  </si>
  <si>
    <t>82,29</t>
  </si>
  <si>
    <t>LUVA EM ACO CARBONO, SOLDAVEL, PRESSAO 3.000 LBS, DN 2"</t>
  </si>
  <si>
    <t>40,96</t>
  </si>
  <si>
    <t>LUVA EM ACO CARBONO, SOLDAVEL, PRESSAO 3.000 LBS, DN 3/4"</t>
  </si>
  <si>
    <t>LUVA EM ACO CARBONO, SOLDAVEL, PRESSAO 3.000 LBS, DN 3"</t>
  </si>
  <si>
    <t>111,41</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</si>
  <si>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</si>
  <si>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</si>
  <si>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</si>
  <si>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</si>
  <si>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</si>
  <si>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9,22</t>
  </si>
  <si>
    <t>LUVA EM PVC RIGIDO ROSCAVEL, DE 2", PARA ELETRODUTO</t>
  </si>
  <si>
    <t>LUVA EM PVC RIGIDO ROSCAVEL, DE 3/4", PARA ELETRODUTO</t>
  </si>
  <si>
    <t>LUVA EM PVC RIGIDO ROSCAVEL, DE 3", PARA ELETRODUTO</t>
  </si>
  <si>
    <t>LUVA EM PVC RIGIDO ROSCAVEL, DE 4", PARA ELETRODUTO</t>
  </si>
  <si>
    <t>21,77</t>
  </si>
  <si>
    <t>LUVA PARA ELETRODUTO, EM ACO GALVANIZADO ELETROLITICO, DIAMETRO DE 100 MM (4")</t>
  </si>
  <si>
    <t>LUVA PARA ELETRODUTO, EM ACO GALVANIZADO ELETROLITICO, DIAMETRO DE 15 MM (1/2")</t>
  </si>
  <si>
    <t>1,60</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</si>
  <si>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</si>
  <si>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</si>
  <si>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</si>
  <si>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</si>
  <si>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</si>
  <si>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</si>
  <si>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</si>
  <si>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7,08</t>
  </si>
  <si>
    <t>LUVA PARA ELETRODUTO, EM ACO GALVANIZADO ELETROLITICO, DIAMETRO DE 65 MM (2 1/2")</t>
  </si>
  <si>
    <t>10,33</t>
  </si>
  <si>
    <t>LUVA PARA ELETRODUTO, EM ACO GALVANIZADO ELETROLITICO, DIAMETRO DE 80 MM (3")</t>
  </si>
  <si>
    <t>LUVA PARA TUBO PEX, METALICO, PARA CONEXAO COM ANEL DESLIZANTE, DN 16 MM</t>
  </si>
  <si>
    <t>LUVA PARA TUBO PEX, METALICO, PARA CONEXAO COM ANEL DESLIZANTE, DN 20 MM</t>
  </si>
  <si>
    <t>6,83</t>
  </si>
  <si>
    <t>LUVA PARA TUBO PEX, METALICO, PARA CONEXAO COM ANEL DESLIZANTE, DN 25 MM</t>
  </si>
  <si>
    <t>LUVA PARA TUBO PEX, METALICO, PARA CONEXAO COM ANEL DESLIZANTE, DN 32 MM</t>
  </si>
  <si>
    <t>20,67</t>
  </si>
  <si>
    <t>LUVA PARA TUBO PEX, PLASTICA, PARA CONEXAO COM CRIMPAGEM, DN 16 MM</t>
  </si>
  <si>
    <t>9,01</t>
  </si>
  <si>
    <t>LUVA PARA TUBO PEX, PLASTICA, PARA CONEXAO COM CRIMPAGEM, DN 20 MM</t>
  </si>
  <si>
    <t>13,04</t>
  </si>
  <si>
    <t>LUVA PARA TUBO PEX, PLASTICA, PARA CONEXAO COM CRIMPAGEM, DN 25 MM</t>
  </si>
  <si>
    <t>19,75</t>
  </si>
  <si>
    <t>LUVA PARA TUBO PEX, PLASTICA, PARA CONEXAO COM CRIMPAGEM, DN 32 MM</t>
  </si>
  <si>
    <t>LUVA PASSANTE DE COBRE (REF 601) SEM ANEL DE SOLDA, BOLSA 15 MM</t>
  </si>
  <si>
    <t>LUVA PASSANTE DE COBRE (REF 601) SEM ANEL DE SOLDA, BOLSA 22 MM</t>
  </si>
  <si>
    <t>4,58</t>
  </si>
  <si>
    <t>LUVA PASSANTE DE COBRE (REF 601) SEM ANEL DE SOLDA, BOLSA 28 MM</t>
  </si>
  <si>
    <t>LUVA PASSANTE DE COBRE (REF 601) SEM ANEL DE SOLDA, BOLSA 35 MM</t>
  </si>
  <si>
    <t>16,46</t>
  </si>
  <si>
    <t>LUVA PASSANTE DE COBRE (REF 601) SEM ANEL DE SOLDA, BOLSA 42 MM</t>
  </si>
  <si>
    <t>25,38</t>
  </si>
  <si>
    <t>LUVA PASSANTE DE COBRE (REF 601) SEM ANEL DE SOLDA, BOLSA 54 MM</t>
  </si>
  <si>
    <t>38,95</t>
  </si>
  <si>
    <t>LUVA PASSANTE DE COBRE (REF 601) SEM ANEL DE SOLDA, BOLSA 66 MM</t>
  </si>
  <si>
    <t>LUVA PPR, SOLDAVEL, DN 110 MM, PARA AGUA QUENTE PREDIAL</t>
  </si>
  <si>
    <t>72,69</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</si>
  <si>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</si>
  <si>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</si>
  <si>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</si>
  <si>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</si>
  <si>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</si>
  <si>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</si>
  <si>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</si>
  <si>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28,15</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</si>
  <si>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</si>
  <si>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</si>
  <si>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</si>
  <si>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</si>
  <si>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</si>
  <si>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</si>
  <si>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3,10</t>
  </si>
  <si>
    <t>LUVA PVC SOLDAVEL, 50 MM, PARA AGUA FRIA PREDIAL</t>
  </si>
  <si>
    <t>LUVA PVC SOLDAVEL, 60 MM, PARA AGUA FRIA PREDIAL</t>
  </si>
  <si>
    <t>LUVA PVC SOLDAVEL, 75 MM, PARA AGUA FRIA PREDIAL</t>
  </si>
  <si>
    <t>LUVA PVC SOLDAVEL, 85 MM, PARA AGUA FRIA PREDIAL</t>
  </si>
  <si>
    <t>37,75</t>
  </si>
  <si>
    <t>LUVA PVC, ROSCAVEL,  2 1/2",  AGUA FRIA PREDIAL</t>
  </si>
  <si>
    <t>LUVA PVC, ROSCAVEL, 1 1/2",  AGUA FRIA PREDIAL</t>
  </si>
  <si>
    <t>LUVA PVC, ROSCAVEL, 1 1/4", AGUA FRIA PREDIAL</t>
  </si>
  <si>
    <t>5,30</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</si>
  <si>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</si>
  <si>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</si>
  <si>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</si>
  <si>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</si>
  <si>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</si>
  <si>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</si>
  <si>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1,83</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</si>
  <si>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</si>
  <si>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</si>
  <si>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</si>
  <si>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</si>
  <si>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10,29</t>
  </si>
  <si>
    <t>LUVA SIMPLES, PVC SERIE REFORCADA - R, 150 MM, PARA ESGOTO PREDIAL</t>
  </si>
  <si>
    <t>30,57</t>
  </si>
  <si>
    <t>LUVA SIMPLES, PVC SERIE REFORCADA - R, 40 MM, PARA ESGOTO PREDIAL</t>
  </si>
  <si>
    <t>LUVA SIMPLES, PVC SERIE REFORCADA - R, 50 MM, PARA ESGOTO PREDIAL</t>
  </si>
  <si>
    <t>LUVA SIMPLES, PVC SERIE REFORCADA - R, 75 MM, PARA ESGOTO PREDIAL</t>
  </si>
  <si>
    <t>8,49</t>
  </si>
  <si>
    <t>LUVA SIMPLES, PVC, SOLDAVEL, DN 100 MM, SERIE NORMAL, PARA ESGOTO PREDIAL</t>
  </si>
  <si>
    <t>4,49</t>
  </si>
  <si>
    <t>LUVA SIMPLES, PVC, SOLDAVEL, DN 150 MM, SERIE NORMAL, PARA ESGOTO PREDIAL</t>
  </si>
  <si>
    <t>21,75</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</si>
  <si>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</si>
  <si>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</si>
  <si>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</si>
  <si>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</si>
  <si>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</si>
  <si>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</si>
  <si>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5,34</t>
  </si>
  <si>
    <t>LUVA SOLDAVEL COM BUCHA DE LATAO, PVC, 32 MM X 1"</t>
  </si>
  <si>
    <t>14,54</t>
  </si>
  <si>
    <t>LUVA SOLDAVEL COM ROSCA, PVC, 20 MM X 1/2", PARA AGUA FRIA PREDIAL</t>
  </si>
  <si>
    <t>LUVA SOLDAVEL COM ROSCA, PVC, 25 MM X 1/2", PARA AGUA FRIA PREDIAL</t>
  </si>
  <si>
    <t>LUVA SOLDAVEL COM ROSCA, PVC, 25 MM X 3/4", PARA AGUA FRIA PREDIAL</t>
  </si>
  <si>
    <t>1,29</t>
  </si>
  <si>
    <t>LUVA SOLDAVEL COM ROSCA, PVC, 32 MM X 1", PARA AGUA FRIA PREDIAL</t>
  </si>
  <si>
    <t>4,22</t>
  </si>
  <si>
    <t>LUVA SOLDAVEL COM ROSCA, PVC, 40 MM X 1 1/4", PARA AGUA FRIA PREDIAL</t>
  </si>
  <si>
    <t>LUVA SOLDAVEL COM ROSCA, PVC, 50 MM X 1 1/2", PARA AGUA FRIA PREDIAL</t>
  </si>
  <si>
    <t>19,42</t>
  </si>
  <si>
    <t>LUVA, PEAD PE 100,  DE 400 MM, PARA ELETROFUSAO</t>
  </si>
  <si>
    <t>1.968,71</t>
  </si>
  <si>
    <t>LUVA, PEAD PE 100,  DE 63 MM, PARA ELETROFUSAO</t>
  </si>
  <si>
    <t>18,93</t>
  </si>
  <si>
    <t>LUVA, PEAD PE 100, DE 125 MM, PARA ELETROFUSAO</t>
  </si>
  <si>
    <t>45,17</t>
  </si>
  <si>
    <t>LUVA, PEAD PE 100, DE 20 MM, PARA ELETROFUSAO</t>
  </si>
  <si>
    <t>8,70</t>
  </si>
  <si>
    <t>LUVA, PEAD PE 100, DE 200 MM, PARA ELETROFUSAO</t>
  </si>
  <si>
    <t>155,68</t>
  </si>
  <si>
    <t>LUVA, PEAD PE 100, DE 32 MM, PARA ELETROFUSAO</t>
  </si>
  <si>
    <t>9,38</t>
  </si>
  <si>
    <t>MACANETA ALAVANCA, RETA OU CURVA, MACICA, CROMADA, COMPRIMENTO DE 10 A 16 CM, ACABAMENTO PADRAO MEDIO - SOMENTE MACANETAS</t>
  </si>
  <si>
    <t>40,07</t>
  </si>
  <si>
    <t>MACANETA ALAVANCA, RETA SIMPLES / OCA, CROMADA, COMPRIMENTO DE 10 A 16 CM, ACABAMENTO PADRAO POPULAR - SOMENTE MACANETAS</t>
  </si>
  <si>
    <t>15,89</t>
  </si>
  <si>
    <t>MACANETA TIPO BOLA, CROMADA,  DIAMETRO APROXIMADO DE *2 1/2*", (SOMENTE MACANETAS)</t>
  </si>
  <si>
    <t>46,24</t>
  </si>
  <si>
    <t>MACARICO DE SOLDA 201 PARA EXTENSAO GLP OU ACETILENO</t>
  </si>
  <si>
    <t>141,16</t>
  </si>
  <si>
    <t>MACARIQUEIRO</t>
  </si>
  <si>
    <t>16,17</t>
  </si>
  <si>
    <t>MACARIQUEIRO (MENSALISTA)</t>
  </si>
  <si>
    <t>2.845,75</t>
  </si>
  <si>
    <t>MADEIRA ROLICA SEM TRATAMENTO, EUCALIPTO OU EQUIVALENTE DA REGIAO, H = 3 M, D = 12 A 15 CM (PARA ESCORAMENTO)</t>
  </si>
  <si>
    <t>2,18</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</si>
  <si>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</si>
  <si>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</si>
  <si>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</si>
  <si>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</si>
  <si>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</si>
  <si>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</si>
  <si>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56,59</t>
  </si>
  <si>
    <t>MADEIRA ROLICA TRATADA, EUCALIPTO OU EQUIVALENTE DA REGIAO, H = 2,2 M, D = 8 A 11 CM (PARA CERCA)</t>
  </si>
  <si>
    <t>6,14</t>
  </si>
  <si>
    <t>MADEIRA ROLICA TRATADA, EUCALIPTO OU EQUIVALENTE DA REGIAO, H = 2,20 M, D = 16 A 19 CM (PARA CERCA)</t>
  </si>
  <si>
    <t>MADEIRA ROLICA TRATADA, EUCALIPTO OU EQUIVALENTE DA REGIAO, H = 3 M, D = 12 A 15 CM</t>
  </si>
  <si>
    <t>11,88</t>
  </si>
  <si>
    <t>MADEIRA ROLICA TRATADA, EUCALIPTO OU EQUIVALENTE DA REGIAO, H = 3 M, D = 4 A 7 CM (PARA CAIBRO)</t>
  </si>
  <si>
    <t>MADEIRA ROLICA TRATADA, EUCALIPTO OU EQUIVALENTE DA REGIAO, H = 6 M, D = 16 A 19 CM</t>
  </si>
  <si>
    <t>23,90</t>
  </si>
  <si>
    <t>MADEIRA ROLICA TRATADA, EUCALIPTO OU EQUIVALENTE DA REGIAO, H = 6,5 M, D = 25 A 29 CM</t>
  </si>
  <si>
    <t>59,01</t>
  </si>
  <si>
    <t>MADEIRA ROLICA TRATADA, EUCALIPTO OU EQUIVALENTE DA REGIAO, H = 6,5 M, D = 30 A 34 CM</t>
  </si>
  <si>
    <t>119,31</t>
  </si>
  <si>
    <t>MADEIRA SERRADA NAO APARELHADA DE PINUS, MISTA OU EQUIVALENTE DA REGIAO</t>
  </si>
  <si>
    <t>939,66</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</si>
  <si>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</si>
  <si>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</si>
  <si>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</si>
  <si>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</si>
  <si>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</si>
  <si>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</si>
  <si>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</si>
  <si>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</si>
  <si>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1,30</t>
  </si>
  <si>
    <t>MANGUEIRA CRISTAL, LISA, PVC TRANSPARENTE, 3/4" X 2 MM</t>
  </si>
  <si>
    <t>4,14</t>
  </si>
  <si>
    <t>MANGUEIRA DE INCENDIO, TIPO 1, DE 1 1/2", COMPRIMENTO = 15 M, TECIDO EM FIO DE POLIESTER E TUBO INTERNO EM BORRACHA SINTETICA, COM UNIOES ENGATE RAPIDO</t>
  </si>
  <si>
    <t>235,12</t>
  </si>
  <si>
    <t>MANGUEIRA DE INCENDIO, TIPO 1, DE 1 1/2", COMPRIMENTO = 20 M, TECIDO EM FIO DE POLIESTER E TUBO INTERNO EM BORRACHA SINTETICA, COM UNIOES ENGATE RAPIDO</t>
  </si>
  <si>
    <t>289,82</t>
  </si>
  <si>
    <t>MANGUEIRA DE INCENDIO, TIPO 1, DE 1 1/2", COMPRIMENTO = 25 M, TECIDO EM FIO DE POLIESTER E TUBO INTERNO EM BORRACHA SINTETICA, COM UNIOES ENGATE RAPIDO</t>
  </si>
  <si>
    <t>360,82</t>
  </si>
  <si>
    <t>MANGUEIRA DE INCENDIO, TIPO 1, DE 1 1/2", COMPRIMENTO = 30 M, TECIDO EM FIO DE POLIESTER E TUBO INTERNO EM BORRACHA SINTETICA, COM UNIOES ENGATE RAPIDO</t>
  </si>
  <si>
    <t>385,27</t>
  </si>
  <si>
    <t>MANGUEIRA DE INCENDIO, TIPO 2, DE 1 1/2", COMPRIMENTO = 15 M, TECIDO EM FIO DE POLIESTER E TUBO INTERNO EM BORRACHA SINTETICA, COM UNIOES ENGATE RAPIDO</t>
  </si>
  <si>
    <t>348,02</t>
  </si>
  <si>
    <t>MANGUEIRA DE INCENDIO, TIPO 2, DE 1 1/2", COMPRIMENTO = 20 M, TECIDO EM FIO DE POLIESTER E TUBO INTERNO EM BORRACHA SINTETICA, COM UNIOES</t>
  </si>
  <si>
    <t>414,95</t>
  </si>
  <si>
    <t>MANGUEIRA DE INCENDIO, TIPO 2, DE 1 1/2", COMPRIMENTO = 25 M, TECIDO EM FIO DE POLIESTER E TUBO INTERNO EM BORRACHA SINTETICA, COM UNIOES</t>
  </si>
  <si>
    <t>419,02</t>
  </si>
  <si>
    <t>MANGUEIRA DE INCENDIO, TIPO 2, DE 1 1/2", COMPRIMENTO = 30 M, TECIDO EM FIO DE POLIESTER E TUBO INTERNO EM BORRACHA SINTETICA, COM UNIOES</t>
  </si>
  <si>
    <t>547,06</t>
  </si>
  <si>
    <t>MANGUEIRA DE INCENDIO, TIPO 2, DE 2 1/2", COMPRIMENTO = 15 M, TECIDO EM FIO DE POLIESTER E TUBO INTERNO EM BORRACHA SINTETICA, COM UNIOES ENGATE RAPIDO</t>
  </si>
  <si>
    <t>466,74</t>
  </si>
  <si>
    <t>MANGUEIRA DE INCENDIO, TIPO 2, DE 2 1/2", COMPRIMENTO = 20 M, TECIDO EM FIO DE POLIESTER E TUBO INTERNO EM BORRACHA SINTETICA, COM UNIOES</t>
  </si>
  <si>
    <t>587,80</t>
  </si>
  <si>
    <t>MANGUEIRA DE INCENDIO, TIPO 2, DE 2 1/2", COMPRIMENTO = 25 M, TECIDO EM FIO DE POLIESTER E TUBO INTERNO EM BORRACHA SINTETICA, COM UNIOES ENGATE RAPIDO</t>
  </si>
  <si>
    <t>714,67</t>
  </si>
  <si>
    <t>MANGUEIRA DE INCENDIO, TIPO 2, DE 2 1/2", COMPRIMENTO = 30 M, TECIDO EM FIO DE POLIESTER E TUBO INTERNO EM BORRACHA SINTETICA, COM UNIOES ENGATE RAPIDO</t>
  </si>
  <si>
    <t>814,77</t>
  </si>
  <si>
    <t>MANGUEIRA DE PVC FLEXIVEL,TIPO FLAT/ACHATADA, COR LARANJA, D = 1 1/2" (40 MM), PARA CONDUCAO DE AGUA, SERVICOS LEVES E MEDIOS</t>
  </si>
  <si>
    <t>MANGUEIRA PARA GAS - GLP, PVC, TRANCADA, DIAMETRO DE 3/8", COMPRIMENTO DE 1M (NORMATIZADA)</t>
  </si>
  <si>
    <t>9,63</t>
  </si>
  <si>
    <t>MANIPULADOR TELESCOPICO, POTENCIA DE 101 HP, CAPACIDADE DE CARGA DE 3.500 KG, ALTURA MAXIMA DE ELEVACAO DE 12 M</t>
  </si>
  <si>
    <t>418.767,64</t>
  </si>
  <si>
    <t>MANIPULADOR TELESCOPICO, POTENCIA DE 85 HP, CAPACIDADE DE CARGA DE 3.500 KG, ALTURA MAXIMA DE ELEVACAO DE 12,3 M</t>
  </si>
  <si>
    <t>372.305,85</t>
  </si>
  <si>
    <t>MANOMETRO COM CAIXA EM ACO PINTADO, ESCALA *10* KGF/CM2 (*10* BAR), DIAMETRO NOMINAL DE *63* MM, CONEXAO DE 1/4"</t>
  </si>
  <si>
    <t>83,64</t>
  </si>
  <si>
    <t>MANOMETRO COM CAIXA EM ACO PINTADO, ESCALA *10* KGF/CM2 (*10* BAR), DIAMETRO NOMINAL DE 100 MM, CONEXAO DE 1/2"</t>
  </si>
  <si>
    <t>132,68</t>
  </si>
  <si>
    <t>MANTA ALUMINIZADA NAS DUAS FACES, PARA SUBCOBERTURA,  E = *2* MM</t>
  </si>
  <si>
    <t>5,88</t>
  </si>
  <si>
    <t>MANTA ALUMINIZADA 1 FACE PARA SUBCOBERTURA, E = *1* MM</t>
  </si>
  <si>
    <t>MANTA ANTIRRUIDO DE POLIESTER (PET) PARA CONTRAPISO E = *8* MM</t>
  </si>
  <si>
    <t>16,59</t>
  </si>
  <si>
    <t>MANTA ASFALTICA ELASTOMERICA EM POLIESTER ALUMINIZADA 3 MM, TIPO III, CLASSE B (NBR 9952)</t>
  </si>
  <si>
    <t>33,02</t>
  </si>
  <si>
    <t>MANTA ASFALTICA ELASTOMERICA EM POLIESTER 3 MM, TIPO III, CLASSE B, ACABAMENTO PP (NBR 9952)</t>
  </si>
  <si>
    <t>34,16</t>
  </si>
  <si>
    <t>MANTA ASFALTICA ELASTOMERICA EM POLIESTER 4 MM, TIPO III, CLASSE B, ACABAMENTO PP (NBR 9952)</t>
  </si>
  <si>
    <t>MANTA ASFALTICA ELASTOMERICA EM POLIESTER 5 MM, TIPO III, CLASSE B, ACABAMENTO PP (NBR 9952)</t>
  </si>
  <si>
    <t>61,04</t>
  </si>
  <si>
    <t>MANTA ASFALTICA ELASTOMERICA TIPO GLASS 3 MM, TIPO II, CLASSE C, ACABAMENTO PP (NBR 9952)</t>
  </si>
  <si>
    <t>24,11</t>
  </si>
  <si>
    <t>MANTA DE BORRACHA ANTIRRUIDO 5 MM</t>
  </si>
  <si>
    <t>MANTA DE POLIETILENO EXPANDIDO (PEBD) ANTICHAMAS, E = 8 MM</t>
  </si>
  <si>
    <t>MANTA DE POLIETILENO EXPANDIDO (PEBD), E = 5 MM</t>
  </si>
  <si>
    <t>3,97</t>
  </si>
  <si>
    <t>MANTA DE POLIETILENO EXPANDIDO, COM 1 FACE METALIZADA PARA SUBCOBERTURA,  E = *5* MM</t>
  </si>
  <si>
    <t>MANTA GEOTEXTIL TECIDO DE LAMINETES DE POLIPROPILENO, RESISTENCIA A TRACAO = *25* KN/M</t>
  </si>
  <si>
    <t>15,16</t>
  </si>
  <si>
    <t>MANTA LIQUIDA DE BASE ASFALTICA MODIFICADA COM A ADICAO DE ELASTOMEROS DILUIDOS EM SOLVENTE ORGANICO, APLICACAO A FRIO (MEMBRANA IMPERMEABILIZANTE ASFASTICA)</t>
  </si>
  <si>
    <t>11,11</t>
  </si>
  <si>
    <t>MANTA TERMOPLASTICA, PEAD, GEOMEMBRANA LISA, E = 0,50 MM ( NBR 15352)</t>
  </si>
  <si>
    <t>MANTA TERMOPLASTICA, PEAD, GEOMEMBRANA LISA, E = 0,75 MM ( NBR 15352)</t>
  </si>
  <si>
    <t>14,99</t>
  </si>
  <si>
    <t>MANTA TERMOPLASTICA, PEAD, GEOMEMBRANA LISA, E = 0,80 MM ( NBR 15352)</t>
  </si>
  <si>
    <t>15,91</t>
  </si>
  <si>
    <t>MANTA TERMOPLASTICA, PEAD, GEOMEMBRANA LISA, E = 1,00 MM ( NBR 15352)</t>
  </si>
  <si>
    <t>19,89</t>
  </si>
  <si>
    <t>MANTA TERMOPLASTICA, PEAD, GEOMEMBRANA LISA, E = 1,50 MM ( NBR 15352)</t>
  </si>
  <si>
    <t>29,83</t>
  </si>
  <si>
    <t>MANTA TERMOPLASTICA, PEAD, GEOMEMBRANA LISA, E = 2,00 MM ( NBR 15352)</t>
  </si>
  <si>
    <t>39,96</t>
  </si>
  <si>
    <t>MANTA TERMOPLASTICA, PEAD, GEOMEMBRANA LISA, E = 2,50 MM ( NBR 15352)</t>
  </si>
  <si>
    <t>49,62</t>
  </si>
  <si>
    <t>MANTA TERMOPLASTICA, PEAD, GEOMEMBRANA TEXTURIZADA EM AMBAS AS FACES, E = 0,50 MM (NBR 15352)</t>
  </si>
  <si>
    <t>11,07</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</si>
  <si>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</si>
  <si>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</si>
  <si>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</si>
  <si>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21,76</t>
  </si>
  <si>
    <t>MANTA TERMOPLASTICA, PEAD, GEOMEMBRANA TEXTURIZADA EM AMBAS AS FACES, E = 1,50 MM (NBR 15352)</t>
  </si>
  <si>
    <t>32,21</t>
  </si>
  <si>
    <t>MANTA TERMOPLASTICA, PEAD, GEOMEMBRANA TEXTURIZADA EM AMBAS AS FACES, E = 2,00 MM (NBR 15352)</t>
  </si>
  <si>
    <t>43,53</t>
  </si>
  <si>
    <t>MANTA TERMOPLASTICA, PEAD, GEOMEMBRANA TEXTURIZADA EM AMBAS AS FACES, E = 2,50 MM (NBR 15352)</t>
  </si>
  <si>
    <t>54,29</t>
  </si>
  <si>
    <t>MAQUINA DEMARCADORA DE FAIXA DE TRAFEGO A FRIO, AUTOPROPELIDA, MOTOR DIESEL 38 HP</t>
  </si>
  <si>
    <t>505.925,24</t>
  </si>
  <si>
    <t>MAQUINA EXTRUSORA DE CONCRETO PARA GUIAS E SARJETAS, COM MOTOR A DIESEL DE 14 CV</t>
  </si>
  <si>
    <t>58.736,45</t>
  </si>
  <si>
    <t>MAQUINA MANUAL TIPO PRENSA PARA PRODUCAO DE BLOCOS E PAVIMENTOS DE CONCRETO, COM MOTOR ELETRICO TRIFASICO PARA VIBRACAO, POTENCIA TOTAL INSTALADA DE 1,5 KW</t>
  </si>
  <si>
    <t>24.588,63</t>
  </si>
  <si>
    <t>MAQUINA PARA CORTE COM DISCO ABRASIVO DE DIAMETRO DE 18'' (450 MM), COM MOTOR ELETRICO TRIFASICO DE 10 CV</t>
  </si>
  <si>
    <t>12.422,24</t>
  </si>
  <si>
    <t>MAQUINA TIPO PRENSA HIDRAULICA, PARA FABRICACAO DE TUBOS DE CONCRETO PARA AGUAS PLUVIAIS, DN 200 A DN 600 MM X 1000 MM DE COMPRIMENTO, COM MOTOR PRINCIPAL DE 20 CV</t>
  </si>
  <si>
    <t>244.044,55</t>
  </si>
  <si>
    <t>MAQUINA TIPO VASO/TANQUE/JATO DE PRESSAO PORTATIL PARA JATEAMENTO, CONTROLE AUTOMATICO E REMOTO, CAMARA DE 1 SAIDA, 280 L, DIAM. *670* MM, BICO JATO CURTO VENTURI DE 5/16", MANGUEIRA DE 1" DE 10 M, COMPLETA (VALVULAS POP UP E DOSADORA, FUNDO CONICO ETC)</t>
  </si>
  <si>
    <t>20.467,60</t>
  </si>
  <si>
    <t>MAQUINA TRANSFORMADORA MONOFASICA PARA SOLDA ELETRICA, TENSAO DE 220 V, FREQUENCIA DE 60 HZ, FAIXA DE CORRENTE ENTRE 80 A (+/- 10 A) E 250 A, POTENCIA ENTRE 14,00 KVA E 15,0 KVA, CICLO DE TRABALHO ENTRE 10% E 20% A 250 A</t>
  </si>
  <si>
    <t>473,32</t>
  </si>
  <si>
    <t>MARCENEIRO</t>
  </si>
  <si>
    <t>16,19</t>
  </si>
  <si>
    <t>MARCENEIRO (MENSALISTA)</t>
  </si>
  <si>
    <t>2.849,85</t>
  </si>
  <si>
    <t>MARMORISTA / GRANITEIRO</t>
  </si>
  <si>
    <t>MARMORISTA / GRANITEIRO (MENSALISTA)</t>
  </si>
  <si>
    <t>MARTELO DE SOLDADOR/PICADOR DE SOLDA</t>
  </si>
  <si>
    <t>34,29</t>
  </si>
  <si>
    <t>MARTELO DEMOLIDOR ELETRICO, COM POTENCIA DE 2.000 W, FREQUENCIA DE 1.000 IMPACTOS POR MINUTO, FORÇA DE IMPACTO ENTRE 60 E 65 J, PESO DE 30 KG</t>
  </si>
  <si>
    <t>7.599,78</t>
  </si>
  <si>
    <t>MARTELO DEMOLIDOR PNEUMATICO MANUAL, COM REDUCAO DE VIBRACAO, PESO DE 21 KG</t>
  </si>
  <si>
    <t>14.168,85</t>
  </si>
  <si>
    <t>MARTELO DEMOLIDOR PNEUMATICO MANUAL, COM REDUCAO DE VIBRACAO, PESO DE 31,5 KG</t>
  </si>
  <si>
    <t>16.304,73</t>
  </si>
  <si>
    <t>MARTELO DEMOLIDOR PNEUMATICO MANUAL, PADRAO, PESO DE 32 KG</t>
  </si>
  <si>
    <t>15.399,57</t>
  </si>
  <si>
    <t>MARTELO DEMOLIDOR PNEUMATICO MANUAL, PESO  DE 28 KG, COM SILENCIADOR</t>
  </si>
  <si>
    <t>17.326,61</t>
  </si>
  <si>
    <t>MARTELO PERFURADOR PNEUMATICO MANUAL, DE SUPERFICIE, COM AVANCO DE COLUNA, PESO DE 22 KG</t>
  </si>
  <si>
    <t>31.882,16</t>
  </si>
  <si>
    <t>MARTELO PERFURADOR PNEUMATICO MANUAL, HASTE 25 X 75 MM, 21 KG</t>
  </si>
  <si>
    <t>17.830,88</t>
  </si>
  <si>
    <t>MARTELO PERFURADOR PNEUMATICO MANUAL, PESO DE 25 KG, COM SILENCIADOR</t>
  </si>
  <si>
    <t>17.494,82</t>
  </si>
  <si>
    <t>MASCARA DE SEGURANCA PARA SOLDA COM ESCUDO DE CELERON E CARNEIRA DE PLASTICO COM REGULAGEM</t>
  </si>
  <si>
    <t>31,59</t>
  </si>
  <si>
    <t>MASSA DE REJUNTE EM PO PARA DRYWALL, A BASE DE GESSO, SECAGEM RAPIDA, PARA TRATAMENTO DE JUNTAS DE CHAPA DE GESSO (COM ADICAO DE AGUA)</t>
  </si>
  <si>
    <t>MASSA DE REJUNTE PRONTA PARA TRATAMENTO DE JUNTAS DE CHAPA DE GESSO PARA DRYWALL, SEM ADICAO DE AGUA</t>
  </si>
  <si>
    <t>2,85</t>
  </si>
  <si>
    <t>MASSA EPOXI BICOMPONENTE (MASSA + CATALIZADOR)</t>
  </si>
  <si>
    <t>MASSA EPOXI BICOMPONENTE PARA REPAROS</t>
  </si>
  <si>
    <t>79,06</t>
  </si>
  <si>
    <t>MASSA PARA TEXTURA LISA DE BASE ACRILICA, USO INTERNO E EXTERNO</t>
  </si>
  <si>
    <t>6,29</t>
  </si>
  <si>
    <t>MASSA PARA TEXTURA RUSTICA DE BASE ACRILICA, COR BRANCA, USO INTERNO E EXTERNO</t>
  </si>
  <si>
    <t>MASSA PARA VIDRO</t>
  </si>
  <si>
    <t>6,78</t>
  </si>
  <si>
    <t>MASSA PLASTICA PARA MARMORE/GRANITO</t>
  </si>
  <si>
    <t>30,29</t>
  </si>
  <si>
    <t>MASTRO SIMPLES GALVANIZADO DIAMETRO NOMINAL 1 1/2", COMPRIMENTO 3 M</t>
  </si>
  <si>
    <t>173,14</t>
  </si>
  <si>
    <t>MASTRO SIMPLES GALVANIZADO DIAMETRO NOMINAL 2", COMPRIMENTO 3 M</t>
  </si>
  <si>
    <t>194,75</t>
  </si>
  <si>
    <t>MATERIAL FILTRANTE (PEDREGULHO) 0,6 A 25,46 MM (POSTO PEDREIRA/FORNECEDOR, SEM FRETE)</t>
  </si>
  <si>
    <t>664,84</t>
  </si>
  <si>
    <t>MATERIAL FILTRANTE (PEDREGULHO) 38 A 25,4 MM (POSTO PEDREIRA/FORNECEDOR, SEM FRETE)</t>
  </si>
  <si>
    <t>678,30</t>
  </si>
  <si>
    <t>MECANICO DE EQUIPAMENTOS PESADOS</t>
  </si>
  <si>
    <t>24,66</t>
  </si>
  <si>
    <t>MECANICO DE EQUIPAMENTOS PESADOS (MENSALISTA)</t>
  </si>
  <si>
    <t>4.339,62</t>
  </si>
  <si>
    <t>MECANICO DE REFRIGERACAO</t>
  </si>
  <si>
    <t>MECANICO DE REFRIGERACAO (MENSALISTA)</t>
  </si>
  <si>
    <t>3.356,80</t>
  </si>
  <si>
    <t>MEDIDOR DE NIVEL ESTATICO E DINAMICO PARA POCO, COMPRIMENTO DE 200 M</t>
  </si>
  <si>
    <t>1.620,17</t>
  </si>
  <si>
    <t>MEIA CANA DE MADEIRA CEDRINHO OU EQUIVALENTE DA REGIAO, ACABAMENTO PARA FORRO PAULISTA, *2,5 X 2,5* CM</t>
  </si>
  <si>
    <t>MEIA CANA DE MADEIRA PINUS OU EQUIVALENTE DA REGIAO, ACABAMENTO PARA FORRO PAULISTA, *2,5 X 2,5* CM</t>
  </si>
  <si>
    <t>2,71</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</si>
  <si>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</si>
  <si>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</si>
  <si>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</si>
  <si>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</si>
  <si>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</si>
  <si>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</si>
  <si>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</si>
  <si>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2,79</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</si>
  <si>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</si>
  <si>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</si>
  <si>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</si>
  <si>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</si>
  <si>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</si>
  <si>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</si>
  <si>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</si>
  <si>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</si>
  <si>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PRE-MOLDADO, COMP 1 M, *30 X 15* CM (H X L)</t>
  </si>
  <si>
    <t>20,62</t>
  </si>
  <si>
    <t>MEIO-FIO OU GUIA DE CONCRETO, PRE-MOLDADO, COMP 1 M, *30 X 15/ 12* CM (H X L1/L2)</t>
  </si>
  <si>
    <t>25,00</t>
  </si>
  <si>
    <t>MEIO-FIO OU GUIA DE CONCRETO, PRE-MOLDADO, COMP 80 CM, *45 X 18 /12* CM (H X L1/L2)</t>
  </si>
  <si>
    <t>20,00</t>
  </si>
  <si>
    <t>MEMBRANA IMPERMEABILIZANTE A BASE DE POLIUREIA, BICOMPONENTE, APLICACAO A FRIO</t>
  </si>
  <si>
    <t>63,96</t>
  </si>
  <si>
    <t>MEMBRANA IMPERMEABILIZANTE A BASE DE POLIURETANO</t>
  </si>
  <si>
    <t>43,42</t>
  </si>
  <si>
    <t>MEMBRANA IMPERMEABILIZANTE ACRILICA MONOCOMPONENTE</t>
  </si>
  <si>
    <t>MESA VIBRATORIA COM DIMENSOES DE 2,0 X 1,0 M, COM MOTOR ELETRICO DE 2 POLOS E POTENCIA DE 3 CV</t>
  </si>
  <si>
    <t>8.402,50</t>
  </si>
  <si>
    <t>MESTRE DE OBRAS</t>
  </si>
  <si>
    <t>48,07</t>
  </si>
  <si>
    <t>MESTRE DE OBRAS (MENSALISTA)</t>
  </si>
  <si>
    <t>8.453,47</t>
  </si>
  <si>
    <t>METACAULIM DE ALTA REATIVIDADE/CAULIM CALCINADO</t>
  </si>
  <si>
    <t>12,24</t>
  </si>
  <si>
    <t>MICRO-TRATOR CORTADOR DE GRAMA COM LARGURA DO CORTE DE 107 CM, COM  2 LAMINAS E DESCARTE LATERAL</t>
  </si>
  <si>
    <t>11.158,94</t>
  </si>
  <si>
    <t>MICROESFERAS DE VIDRO PARA SINALIZACAO HORIZONTAL VIARIA, TIPO I-B (PREMIX) - NBR 16184</t>
  </si>
  <si>
    <t>MICROESFERAS DE VIDRO PARA SINALIZACAO HORIZONTAL VIARIA, TIPO II-A (DROP-ON) - NBR 16184</t>
  </si>
  <si>
    <t>MICTORIO COLETIVO ACO INOX (AISI 304), E = 0,8 MM, DE *100 X 40 X 30* CM (C X A X P)</t>
  </si>
  <si>
    <t>443,11</t>
  </si>
  <si>
    <t>MICTORIO COLETIVO ACO INOX (AISI 304), E = 0,8 MM, DE *100 X 50 X 35* CM (C X A X P)</t>
  </si>
  <si>
    <t>528,61</t>
  </si>
  <si>
    <t>MICTORIO INDIVIDUAL ACO INOX (AISI 304), E = 0,8 MM, DE *50  X 45  X 35* (C X A X P)</t>
  </si>
  <si>
    <t>584,24</t>
  </si>
  <si>
    <t>MICTORIO SIFONADO LOUCA BRANCA SEM COMPLEMENTOS</t>
  </si>
  <si>
    <t>249,95</t>
  </si>
  <si>
    <t>MICTORIO SIFONADO LOUCA COR SEM COMPLEMENTOS</t>
  </si>
  <si>
    <t>269,19</t>
  </si>
  <si>
    <t>MINICARREGADEIRA SOBRE RODAS, POTENCIA LIQUIDA DE *47* HP, CAPACIDADE NOMINAL DE OPERACAO DE *646* KG</t>
  </si>
  <si>
    <t>170.871,38</t>
  </si>
  <si>
    <t>MINICARREGADEIRA SOBRE RODAS, POTENCIA LIQUIDA DE *72* HP, CAPACIDADE NOMINAL DE OPERACAO DE *1200* KG</t>
  </si>
  <si>
    <t>263.704,67</t>
  </si>
  <si>
    <t>MINIESCAVADEIRA SOBRE ESTEIRAS, POTENCIA LIQUIDA DE *30* HP, PESO OPERACIONAL DE *3.500* KG</t>
  </si>
  <si>
    <t>259.381,64</t>
  </si>
  <si>
    <t>MINIESCAVADEIRA SOBRE ESTEIRAS, POTENCIA LIQUIDA DE *42* HP, PESO OPERACIONAL DE *4.500* KG</t>
  </si>
  <si>
    <t>316.445,61</t>
  </si>
  <si>
    <t>MINIESCAVADEIRA SOBRE ESTEIRAS, POTENCIA LIQUIDA DE *42* HP, PESO OPERACIONAL DE *5.300* KG</t>
  </si>
  <si>
    <t>325.966,12</t>
  </si>
  <si>
    <t>MINUTERIA ELETRONICA COLETIVA COM POTENCIA MAXIMA RESISTIVA PARA LAMPADAS FLUORESCENTES DE *300* W ( 110 V ) / *600* W ( 110 V )</t>
  </si>
  <si>
    <t>55,88</t>
  </si>
  <si>
    <t>MISTURADOR BASE PARA CHUVEIRO/BANHEIRA, 1/2 " OU 3/4 ", SOLDAVEL OU ROSCAVEL</t>
  </si>
  <si>
    <t>77,50</t>
  </si>
  <si>
    <t>MISTURADOR CROMADO DE MESA BICA BAIXA PARA LAVATORIO (REF 1875)</t>
  </si>
  <si>
    <t>189,92</t>
  </si>
  <si>
    <t>MISTURADOR CROMADO DE PAREDE PARA LAVATORIO (REF 1178)</t>
  </si>
  <si>
    <t>307,50</t>
  </si>
  <si>
    <t>MISTURADOR DE ARGAMASSA, EIXO HORIZONTAL, CAPACIDADE DE MISTURA 160 KG, MOTOR ELETRICO TRIFASICO 220/380 V, POTENCIA 3 CV</t>
  </si>
  <si>
    <t>8.570,42</t>
  </si>
  <si>
    <t>MISTURADOR DE ARGAMASSA, EIXO HORIZONTAL, CAPACIDADE DE MISTURA 300 KG, MOTOR ELETRICO TRIFASICO 220/380 V, POTENCIA 5 CV</t>
  </si>
  <si>
    <t>9.064,66</t>
  </si>
  <si>
    <t>MISTURADOR DE ARGAMASSA, EIXO HORIZONTAL, CAPACIDADE DE MISTURA 600 KG, MOTOR ELETRICO TRIFASICO 220/380 V, POTENCIA 7,5 CV</t>
  </si>
  <si>
    <t>10.785,72</t>
  </si>
  <si>
    <t>MISTURADOR DE PAREDE CROMADO PARA COZINHA BICA MOVEL COM AREJADOR (REF 1258)</t>
  </si>
  <si>
    <t>235,58</t>
  </si>
  <si>
    <t>MISTURADOR DUPLO HORIZONTAL DE ALTA TURBULENCIA, CAPACIDADE / VOLUME 2 X 500 LITROS, MOTORES ELETRICOS MINIMO 5 CV CADA,  PARA NATA CIMENTO, ARGAMASSA E OUTROS</t>
  </si>
  <si>
    <t>42.899,68</t>
  </si>
  <si>
    <t>MISTURADOR MANUAL DE TINTAS PARA FURADEIRA, HASTE METALICA *60* CM, COM HELICE  (MEXEDOR DE TINTA)</t>
  </si>
  <si>
    <t>49,77</t>
  </si>
  <si>
    <t>MISTURADOR MONOCOMANDO PARA CHUVEIRO, BASE BRUTA E ACABAMENTO CROMADO</t>
  </si>
  <si>
    <t>214,27</t>
  </si>
  <si>
    <t>MOLA AEREA FECHA PORTA, PARA PORTAS COM LARGURA ATE 110 CM</t>
  </si>
  <si>
    <t>130,23</t>
  </si>
  <si>
    <t>MOLA AEREA FECHA PORTA, PARA PORTAS COM LARGURA ATE 95 CM</t>
  </si>
  <si>
    <t>110,85</t>
  </si>
  <si>
    <t>MOLA HIDRAULICA DE PISO P/ VIDRO TEMPERADO 10MM</t>
  </si>
  <si>
    <t>1.594,15</t>
  </si>
  <si>
    <t>MONTADOR DE ELETROELETRONICOS</t>
  </si>
  <si>
    <t>MONTADOR DE ELETROELETRONICOS (MENSALISTA)</t>
  </si>
  <si>
    <t>2.466,50</t>
  </si>
  <si>
    <t>MONTADOR DE ESTRUTURAS METALICAS</t>
  </si>
  <si>
    <t>MONTADOR DE ESTRUTURAS METALICAS (MENSALISTA)</t>
  </si>
  <si>
    <t>2.549,98</t>
  </si>
  <si>
    <t>MONTADOR DE MAQUINAS</t>
  </si>
  <si>
    <t>MONTADOR DE MAQUINAS (MENSALISTA)</t>
  </si>
  <si>
    <t>3.075,34</t>
  </si>
  <si>
    <t>MOTOBOMBA AUTOESCORVANTE MOTOR A GASOLINA, POTENCIA 6,0HP, BOCAIS 3" X 3", HM/Q = 5 MCA / 24 M3/H A 52,5 MCA / 5,0 M3/H</t>
  </si>
  <si>
    <t>2.224,41</t>
  </si>
  <si>
    <t>MOTOBOMBA AUTOESCORVANTE MOTOR ELETRICO TRIFASICO 7,4HP BOCA DIAMETRO DE SUCCAO X RECLAQUE: 2"X2", HM/ Q = 10 M / 73,5 M3/H A 28 M / 8,2 M3 /H</t>
  </si>
  <si>
    <t>5.943,21</t>
  </si>
  <si>
    <t>MOTOBOMBA AUTOESCORVANTE POTENCIA 5,42 HP, BOCAIS SUCCAO X RECALQUE 2" X 2", A GASOLINA, DIAMETRO DO ROTOR 122 MM HM/Q = 6 MCA / 33,0 M3/H A 28 MCA / 8,0 M3/H</t>
  </si>
  <si>
    <t>2.953,98</t>
  </si>
  <si>
    <t>MOTOBOMBA CENTRIFUGA, MOTOR A GASOLINA, POTENCIA 5,42 HP, BOCAIS 1 1/2" X 1", DIAMETRO ROTOR 143 MM HM/Q = 6 MCA / 16,8 M3/H A 38 MCA / 6,6 M3/H</t>
  </si>
  <si>
    <t>2.776,39</t>
  </si>
  <si>
    <t>MOTOBOMBA TRASH (PARA AGUA SUJA) AUTO ESCORVANTE, MOTOR GASOLINA DE 6,41 HP, DIAMETROS DE SUCCAO X RECALQUE: 3" X 3", HM/Q: 10/60 A 23/0</t>
  </si>
  <si>
    <t>3.423,62</t>
  </si>
  <si>
    <t>MOTONIVELADORA POTENCIA BASICA LIQUIDA (PRIMEIRA MARCHA) 125 HP , PESO BRUTO 13843 KG, LARGURA DA LAMINA DE 3,7 M</t>
  </si>
  <si>
    <t>591.000,00</t>
  </si>
  <si>
    <t>MOTONIVELADORA POTENCIA BASICA LIQUIDA (PRIMEIRA MARCHA) 171 HP, PESO BRUTO 14768 KG, LARGURA DA LAMINA DE 3,7 M</t>
  </si>
  <si>
    <t>734.391,19</t>
  </si>
  <si>
    <t>MOTONIVELADORA POTENCIA BASICA LIQUIDA (PRIMEIRA MARCHA) 186 HP, PESO BRUTO 15785 KG, LARGURA DA LAMINA DE 4,3 M</t>
  </si>
  <si>
    <t>773.041,47</t>
  </si>
  <si>
    <t>MOTOR A DIESEL PARA VIBRADOR DE IMERSAO, DE *4,7* CV</t>
  </si>
  <si>
    <t>3.147,00</t>
  </si>
  <si>
    <t>MOTOR A GASOLINA PARA VIBRADOR DE IMERSAO, 4 TEMPOS, DE 5,5 CV</t>
  </si>
  <si>
    <t>1.560,49</t>
  </si>
  <si>
    <t>MOTOR ELETRICO PARA VIBRADOR DE IMERSAO, DE 2 CV, MONOFASICO, 110/220 V</t>
  </si>
  <si>
    <t>1.285,55</t>
  </si>
  <si>
    <t>MOTOR ELETRICO PARA VIBRADOR DE IMERSAO, DE 2 CV, TRIFASICO, 220/380 V</t>
  </si>
  <si>
    <t>1.257,58</t>
  </si>
  <si>
    <t>MOTORISTA DE CAMINHAO</t>
  </si>
  <si>
    <t>17,91</t>
  </si>
  <si>
    <t>MOTORISTA DE CAMINHAO (MENSALISTA)</t>
  </si>
  <si>
    <t>3.149,94</t>
  </si>
  <si>
    <t>MOTORISTA DE CAMINHAO-BASCULANTE</t>
  </si>
  <si>
    <t>MOTORISTA DE CAMINHAO-BASCULANTE (MENSALISTA)</t>
  </si>
  <si>
    <t>2.971,20</t>
  </si>
  <si>
    <t>MOTORISTA DE CAMINHAO-CARRETA</t>
  </si>
  <si>
    <t>MOTORISTA DE CAMINHAO-CARRETA (MENSALISTA)</t>
  </si>
  <si>
    <t>4.206,55</t>
  </si>
  <si>
    <t>MOTORISTA DE CARRO DE PASSEIO</t>
  </si>
  <si>
    <t>MOTORISTA DE CARRO DE PASSEIO (MENSALISTA)</t>
  </si>
  <si>
    <t>2.744,28</t>
  </si>
  <si>
    <t>MOTORISTA DE ONIBUS / MICRO-ONIBUS</t>
  </si>
  <si>
    <t>16,02</t>
  </si>
  <si>
    <t>MOTORISTA DE ONIBUS / MICRO-ONIBUS (MENSALISTA)</t>
  </si>
  <si>
    <t>2.820,53</t>
  </si>
  <si>
    <t>MOTORISTA OPERADOR DE CAMINHAO COM MUNCK</t>
  </si>
  <si>
    <t>16,54</t>
  </si>
  <si>
    <t>MOTORISTA OPERADOR DE CAMINHAO COM MUNCK (MENSALISTA)</t>
  </si>
  <si>
    <t>2.911,35</t>
  </si>
  <si>
    <t>MOTOSSERRA PORTATIL COM MOTOR A GASOLINA DE *60* CC</t>
  </si>
  <si>
    <t>2.489,33</t>
  </si>
  <si>
    <t>MOURAO CONCRETO CURVO, SECAO "T", H = 2,80 M + CURVA COM 0,45 M, COM FUROS PARA FIOS</t>
  </si>
  <si>
    <t>37,17</t>
  </si>
  <si>
    <t>MOURAO DE CONCRETO CURVO,10 X 10 CM, H= *2,60* M + CURVA DE 0,40 M</t>
  </si>
  <si>
    <t>32,51</t>
  </si>
  <si>
    <t>MOURAO DE CONCRETO RETO, *10 X 10* CM, H= 2,30 M</t>
  </si>
  <si>
    <t>31,30</t>
  </si>
  <si>
    <t>MOURAO DE CONCRETO RETO, TIPO ESTICADOR, *10 X 10* CM, H= 2,50 M</t>
  </si>
  <si>
    <t>29,88</t>
  </si>
  <si>
    <t>MOURAO DE CONCRETO RETO, 10 X 10 CM, H= 2,00 M</t>
  </si>
  <si>
    <t>MOURAO DE CONCRETO RETO, 10 X 10 CM, H= 3,00 M</t>
  </si>
  <si>
    <t>37,44</t>
  </si>
  <si>
    <t>MUDA DE ARBUSTO FLORIFERO, CLUSIA/GARDENIA/MOREIA BRANCA/ AZALEIA OU EQUIVALENTE DA REGIAO, H= *50 A 70* CM</t>
  </si>
  <si>
    <t>MUDA DE ARBUSTO FOLHAGEM, SANSAO-DO-CAMPO OU EQUIVALENTE DA REGIAO, H= *50 A 70* CM</t>
  </si>
  <si>
    <t>29,75</t>
  </si>
  <si>
    <t>MUDA DE ARBUSTO, BUXINHO, H= *50* M</t>
  </si>
  <si>
    <t>115,17</t>
  </si>
  <si>
    <t>MUDA DE ARBUSTO, PINGO DE OURO/ VIOLETEIRA, H = *10 A 20* CM</t>
  </si>
  <si>
    <t>MUDA DE ARVORE ORNAMENTAL, OITI/AROEIRA SALSA/ANGICO/IPE/JACARANDA OU EQUIVALENTE  DA REGIAO, H= *1* M</t>
  </si>
  <si>
    <t>35,51</t>
  </si>
  <si>
    <t>MUDA DE ARVORE ORNAMENTAL, OITI/AROEIRA SALSA/ANGICO/IPE/JACARANDA OU EQUIVALENTE  DA REGIAO, H= *2* M</t>
  </si>
  <si>
    <t>72,94</t>
  </si>
  <si>
    <t>MUDA DE PALMEIRA, ARECA, H= *1,50* CM</t>
  </si>
  <si>
    <t>71,98</t>
  </si>
  <si>
    <t>MUDA DE RASTEIRA/FORRACAO, AMENDOIM RASTEIRO/ONZE HORAS/AZULZINHA/IMPATIENS OU EQUIVALENTE DA REGIAO</t>
  </si>
  <si>
    <t>1,67</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</si>
  <si>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</si>
  <si>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</si>
  <si>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</si>
  <si>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</si>
  <si>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</si>
  <si>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</si>
  <si>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</si>
  <si>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</si>
  <si>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</si>
  <si>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3.581,17</t>
  </si>
  <si>
    <t>NIPEL PVC, ROSCAVEL, 1 1/2",  AGUA FRIA PREDIAL</t>
  </si>
  <si>
    <t>NIPEL PVC, ROSCAVEL, 1 1/4",  AGUA FRIA PREDIAL</t>
  </si>
  <si>
    <t>4,78</t>
  </si>
  <si>
    <t>NIPEL PVC, ROSCAVEL, 1/2",  AGUA FRIA PREDIAL</t>
  </si>
  <si>
    <t>0,80</t>
  </si>
  <si>
    <t>NIPEL PVC, ROSCAVEL, 1",  AGUA FRIA PREDIAL</t>
  </si>
  <si>
    <t>NIPEL PVC, ROSCAVEL, 2",  AGUA FRIA PREDIAL</t>
  </si>
  <si>
    <t>10,31</t>
  </si>
  <si>
    <t>NIPEL PVC, ROSCAVEL, 3/4",  AGUA FRIA PREDIAL</t>
  </si>
  <si>
    <t>1,15</t>
  </si>
  <si>
    <t>NIPLE DE FERRO GALVANIZADO, COM ROSCA BSP, DE 1 1/2"</t>
  </si>
  <si>
    <t>13,57</t>
  </si>
  <si>
    <t>NIPLE DE FERRO GALVANIZADO, COM ROSCA BSP, DE 1 1/4"</t>
  </si>
  <si>
    <t>10,22</t>
  </si>
  <si>
    <t>NIPLE DE FERRO GALVANIZADO, COM ROSCA BSP, DE 1/2"</t>
  </si>
  <si>
    <t>NIPLE DE FERRO GALVANIZADO, COM ROSCA BSP, DE 1"</t>
  </si>
  <si>
    <t>6,94</t>
  </si>
  <si>
    <t>NIPLE DE FERRO GALVANIZADO, COM ROSCA BSP, DE 2 1/2"</t>
  </si>
  <si>
    <t>32,31</t>
  </si>
  <si>
    <t>NIPLE DE FERRO GALVANIZADO, COM ROSCA BSP, DE 2"</t>
  </si>
  <si>
    <t>21,11</t>
  </si>
  <si>
    <t>NIPLE DE FERRO GALVANIZADO, COM ROSCA BSP, DE 3/4"</t>
  </si>
  <si>
    <t>NIPLE DE FERRO GALVANIZADO, COM ROSCA BSP, DE 3"</t>
  </si>
  <si>
    <t>52,57</t>
  </si>
  <si>
    <t>NIPLE DE FERRO GALVANIZADO, COM ROSCA BSP, DE 4"</t>
  </si>
  <si>
    <t>84,63</t>
  </si>
  <si>
    <t>NIPLE DE FERRO GALVANIZADO, COM ROSCA BSP, DE 5"</t>
  </si>
  <si>
    <t>186,81</t>
  </si>
  <si>
    <t>NIPLE DE FERRO GALVANIZADO, COM ROSCA BSP, DE 6"</t>
  </si>
  <si>
    <t>310,40</t>
  </si>
  <si>
    <t>NIPLE DE REDUCAO DE FERRO GALVANIZADO, COM ROSCA BSP, DE 1 1/2" X 1 1/4"</t>
  </si>
  <si>
    <t>17,92</t>
  </si>
  <si>
    <t>NIPLE DE REDUCAO DE FERRO GALVANIZADO, COM ROSCA BSP, DE 1 1/2" X 1"</t>
  </si>
  <si>
    <t>NIPLE DE REDUCAO DE FERRO GALVANIZADO, COM ROSCA BSP, DE 1 1/2" X 3/4"</t>
  </si>
  <si>
    <t>NIPLE DE REDUCAO DE FERRO GALVANIZADO, COM ROSCA BSP, DE 1 1/4" X 1/2"</t>
  </si>
  <si>
    <t>14,42</t>
  </si>
  <si>
    <t>NIPLE DE REDUCAO DE FERRO GALVANIZADO, COM ROSCA BSP, DE 1 1/4" X 1"</t>
  </si>
  <si>
    <t>14,01</t>
  </si>
  <si>
    <t>NIPLE DE REDUCAO DE FERRO GALVANIZADO, COM ROSCA BSP, DE 1 1/4" X 3/4"</t>
  </si>
  <si>
    <t>NIPLE DE REDUCAO DE FERRO GALVANIZADO, COM ROSCA BSP, DE 1/2" X 1/4"</t>
  </si>
  <si>
    <t>NIPLE DE REDUCAO DE FERRO GALVANIZADO, COM ROSCA BSP, DE 1" X 1/2"</t>
  </si>
  <si>
    <t>8,45</t>
  </si>
  <si>
    <t>NIPLE DE REDUCAO DE FERRO GALVANIZADO, COM ROSCA BSP, DE 1" X 3/4"</t>
  </si>
  <si>
    <t>NIPLE DE REDUCAO DE FERRO GALVANIZADO, COM ROSCA BSP, DE 2 1/2" X 2"</t>
  </si>
  <si>
    <t>44,76</t>
  </si>
  <si>
    <t>NIPLE DE REDUCAO DE FERRO GALVANIZADO, COM ROSCA BSP, DE 2" X 1 1/2"</t>
  </si>
  <si>
    <t>27,04</t>
  </si>
  <si>
    <t>NIPLE DE REDUCAO DE FERRO GALVANIZADO, COM ROSCA BSP, DE 2" X 1 1/4"</t>
  </si>
  <si>
    <t>NIPLE DE REDUCAO DE FERRO GALVANIZADO, COM ROSCA BSP, DE 2" X 1"</t>
  </si>
  <si>
    <t>NIPLE DE REDUCAO DE FERRO GALVANIZADO, COM ROSCA BSP, DE 3/4" X 1/2"</t>
  </si>
  <si>
    <t>5,39</t>
  </si>
  <si>
    <t>NIPLE DE REDUCAO DE FERRO GALVANIZADO, COM ROSCA BSP, DE 3" X 2 1/2"</t>
  </si>
  <si>
    <t>81,74</t>
  </si>
  <si>
    <t>NIPLE DE REDUCAO DE FERRO GALVANIZADO, COM ROSCA BSP, DE 3" X 2"</t>
  </si>
  <si>
    <t>72,19</t>
  </si>
  <si>
    <t>NIPLE SEXTAVADO EM ACO CARBONO, COM ROSCA BSP, PRESSAO 3.000 LBS, DN 1 1/2"</t>
  </si>
  <si>
    <t>31,84</t>
  </si>
  <si>
    <t>NIPLE SEXTAVADO EM ACO CARBONO, COM ROSCA BSP, PRESSAO 3.000 LBS, DN 1 1/4"</t>
  </si>
  <si>
    <t>21,48</t>
  </si>
  <si>
    <t>NIPLE SEXTAVADO EM ACO CARBONO, COM ROSCA BSP, PRESSAO 3.000 LBS, DN 1/2"</t>
  </si>
  <si>
    <t>NIPLE SEXTAVADO EM ACO CARBONO, COM ROSCA BSP, PRESSAO 3.000 LBS, DN 1"</t>
  </si>
  <si>
    <t>NIPLE SEXTAVADO EM ACO CARBONO, COM ROSCA BSP, PRESSAO 3.000 LBS, DN 2 1/2"</t>
  </si>
  <si>
    <t>83,22</t>
  </si>
  <si>
    <t>NIPLE SEXTAVADO EM ACO CARBONO, COM ROSCA BSP, PRESSAO 3.000 LBS, DN 2"</t>
  </si>
  <si>
    <t>52,38</t>
  </si>
  <si>
    <t>NIPLE SEXTAVADO EM ACO CARBONO, COM ROSCA BSP, PRESSAO 3.000 LBS, DN 3/4"</t>
  </si>
  <si>
    <t>NIVELADOR</t>
  </si>
  <si>
    <t>17,78</t>
  </si>
  <si>
    <t>NIVELADOR (MENSALISTA)</t>
  </si>
  <si>
    <t>3.128,96</t>
  </si>
  <si>
    <t>NOBREAK TRIFASICO, DE 10 KVA FATOR DE POTENCIA DE 0,8, AUTONOMIA MINIMA DE 30 MINUTOS A PLENA CARGA</t>
  </si>
  <si>
    <t>45.293,22</t>
  </si>
  <si>
    <t>NOBREAK TRIFASICO, DE 15 KVA FATOR DE POTENCIA DE 0,8, AUTONOMIA MINIMA DE 30 MINUTOS A PLENA CARGA</t>
  </si>
  <si>
    <t>66.113,98</t>
  </si>
  <si>
    <t>NOBREAK TRIFASICO, DE 20 KVA FATOR DE POTENCIA DE 0,8, AUTONOMIA MINIMA DE 30 MINUTOS A PLENA CARGA</t>
  </si>
  <si>
    <t>80.008,73</t>
  </si>
  <si>
    <t>NOBREAK TRIFASICO, DE 25 KVA FATOR DE POTENCIA DE 0,8, AUTONOMIA MINIMA DE 30 MINUTOS A PLENA CARGA</t>
  </si>
  <si>
    <t>125.335,48</t>
  </si>
  <si>
    <t>NOBREAK TRIFASICO, DE 5 KVA FATOR DE POTENCIA DE 0,8, AUTONOMIA MINIMA DE 30 MINUTOS A PLENA CARGA</t>
  </si>
  <si>
    <t>36.215,98</t>
  </si>
  <si>
    <t>NUMERO / ALGARISMO PARA PORTA, TAMANHO *40* MM, EM ZAMAC, (MODELO DE 0 A 9), FIXACAO POR PARAFUSOS</t>
  </si>
  <si>
    <t>NUMERO / ALGARISMO PARA RESIDENCIA (FACHADA), TAMANHO *120* MM, EM ZAMAC, (MODELO DE 0 A 9), FIXACAO POR PARAFUSOS</t>
  </si>
  <si>
    <t>6,09</t>
  </si>
  <si>
    <t>OCULOS DE SEGURANCA CONTRA IMPACTOS COM LENTE INCOLOR, ARMACAO NYLON, COM PROTECAO UVA E UVB</t>
  </si>
  <si>
    <t>4,56</t>
  </si>
  <si>
    <t>OLEO COMBUSTIVEL BPF A GRANEL</t>
  </si>
  <si>
    <t>OLEO DE LINHACA</t>
  </si>
  <si>
    <t>21,62</t>
  </si>
  <si>
    <t>OLEO DIESEL COMBUSTIVEL COMUM</t>
  </si>
  <si>
    <t>OLEO LUBRIFICANTE PARA MOTORES DE EQUIPAMENTOS PESADOS (CAMINHOES, TRATORES, RETROS E ETC)</t>
  </si>
  <si>
    <t>14,65</t>
  </si>
  <si>
    <t>OLHO MAGICO / VISOR PARA PORTA DE *25 A 46* MM DE ESPESSURA, ANGULO DE VISAO APROXIMADO DE 200 GRAUS, LATAO CROMADO, COM FECHO JANELA</t>
  </si>
  <si>
    <t>10,26</t>
  </si>
  <si>
    <t>OPERADOR DE BATE-ESTACAS</t>
  </si>
  <si>
    <t>17,76</t>
  </si>
  <si>
    <t>OPERADOR DE BATE-ESTACAS (MENSALISTA)</t>
  </si>
  <si>
    <t>3.126,44</t>
  </si>
  <si>
    <t>OPERADOR DE BETONEIRA (CAMINHAO)</t>
  </si>
  <si>
    <t>16,13</t>
  </si>
  <si>
    <t>OPERADOR DE BETONEIRA (CAMINHAO) (MENSALISTA)</t>
  </si>
  <si>
    <t>2.840,12</t>
  </si>
  <si>
    <t>OPERADOR DE BETONEIRA ESTACIONARIA / MISTURADOR</t>
  </si>
  <si>
    <t>15,58</t>
  </si>
  <si>
    <t>OPERADOR DE BETONEIRA ESTACIONARIA / MISTURADOR (MENSALISTA)</t>
  </si>
  <si>
    <t>2.740,80</t>
  </si>
  <si>
    <t>OPERADOR DE COMPRESSOR DE AR OU COMPRESSORISTA</t>
  </si>
  <si>
    <t>OPERADOR DE COMPRESSOR DE AR OU COMPRESSORISTA (MENSALISTA)</t>
  </si>
  <si>
    <t>2.673,21</t>
  </si>
  <si>
    <t>OPERADOR DE DEMARCADORA DE FAIXAS DE TRAFEGO</t>
  </si>
  <si>
    <t>19,87</t>
  </si>
  <si>
    <t>OPERADOR DE DEMARCADORA DE FAIXAS DE TRAFEGO (MENSALISTA)</t>
  </si>
  <si>
    <t>3.495,52</t>
  </si>
  <si>
    <t>OPERADOR DE ESCAVADEIRA</t>
  </si>
  <si>
    <t>21,78</t>
  </si>
  <si>
    <t>OPERADOR DE ESCAVADEIRA (MENSALISTA)</t>
  </si>
  <si>
    <t>3.829,20</t>
  </si>
  <si>
    <t>OPERADOR DE GUINCHO OU GUINCHEIRO</t>
  </si>
  <si>
    <t>OPERADOR DE GUINCHO OU GUINCHEIRO (MENSALISTA)</t>
  </si>
  <si>
    <t>OPERADOR DE GUINDASTE</t>
  </si>
  <si>
    <t>15,71</t>
  </si>
  <si>
    <t>OPERADOR DE GUINDASTE (MENSALISTA)</t>
  </si>
  <si>
    <t>2.762,42</t>
  </si>
  <si>
    <t>OPERADOR DE JATO ABRASIVO OU JATISTA</t>
  </si>
  <si>
    <t>19,48</t>
  </si>
  <si>
    <t>OPERADOR DE JATO ABRASIVO OU JATISTA (MENSALISTA)</t>
  </si>
  <si>
    <t>3.428,00</t>
  </si>
  <si>
    <t>OPERADOR DE MAQUINAS E TRATORES DIVERSOS (TERRAPLANAGEM)</t>
  </si>
  <si>
    <t>18,15</t>
  </si>
  <si>
    <t>OPERADOR DE MAQUINAS E TRATORES DIVERSOS (TERRAPLANAGEM) (MENSALISTA)</t>
  </si>
  <si>
    <t>3.192,84</t>
  </si>
  <si>
    <t>OPERADOR DE MARTELETE OU MARTELETEIRO</t>
  </si>
  <si>
    <t>14,95</t>
  </si>
  <si>
    <t>OPERADOR DE MARTELETE OU MARTELETEIRO (MENSALISTA)</t>
  </si>
  <si>
    <t>2.630,66</t>
  </si>
  <si>
    <t>OPERADOR DE MOTO SCRAPER</t>
  </si>
  <si>
    <t>20,20</t>
  </si>
  <si>
    <t>OPERADOR DE MOTO SCRAPER (MENSALISTA)</t>
  </si>
  <si>
    <t>3.555,10</t>
  </si>
  <si>
    <t>OPERADOR DE MOTONIVELADORA</t>
  </si>
  <si>
    <t>24,79</t>
  </si>
  <si>
    <t>OPERADOR DE MOTONIVELADORA (MENSALISTA)</t>
  </si>
  <si>
    <t>4.361,46</t>
  </si>
  <si>
    <t>OPERADOR DE PA CARREGADEIRA</t>
  </si>
  <si>
    <t>17,93</t>
  </si>
  <si>
    <t>OPERADOR DE PA CARREGADEIRA (MENSALISTA)</t>
  </si>
  <si>
    <t>3.154,42</t>
  </si>
  <si>
    <t>OPERADOR DE PAVIMENTADORA / MESA VIBROACABADORA</t>
  </si>
  <si>
    <t>20,87</t>
  </si>
  <si>
    <t>OPERADOR DE PAVIMENTADORA / MESA VIBROACABADORA (MENSALISTA)</t>
  </si>
  <si>
    <t>3.670,30</t>
  </si>
  <si>
    <t>OPERADOR DE ROLO COMPACTADOR</t>
  </si>
  <si>
    <t>OPERADOR DE ROLO COMPACTADOR (MENSALISTA)</t>
  </si>
  <si>
    <t>2.915,23</t>
  </si>
  <si>
    <t>OPERADOR DE TRATOR - EXCLUSIVE AGROPECUARIA</t>
  </si>
  <si>
    <t>OPERADOR DE TRATOR - EXCLUSIVE AGROPECUARIA (MENSALISTA)</t>
  </si>
  <si>
    <t>3.425,90</t>
  </si>
  <si>
    <t>OPERADOR DE USINA DE ASFALTO, DE SOLOS OU DE CONCRETO</t>
  </si>
  <si>
    <t>OPERADOR DE USINA DE ASFALTO, DE SOLOS OU DE CONCRETO (MENSALISTA)</t>
  </si>
  <si>
    <t>3.151,94</t>
  </si>
  <si>
    <t>OXIGENIO, RECARGA PARA CILINDRO DE CONJUNTO OXICORTE GRANDE</t>
  </si>
  <si>
    <t>9,80</t>
  </si>
  <si>
    <t>PA CARREGADEIRA SOBRE RODAS, POTENCIA BRUTA *127* CV, CAPACIDADE DA CACAMBA DE 2,0 A 2,4 M3, PESO OPERACIONAL MAXIMO DE 10330 KG</t>
  </si>
  <si>
    <t>341.843,94</t>
  </si>
  <si>
    <t>PA CARREGADEIRA SOBRE RODAS, POTENCIA LIQUIDA 128 HP, CAPACIDADE DA CACAMBA DE 1,7 A 2,8 M3, PESO OPERACIONAL MAXIMO DE 11632 KG</t>
  </si>
  <si>
    <t>384.959,40</t>
  </si>
  <si>
    <t>PA CARREGADEIRA SOBRE RODAS, POTENCIA LIQUIDA 197 HP, CAPACIDADE DA CACAMBA DE 2,5 A 3,5 M3, PESO OPERACIONAL MAXIMO DE 18338 KG</t>
  </si>
  <si>
    <t>533.810,34</t>
  </si>
  <si>
    <t>PA CARREGADEIRA SOBRE RODAS, POTENCIA LIQUIDA 213 HP, CAPACIDADE DA CACAMBA DE 1,9 A 3,5 M3, PESO OPERACIONAL MAXIMO DE 19234 KG</t>
  </si>
  <si>
    <t>607.722,54</t>
  </si>
  <si>
    <t>PA CARREGADEIRA SOBRE RODAS, POTENCIA 152 HP, CAPACIDADE DA CACAMBA DE 1,53 A 2,30 M3, PESO OPERACIONAL MAXIMO DE 10216 KG</t>
  </si>
  <si>
    <t>354.675,91</t>
  </si>
  <si>
    <t>PA DE LIXO PLASTICA, CABO LONGO</t>
  </si>
  <si>
    <t>PAINEL DE LA DE VIDRO SEM REVESTIMENTO PSI 20, E = 25 MM, DE 1200 X 600 MM</t>
  </si>
  <si>
    <t>PAINEL DE LA DE VIDRO SEM REVESTIMENTO PSI 20, E = 50 MM, DE 1200 X 600 MM</t>
  </si>
  <si>
    <t>31,00</t>
  </si>
  <si>
    <t>PAINEL DE LA DE VIDRO SEM REVESTIMENTO PSI 40, E = 25 MM, DE 1200 X 600 MM</t>
  </si>
  <si>
    <t>PAINEL DE LA DE VIDRO SEM REVESTIMENTO PSI 40, E = 50 MM, DE 1200 X 600 MM</t>
  </si>
  <si>
    <t>50,81</t>
  </si>
  <si>
    <t>PAINEL ESTRUTURAL PARA LAJE SECA REVESTIDO EM PLACA CIMENTICIA, DE 1,20 X 2,50 M, E = 23 MM</t>
  </si>
  <si>
    <t>63,86</t>
  </si>
  <si>
    <t>PAINEL ESTRUTURAL PARA LAJE SECA REVESTIDO EM PLACA CIMENTICIA, DE 1,20 X 2,50 M, E = 40 MM</t>
  </si>
  <si>
    <t>118,91</t>
  </si>
  <si>
    <t>PAINEL ESTRUTURAL PARA LAJE SECA REVESTIDO EM PLACA CIMENTICIA, DE 1,20 X 2,50 M, E = 55 MM</t>
  </si>
  <si>
    <t>156,77</t>
  </si>
  <si>
    <t>PAINEL TERMOISOLANTE PARA FECHAMENTOS VERTICAIS (INCLUI PARAFUSOS DE FIXACAO) REVESTIDO EM ACO GALVALUME, LARGURA UTIL DE 1100 MM, REVESTIMENTO COM ESPESSURA DE 0,50 MM, COM PRE-PINTURA NAS DUAS FACES, NUCLEO EM POLIURETANO (PUR) COM ESPESSURA 40/50 MM</t>
  </si>
  <si>
    <t>153,29</t>
  </si>
  <si>
    <t>PAINEL TERMOISOLANTE PARA FECHAMENTOS VERTICAIS (INCLUI PARAFUSOS DE FIXACAO) REVESTIDO EM ACO GALVALUME, LARGURA UTIL DE 1100 MM, REVESTIMENTO COM ESPESSURA DE 0,50 MM, COM PRE-PINTURA NAS DUAS FACES, NUCLEO EM POLIURETANO (PUR) COM ESPESSURA 70/80 MM</t>
  </si>
  <si>
    <t>181,73</t>
  </si>
  <si>
    <t>PAPEL KRAFT BETUMADO</t>
  </si>
  <si>
    <t>3,50</t>
  </si>
  <si>
    <t>PAPELEIRA DE PAREDE EM METAL CROMADO SEM TAMPA</t>
  </si>
  <si>
    <t>PAPELEIRA PLASTICA TIPO DISPENSER PARA PAPEL HIGIENICO ROLAO</t>
  </si>
  <si>
    <t>56,21</t>
  </si>
  <si>
    <t>PAR DE TABELAS DE BASQUETE EM COMPENSADO NAVAL DE *1,80 X 1,20* M, COM ARO DE METAL E REDE (SEM SUPORTE DE FIXACAO)</t>
  </si>
  <si>
    <t>1.097,63</t>
  </si>
  <si>
    <t>PARA-RAIOS DE BAIXA TENSAO, TENSAO DE OPERACAO *280* V , CORRENTE MAXIMA *20* KA</t>
  </si>
  <si>
    <t>99,41</t>
  </si>
  <si>
    <t>PARA-RAIOS DE DISTRIBUICAO, TENSAO NOMINAL 15 KV, CORRENTE NOMINAL DE DESCARGA 5 KA</t>
  </si>
  <si>
    <t>293,40</t>
  </si>
  <si>
    <t>PARA-RAIOS DE DISTRIBUICAO, TENSAO NOMINAL 30 KV, CORRENTE NOMINAL DE DESCARGA 10 KA</t>
  </si>
  <si>
    <t>487,40</t>
  </si>
  <si>
    <t>PARA-RAIOS TIPO FRANKLIN 350 MM, EM LATAO CROMADO, DUAS DESCIDAS, PARA PROTECAO DE EDIFICACOES CONTRA DESCARGAS ATMOSFERICAS</t>
  </si>
  <si>
    <t>113,02</t>
  </si>
  <si>
    <t>PARAFUSO CABECA TROMBETA E PONTA AGULHA (GN55), COMPRIMENTO 55 MM, EM ACO FOSFATIZADO, PARA FIXAR CHAPA DE GESSO EM PERFIL DRYWALL METALICO MAXIMO 0,7 MM</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</si>
  <si>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</si>
  <si>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</si>
  <si>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</si>
  <si>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</si>
  <si>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</si>
  <si>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</si>
  <si>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</si>
  <si>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0,31</t>
  </si>
  <si>
    <t>PARAFUSO DE FERRO POLIDO, SEXTAVADO, COM ROSCA PARCIAL, DIAMETRO 5/8", COMPRIMENTO 6", COM PORCA E ARRUELA DE PRESSAO MEDIA</t>
  </si>
  <si>
    <t>7,03</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</si>
  <si>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</si>
  <si>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</si>
  <si>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</si>
  <si>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</si>
  <si>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</si>
  <si>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</si>
  <si>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</si>
  <si>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</si>
  <si>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</si>
  <si>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</si>
  <si>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</si>
  <si>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</si>
  <si>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</si>
  <si>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</si>
  <si>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</si>
  <si>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</si>
  <si>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1,50</t>
  </si>
  <si>
    <t>PARAFUSO FRANCES METRICO ZINCADO, DIAMETRO 12 MM, COMPRIMENTO 140MM, COM PORCA SEXTAVADA E ARRUELA DE PRESSAO MEDIA</t>
  </si>
  <si>
    <t>PARAFUSO FRANCES METRICO ZINCADO, DIAMETRO 12 MM, COMPRIMENTO 150 MM, COM PORCA SEXTAVADA E ARRUELA DE PRESSAO MEDIA</t>
  </si>
  <si>
    <t>14,21</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</si>
  <si>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</si>
  <si>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</si>
  <si>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</si>
  <si>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</si>
  <si>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</si>
  <si>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13,09</t>
  </si>
  <si>
    <t>PARAFUSO FRANCES ZINCADO, DIAMETRO 1/2", COMPRIMENTO 4", COM PORCA E ARRUELA</t>
  </si>
  <si>
    <t>3,22</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</si>
  <si>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</si>
  <si>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</si>
  <si>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</si>
  <si>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</si>
  <si>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</si>
  <si>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</si>
  <si>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</si>
  <si>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</si>
  <si>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</si>
  <si>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</si>
  <si>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</si>
  <si>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</si>
  <si>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PARAFUSO M16 EM ACO GALVANIZADO, COMPRIMENTO = 450 MM, DIAMETRO = 16 MM, ROSCA MAQUINA, CABECA QUADRADA</t>
  </si>
  <si>
    <t>16,55</t>
  </si>
  <si>
    <t>PARAFUSO M16 EM ACO GALVANIZADO, COMPRIMENTO = 500 MM, DIAMETRO = 16 MM, ROSCA MAQUINA, COM CABECA SEXTAVADA E PORCA</t>
  </si>
  <si>
    <t>18,00</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</si>
  <si>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</si>
  <si>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</si>
  <si>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</si>
  <si>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0,02</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</si>
  <si>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</si>
  <si>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</si>
  <si>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</si>
  <si>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</si>
  <si>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</si>
  <si>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</si>
  <si>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</si>
  <si>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</si>
  <si>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</si>
  <si>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</si>
  <si>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</si>
  <si>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2,51</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</si>
  <si>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</si>
  <si>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</si>
  <si>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</si>
  <si>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</si>
  <si>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</si>
  <si>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</si>
  <si>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</si>
  <si>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</si>
  <si>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</si>
  <si>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</si>
  <si>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</si>
  <si>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</si>
  <si>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</si>
  <si>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0,78</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</si>
  <si>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</si>
  <si>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</si>
  <si>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</si>
  <si>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</si>
  <si>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</si>
  <si>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</si>
  <si>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</si>
  <si>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</si>
  <si>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</si>
  <si>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1.363,50</t>
  </si>
  <si>
    <t>PASTA DESENGRAXANTE PARA MAOS</t>
  </si>
  <si>
    <t>PASTA LUBRIFICANTE PARA TUBOS E CONEXOES COM JUNTA ELASTICA (USO EM PVC, ACO, POLIETILENO E OUTROS) ( DE *400* G)</t>
  </si>
  <si>
    <t>19,64</t>
  </si>
  <si>
    <t>PASTA LUBRIFICANTE PARA TUBOS E CONEXOES COM JUNTA ELASTICA (USO EM PVC, ACO, POLIETILENO E OUTROS) (POTE DE 3.500* G)</t>
  </si>
  <si>
    <t>122,53</t>
  </si>
  <si>
    <t>PASTA PARA SOLDA DE TUBOS E CONEXOES DE COBRE (EMBALAGEM COM 250 G)</t>
  </si>
  <si>
    <t>35,70</t>
  </si>
  <si>
    <t>PASTA VEDA JUNTAS/ROSCA, LATA DE *500* G, PARA INSTALACOES DE GAS E OUTROS</t>
  </si>
  <si>
    <t>74,27</t>
  </si>
  <si>
    <t>PASTILHA CERAMICA/PORCELANA, REVEST INT/EXT E  PISCINA, CORES BRANCA OU FRIAS, *2,5 X 2,5* CM</t>
  </si>
  <si>
    <t>154,44</t>
  </si>
  <si>
    <t>PASTILHA CERAMICA/PORCELANA, REVEST INT/EXT E  PISCINA, CORES FRIAS *5 X 5* CM</t>
  </si>
  <si>
    <t>138,01</t>
  </si>
  <si>
    <t>PASTILHA CERAMICA/PORCELANA, REVEST INT/EXT E  PISCINA, CORES QUENTES *5 X 5* CM</t>
  </si>
  <si>
    <t>161,01</t>
  </si>
  <si>
    <t>PASTILHA CERAMICA/PORCELANA, REVEST INT/EXT E  PISCINA, CORES QUENTES, *2,5 X 2,5* CM</t>
  </si>
  <si>
    <t>250,44</t>
  </si>
  <si>
    <t>PASTILHA DE VIDRO CRISTAL, NACIONAL, REVEST INT/EXT E PISCINA, TODAS AS CORES, E MAIOR OU IGUAL A 5 MM  *2,0 X 2,0* CM</t>
  </si>
  <si>
    <t>463,73</t>
  </si>
  <si>
    <t>PASTILHA DE VIDRO PIGMENTADA *2,0 X 2,0* CM, NACIONAL, PARA REVESTIMENTO INTERNO/EXTERNO E PISCINA, BRANCA OU CORES FRIAS, ESPESSURA MAIOR OU IGUAL A 5 MM</t>
  </si>
  <si>
    <t>293,71</t>
  </si>
  <si>
    <t>PASTILHA DE VIDRO PIGMENTADA, NACIONAL, REVEST INT/EXT E PISCINA, CORES QUENTES, ESPESSURA MAIOR OU IGUAL A 5 MM  *2,0 X 2,0* CM</t>
  </si>
  <si>
    <t>517,22</t>
  </si>
  <si>
    <t>PASTILHEIRO</t>
  </si>
  <si>
    <t>PASTILHEIRO (MENSALISTA)</t>
  </si>
  <si>
    <t>PATCH CORD, CATEGORIA 5 E, EXTENSAO DE 1,50 M</t>
  </si>
  <si>
    <t>PATCH CORD, CATEGORIA 5 E, EXTENSAO DE 2,50 M</t>
  </si>
  <si>
    <t>12,32</t>
  </si>
  <si>
    <t>PATCH CORD, CATEGORIA 6, EXTENSAO DE 1,50 M</t>
  </si>
  <si>
    <t>15,65</t>
  </si>
  <si>
    <t>PATCH CORD, CATEGORIA 6, EXTENSAO DE 2,50 M</t>
  </si>
  <si>
    <t>PATCH PANEL, 24 PORTAS, CATEGORIA 5E, COM RACKS DE 19" E 1 U DE ALTURA</t>
  </si>
  <si>
    <t>169,96</t>
  </si>
  <si>
    <t>PATCH PANEL, 24 PORTAS, CATEGORIA 6, COM RACKS DE 19" E 1 U DE ALTURA</t>
  </si>
  <si>
    <t>PATCH PANEL, 48 PORTAS, CATEGORIA 5E, COM RACKS DE 19" E 2 U DE ALTURA</t>
  </si>
  <si>
    <t>248,66</t>
  </si>
  <si>
    <t>PATCH PANEL, 48 PORTAS, CATEGORIA 6, COM RACKS DE 19" E 2 U DE ALTURA</t>
  </si>
  <si>
    <t>399,48</t>
  </si>
  <si>
    <t>PECA DE MADEIRA APARELHADA *7,5 X 7,5* CM (3 X 3 ") MACARANDUBA, ANGELIM OU EQUIVALENTE DA REGIAO</t>
  </si>
  <si>
    <t>PECA DE MADEIRA NAO APARELHADA *7,5 X 7,5* CM (3 X 3 ") MACARANDUBA, ANGELIM OU EQUIVALENTE DA REGIAO</t>
  </si>
  <si>
    <t>9,99</t>
  </si>
  <si>
    <t>PEDRA ARDOSIA, CINZA, *40 X 40* CM, E= *1 CM</t>
  </si>
  <si>
    <t>PEDRA ARDOSIA, CINZA, 20  X  40 CM,  E=  *1 CM</t>
  </si>
  <si>
    <t>22,56</t>
  </si>
  <si>
    <t>PEDRA ARDOSIA, CINZA, 30  X  30,  E= *1 CM</t>
  </si>
  <si>
    <t>24,17</t>
  </si>
  <si>
    <t>PEDRA BRITADA GRADUADA, CLASSIFICADA (POSTO PEDREIRA/FORNECEDOR, SEM FRETE)</t>
  </si>
  <si>
    <t>62,23</t>
  </si>
  <si>
    <t>PEDRA BRITADA N. 0, OU PEDRISCO (4,8 A 9,5 MM) POSTO PEDREIRA/FORNECEDOR, SEM FRETE</t>
  </si>
  <si>
    <t>PEDRA BRITADA N. 1 (9,5 a 19 MM) POSTO PEDREIRA/FORNECEDOR, SEM FRETE</t>
  </si>
  <si>
    <t>53,29</t>
  </si>
  <si>
    <t>PEDRA BRITADA N. 2 (19 A 38 MM) POSTO PEDREIRA/FORNECEDOR, SEM FRETE</t>
  </si>
  <si>
    <t>PEDRA BRITADA N. 3 (38 A 50 MM) POSTO PEDREIRA/FORNECEDOR, SEM FRETE</t>
  </si>
  <si>
    <t>PEDRA BRITADA N. 4 (50 A 76 MM) POSTO PEDREIRA/FORNECEDOR, SEM FRETE</t>
  </si>
  <si>
    <t>58,14</t>
  </si>
  <si>
    <t>PEDRA BRITADA N. 5 (76 A 100 MM) POSTO PEDREIRA/FORNECEDOR, SEM FRETE</t>
  </si>
  <si>
    <t>59,75</t>
  </si>
  <si>
    <t>PEDRA BRITADA OU BICA CORRIDA, NAO CLASSIFICADA (POSTO PEDREIRA/FORNECEDOR, SEM FRETE)</t>
  </si>
  <si>
    <t>57,65</t>
  </si>
  <si>
    <t>PEDRA DE MAO OU PEDRA RACHAO PARA ARRIMO/FUNDACAO (POSTO PEDREIRA/FORNECEDOR, SEM FRETE)</t>
  </si>
  <si>
    <t>55,71</t>
  </si>
  <si>
    <t>PEDRA GRANITICA OU BASALTICA IRREGULAR, FAIXA GRANULOMETRICA 100 A 150 MM PARA PAVIMENTACAO OU CALCAMENTO POLIEDRICO, POSTO PEDREIRA / FORNECEDOR (SEM FRETE)</t>
  </si>
  <si>
    <t>81,09</t>
  </si>
  <si>
    <t>PEDRA GRANITICA OU BASALTO, CACO, RETALHO, CAVACO, TIPO MIRACEMA, MADEIRA, PADUANA, RACHINHA, SANTA ISABEL OU OUTRAS SIMILARES, E=  *1,0 A *2,0 CM</t>
  </si>
  <si>
    <t>78,56</t>
  </si>
  <si>
    <t>PEDRA GRANITICA, SERRADA, TIPO MIRACEMA, MADEIRA, PADUANA, RACHINHA, SANTA ISABEL OU OUTRAS SIMILARES, *11,5 X  *23 CM, E=  *1,0 A *2,0 CM</t>
  </si>
  <si>
    <t>46,73</t>
  </si>
  <si>
    <t>PEDRA PORTUGUESA  OU PETIT PAVE, BRANCA OU PRETA</t>
  </si>
  <si>
    <t>90,65</t>
  </si>
  <si>
    <t>PEDRA QUARTZITO OU CALCARIO LAMINADO, CACO, TIPO CARIRI, ITACOLOMI, LAGOA SANTA, LUMINARIA, PIRENOPOLIS, SAO TOME OU OUTRAS SIMILARES DA REGIAO, E=  *1,5 A *2,5 CM</t>
  </si>
  <si>
    <t>44,31</t>
  </si>
  <si>
    <t>PEDRA QUARTZITO OU CALCARIO LAMINADO, SERRADA, TIPO CARIRI, ITACOLOMI, LAGOA SANTA, LUMINARIA, PIRENOPOLIS, SAO TOME OU OUTRAS SIMILARES DA REGIAO, *20 X *40 CM, E=  *1,5 A *2,5 CM</t>
  </si>
  <si>
    <t>142,12</t>
  </si>
  <si>
    <t>PEDREGULHO OU PICARRA DE JAZIDA, AO NATURAL, PARA BASE DE PAVIMENTACAO (RETIRADO NA JAZIDA, SEM TRANSPORTE)</t>
  </si>
  <si>
    <t>51,68</t>
  </si>
  <si>
    <t>PEDREIRO</t>
  </si>
  <si>
    <t>PEDREIRO (MENSALISTA)</t>
  </si>
  <si>
    <t>PEITORIL EM MARMORE, POLIDO, BRANCO COMUM, L= *15* CM, E=  *2,0* CM, COM PINGADEIRA</t>
  </si>
  <si>
    <t>76,51</t>
  </si>
  <si>
    <t>PEITORIL EM MARMORE, POLIDO, BRANCO COMUM, L= *15* CM, E=  *3* CM, CORTE RETO</t>
  </si>
  <si>
    <t>82,27</t>
  </si>
  <si>
    <t>PEITORIL PRE-MOLDADO EM GRANILITE, MARMORITE OU GRANITINA, L = *15* CM</t>
  </si>
  <si>
    <t>61,73</t>
  </si>
  <si>
    <t>PEITORIL/ SOLEIRA EM MARMORE, POLIDO, BRANCO COMUM, L= *25* CM, E=  *3* CM, CORTE RETO</t>
  </si>
  <si>
    <t>113,88</t>
  </si>
  <si>
    <t>PELICULA REFLETIVA, GT 7 ANOS PARA SINALIZACAO VERTICAL</t>
  </si>
  <si>
    <t>27,90</t>
  </si>
  <si>
    <t>PENDURAL OU PRESILHA REGULADORA, EM ACO GALVANIZADO, COM CORPO, MOLA E REBITE, PARA PERFIL TIPO CANALETA DE ESTRUTURA EM FORROS DRYWALL</t>
  </si>
  <si>
    <t>1,14</t>
  </si>
  <si>
    <t>PENDURAL OU REGULADOR, COM MOLA, EM ACO GALVANIZADO, PARA PERFIL TIPO T CLICADO DE FORROS REMOVIVEL</t>
  </si>
  <si>
    <t>1,12</t>
  </si>
  <si>
    <t>PENEIRA ROTATIVA COM MOTOR ELETRICO TRIFASICO DE 2 CV, CILINDRO DE 1 M X 0,60 M, COM FUROS DE 3,17 MM</t>
  </si>
  <si>
    <t>10.035,84</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</si>
  <si>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</si>
  <si>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</si>
  <si>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</si>
  <si>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</si>
  <si>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</si>
  <si>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</si>
  <si>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</si>
  <si>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</si>
  <si>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</si>
  <si>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</si>
  <si>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</si>
  <si>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5,06</t>
  </si>
  <si>
    <t>PERFIL "U" SIMPLES DE ACO GALVANIZADO DOBRADO 75 X *40* MM, E = 2,65 MM</t>
  </si>
  <si>
    <t>PERFIL CANALETA, FORMATO C, EM ACO ZINCADO, PARA ESTRUTURA FORRO DRYWALL, E = 0,5 MM, *46 X 18* (L X H), COMPRIMENTO 3 M</t>
  </si>
  <si>
    <t>3,04</t>
  </si>
  <si>
    <t>PERFIL CANTONEIRA L, LISA, EM ACO, 25 X 30 MM, E = 0,5 MM, PARA ESTRUTURA DRYWALL</t>
  </si>
  <si>
    <t>PERFIL CANTONEIRA L, PERFURADA, EM ACO, 23 X 23 MM, E = 0,5 MM, PARA ESTRUTURA DRYWALL</t>
  </si>
  <si>
    <t>PERFIL CARTOLA DE ACO GALVANIZADO, *20 X 30 X 10* MM, E =  0,8 MM</t>
  </si>
  <si>
    <t>10,39</t>
  </si>
  <si>
    <t>PERFIL DE ALUMINIO ANODIZADO</t>
  </si>
  <si>
    <t>29,63</t>
  </si>
  <si>
    <t>PERFIL DE BORRACHA EPDM MACICO *12 X 15* MM PARA ESQUADRIAS</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</si>
  <si>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</si>
  <si>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</si>
  <si>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</si>
  <si>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</si>
  <si>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</si>
  <si>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4,13</t>
  </si>
  <si>
    <t>PERFIL GUIA, FORMATO U, EM ACO ZINCADO, PARA ESTRUTURA PAREDE DRYWALL, E = 0,5 MM, 90 X 3000 MM (L X C)</t>
  </si>
  <si>
    <t>PERFIL LONGARINA (PRINCIPAL), T CLICADO, EM ACO, BRANCO, PARA FORRO REMOVIVEL, 24 X 3750 MM (L X C)</t>
  </si>
  <si>
    <t>2,75</t>
  </si>
  <si>
    <t>PERFIL MONTANTE, FORMATO C, EM ACO ZINCADO, PARA ESTRUTURA PAREDE DRYWALL, E = 0,5 MM, 48 X 3000 MM (L X C)</t>
  </si>
  <si>
    <t>4,01</t>
  </si>
  <si>
    <t>PERFIL MONTANTE, FORMATO C, EM ACO ZINCADO, PARA ESTRUTURA PAREDE DRYWALL, E = 0,5 MM, 70 X 3000 MM (L X C)</t>
  </si>
  <si>
    <t>PERFIL MONTANTE, FORMATO C, EM ACO ZINCADO, PARA ESTRUTURA PAREDE DRYWALL, E = 0,5 MM, 90 X 3000 MM (L X C)</t>
  </si>
  <si>
    <t>5,44</t>
  </si>
  <si>
    <t>PERFIL RODAPE DE IMPERMEABILIZACAO, FORMATO L, EM ACO ZINCADO, PARA ESTRUTURA DRYWALL, E = 0,5 MM, 220 X 3000 MM (H X C)</t>
  </si>
  <si>
    <t>PERFIL TABICA ABERTA, PERFURADA, FORMATO Z, EM ACO GALVANIZADO NATURAL, LARGURA APROXIMADA 40 MM, PARA ESTRUTURA FORRO DRYWALL</t>
  </si>
  <si>
    <t>3,86</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</si>
  <si>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</si>
  <si>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</si>
  <si>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</si>
  <si>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</si>
  <si>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</si>
  <si>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7,75</t>
  </si>
  <si>
    <t>PERFIL UDC ("U" DOBRADO DE CHAPA) SIMPLES DE ACO LAMINADO, GALVANIZADO, ASTM A36, 127 X 50 MM, E= 3 MM</t>
  </si>
  <si>
    <t>4,94</t>
  </si>
  <si>
    <t>PERFILADO PERFURADO DUPLO 38 X 76 MM, CHAPA 22</t>
  </si>
  <si>
    <t>8,64</t>
  </si>
  <si>
    <t>PERFILADO PERFURADO SIMPLES 38 X 38 MM, CHAPA 22</t>
  </si>
  <si>
    <t>PERFILADO PERFURADO 19 X 38 MM, CHAPA 22</t>
  </si>
  <si>
    <t>2,76</t>
  </si>
  <si>
    <t>PERFURATRIZ COM TORRE METALICA PARA EXECUCAO DE ESTACA HELICE CONTINUA, PROFUNDIDADE MAXIMA DE 30 M, DIAMETRO MAXIMO DE 800 MM, POTENCIA INSTALADA DE 268 HP, MESA ROTATIVA COM TORQUE MAXIMO DE 170 KNM</t>
  </si>
  <si>
    <t>2.208.552,61</t>
  </si>
  <si>
    <t>PERFURATRIZ COM TORRE METALICA PARA EXECUCAO DE ESTACA HELICE CONTINUA, PROFUNDIDADE MAXIMA DE 32 M, DIAMETRO MAXIMO DE 1000 MM, POTENCIA INSTALADA DE 350 HP, MESA ROTATIVA COM TORQUE MAXIMO DE 263 KNM</t>
  </si>
  <si>
    <t>3.434.210,50</t>
  </si>
  <si>
    <t>PERFURATRIZ HIDRAULICA COM TRADO CURTO ACOPLADO, PROFUNDIDADE MAXIMA DE 20 M, DIAMETRO MAXIMO DE 1500 MM, POTENCIA INSTALADA DE 137 HP, MESA ROTATIVA COM TORQUE MAXIMO DE 30 KNM (INCLUI MONTAGEM, NAO INCLUI CAMINHAO)</t>
  </si>
  <si>
    <t>840.789,49</t>
  </si>
  <si>
    <t>PERFURATRIZ MANUAL, TORQUE MAXIMO 55 KGF.M, POTENCIA 5 CV, COM DIAMETRO MAXIMO 8 1/2" (INCLUI SUPORTE/CHASSI TIPO MESA)</t>
  </si>
  <si>
    <t>51.178,69</t>
  </si>
  <si>
    <t>PERFURATRIZ MANUAL, TORQUE MAXIMO 83 N.M, POTENCIA 5 CV, COM DIAMETRO MAXIMO 4" (NAO INCLUI SUPORTE / CHASSI)</t>
  </si>
  <si>
    <t>7.375,37</t>
  </si>
  <si>
    <t>PERFURATRIZ MANUAL, TORQUE MAXIMO 83 N.M, POTENCIA 5 CV, COM DIAMETRO MAXIMO 4", PARA SOLO GRAMPEADO (INCLUI SUPORTE OU CHASSI TIPO MESA)</t>
  </si>
  <si>
    <t>23.088,13</t>
  </si>
  <si>
    <t>PERFURATRIZ PNEUMATICA MANUAL DE PESO MEDIO, 18KG, COMPRIMENTO DE CURSO DE 6 M, DIAMETRO DO PISTAO DE 5,5 CM</t>
  </si>
  <si>
    <t>12.627,22</t>
  </si>
  <si>
    <t>PERFURATRIZ ROTATIVA SOBRE ESTEIRA, TORQUE MAXIMO 2500 KGM, POTENCIA 110 HP, MOTOR DIESEL  (COLETADO CAIXA)</t>
  </si>
  <si>
    <t>720.115,47</t>
  </si>
  <si>
    <t>PERFURATRIZ SOBRE ESTEIRA, TORQUE MAXIMO DE 600 KGF, POTENCIA ENTRE 50 E 60 HP, DIAMETRO MAXIMO DE 10"</t>
  </si>
  <si>
    <t>461.250,00</t>
  </si>
  <si>
    <t>PERFURATRIZ SOBRE ESTEIRA, TORQUE MAXIMO 600 KGF, PESO MEDIO 1000 KG, POTENCIA 20 HP, DIAMETRO MAXIMO 10"</t>
  </si>
  <si>
    <t>481.250,61</t>
  </si>
  <si>
    <t>PICAPE CABINE SIMPLES COM MOTOR 1.6 FLEX, CAMBIO MANUAL, POTENCIA 101/104 CV, 2 PORTAS</t>
  </si>
  <si>
    <t>50.289,55</t>
  </si>
  <si>
    <t>PIGMENTO EM PO PARA ARGAMASSAS, CIMENTOS E OUTROS</t>
  </si>
  <si>
    <t>34,30</t>
  </si>
  <si>
    <t>PILAR DE MADEIRA NAO APARELHADA *10 X 10* CM, MACARANDUBA, ANGELIM OU EQUIVALENTE DA REGIAO</t>
  </si>
  <si>
    <t>30,74</t>
  </si>
  <si>
    <t>PILAR DE MADEIRA NAO APARELHADA *15 X 15* CM, MACARANDUBA, ANGELIM OU EQUIVALENTE DA REGIAO</t>
  </si>
  <si>
    <t>65,64</t>
  </si>
  <si>
    <t>PILAR DE MADEIRA NAO APARELHADA *20 X 20* CM, MACARANDUBA, ANGELIM OU EQUIVALENTE DA REGIAO</t>
  </si>
  <si>
    <t>107,33</t>
  </si>
  <si>
    <t>PINCEL CHATO (TRINCHA) CERDAS GRIS 1.1/2 " (38 MM)</t>
  </si>
  <si>
    <t>PINGADEIRA PLASTICA PARA TELHA DE FIBROCIMENTO CANALETE 49/KALHETA OU CANALETE 90/KALHETAO</t>
  </si>
  <si>
    <t>PINO DE ACO COM ARRUELA CONICA, DIAMETRO ARRUELA = *23* MM E COMP HASTE = *27* MM (ACAO INDIRETA)</t>
  </si>
  <si>
    <t>39,70</t>
  </si>
  <si>
    <t>PINO DE ACO COM FURO, HASTE = 27 MM (ACAO DIRETA)</t>
  </si>
  <si>
    <t>34,13</t>
  </si>
  <si>
    <t>PINO DE ACO COM ROSCA 1/4 ", COMPRIMENTO DA HASTE = 30 MM E ROSCA = 20 MM (ACAO DIRETA)</t>
  </si>
  <si>
    <t>45,28</t>
  </si>
  <si>
    <t>PINO DE ACO LISO 1/4 ", HASTE = *36,5* MM (ACAO DIRETA)</t>
  </si>
  <si>
    <t>27,93</t>
  </si>
  <si>
    <t>PINO DE ACO LISO 1/4 ", HASTE = *53* MM (ACAO DIRETA)</t>
  </si>
  <si>
    <t>29,26</t>
  </si>
  <si>
    <t>PINO ROSCA EXTERNA, EM ACO GALVANIZADO, PARA ISOLADOR DE 15KV, DIAMETRO 25 MM, COMPRIMENTO *290* MM</t>
  </si>
  <si>
    <t>PINO ROSCA EXTERNA, EM ACO GALVANIZADO, PARA ISOLADOR DE 25KV, DIAMETRO 35MM, COMPRIMENTO *320* MM</t>
  </si>
  <si>
    <t>24,52</t>
  </si>
  <si>
    <t>PINTOR</t>
  </si>
  <si>
    <t>18,50</t>
  </si>
  <si>
    <t>PINTOR (MENSALISTA)</t>
  </si>
  <si>
    <t>3.253,36</t>
  </si>
  <si>
    <t>PINTOR DE LETREIROS</t>
  </si>
  <si>
    <t>23,18</t>
  </si>
  <si>
    <t>PINTOR DE LETREIROS (MENSALISTA)</t>
  </si>
  <si>
    <t>4.079,41</t>
  </si>
  <si>
    <t>PINTOR PARA TINTA EPOXI</t>
  </si>
  <si>
    <t>PINTOR PARA TINTA EPOXI (MENSALISTA)</t>
  </si>
  <si>
    <t>3.499,32</t>
  </si>
  <si>
    <t>PISO DE BORRACHA CANELADO EM PLACAS 50 X 50 CM, E = *3,5* MM, PARA COLA</t>
  </si>
  <si>
    <t>47,23</t>
  </si>
  <si>
    <t>PISO DE BORRACHA ESPORTIVO EM PLACAS 50 X 50 CM, E = 15 MM, PARA ARGAMASSA, PRETO</t>
  </si>
  <si>
    <t>215,13</t>
  </si>
  <si>
    <t>PISO DE BORRACHA FRISADO OU PASTILHADO, PRETO, EM PLACAS 50 X 50 CM, E = 7 MM, PARA ARGAMASSA</t>
  </si>
  <si>
    <t>130,67</t>
  </si>
  <si>
    <t>PISO DE BORRACHA PASTILHADO EM PLACAS 50 X 50 CM, E = *3,5* MM, PARA COLA, PRETO</t>
  </si>
  <si>
    <t>35,93</t>
  </si>
  <si>
    <t>PISO DE BORRACHA PASTILHADO EM PLACAS 50 X 50 CM, E = 15 MM, PARA ARGAMASSA, PRETO</t>
  </si>
  <si>
    <t>209,42</t>
  </si>
  <si>
    <t>PISO ELEVADO COM 2 PLACAS DE ACO COM ENCHIMENTO DE CONCRETO CELULAR, INCLUSO BASE/HASTE/CRUZETAS, 60 X 60 CM, H = *28* CM, RESISTENCIA CARGA CONCENTRADA 496 KG (COM COLOCACAO)</t>
  </si>
  <si>
    <t>256,02</t>
  </si>
  <si>
    <t>PISO EM CERAMICA ESMALTADA EXTRA, PEI MAIOR OU IGUAL A 4, FORMATO MAIOR QUE 2025 CM2</t>
  </si>
  <si>
    <t>42,19</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</si>
  <si>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</si>
  <si>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</si>
  <si>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</si>
  <si>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71,00</t>
  </si>
  <si>
    <t>PISO EM GRANITO, POLIDO, TIPO AMENDOA/ AMARELO CAPRI/ AMARELO DOURADO CARIOCA OU OUTROS EQUIVALENTES DA REGIAO, FORMATO MENOR OU IGUAL A 3025 CM2, E=  *2* CM</t>
  </si>
  <si>
    <t>360,00</t>
  </si>
  <si>
    <t>PISO EM GRANITO, POLIDO, TIPO ANDORINHA/ QUARTZ/ CASTELO/ CORUMBA OU OUTROS EQUIVALENTES DA REGIAO, FORMATO MENOR OU IGUAL A 3025 CM2, E=  *2* CM</t>
  </si>
  <si>
    <t>271,69</t>
  </si>
  <si>
    <t>PISO EM GRANITO, POLIDO, TIPO MARFIM, DALLAS, CARAVELAS OU OUTROS EQUIVALENTES DA REGIAO, FORMATO MENOR OU IGUAL A 3025 CM2, E=  *2* CM</t>
  </si>
  <si>
    <t>347,16</t>
  </si>
  <si>
    <t>PISO EM GRANITO, POLIDO, TIPO PRETO SAO GABRIEL/ TIJUCA OU OUTROS EQUIVALENTES DA REGIAO, FORMATO MENOR OU IGUAL A 3025 CM2, E=  *2* CM</t>
  </si>
  <si>
    <t>392,45</t>
  </si>
  <si>
    <t>PISO EM PORCELANATO RETIFICADO EXTRA, FORMATO MENOR OU IGUAL A 2025 CM2</t>
  </si>
  <si>
    <t>56,24</t>
  </si>
  <si>
    <t>PISO EM REGUA VINILICA SEMIFLEXIVEL, ENCAIXE CLICADO, E = 4 MM (SEM COLOCACAO)</t>
  </si>
  <si>
    <t>105,20</t>
  </si>
  <si>
    <t>PISO EPOXI AUTONIVELANTE, ESPESSURA *4* MM (INCLUSO EXECUCAO)</t>
  </si>
  <si>
    <t>136,32</t>
  </si>
  <si>
    <t>PISO EPOXI MULTILAYER, ESPESSURA *2* MM (INCLUSO EXECUCAO)</t>
  </si>
  <si>
    <t>79,40</t>
  </si>
  <si>
    <t>PISO FULGET (GRANITO LAVADO) EM PLACAS DE *40 X 40* CM (SEM COLOCACAO)</t>
  </si>
  <si>
    <t>102,24</t>
  </si>
  <si>
    <t>PISO FULGET (GRANITO LAVADO) EM PLACAS DE *75 X 75* CM (SEM COLOCACAO)</t>
  </si>
  <si>
    <t>188,57</t>
  </si>
  <si>
    <t>PISO FULGET (GRANITO LAVADO) MOLDADO IN LOCO (INCLUSO EXECUCAO)</t>
  </si>
  <si>
    <t>101,10</t>
  </si>
  <si>
    <t>PISO INDUSTRIAL EM CONCRETO ARMADO DE ACABAMENTO POLIDO, ESPESSURA 12 CM (CIMENTO QUEIMADO) (INCLUSO EXECUCAO)</t>
  </si>
  <si>
    <t>111,32</t>
  </si>
  <si>
    <t>PISO KORODUR (INCLUSO EXECUCAO)</t>
  </si>
  <si>
    <t>85,20</t>
  </si>
  <si>
    <t>PISO PODOTATIL DE CONCRETO - DIRECIONAL E ALERTA, *40 X 40 X 2,5* CM</t>
  </si>
  <si>
    <t>PISO PORCELANATO, BORDA RETA, EXTRA, FORMATO MAIOR QUE 2025 CM2</t>
  </si>
  <si>
    <t>PISO TATIL ALERTA OU DIRECIONAL, DE BORRACHA, COLORIDO, 25 X 25 CM, E = 5 MM, PARA COLA</t>
  </si>
  <si>
    <t>143,62</t>
  </si>
  <si>
    <t>PISO TATIL DE ALERTA OU DIRECIONAL DE BORRACHA, PRETO, 25 X 25 CM, E = 5 MM, PARA COLA</t>
  </si>
  <si>
    <t>136,80</t>
  </si>
  <si>
    <t>PISO TATIL DE ALERTA OU DIRECIONAL, DE BORRACHA, COLORIDO, 25 X 25 CM, E = 12 MM, PARA ARGAMASSA</t>
  </si>
  <si>
    <t>355,60</t>
  </si>
  <si>
    <t>PISO TATIL DE ALERTA OU DIRECIONAL, DE BORRACHA, PRETO, 25 X 25 CM, E = 12 MM, PARA ARGAMASSA</t>
  </si>
  <si>
    <t>316,61</t>
  </si>
  <si>
    <t>PISO URETANO, VERSAO REVESTIMENTO AUTONIVELANTE, ESPESSURA VARIÁVEL DE 3 A 4 MM (INCLUSO EXECUCAO)</t>
  </si>
  <si>
    <t>132,34</t>
  </si>
  <si>
    <t>PISO/ REVESTIMENTO EM GRANITO, POLIDO, TIPO ANDORINHA/ QUARTZ/ CASTELO/ CORUMBA OU OUTROS EQUIVALENTES DA REGIAO, FORMATO MAIOR OU IGUAL A 3025 CM2, E = *2* CM</t>
  </si>
  <si>
    <t>286,79</t>
  </si>
  <si>
    <t>PISO/ REVESTIMENTO EM MARMORE, POLIDO, BRANCO COMUM, FORMATO MAIOR OU IGUAL A 3025 CM2, E = *2* CM</t>
  </si>
  <si>
    <t>315,21</t>
  </si>
  <si>
    <t>PISO/ REVESTIMENTO EM MARMORE, POLIDO, BRANCO COMUM, FORMATO MENOR OU IGUAL A 3025 CM2, E = *2* CM</t>
  </si>
  <si>
    <t>324,00</t>
  </si>
  <si>
    <t>PLACA / CHAPA DE GESSO ACARTONADO, ACABAMENTO VINILICO LISO EM UMA DAS FACES, COR BRANCA, BORDA QUADRADA, E = 9,5 MM, 625 X 1250 MM (L X C), PARA FORRO REMOVIVEL</t>
  </si>
  <si>
    <t>47,27</t>
  </si>
  <si>
    <t>PLACA / CHAPA DE GESSO ACARTONADO, ACABAMENTO VINILICO LISO EM UMA DAS FACES, COR BRANCA, BORDA QUADRADA, E = 9,5 MM, 625 X 625 MM (L X C), PARA FORRO REMOVIVEL</t>
  </si>
  <si>
    <t>54,59</t>
  </si>
  <si>
    <t>PLACA CIMENTICIA LISA E = 10 MM, DE 1,20 X 3,00 M (SEM AMIANTO)</t>
  </si>
  <si>
    <t>PLACA CIMENTICIA LISA E = 6 MM, DE 1,20 X 3,00 M (SEM AMIANTO)</t>
  </si>
  <si>
    <t>44,21</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</si>
  <si>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</si>
  <si>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</si>
  <si>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</si>
  <si>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44,11</t>
  </si>
  <si>
    <t>PLACA DE FIBRA MINERAL PARA FORRO, DE 625 X 625 MM, E = 15 MM, BORDA REBAIXADA PARA PERFIL 24 MM, COM PINTURA ANTIMOFO (NAO INCLUI PERFIS)</t>
  </si>
  <si>
    <t>37,19</t>
  </si>
  <si>
    <t>PLACA DE FIBRA MINERAL PARA FORRO, DE 625 X 625 MM, E = 15 MM, BORDA RETA, COM PINTURA ANTIMOFO (NAO INCLUI PERFIS)</t>
  </si>
  <si>
    <t>23,14</t>
  </si>
  <si>
    <t>PLACA DE GESSO PARA FORRO, DE  *60 X 60* CM E ESPESSURA DE 12 MM (30 MM NAS BORDAS) SEM COLOCACAO</t>
  </si>
  <si>
    <t>13,06</t>
  </si>
  <si>
    <t>PLACA DE INAUGURACAO EM BRONZE *35X 50*CM</t>
  </si>
  <si>
    <t>1.440,01</t>
  </si>
  <si>
    <t>PLACA DE INAUGURACAO METALICA, *40* CM X *60* CM</t>
  </si>
  <si>
    <t>904,50</t>
  </si>
  <si>
    <t>PLACA DE OBRA (PARA CONSTRUCAO CIVIL) EM CHAPA GALVANIZADA *N. 22*, ADESIVADA, DE *2,0 X 1,125* M</t>
  </si>
  <si>
    <t>300,00</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</si>
  <si>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</si>
  <si>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</si>
  <si>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</si>
  <si>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</si>
  <si>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27,46</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</si>
  <si>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</si>
  <si>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</si>
  <si>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36,09</t>
  </si>
  <si>
    <t>PLACA DE SINALIZACAO EM CHAPA DE ACO NUM 16 COM PINTURA REFLETIVA</t>
  </si>
  <si>
    <t>693,00</t>
  </si>
  <si>
    <t>PLACA DE SINALIZACAO EM CHAPA DE ALUMINIO COM PINTURA REFLETIVA, E = 2 MM</t>
  </si>
  <si>
    <t>864,00</t>
  </si>
  <si>
    <t>PLACA DE VENTILACAO PARA TELHA DE FIBROCIMENTO CANALETE 49 KALHETA</t>
  </si>
  <si>
    <t>3,61</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</si>
  <si>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</si>
  <si>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</si>
  <si>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</si>
  <si>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1.163,67</t>
  </si>
  <si>
    <t>PLACA VINILICA SEMIFLEXIVEL PARA PISOS, E = 3,2 MM, 30 X 30 CM (SEM COLOCACAO)</t>
  </si>
  <si>
    <t>100,99</t>
  </si>
  <si>
    <t>PLACA VINILICA SEMIFLEXIVEL PARA REVESTIMENTO DE PISOS E PAREDES, E = 2 MM (SEM COLOCACAO)</t>
  </si>
  <si>
    <t>60,72</t>
  </si>
  <si>
    <t>PLACA/PISO DE CONCRETO POROSO/ PAVIMENTO PERMEAVEL/BLOCO DRENANTE DE CONCRETO, 40 CM X 40 CM, E = 6 CM, COR NATURAL</t>
  </si>
  <si>
    <t>57,77</t>
  </si>
  <si>
    <t>PLACA/TAMPA CEGA EM LATAO ESCOVADO PARA CONDULETE EM LIGA DE ALUMINIO 4 X 4"</t>
  </si>
  <si>
    <t>23,10</t>
  </si>
  <si>
    <t>PLUG OU BUJAO DE FERRO GALVANIZADO, DE 1 1/2"</t>
  </si>
  <si>
    <t>8,47</t>
  </si>
  <si>
    <t>PLUG OU BUJAO DE FERRO GALVANIZADO, DE 1 1/4"</t>
  </si>
  <si>
    <t>PLUG OU BUJAO DE FERRO GALVANIZADO, DE 1/2"</t>
  </si>
  <si>
    <t>PLUG OU BUJAO DE FERRO GALVANIZADO, DE 1"</t>
  </si>
  <si>
    <t>4,65</t>
  </si>
  <si>
    <t>PLUG OU BUJAO DE FERRO GALVANIZADO, DE 2 1/2"</t>
  </si>
  <si>
    <t>25,04</t>
  </si>
  <si>
    <t>PLUG OU BUJAO DE FERRO GALVANIZADO, DE 2"</t>
  </si>
  <si>
    <t>12,52</t>
  </si>
  <si>
    <t>PLUG OU BUJAO DE FERRO GALVANIZADO, DE 3/4"</t>
  </si>
  <si>
    <t>3,34</t>
  </si>
  <si>
    <t>PLUG OU BUJAO DE FERRO GALVANIZADO, DE 3"</t>
  </si>
  <si>
    <t>35,06</t>
  </si>
  <si>
    <t>PLUG OU BUJAO DE FERRO GALVANIZADO, DE 4"</t>
  </si>
  <si>
    <t>65,16</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</si>
  <si>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</si>
  <si>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</si>
  <si>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</si>
  <si>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</si>
  <si>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</si>
  <si>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</si>
  <si>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35,69</t>
  </si>
  <si>
    <t>PLUG PVC, JE, DN 200 MM, PARA REDE COLETORA ESGOTO (NBR 10569)</t>
  </si>
  <si>
    <t>72,47</t>
  </si>
  <si>
    <t>PLUG PVC, JE, DN 250 MM, PARA REDE COLETORA ESGOTO (NBR 10569)</t>
  </si>
  <si>
    <t>139,95</t>
  </si>
  <si>
    <t>PLUG PVC, JE, DN 350 MM, PARA REDE COLETORA ESGOTO (NBR 10569)</t>
  </si>
  <si>
    <t>411,52</t>
  </si>
  <si>
    <t>PLUG PVC, ROSCAVEL 1", PARA AGUA FRIA PREDIAL</t>
  </si>
  <si>
    <t>PLUG PVC, ROSCAVEL 3/4", PARA  AGUA FRIA PREDIAL</t>
  </si>
  <si>
    <t>PLUG PVC, ROSCAVEL, 1 1/2",  AGUA FRIA PREDIAL</t>
  </si>
  <si>
    <t>5,45</t>
  </si>
  <si>
    <t>PLUG PVC, ROSCAVEL, 1 1/4",  AGUA FRIA PREDIAL</t>
  </si>
  <si>
    <t>PLUG PVC, ROSCAVEL, 2",  AGUA FRIA PREDIAL</t>
  </si>
  <si>
    <t>PO DE MARMORE (POSTO PEDREIRA/FORNECEDOR, SEM FRETE)</t>
  </si>
  <si>
    <t>0,27</t>
  </si>
  <si>
    <t>PO DE PEDRA (POSTO PEDREIRA/FORNECEDOR, SEM FRETE)</t>
  </si>
  <si>
    <t>50,87</t>
  </si>
  <si>
    <t>POCEIRO / ESCAVADOR DE VALAS E TUBULOES</t>
  </si>
  <si>
    <t>POCEIRO / ESCAVADOR DE VALAS E TUBULOES (MENSALISTA)</t>
  </si>
  <si>
    <t>POLIDORA DE PISO (POLITRIZ) ELETRICA, MOTOR MONOFASICO DE 4 HP, PESO DE 100 KG, DIAMETRO DO TRABALHO DE 450 MM</t>
  </si>
  <si>
    <t>6.387,96</t>
  </si>
  <si>
    <t>POLIESTIRENO EXPANDIDO/EPS (ISOPOR), PEROLAS, PARA CONCRETO LEVE</t>
  </si>
  <si>
    <t>POLIESTIRENO EXPANDIDO/EPS (ISOPOR), TIPO 2F, BLOCO</t>
  </si>
  <si>
    <t>297,42</t>
  </si>
  <si>
    <t>POLIESTIRENO EXPANDIDO/EPS (ISOPOR), TIPO 2F, PLACA, ISOLAMENTO TERMOACUSTICO, E = 10 MM, 1000 X 500 MM</t>
  </si>
  <si>
    <t>2,52</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</si>
  <si>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</si>
  <si>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</si>
  <si>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</si>
  <si>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</si>
  <si>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</si>
  <si>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</si>
  <si>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</si>
  <si>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</si>
  <si>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178,98</t>
  </si>
  <si>
    <t>PORCA OLHAL EM ACO GALVANIZADO, DIAMETRO NOMINAL DE 16 MM</t>
  </si>
  <si>
    <t>10,87</t>
  </si>
  <si>
    <t>PORCA OLHAL EM ACO GALVANIZADO, ESPESSURA 16MM, ABERTURA 21MM</t>
  </si>
  <si>
    <t>9,73</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</si>
  <si>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</si>
  <si>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</si>
  <si>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</si>
  <si>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</si>
  <si>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</si>
  <si>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</si>
  <si>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</si>
  <si>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</si>
  <si>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</si>
  <si>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</si>
  <si>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</si>
  <si>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</si>
  <si>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685,44</t>
  </si>
  <si>
    <t>PORTA DE ABRIR EM ACO COM DIVISAO HORIZONTAL  PARA VIDROS, COM FUNDO ANTICORROSIVO/PRIMER DE PROTECAO, SEM GUARNICAO/ALIZAR/VISTA, VIDROS NAO INCLUSOS, 87 X 210 CM</t>
  </si>
  <si>
    <t>308,31</t>
  </si>
  <si>
    <t>PORTA DE ABRIR EM ACO TIPO VENEZIANA, COM FUNDO ANTICORROSIVO / PRIMER DE PROTECAO, SEM GUARNICAO/ALIZAR/VISTA, 87 X 210 CM</t>
  </si>
  <si>
    <t>381,29</t>
  </si>
  <si>
    <t>PORTA DE ABRIR EM ALUMINIO COM DIVISAO HORIZONTAL  PARA VIDROS,  ACABAMENTO ANODIZADO NATURAL, VIDROS INCLUSOS, SEM GUARNICAO/ALIZAR/VISTA , 87 X 210 CM</t>
  </si>
  <si>
    <t>537,91</t>
  </si>
  <si>
    <t>PORTA DE ABRIR EM ALUMINIO COM LAMBRI HORIZONTAL/LAMINADA, ACABAMENTO ANODIZADO NATURAL, SEM GUARNICAO/ALIZAR/VISTA</t>
  </si>
  <si>
    <t>436,15</t>
  </si>
  <si>
    <t>PORTA DE ABRIR EM ALUMINIO TIPO VENEZIANA, ACABAMENTO ANODIZADO NATURAL, SEM GUARNICAO/ALIZAR/VISTA</t>
  </si>
  <si>
    <t>301,21</t>
  </si>
  <si>
    <t>PORTA DE ABRIR EM ALUMINIO TIPO VENEZIANA, ACABAMENTO ANODIZADO NATURAL, SEM GUARNICAO/ALIZAR/VISTA, 87 X 210 CM</t>
  </si>
  <si>
    <t>551,57</t>
  </si>
  <si>
    <t>PORTA DE ABRIR EM GRADIL COM BARRA CHATA 3 CM X 1/4", COM REQUADRO E GUARNICAO - COMPLETO - ACABAMENTO NATURAL</t>
  </si>
  <si>
    <t>331,34</t>
  </si>
  <si>
    <t>PORTA DE CORRER EM ALUMINIO, DUAS FOLHAS MOVEIS COM VIDRO, FECHADURA E PUXADOR EMBUTIDO, ACABAMENTO ANODIZADO NATURAL, SEM GUARNICAO/ALIZAR/VISTA</t>
  </si>
  <si>
    <t>279,40</t>
  </si>
  <si>
    <t>PORTA DE ENROLAR MANUAL COMPLETA, ARTICULADA RAIADA LARGA, EM ACO GALVANIZADO NATURAL, CHAPA NUMERO 24 (SEM INSTALACAO)</t>
  </si>
  <si>
    <t>211,68</t>
  </si>
  <si>
    <t>PORTA DE ENROLAR MANUAL COMPLETA, PERFIL MEIA CANA CEGA, EM ACO GALVANIZADO COM PINTURA ELETROSTATICA, CHAPA NUMERO 24 " (SEM INSTALACAO)</t>
  </si>
  <si>
    <t>343,98</t>
  </si>
  <si>
    <t>PORTA DE ENROLAR MANUAL COMPLETA, PERFIL MEIA CANA CEGA, EM ACO GALVANIZADO NATURAL, CHAPA NUMERO 24 (SEM INSTALACAO)</t>
  </si>
  <si>
    <t>289,98</t>
  </si>
  <si>
    <t>PORTA DE ENROLAR MANUAL COMPLETA, PERFIL MEIA CANA VAZADA TIJOLINHO, EM ACO GALVANIZADO NATURAL, CHAPA NUMERO 24 (SEM INSTALACAO)</t>
  </si>
  <si>
    <t>431,99</t>
  </si>
  <si>
    <t>PORTA DE MADEIRA QUADRICULADA PARA VIDRO, DE CORRER (EUCALIPTO OU EQUIVALENTE REGIONAL), E = *3,5* CM</t>
  </si>
  <si>
    <t>273,99</t>
  </si>
  <si>
    <t>PORTA DE MADEIRA TIPO VENEZIANA (EUCALIPTO OU EQUIVALENTE REGIONAL), E = *3,5* CM</t>
  </si>
  <si>
    <t>184,95</t>
  </si>
  <si>
    <t>PORTA DE MADEIRA-DE-LEI QUADRICULADA PARA VIDRO, DE CORRER (ANGELIM OU EQUIVALENTE REGIONAL), E = *3,5* CM</t>
  </si>
  <si>
    <t>452,55</t>
  </si>
  <si>
    <t>PORTA DE MADEIRA-DE-LEI TIPO MEXICANA SEM EMENDA (ANGELIM OU EQUIVALENTE REGIONAL), E = *3,5* CM</t>
  </si>
  <si>
    <t>375,85</t>
  </si>
  <si>
    <t>PORTA DE MADEIRA-DE-LEI TIPO VENEZIANA (ANGELIM OU EQUIVALENTE REGIONAL), E = *3,5* CM</t>
  </si>
  <si>
    <t>261,58</t>
  </si>
  <si>
    <t>PORTA DE MADEIRA, FOLHA LEVE (NBR 15930) DE 60 X 210 CM, E = *35* MM, NUCLEO COLMEIA, CAPA LISA EM HDF, ACABAMENTO EM PRIMER PARA PINTURA</t>
  </si>
  <si>
    <t>105,42</t>
  </si>
  <si>
    <t>PORTA DE MADEIRA, FOLHA LEVE (NBR 15930) DE 70 X 210 CM, E = *35* MM, NUCLEO COLMEIA, CAPA LISA EM HDF, ACABAMENTO EM PRIMER PARA PINTURA</t>
  </si>
  <si>
    <t>113,54</t>
  </si>
  <si>
    <t>PORTA DE MADEIRA, FOLHA LEVE (NBR 15930) DE 80 X 210 CM, E = *35* MM, NUCLEO COLMEIA, CAPA LISA EM HDF, ACABAMENTO EM PRIMER PARA PINTURA</t>
  </si>
  <si>
    <t>120,15</t>
  </si>
  <si>
    <t>PORTA DE MADEIRA, FOLHA MEDIA (NBR 15930) DE 100 X 210 CM, E = 35 MM, NUCLEO SARRAFEADO, CAPA LISA EM HDF, ACABAMENTO EM LAMINADO NATURAL PARA VERNIZ</t>
  </si>
  <si>
    <t>240,17</t>
  </si>
  <si>
    <t>PORTA DE MADEIRA, FOLHA MEDIA (NBR 15930) DE 100 X 210 CM, E = 35 MM, NUCLEO SARRAFEADO, CAPA LISA EM HDF, ACABAMENTO EM PRIMER PARA PINTURA</t>
  </si>
  <si>
    <t>208,51</t>
  </si>
  <si>
    <t>PORTA DE MADEIRA, FOLHA MEDIA (NBR 15930) DE 60 X 210 CM, E = 35 MM, NUCLEO SARRAFEADO, CAPA FRISADA EM HDF, ACABAMENTO MELAMINICO EM PADRAO MADEIRA</t>
  </si>
  <si>
    <t>183,77</t>
  </si>
  <si>
    <t>PORTA DE MADEIRA, FOLHA MEDIA (NBR 15930) DE 60 X 210 CM, E = 35 MM, NUCLEO SARRAFEADO, CAPA LISA EM HDF, ACABAMENTO EM PRIMER PARA PINTURA</t>
  </si>
  <si>
    <t>195,93</t>
  </si>
  <si>
    <t>PORTA DE MADEIRA, FOLHA MEDIA (NBR 15930) DE 60 X 210 CM, E = 35 MM, NUCLEO SARRAFEADO, CAPA LISA EM HDF, ACABAMENTO LAMINADO NATURAL PARA VERNIZ</t>
  </si>
  <si>
    <t>203,14</t>
  </si>
  <si>
    <t>PORTA DE MADEIRA, FOLHA MEDIA (NBR 15930) DE 70 X 210 CM, E = 35 MM, NUCLEO SARRAFEADO, CAPA FRISADA EM HDF, ACABAMENTO MELAMINICO EM PADRAO MADEIRA</t>
  </si>
  <si>
    <t>197,90</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</si>
  <si>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</si>
  <si>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</si>
  <si>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218,97</t>
  </si>
  <si>
    <t>PORTA DE MADEIRA, FOLHA MEDIA (NBR 15930) DE 80 X 210 CM, E = 35 MM, NUCLEO SARRAFEADO, CAPA FRISADA EM HDF, ACABAMENTO MELAMINICO EM PADRAO MADEIRA</t>
  </si>
  <si>
    <t>240,31</t>
  </si>
  <si>
    <t>PORTA DE MADEIRA, FOLHA MEDIA (NBR 15930) DE 80 X 210 CM, E = 35 MM, NUCLEO SARRAFEADO, CAPA LISA EM HDF, ACABAMENTO EM LAMINADO NATURAL PARA VERNIZ</t>
  </si>
  <si>
    <t>238,33</t>
  </si>
  <si>
    <t>PORTA DE MADEIRA, FOLHA MEDIA (NBR 15930) DE 80 X 210 CM, E = 35 MM, NUCLEO SARRAFEADO, CAPA LISA EM HDF, ACABAMENTO EM PRIMER PARA PINTURA</t>
  </si>
  <si>
    <t>211,33</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</si>
  <si>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</si>
  <si>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</si>
  <si>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224,52</t>
  </si>
  <si>
    <t>PORTA DE MADEIRA, FOLHA MEDIA (NBR 15930), E = 35 MM, NUCLEO SARRAFEADO, CAPA FRISADA EM HDF, ACABAMENTO MELAMINICO EM PADRAO MADEIRA</t>
  </si>
  <si>
    <t>128,32</t>
  </si>
  <si>
    <t>PORTA DE MADEIRA, FOLHA PESADA (NBR 15930) DE 80 X 210 CM, E = 35 MM, NUCLEO SOLIDO, CAPA LISA EM HDF, ACABAMENTO EM LAMINADO NATURAL PARA VERNIZ</t>
  </si>
  <si>
    <t>310,99</t>
  </si>
  <si>
    <t>PORTA DE MADEIRA, FOLHA PESADA (NBR 15930) DE 80 X 210 CM, E = 35 MM, NUCLEO SOLIDO, CAPA LISA EM HDF, ACABAMENTO EM PRIMER PARA PINTURA</t>
  </si>
  <si>
    <t>220,52</t>
  </si>
  <si>
    <t>PORTA DE MADEIRA, FOLHA PESADA (NBR 15930) DE 90 X 210 CM, E = 35 MM, NUCLEO SOLIDO, CAPA LISA EM HDF, ACABAMENTO EM LAMINADO NATURAL PARA VERNIZ</t>
  </si>
  <si>
    <t>337,85</t>
  </si>
  <si>
    <t>PORTA DE MADEIRA, FOLHA PESADA (NBR 15930) DE 90 X 210 CM, E = 35 MM, NUCLEO SOLIDO, CAPA LISA EM HDF, ACABAMENTO EM PRIMER PARA PINTURA</t>
  </si>
  <si>
    <t>PORTA DENTE PARA FRESADORA</t>
  </si>
  <si>
    <t>386,63</t>
  </si>
  <si>
    <t>PORTA GRADE DE ENROLAR MANUAL COMPLETA, PERFIL TUBULAR TIJOLINHO 3/4 ", EM ACO GALVANIZADO NATURAL (SEM INSTALACAO)</t>
  </si>
  <si>
    <t>645,83</t>
  </si>
  <si>
    <t>PORTA TOALHA BANHO EM METAL CROMADO, TIPO BARRA</t>
  </si>
  <si>
    <t>49,42</t>
  </si>
  <si>
    <t>PORTA TOALHA ROSTO EM METAL CROMADO, TIPO ARGOLA</t>
  </si>
  <si>
    <t>PORTA VIDRO TEMPERADO INCOLOR, 2 FOLHAS DE CORRER, E = 10 MM (SEM FERRAGENS E SEM COLOCACAO)</t>
  </si>
  <si>
    <t>248,84</t>
  </si>
  <si>
    <t>PORTAO BASCULANTE MANUAL EM ACO GALVANIZADO NATURAL, TIPO LAMBRIL COM REQUADRO/BATENTE, CHAPA NUMERO 26, INCLUI FECHADURA (SEM INSTALACAO)</t>
  </si>
  <si>
    <t>425,80</t>
  </si>
  <si>
    <t>PORTAO BASCULANTE, MANUAL, EM CHAPA TIPO LAMBRIL QUADRADO, COM REQUADRO, ACABAMENTO NATURAL</t>
  </si>
  <si>
    <t>326,95</t>
  </si>
  <si>
    <t>PORTAO DE ABRIR EM GRADIL DE METALON REDONDO DE 3/4"  VERTICAL, COM REQUADRO, ACABAMENTO NATURAL - COMPLETO</t>
  </si>
  <si>
    <t>PORTAO DE CORRER EM CHAPA TIPO PAINEL LAMBRIL QUADRADO, COM PORTA SOCIAL COMPLETA INCLUIDA, COM REQUADRO, ACABAMENTO NATURAL, COM TRILHOS E ROLDANAS</t>
  </si>
  <si>
    <t>610,33</t>
  </si>
  <si>
    <t>PORTAO DE CORRER EM GRADIL FIXO DE BARRA DE FERRO CHATA DE 3 X 1/4" NA VERTICAL, SEM REQUADRO, ACABAMENTO NATURAL, COM TRILHOS E ROLDANAS</t>
  </si>
  <si>
    <t>391,46</t>
  </si>
  <si>
    <t>PORTINHOLA DE ABRIR EM ALUMINIO DE 60 X 80 CM, VENEZIANA VENTILADA 1 FOLHA, ACABAMENTO ANODIZADO NATURAL</t>
  </si>
  <si>
    <t>150,18</t>
  </si>
  <si>
    <t>POSTE CONICO CONTINUO EM ACO GALVANIZADO, CURVO, BRACO DUPLO, ENGASTADO,  H = 9 M, DIAMETRO INFERIOR = *135* MM</t>
  </si>
  <si>
    <t>958,07</t>
  </si>
  <si>
    <t>POSTE CONICO CONTINUO EM ACO GALVANIZADO, CURVO, BRACO DUPLO, FLANGEADO,  H = 9 M, DIAMETRO INFERIOR = *135* MM</t>
  </si>
  <si>
    <t>1.088,91</t>
  </si>
  <si>
    <t>POSTE CONICO CONTINUO EM ACO GALVANIZADO, CURVO, BRACO SIMPLES, ENGASTADO,  H = 9 M, DIAMETRO INFERIOR = *135* MM</t>
  </si>
  <si>
    <t>926,10</t>
  </si>
  <si>
    <t>POSTE CONICO CONTINUO EM ACO GALVANIZADO, CURVO, BRACO SIMPLES, FLANGEADO,  H = 9 M, DIAMETRO INFERIOR = *135* MM</t>
  </si>
  <si>
    <t>924,76</t>
  </si>
  <si>
    <t>POSTE CONICO CONTINUO EM ACO GALVANIZADO, CURVO, BRACO SIMPLES, FLANGEADO, H = 7 M, DIAMETRO INFERIOR = *125* MM</t>
  </si>
  <si>
    <t>690,00</t>
  </si>
  <si>
    <t>POSTE CONICO CONTINUO EM ACO GALVANIZADO, RETO, ENGASTADO,  H = 7 M, DIAMETRO INFERIOR = *125* MM</t>
  </si>
  <si>
    <t>698,76</t>
  </si>
  <si>
    <t>POSTE CONICO CONTINUO EM ACO GALVANIZADO, RETO, ENGASTADO,  H = 9 M, DIAMETRO INFERIOR = *145* MM</t>
  </si>
  <si>
    <t>968,03</t>
  </si>
  <si>
    <t>POSTE CONICO CONTINUO EM ACO GALVANIZADO, RETO, FLANGEADO,  H = 3 M, DIAMETRO INFERIOR = *95* MM</t>
  </si>
  <si>
    <t>238,25</t>
  </si>
  <si>
    <t>POSTE CONICO CONTINUO EM ACO GALVANIZADO, RETO, FLANGEADO, H = 6 M, DIAMETRO INFERIOR = *90* CM</t>
  </si>
  <si>
    <t>566,32</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</si>
  <si>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</si>
  <si>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</si>
  <si>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</si>
  <si>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</si>
  <si>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</si>
  <si>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</si>
  <si>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</si>
  <si>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</si>
  <si>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</si>
  <si>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</si>
  <si>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</si>
  <si>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</si>
  <si>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</si>
  <si>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</si>
  <si>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</si>
  <si>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</si>
  <si>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</si>
  <si>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</si>
  <si>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</si>
  <si>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</si>
  <si>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</si>
  <si>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</si>
  <si>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</si>
  <si>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</si>
  <si>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</si>
  <si>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</si>
  <si>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</si>
  <si>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</si>
  <si>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</si>
  <si>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</si>
  <si>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</si>
  <si>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</si>
  <si>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</si>
  <si>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141,03</t>
  </si>
  <si>
    <t>POSTE PADRAO SUBTERRANEO 100 A, H = 2,5 M</t>
  </si>
  <si>
    <t>616,40</t>
  </si>
  <si>
    <t>POSTE PADRAO SUBTERRANEO 200 A, H = 2,5 M</t>
  </si>
  <si>
    <t>1.479,36</t>
  </si>
  <si>
    <t>POZOLANA DE CLASSE C</t>
  </si>
  <si>
    <t>254,22</t>
  </si>
  <si>
    <t>PRANCHA DE MADEIRA APARELHADA *4 X 30* CM, MACARANDUBA, ANGELIM OU EQUIVALENTE DA REGIAO</t>
  </si>
  <si>
    <t>41,73</t>
  </si>
  <si>
    <t>PRANCHA DE MADEIRA NAO APARELHADA *6 X 25* CM, MACARANDUBA, ANGELIM OU EQUIVALENTE DA REGIAO</t>
  </si>
  <si>
    <t>39,99</t>
  </si>
  <si>
    <t>PRANCHA DE MADEIRA NAO APARELHADA *6 X 30* CM, MACARANDUBA, ANGELIM OU EQUIVALENTE DA REGIAO</t>
  </si>
  <si>
    <t>44,19</t>
  </si>
  <si>
    <t>PRANCHA DE MADEIRA NAO APARELHADA *6 X 40* CM, MACARANDUBA, ANGELIM OU EQUIVALENTE DA REGIAO</t>
  </si>
  <si>
    <t>66,03</t>
  </si>
  <si>
    <t>PRANCHAO DE MADEIRA APARELHADA *7,5 X 23* CM (3 X 9 ") MACARANDUBA, ANGELIM OU EQUIVALENTE DA REGIAO</t>
  </si>
  <si>
    <t>58,93</t>
  </si>
  <si>
    <t>PRANCHAO DE MADEIRA APARELHADA *8 X 30* CM, MACARANDUBA, ANGELIM OU EQUIVALENTE DA REGIAO</t>
  </si>
  <si>
    <t>69,19</t>
  </si>
  <si>
    <t>PRANCHAO DE MADEIRA NAO APARELHADA *7,5 X 23* CM (3 x 9 ") MACARANDUBA, ANGELIM OU EQUIVALENTE DA REGIAO</t>
  </si>
  <si>
    <t>47,82</t>
  </si>
  <si>
    <t>PRANCHAO DE MADEIRA NAO APARELHADA *8 X 30* CM, MACARANDUBA, ANGELIM OU EQUIVALENTE DA REGIAO</t>
  </si>
  <si>
    <t>52,08</t>
  </si>
  <si>
    <t>PREGO DE ACO POLIDO COM CABECA DUPLA 17 X 27 (2 1/2 X 11)</t>
  </si>
  <si>
    <t>14,67</t>
  </si>
  <si>
    <t>PREGO DE ACO POLIDO COM CABECA 10 X 10 (7/8 X 17)</t>
  </si>
  <si>
    <t>22,62</t>
  </si>
  <si>
    <t>PREGO DE ACO POLIDO COM CABECA 10 X 11 (1 X 17)</t>
  </si>
  <si>
    <t>20,92</t>
  </si>
  <si>
    <t>PREGO DE ACO POLIDO COM CABECA 12 X 12</t>
  </si>
  <si>
    <t>15,67</t>
  </si>
  <si>
    <t>PREGO DE ACO POLIDO COM CABECA 14 X 18 (1 1/2 X 14)</t>
  </si>
  <si>
    <t>14,19</t>
  </si>
  <si>
    <t>PREGO DE ACO POLIDO COM CABECA 15 X 15 (1 1/4 X 13)</t>
  </si>
  <si>
    <t>PREGO DE ACO POLIDO COM CABECA 15 X 18 (1 1/2 X 13)</t>
  </si>
  <si>
    <t>PREGO DE ACO POLIDO COM CABECA 16 X 24 (2 1/4 X 12)</t>
  </si>
  <si>
    <t>12,67</t>
  </si>
  <si>
    <t>PREGO DE ACO POLIDO COM CABECA 16 X 27 (2 1/2 X 12)</t>
  </si>
  <si>
    <t>12,53</t>
  </si>
  <si>
    <t>PREGO DE ACO POLIDO COM CABECA 17 X 21 (2 X 11)</t>
  </si>
  <si>
    <t>PREGO DE ACO POLIDO COM CABECA 17 X 24 (2 1/4 X 11)</t>
  </si>
  <si>
    <t>PREGO DE ACO POLIDO COM CABECA 17 X 27 (2 1/2 X 11)</t>
  </si>
  <si>
    <t>PREGO DE ACO POLIDO COM CABECA 17 X 30 (2 3/4 X 11)</t>
  </si>
  <si>
    <t>12,25</t>
  </si>
  <si>
    <t>PREGO DE ACO POLIDO COM CABECA 18 X 24 (2 1/4 X 10)</t>
  </si>
  <si>
    <t>PREGO DE ACO POLIDO COM CABECA 18 X 27 (2 1/2 X 10)</t>
  </si>
  <si>
    <t>11,69</t>
  </si>
  <si>
    <t>PREGO DE ACO POLIDO COM CABECA 18 X 30 (2 3/4 X 10)</t>
  </si>
  <si>
    <t>PREGO DE ACO POLIDO COM CABECA 19  X 36 (3 1/4  X  9)</t>
  </si>
  <si>
    <t>PREGO DE ACO POLIDO COM CABECA 19 X 33 (3 X 9)</t>
  </si>
  <si>
    <t>12,05</t>
  </si>
  <si>
    <t>PREGO DE ACO POLIDO COM CABECA 22 X 48 (4 1/4 X 5)</t>
  </si>
  <si>
    <t>PREGO DE ACO POLIDO SEM CABECA 15 X 15 (1 1/4 X 13)</t>
  </si>
  <si>
    <t>13,37</t>
  </si>
  <si>
    <t>PRENDEDOR / TRAVA DE PORTA, MONTAGEM PISO / PORTA, EM LATAO / ZAMAC, CROMADO</t>
  </si>
  <si>
    <t>14,29</t>
  </si>
  <si>
    <t>PRESSAO DE PERNAS TRIPLO, EM TUBO DE ACO CARBONO, PINTURA NO PROCESSO ELETROSTATICO - EQUIPAMENTO DE GINASTICA PARA ACADEMIA AO AR LIVRE / ACADEMIA DA TERCEIRA IDADE - ATI</t>
  </si>
  <si>
    <t>2.202,87</t>
  </si>
  <si>
    <t>PRIMER EPOXI</t>
  </si>
  <si>
    <t>201,31</t>
  </si>
  <si>
    <t>PRIMER PARA MANTA ASFALTICA A BASE DE ASFALTO MODIFICADO DILUIDO EM SOLVENTE, APLICACAO A FRIO</t>
  </si>
  <si>
    <t>15,79</t>
  </si>
  <si>
    <t>PRIMER UNIVERSAL, FUNDO ANTICORROSIVO TIPO ZARCAO</t>
  </si>
  <si>
    <t>571,57</t>
  </si>
  <si>
    <t>PROJETOR DE ARGAMASSA, CAPACIDADE DE PROJECAO 1,5 M3/H, ALCANCE DA PROJECAO 30 ATE 60 M, MOTOR ELETRICO TRIFASICO</t>
  </si>
  <si>
    <t>55.764,26</t>
  </si>
  <si>
    <t>PROJETOR DE ARGAMASSA, CAPACIDADE DE PROJECAO 2,0 M3/H, ALCANCE DA PROJECAO ATE 50 M, MOTOR ELETRICO TRIFASICO</t>
  </si>
  <si>
    <t>73.915,24</t>
  </si>
  <si>
    <t>PROJETOR PNEUMATICO DE ARGAMASSA PARA CHAPISCO E REBOCO COM RECIPIENTE ACOPLADO, TIPO CANEQUNHA, COM VOLUME DE 1,50 L, SEM COMPRESSOR</t>
  </si>
  <si>
    <t>443,42</t>
  </si>
  <si>
    <t>PROJETOR RETANGULAR FECHADO PARA LAMPADA VAPOR DE MERCURIO/SODIO 250 W A 500 W, CABECEIRAS EM ALUMINIO FUNDIDO, CORPO EM ALUMINIO ANODIZADO, PARA LAMPADA E40 FECHAMENTO EM VIDRO TEMPERADO.</t>
  </si>
  <si>
    <t>PROLONGADOR/EXTENSOR PARA ROLO DE PINTURA 3 M</t>
  </si>
  <si>
    <t>58,91</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</si>
  <si>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</si>
  <si>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</si>
  <si>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</si>
  <si>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</si>
  <si>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</si>
  <si>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8,74</t>
  </si>
  <si>
    <t>PROTETOR AUDITIVO TIPO CONCHA COM ABAFADOR DE RUIDOS, ATENUACAO ACIMA DE 22 DB</t>
  </si>
  <si>
    <t>23,98</t>
  </si>
  <si>
    <t>PROTETOR AUDITIVO TIPO PLUG DE INSERCAO COM CORDAO, ATENUACAO SUPERIOR A 15 DB</t>
  </si>
  <si>
    <t>PROTETOR SOLAR FPS 30, EMBALAGEM 2 LITROS</t>
  </si>
  <si>
    <t>198,90</t>
  </si>
  <si>
    <t>PROTETOR/PONTEIRA PLASTICA PARA PONTA DE VERGALHAO DE ATE 1", TIPO PROTETOR DE ESPERA</t>
  </si>
  <si>
    <t>PRUMO DE CENTRO EM ACO *400* G</t>
  </si>
  <si>
    <t>24,12</t>
  </si>
  <si>
    <t>PRUMO DE PAREDE EM ACO 700 A 750 G</t>
  </si>
  <si>
    <t>27,50</t>
  </si>
  <si>
    <t>PULSADOR CAMPAINHA 10A, 250V (APENAS MODULO)</t>
  </si>
  <si>
    <t>PULSADOR CAMPAINHA 10A, 250V, CONJUNTO MONTADO PARA EMBUTIR 4" X 2" (PLACA + SUPORTE + MODULO)</t>
  </si>
  <si>
    <t>PULSADOR MINUTERIA 10A, 250V (APENAS MODULO)</t>
  </si>
  <si>
    <t>8,24</t>
  </si>
  <si>
    <t>PULSADOR MINUTERIA 10A, 250V, CONJUNTO MONTADO PARA EMBUTIR 4" X 2" (PLACA + SUPORTE + MODULO)</t>
  </si>
  <si>
    <t>PULVERIZADOR DE TINTA ELETRICO / MAQUINA DE PINTURA AIRLESS, VAZAO *2* L/MIN (COLETADO CAIXA)</t>
  </si>
  <si>
    <t>2.938,02</t>
  </si>
  <si>
    <t>PUXADOR CENTRAL, TIPO ALCA, EM ZAMAC CROMADO, COM ROSETAS, COMPRIMENTO *100* MM, PARA PORTA / JANELA EM MADEIRA OU METALICA - INCLUI PARAFUSOS</t>
  </si>
  <si>
    <t>10,13</t>
  </si>
  <si>
    <t>PUXADOR CONCHA DE EMBUTIR PARA JANELA / PORTA DE CORRER, EM LATAO CROMADO, COM FURO CENTRAL PARA CHAVE E FUROS PARA PARAFUSOS, *40 X 100* MM  (LARGURA X ALTURA) - SEM FECHADURA</t>
  </si>
  <si>
    <t>12,66</t>
  </si>
  <si>
    <t>PUXADOR TUBULAR RETO, DUPLO, EM ALUMINIO POLIDO, DIAMETRO APROX.DE 1", COMPRIMENTO APROX. DE 400 MM, PARA PORTAS DE MADEIRA OU VIDRO</t>
  </si>
  <si>
    <t>117,79</t>
  </si>
  <si>
    <t>QUADRO DE DISTRIBUICAO COM BARRAMENTO TRIFASICO, DE EMBUTIR, EM CHAPA DE ACO GALVANIZADO, PARA 12 DISJUNTORES DIN, 100 A</t>
  </si>
  <si>
    <t>219,63</t>
  </si>
  <si>
    <t>QUADRO DE DISTRIBUICAO COM BARRAMENTO TRIFASICO, DE EMBUTIR, EM CHAPA DE ACO GALVANIZADO, PARA 18 DISJUNTORES DIN, 100 A, INCLUINDO BARRAMENTO</t>
  </si>
  <si>
    <t>307,79</t>
  </si>
  <si>
    <t>QUADRO DE DISTRIBUICAO COM BARRAMENTO TRIFASICO, DE EMBUTIR, EM CHAPA DE ACO GALVANIZADO, PARA 24 DISJUNTORES DIN, 100 A</t>
  </si>
  <si>
    <t>323,46</t>
  </si>
  <si>
    <t>QUADRO DE DISTRIBUICAO COM BARRAMENTO TRIFASICO, DE EMBUTIR, EM CHAPA DE ACO GALVANIZADO, PARA 28 DISJUNTORES DIN, 100 A</t>
  </si>
  <si>
    <t>454,28</t>
  </si>
  <si>
    <t>QUADRO DE DISTRIBUICAO COM BARRAMENTO TRIFASICO, DE EMBUTIR, EM CHAPA DE ACO GALVANIZADO, PARA 30 DISJUNTORES DIN, 150 A</t>
  </si>
  <si>
    <t>370,95</t>
  </si>
  <si>
    <t>QUADRO DE DISTRIBUICAO COM BARRAMENTO TRIFASICO, DE EMBUTIR, EM CHAPA DE ACO GALVANIZADO, PARA 30 DISJUNTORES DIN, 225 A</t>
  </si>
  <si>
    <t>783,20</t>
  </si>
  <si>
    <t>QUADRO DE DISTRIBUICAO COM BARRAMENTO TRIFASICO, DE EMBUTIR, EM CHAPA DE ACO GALVANIZADO, PARA 36 DISJUNTORES DIN, 100 A</t>
  </si>
  <si>
    <t>372,82</t>
  </si>
  <si>
    <t>QUADRO DE DISTRIBUICAO COM BARRAMENTO TRIFASICO, DE EMBUTIR, EM CHAPA DE ACO GALVANIZADO, PARA 40 DISJUNTORES DIN, 100 A</t>
  </si>
  <si>
    <t>544,31</t>
  </si>
  <si>
    <t>QUADRO DE DISTRIBUICAO COM BARRAMENTO TRIFASICO, DE EMBUTIR, EM CHAPA DE ACO GALVANIZADO, PARA 48 DISJUNTORES DIN, 100 A</t>
  </si>
  <si>
    <t>637,04</t>
  </si>
  <si>
    <t>QUADRO DE DISTRIBUICAO COM BARRAMENTO TRIFASICO, DE SOBREPOR, EM CHAPA DE ACO GALVANIZADO, PARA *42* DISJUNTORES DIN, 100 A</t>
  </si>
  <si>
    <t>634,95</t>
  </si>
  <si>
    <t>QUADRO DE DISTRIBUICAO COM BARRAMENTO TRIFASICO, DE SOBREPOR, EM CHAPA DE ACO GALVANIZADO, PARA 12 DISJUNTORES DIN, 100 A</t>
  </si>
  <si>
    <t>227,98</t>
  </si>
  <si>
    <t>QUADRO DE DISTRIBUICAO COM BARRAMENTO TRIFASICO, DE SOBREPOR, EM CHAPA DE ACO GALVANIZADO, PARA 18 DISJUNTORES DIN, 100 A</t>
  </si>
  <si>
    <t>284,87</t>
  </si>
  <si>
    <t>QUADRO DE DISTRIBUICAO COM BARRAMENTO TRIFASICO, DE SOBREPOR, EM CHAPA DE ACO GALVANIZADO, PARA 28 DISJUNTORES DIN, 100 A</t>
  </si>
  <si>
    <t>263,42</t>
  </si>
  <si>
    <t>QUADRO DE DISTRIBUICAO COM BARRAMENTO TRIFASICO, DE SOBREPOR, EM CHAPA DE ACO GALVANIZADO, PARA 30 DISJUNTORES DIN, 100 A</t>
  </si>
  <si>
    <t>383,90</t>
  </si>
  <si>
    <t>QUADRO DE DISTRIBUICAO COM BARRAMENTO TRIFASICO, DE SOBREPOR, EM CHAPA DE ACO GALVANIZADO, PARA 36 DISJUNTORES DIN, 100 A</t>
  </si>
  <si>
    <t>474,11</t>
  </si>
  <si>
    <t>QUADRO DE DISTRIBUICAO COM BARRAMENTO TRIFASICO, DE SOBREPOR, EM CHAPA DE ACO GALVANIZADO, PARA 48 DISJUNTORES DIN, 100 A</t>
  </si>
  <si>
    <t>569,90</t>
  </si>
  <si>
    <t>QUADRO DE DISTRIBUICAO, EM PVC, DE EMBUTIR, COM BARRAMENTO TERRA / NEUTRO, PARA 12 DISJUNTORES NEMA OU 16 DISJUNTORES DIN</t>
  </si>
  <si>
    <t>64,78</t>
  </si>
  <si>
    <t>QUADRO DE DISTRIBUICAO, EM PVC, DE EMBUTIR, COM BARRAMENTO TERRA / NEUTRO, PARA 18 DISJUNTORES NEMA OU 24 DISJUNTORES DIN</t>
  </si>
  <si>
    <t>120,02</t>
  </si>
  <si>
    <t>QUADRO DE DISTRIBUICAO, EM PVC, DE EMBUTIR, COM BARRAMENTO TERRA / NEUTRO, PARA 27 DISJUNTORES NEMA OU 36 DISJUNTORES DIN</t>
  </si>
  <si>
    <t>260,12</t>
  </si>
  <si>
    <t>QUADRO DE DISTRIBUICAO, EM PVC, DE EMBUTIR, COM BARRAMENTO TERRA / NEUTRO, PARA 48 DISJUNTORES DIN</t>
  </si>
  <si>
    <t>203,36</t>
  </si>
  <si>
    <t>QUADRO DE DISTRIBUICAO, EM PVC, DE EMBUTIR, COM BARRAMENTO TERRA / NEUTRO, PARA 6 DISJUNTORES NEMA OU 8 DISJUNTORES DIN</t>
  </si>
  <si>
    <t>38,04</t>
  </si>
  <si>
    <t>QUADRO DE DISTRIBUICAO, SEM BARRAMENTO, EM PVC, DE EMBUTIR, PARA 12 DISJUNTORES NEMA OU 16 DISJUNTORES DIN</t>
  </si>
  <si>
    <t>39,40</t>
  </si>
  <si>
    <t>QUADRO DE DISTRIBUICAO, SEM BARRAMENTO, EM PVC, DE EMBUTIR, PARA 18 DISJUNTORES NEMA OU 24 DISJUNTORES DIN</t>
  </si>
  <si>
    <t>61,85</t>
  </si>
  <si>
    <t>QUADRO DE DISTRIBUICAO, SEM BARRAMENTO, EM PVC, DE EMBUTIR, PARA 27 DISJUNTORES NEMA OU 36 DISJUNTORES DIN</t>
  </si>
  <si>
    <t>106,09</t>
  </si>
  <si>
    <t>QUADRO DE DISTRIBUICAO, SEM BARRAMENTO, EM PVC, DE EMBUTIR, PARA 3 DISJUNTORES NEMA OU 4 DISJUNTORES DIN</t>
  </si>
  <si>
    <t>QUADRO DE DISTRIBUICAO, SEM BARRAMENTO, EM PVC, DE EMBUTIR, PARA 6 DISJUNTORES NEMA OU 8 DISJUNTORES DIN</t>
  </si>
  <si>
    <t>26,42</t>
  </si>
  <si>
    <t>QUADRO DE DISTRIBUICAO, SEM BARRAMENTO, EM PVC, DE SOBREPOR,  PARA 3 DISJUNTORES NEMA OU 4 DISJUNTORES DIN</t>
  </si>
  <si>
    <t>19,49</t>
  </si>
  <si>
    <t>QUADRO DE DISTRIBUICAO, SEM BARRAMENTO, EM PVC, DE SOBREPOR, PARA 12 DISJUNTORES NEMA OU 16 DISJUNTORES DIN</t>
  </si>
  <si>
    <t>55,79</t>
  </si>
  <si>
    <t>QUADRO DE DISTRIBUICAO, SEM BARRAMENTO, EM PVC, DE SOBREPOR, PARA 18 DISJUNTORES NEMA OU 24 DISJUNTORES DIN</t>
  </si>
  <si>
    <t>81,78</t>
  </si>
  <si>
    <t>QUADRO DE DISTRIBUICAO, SEM BARRAMENTO, EM PVC, DE SOBREPOR, PARA 27 DISJUNTORES NEMA OU 36 DISJUNTORES DIN</t>
  </si>
  <si>
    <t>114,08</t>
  </si>
  <si>
    <t>QUADRO DE DISTRIBUICAO, SEM BARRAMENTO, EM PVC, DE SOBREPOR, PARA 6 DISJUNTORES NEMA OU 8 DISJUNTORES DIN</t>
  </si>
  <si>
    <t>33,20</t>
  </si>
  <si>
    <t>QUEROSENE</t>
  </si>
  <si>
    <t>14,97</t>
  </si>
  <si>
    <t>RALO FOFO COM REQUADRO, QUADRADO 150 X 150 MM</t>
  </si>
  <si>
    <t>39,47</t>
  </si>
  <si>
    <t>RALO FOFO COM REQUADRO, QUADRADO 200 X 200 MM</t>
  </si>
  <si>
    <t>59,49</t>
  </si>
  <si>
    <t>RALO FOFO COM REQUADRO, QUADRADO 250 X 250 MM</t>
  </si>
  <si>
    <t>73,22</t>
  </si>
  <si>
    <t>RALO FOFO COM REQUADRO, QUADRADO 300 X 300 MM</t>
  </si>
  <si>
    <t>91,53</t>
  </si>
  <si>
    <t>RALO FOFO COM REQUADRO, QUADRADO 400 X 400 MM</t>
  </si>
  <si>
    <t>144,16</t>
  </si>
  <si>
    <t>RALO FOFO SEMIESFERICO, 100 MM, PARA LAJES/ CALHAS</t>
  </si>
  <si>
    <t>RALO FOFO SEMIESFERICO, 150 MM, PARA LAJES/ CALHAS</t>
  </si>
  <si>
    <t>RALO FOFO SEMIESFERICO, 200 MM, PARA LAJES/ CALHAS</t>
  </si>
  <si>
    <t>84,95</t>
  </si>
  <si>
    <t>RALO FOFO SEMIESFERICO, 75 MM, PARA LAJES/ CALHAS</t>
  </si>
  <si>
    <t>11,78</t>
  </si>
  <si>
    <t>RALO SECO PVC CONICO, 100 X 40 MM,  COM GRELHA REDONDA BRANCA</t>
  </si>
  <si>
    <t>5,86</t>
  </si>
  <si>
    <t>RALO SECO PVC CONICO, 100 X 40 MM, COM GRELHA QUADRADA</t>
  </si>
  <si>
    <t>8,58</t>
  </si>
  <si>
    <t>RALO SECO PVC QUADRADO, 100 X 100 X 53 MM, SAIDA 40 MM, COM GRELHA BRANCA</t>
  </si>
  <si>
    <t>RALO SIFONADO PVC CILINDRICO, 100 X 40 MM,  COM GRELHA REDONDA BRANCA</t>
  </si>
  <si>
    <t>6,04</t>
  </si>
  <si>
    <t>RALO SIFONADO PVC REDONDO CONICO, 100 X 40 MM, COM GRELHA  BRANCA REDONDA</t>
  </si>
  <si>
    <t>5,49</t>
  </si>
  <si>
    <t>RALO SIFONADO PVC, QUADRADO, 100 X 100 X 53 MM, SAIDA 40 MM, COM GRELHA BRANCA</t>
  </si>
  <si>
    <t>7,79</t>
  </si>
  <si>
    <t>RASTELEIRO</t>
  </si>
  <si>
    <t>RASTELEIRO (MENSALISTA)</t>
  </si>
  <si>
    <t>REATOR ELETRONICO BIVOLT PARA 1 LAMPADA FLUORESCENTE DE 18/20 W</t>
  </si>
  <si>
    <t>15,03</t>
  </si>
  <si>
    <t>REATOR ELETRONICO BIVOLT PARA 1 LAMPADA FLUORESCENTE DE 36/40 W</t>
  </si>
  <si>
    <t>18,78</t>
  </si>
  <si>
    <t>REATOR ELETRONICO BIVOLT PARA 2 LAMPADAS FLUORESCENTES DE 14 W</t>
  </si>
  <si>
    <t>37,40</t>
  </si>
  <si>
    <t>REATOR ELETRONICO BIVOLT PARA 2 LAMPADAS FLUORESCENTES DE 18/20 W</t>
  </si>
  <si>
    <t>19,74</t>
  </si>
  <si>
    <t>REATOR ELETRONICO BIVOLT PARA 2 LAMPADAS FLUORESCENTES DE 36/40 W</t>
  </si>
  <si>
    <t>20,40</t>
  </si>
  <si>
    <t>REATOR INTERNO/INTEGRADO PARA LAMPADA VAPOR METALICO 400 W, ALTO FATOR DE POTENCIA</t>
  </si>
  <si>
    <t>95,94</t>
  </si>
  <si>
    <t>REATOR P/ LAMPADA VAPOR DE SODIO 250W USO EXT</t>
  </si>
  <si>
    <t>128,27</t>
  </si>
  <si>
    <t>REATOR P/ 1 LAMPADA VAPOR DE MERCURIO 125W USO EXT</t>
  </si>
  <si>
    <t>58,79</t>
  </si>
  <si>
    <t>REATOR P/ 1 LAMPADA VAPOR DE MERCURIO 250W USO EXT</t>
  </si>
  <si>
    <t>70,11</t>
  </si>
  <si>
    <t>REATOR P/ 1 LAMPADA VAPOR DE MERCURIO 400W USO EXT</t>
  </si>
  <si>
    <t>80,77</t>
  </si>
  <si>
    <t>REBITE DE ALUMINIO VAZADO DE REPUXO, 3,2 X 8 MM (1KG = 1025 UNIDADES)</t>
  </si>
  <si>
    <t>48,31</t>
  </si>
  <si>
    <t>REBOLO ABRASIVO RETO DE USO GERAL GRAO 36, DE 6 X 1 " (DIAMETRO X ALTURA)</t>
  </si>
  <si>
    <t>63,58</t>
  </si>
  <si>
    <t>REBOLO ABRASIVO RETO DE USO GERAL GRAO 36, DE 6 X 3/4 " (DIAMETRO X ALTURA)</t>
  </si>
  <si>
    <t>50,77</t>
  </si>
  <si>
    <t>RECICLADORA DE ASFALTO A FRIO SOBRE RODAS, LARG. FRESAGEM 2,00 M, POT. 315 KW/422 HP</t>
  </si>
  <si>
    <t>3.905.271,10</t>
  </si>
  <si>
    <t>REDUCAO EXCENTRICA PVC NBR 10569 P/REDE COLET ESG PB JE 150 X 100MM</t>
  </si>
  <si>
    <t>51,56</t>
  </si>
  <si>
    <t>REDUCAO EXCENTRICA PVC NBR 10569 P/REDE COLET ESG PB JE 200 X 150MM</t>
  </si>
  <si>
    <t>99,17</t>
  </si>
  <si>
    <t>REDUCAO EXCENTRICA PVC NBR 10569 P/REDE COLET ESG PB JE 250 X 200MM</t>
  </si>
  <si>
    <t>187,06</t>
  </si>
  <si>
    <t>REDUCAO EXCENTRICA PVC P/ ESG PREDIAL DN 100 X 50MM</t>
  </si>
  <si>
    <t>REDUCAO EXCENTRICA PVC P/ ESG PREDIAL DN 100 X 75MM</t>
  </si>
  <si>
    <t>REDUCAO EXCENTRICA PVC P/ ESG PREDIAL DN 75 X 50MM</t>
  </si>
  <si>
    <t>REDUCAO EXCENTRICA PVC, SERIE R, DN 100 X 75 MM, PARA ESGOTO PREDIAL</t>
  </si>
  <si>
    <t>13,03</t>
  </si>
  <si>
    <t>REDUCAO EXCENTRICA PVC, SERIE R, DN 150 X 100 MM, PARA ESGOTO PREDIAL</t>
  </si>
  <si>
    <t>35,62</t>
  </si>
  <si>
    <t>REDUCAO EXCENTRICA PVC, SERIE R, DN 75 X 50 MM, PARA ESGOTO PREDIAL</t>
  </si>
  <si>
    <t>REDUCAO FIXA TIPO STORZ, ENGATE RAPIDO 2.1/2" X 1.1/2", EM LATAO, PARA INSTALACAO PREDIAL COMBATE A INCENDIO PREDIAL</t>
  </si>
  <si>
    <t>89,99</t>
  </si>
  <si>
    <t>REDUCAO PVC PBA, JE, BB, DN 75 X 50 / DE 85 X 60 MM, PARA REDE DE AGUA</t>
  </si>
  <si>
    <t>47,40</t>
  </si>
  <si>
    <t>REDUCAO PVC PBA, JE, PB, DN 100 X 50 / DE 110 X 60 MM, PARA REDE DE AGUA</t>
  </si>
  <si>
    <t>21,61</t>
  </si>
  <si>
    <t>REDUCAO PVC PBA, JE, PB, DN 100 X 75 / DE 110 X 85 MM, PARA REDE DE AGUA</t>
  </si>
  <si>
    <t>24,85</t>
  </si>
  <si>
    <t>REDUCAO PVC PBA, JE, PB, DN 75 X 50 / DE 85 X 60 MM, PARA REDE DE AGUA</t>
  </si>
  <si>
    <t>14,10</t>
  </si>
  <si>
    <t>REDUTOR TIPO THINNER PARA ACABAMENTO</t>
  </si>
  <si>
    <t>19,13</t>
  </si>
  <si>
    <t>REFLETOR REDONDO EM ALUMINIO ANODIZADO PARA LAMPADA VAPOR DE MERCURIO/SODIO, CORPO EM ALUMINIO COM PINTURA EPOXI, PARA LAMPADA E-27 DE 300 W, COM SUPORTE REDONDO E ALCA REGULAVEL PARA FIXACAO.</t>
  </si>
  <si>
    <t>74,19</t>
  </si>
  <si>
    <t>REGISTRO DE ESFERA DE PASSEIO, PVC PARA POLIETILENO, 20 MM</t>
  </si>
  <si>
    <t>10,74</t>
  </si>
  <si>
    <t>REGISTRO DE ESFERA PVC, COM BORBOLETA, COM ROSCA EXTERNA, DE 1/2"</t>
  </si>
  <si>
    <t>REGISTRO DE ESFERA PVC, COM BORBOLETA, COM ROSCA EXTERNA, DE 3/4"</t>
  </si>
  <si>
    <t>17,19</t>
  </si>
  <si>
    <t>REGISTRO DE ESFERA PVC, COM CABECA QUADRADA, COM ROSCA EXTERNA, 1/2"</t>
  </si>
  <si>
    <t>17,37</t>
  </si>
  <si>
    <t>REGISTRO DE ESFERA PVC, COM CABECA QUADRADA, COM ROSCA EXTERNA, 3/4"</t>
  </si>
  <si>
    <t>22,89</t>
  </si>
  <si>
    <t>REGISTRO DE ESFERA, PVC, COM VOLANTE, VS, ROSCAVEL, DN 1 1/2", COM CORPO DIVIDIDO</t>
  </si>
  <si>
    <t>49,81</t>
  </si>
  <si>
    <t>REGISTRO DE ESFERA, PVC, COM VOLANTE, VS, ROSCAVEL, DN 1 1/4", COM CORPO DIVIDIDO</t>
  </si>
  <si>
    <t>47,43</t>
  </si>
  <si>
    <t>REGISTRO DE ESFERA, PVC, COM VOLANTE, VS, ROSCAVEL, DN 1/2", COM CORPO DIVIDIDO</t>
  </si>
  <si>
    <t>18,17</t>
  </si>
  <si>
    <t>REGISTRO DE ESFERA, PVC, COM VOLANTE, VS, ROSCAVEL, DN 1", COM CORPO DIVIDIDO</t>
  </si>
  <si>
    <t>35,52</t>
  </si>
  <si>
    <t>REGISTRO DE ESFERA, PVC, COM VOLANTE, VS, ROSCAVEL, DN 2", COM CORPO DIVIDIDO</t>
  </si>
  <si>
    <t>76,22</t>
  </si>
  <si>
    <t>REGISTRO DE ESFERA, PVC, COM VOLANTE, VS, ROSCAVEL, DN 3/4", COM CORPO DIVIDIDO</t>
  </si>
  <si>
    <t>REGISTRO DE ESFERA, PVC, COM VOLANTE, VS, SOLDAVEL, DN 20 MM, COM CORPO DIVIDIDO</t>
  </si>
  <si>
    <t>17,14</t>
  </si>
  <si>
    <t>REGISTRO DE ESFERA, PVC, COM VOLANTE, VS, SOLDAVEL, DN 25 MM, COM CORPO DIVIDIDO</t>
  </si>
  <si>
    <t>22,08</t>
  </si>
  <si>
    <t>REGISTRO DE ESFERA, PVC, COM VOLANTE, VS, SOLDAVEL, DN 32 MM, COM CORPO DIVIDIDO</t>
  </si>
  <si>
    <t>35,05</t>
  </si>
  <si>
    <t>REGISTRO DE ESFERA, PVC, COM VOLANTE, VS, SOLDAVEL, DN 40 MM, COM CORPO DIVIDIDO</t>
  </si>
  <si>
    <t>46,88</t>
  </si>
  <si>
    <t>REGISTRO DE ESFERA, PVC, COM VOLANTE, VS, SOLDAVEL, DN 50 MM, COM CORPO DIVIDIDO</t>
  </si>
  <si>
    <t>48,41</t>
  </si>
  <si>
    <t>REGISTRO DE ESFERA, PVC, COM VOLANTE, VS, SOLDAVEL, DN 60 MM, COM CORPO DIVIDIDO</t>
  </si>
  <si>
    <t>88,67</t>
  </si>
  <si>
    <t>REGISTRO DE PRESSAO PVC, ROSCAVEL, VOLANTE SIMPLES, DE 1/2"</t>
  </si>
  <si>
    <t>REGISTRO DE PRESSAO PVC, ROSCAVEL, VOLANTE SIMPLES, DE 3/4"</t>
  </si>
  <si>
    <t>16,04</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</si>
  <si>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</si>
  <si>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</si>
  <si>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</si>
  <si>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</si>
  <si>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</si>
  <si>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</si>
  <si>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</si>
  <si>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</si>
  <si>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</si>
  <si>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</si>
  <si>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</si>
  <si>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</si>
  <si>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</si>
  <si>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</si>
  <si>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</si>
  <si>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</si>
  <si>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</si>
  <si>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</si>
  <si>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</si>
  <si>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</si>
  <si>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</si>
  <si>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REGISTRO GAVETA COM ACABAMENTO E CANOPLA CROMADOS, SIMPLES, BITOLA 1 1/2 " (REF 1509)</t>
  </si>
  <si>
    <t>88,83</t>
  </si>
  <si>
    <t>REGISTRO GAVETA COM ACABAMENTO E CANOPLA CROMADOS, SIMPLES, BITOLA 1 1/4 " (REF 1509)</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</si>
  <si>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</si>
  <si>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</si>
  <si>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</si>
  <si>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</si>
  <si>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</si>
  <si>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</si>
  <si>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</si>
  <si>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126,00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</si>
  <si>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</si>
  <si>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</si>
  <si>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</si>
  <si>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</si>
  <si>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</si>
  <si>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</si>
  <si>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</si>
  <si>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REGUA DE ALUMINIO PARA PEDREIRO 2 X 1 "</t>
  </si>
  <si>
    <t>32,27</t>
  </si>
  <si>
    <t>REGUA VIBRADORA DUPLA PARA CONCRETO A GASOLINA 5,5 HP, PESO DE 60 KG, COMPRIMENTO 4 M</t>
  </si>
  <si>
    <t>5.825,82</t>
  </si>
  <si>
    <t>REGUA VIBRATORIA DE CONCRETO TRELICADA, EQUIPADA COM MOTOR A GASOLINA DE 9 HP</t>
  </si>
  <si>
    <t>12.617,51</t>
  </si>
  <si>
    <t>REJEITO DE MINERIO DE FERRO PARA PAVIMENTACAO (POSTO PEDREIRA/FORNECEDOR, SEM FRETE)</t>
  </si>
  <si>
    <t>47,91</t>
  </si>
  <si>
    <t>REJUNTE CIMENTICIO, QUALQUER COR</t>
  </si>
  <si>
    <t>REJUNTE EPOXI, QUALQUER COR</t>
  </si>
  <si>
    <t>61,83</t>
  </si>
  <si>
    <t>RELE FOTOELETRICO INTERNO E EXTERNO BIVOLT 1000 W, DE CONECTOR, SEM BASE</t>
  </si>
  <si>
    <t>18,58</t>
  </si>
  <si>
    <t>RELE TERMICO BIMETAL PARA USO EM MOTORES TRIFASICOS, TENSAO 380 V, POTENCIA ATE 15 CV, CORRENTE NOMINAL MAXIMA 22 A</t>
  </si>
  <si>
    <t>99,50</t>
  </si>
  <si>
    <t>REMOVEDOR DE TINTA OLEO/ESMALTE VERNIZ</t>
  </si>
  <si>
    <t>38,26</t>
  </si>
  <si>
    <t>RESINA ACRILICA BASE AGUA - COR BRANCA</t>
  </si>
  <si>
    <t>23,67</t>
  </si>
  <si>
    <t>RESPIRADOR DESCARTAVEL SEM VALVULA DE EXALACAO, PFF 1</t>
  </si>
  <si>
    <t>RETARDO PARA CORDEL DETONANTE</t>
  </si>
  <si>
    <t>70,08</t>
  </si>
  <si>
    <t>RETROESCAVADEIRA SOBRE RODAS COM CARREGADEIRA, TRACAO 4 X 2, POTENCIA LIQUIDA 79 HP, PESO OPERACIONAL MINIMO DE 6570 KG, CAPACIDADE DA CARREGADEIRA DE 1,00 M3 E DA  RETROESCAVADEIRA MINIMA DE 0,20 M3, PROFUNDIDADE DE ESCAVACAO MAXIMA DE 4,37 M</t>
  </si>
  <si>
    <t>231.074,55</t>
  </si>
  <si>
    <t>RETROESCAVADEIRA SOBRE RODAS COM CARREGADEIRA, TRACAO 4 X 4, POTENCIA LIQUIDA 72 HP, PESO OPERACIONAL MINIMO DE 7140 KG, CAPACIDADE MINIMA DA CARREGADEIRA DE 0,79 M3 E DA RETROESCAVADEIRA MINIMA DE 0,18 M3, PROFUNDIDADE DE ESCAVACAO MAXIMA DE 4,50 M</t>
  </si>
  <si>
    <t>250.636,43</t>
  </si>
  <si>
    <t>RETROESCAVADEIRA SOBRE RODAS COM CARREGADEIRA, TRACAO 4 X 4, POTENCIA LIQUIDA 88 HP, PESO OPERACIONAL MINIMO DE 6674 KG, CAPACIDADE DA CARREGADEIRA DE 1,00 M3 E DA  RETROESCAVADEIRA MINIMA DE 0,26 M3, PROFUNDIDADE DE ESCAVACAO MAXIMA DE 4,37 M</t>
  </si>
  <si>
    <t>259.806,03</t>
  </si>
  <si>
    <t>REVESTIMENTO DE PAREDE EM GRANILITE, MARMORITE OU GRANITINA - ESP = 5 MM (INCLUSO EXECUCAO)</t>
  </si>
  <si>
    <t>167,93</t>
  </si>
  <si>
    <t>REVESTIMENTO DE PAREDE EM GRANILITE, MARMORITE OU GRANITINA COLORIDO - ESP = 5 MM (INCLUSO EXECUCAO)</t>
  </si>
  <si>
    <t>104,95</t>
  </si>
  <si>
    <t>REVESTIMENTO EM CERAMICA ESMALTADA COMERCIAL, PEI MENOR OU IGUAL A 3, FORMATO MENOR OU IGUAL A 2025 CM2</t>
  </si>
  <si>
    <t>15,28</t>
  </si>
  <si>
    <t>REVESTIMENTO EM CERAMICA ESMALTADA EXTRA, PEI MAIOR OU IGUAL 4, FORMATO MAIOR A 2025 CM2</t>
  </si>
  <si>
    <t>REVESTIMENTO EM CERAMICA ESMALTADA EXTRA, PEI MENOR OU IGUAL A 3, FORMATO MENOR OU IGUAL A 2025 CM2</t>
  </si>
  <si>
    <t>25,89</t>
  </si>
  <si>
    <t>REVESTIMENTO EPOXI DE ALTA RESISTENCIA QUIMICA, ISENTO DE SOLVENTES, BICOMPONENTE</t>
  </si>
  <si>
    <t>70,41</t>
  </si>
  <si>
    <t>REVESTIMENTO PARA ESCADA EM GRANILITE, MARMORITE OU GRANITINA ESP = 8 MM (INCLUSO EXECUCAO)</t>
  </si>
  <si>
    <t>80,26</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</si>
  <si>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</si>
  <si>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</si>
  <si>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</si>
  <si>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</si>
  <si>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</si>
  <si>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2.540,50</t>
  </si>
  <si>
    <t>ROCADEIRA DESLOCAVEL, LARGURA DE TRABALHO DE 1,3 M</t>
  </si>
  <si>
    <t>6.904,53</t>
  </si>
  <si>
    <t>RODAFORRO EM PVC, PARA FORRO DE PVC, COMPRIMENTO 6 M</t>
  </si>
  <si>
    <t>3,03</t>
  </si>
  <si>
    <t>RODAPE ARDOSIA, CINZA, 10 CM, E= *1CM</t>
  </si>
  <si>
    <t>RODAPE DE BORRACHA LISO, H = 70 MM, E = *2* MM, PARA ARGAMASSA, PRETO</t>
  </si>
  <si>
    <t>RODAPE DE MADEIRA MACICA CUMARU/IPE CHAMPANHE OU EQUIVALENTE DA REGIAO, *1,5 X 7 CM</t>
  </si>
  <si>
    <t>RODAPE EM MARMORE, POLIDO, BRANCO COMUM, L= *7* CM, E=  *2* CM, CORTE RETO</t>
  </si>
  <si>
    <t>38,57</t>
  </si>
  <si>
    <t>RODAPE EM POLIESTIRENO, BRANCO, H = *5* CM, E = *1,5* CM</t>
  </si>
  <si>
    <t>20,37</t>
  </si>
  <si>
    <t>RODAPE OU RODABANCADA EM GRANITO, POLIDO, TIPO ANDORINHA/ QUARTZ/ CASTELO/ CORUMBA OU OUTROS EQUIVALENTES DA REGIAO, H= 10 CM, E=  *2,0* CM</t>
  </si>
  <si>
    <t>53,58</t>
  </si>
  <si>
    <t>RODAPE PLANO PARA PISO VINILICO, H = 5 CM</t>
  </si>
  <si>
    <t>14,74</t>
  </si>
  <si>
    <t>RODAPE PRE-MOLDADO DE GRANILITE, MARMORITE OU GRANITINA L = 10 CM</t>
  </si>
  <si>
    <t>24,69</t>
  </si>
  <si>
    <t>RODIZIO PARA TRILHO (TIPO NAPOLEAO),  EM LATAO, COM ROLAMENTO EM ACO, 6 MM, PARA JANELA DE CORRER</t>
  </si>
  <si>
    <t>RODO PARA CHAO 40 CM COM CABO</t>
  </si>
  <si>
    <t>ROLDANA CONCOVA DUPLA, EM CHAPA DE ACO, ROLAMENTO INTERNO BLINDADO DE ACO REVESTIDO EM NYLON, PARA PORTA DE CORRER</t>
  </si>
  <si>
    <t>25,12</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</si>
  <si>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</si>
  <si>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</si>
  <si>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</si>
  <si>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495.462,77</t>
  </si>
  <si>
    <t>ROLO COMPACTADOR DE PNEUS, ESTATICO, PRESSAO VARIAVEL, POTENCIA 111 HP, PESO SEM/COM LASTRO 9,5/26,0 T, LARGURA DE ROLAGEM 1,90 M</t>
  </si>
  <si>
    <t>466.750,00</t>
  </si>
  <si>
    <t>ROLO COMPACTADOR PE DE CARNEIRO VIBRATORIO, POTENCIA 125 HP, PESO OPERACIONAL SEM/COM LASTRO 11,95/13,30 T, IMPACTO DINAMICO 38,5/22,5 T, LARGURA DE TRABALHO 2,15 M</t>
  </si>
  <si>
    <t>413.998,56</t>
  </si>
  <si>
    <t>ROLO COMPACTADOR PE DE CARNEIRO VIBRATORIO, POTENCIA 80 HP, PESO OPERACIONAL SEM/COM LASTRO 7,4/8,8 T, LARGURA DE TRABALHO 1,68 M</t>
  </si>
  <si>
    <t>310.508,75</t>
  </si>
  <si>
    <t>ROLO COMPACTADOR VIBRATORIO DE UM CILINDRO LISO DE ACO, POTENCIA 125 HP, PESO SEM/COM LASTRO 10,75/12,92 T, IMPACTO DINAMICO 31,5/18,5 T, LARGURA TRABALHO 2,15 M</t>
  </si>
  <si>
    <t>400.643,73</t>
  </si>
  <si>
    <t>ROLO COMPACTADOR VIBRATORIO DE UM CILINDRO, ACO LISO, POTENCIA 80 HP, PESO OPERACIONAL MAXIMO 8,1 T, IMPACTO DINAMICO 16,15/9,5 T, LARGURA TRABALHO 1,68 M</t>
  </si>
  <si>
    <t>298.653,20</t>
  </si>
  <si>
    <t>ROLO COMPACTADOR VIBRATORIO PE DE CARNEIRO, COM CONTROLE REMOTO POR RADIO, POTENCIA  12,5 KW, PESO OPERACIONAL DE 1,675 T, LARGURA DE TRABALHO 0,85 M</t>
  </si>
  <si>
    <t>408.072,85</t>
  </si>
  <si>
    <t>ROLO COMPACTADOR VIBRATORIO REBOCAVEL, CILINDRO DE ACO LISO, POTENCIA DE TRACAO DE 65 CV, PESO DE 4,7 T, IMPACTO DINAMICO TOTAL DE 18,3 T, LARGURA DO ROLO 1,67 M</t>
  </si>
  <si>
    <t>90.149,44</t>
  </si>
  <si>
    <t>ROLO COMPACTADOR VIBRATORIO TANDEM, ACO LISO, POTENCIA 125 HP, PESO SEM/COM LASTRO 10,20/11,65 T, LARGURA DE TRABALHO 1,73 M</t>
  </si>
  <si>
    <t>446.746,44</t>
  </si>
  <si>
    <t>ROLO COMPACTADOR VIBRATORIO TANDEM, ACO LISO, POTENCIA 58 CV, PESO SEM/COM LASTRO 6,5/9,4 T, LARGURA DE TRABALHO 1,20 M</t>
  </si>
  <si>
    <t>366.732,14</t>
  </si>
  <si>
    <t>ROLO DE ESPUMA POLIESTER 23 CM (SEM CABO)</t>
  </si>
  <si>
    <t>ROLO DE LA DE CARNEIRO 23 CM (SEM CABO)</t>
  </si>
  <si>
    <t>ROMPEDOR ELETRICO PESO 26 KG, POTENCIA OPERACIONAL DE 2,5 KW</t>
  </si>
  <si>
    <t>19.747,00</t>
  </si>
  <si>
    <t>ROSETA QUADRADA, SEM FUROS, EM ACO INOX POLIDO, LARGURA APROXIMADA DE 50 MM, PARA FECHADURA DE PORTA - PARAFUSOS INCLUIDOS</t>
  </si>
  <si>
    <t>ROSETA REDONDA DE SOBREPOR, SEM FUROS, EM ACO INOX POLIDO, DIAMETRO APROXIMADO DE 50 MM, PARA FECHADURA DE PORTA - PARAFUSOS INCLUIDOS</t>
  </si>
  <si>
    <t>8,31</t>
  </si>
  <si>
    <t>ROTACAO DIAGONAL DUPLA, APARELHO TRIPLO, EM TUBO DE ACO CARBONO, PINTURA NO PROCESSO ELETROSTATICO - EQUIPAMENTO DE GINASTICA PARA ACADEMIA AO AR LIVRE / ACADEMIA DA TERCEIRA IDADE - ATI</t>
  </si>
  <si>
    <t>1.349,51</t>
  </si>
  <si>
    <t>ROTACAO VERTICAL DUPLO, EM TUBO DE ACO CARBONO, PINTURA NO PROCESSO ELETROSTATICO - EQUIPAMENTO DE GINASTICA PARA ACADEMIA AO AR LIVRE / ACADEMIA DA TERCEIRA IDADE - ATI</t>
  </si>
  <si>
    <t>1.025,98</t>
  </si>
  <si>
    <t>RUFO EXTERNO DE CHAPA DE ACO GALVANIZADA NUM 26, CORTE 25 CM</t>
  </si>
  <si>
    <t>12,62</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</si>
  <si>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</si>
  <si>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</si>
  <si>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</si>
  <si>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</si>
  <si>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</si>
  <si>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30,01</t>
  </si>
  <si>
    <t>RUFO PARA TELHA ESTRUTURAL DE FIBROCIMENTO 2 ABAS, COMPRIMENTO DE 1031 MM (SEM AMIANTO)</t>
  </si>
  <si>
    <t>12,72</t>
  </si>
  <si>
    <t>RUFO PARA TELHA ONDULADA DE FIBROCIMENTO, E = 6 MM, ABA *260* MM, COMPRIMENTO 1100 MM (SEM AMIANTO)</t>
  </si>
  <si>
    <t>SABAO EM PO</t>
  </si>
  <si>
    <t>7,98</t>
  </si>
  <si>
    <t>SABONETEIRA DE PAREDE EM METAL CROMADO</t>
  </si>
  <si>
    <t>40,50</t>
  </si>
  <si>
    <t>SABONETEIRA PLASTICA TIPO DISPENSER PARA SABONETE LIQUIDO COM RESERVATORIO 800 A 1500 ML</t>
  </si>
  <si>
    <t>53,99</t>
  </si>
  <si>
    <t>SACO DE RAFIA PARA ENTULHO, NOVO, LISO (SEM CLICHE), *60 x 90* CM</t>
  </si>
  <si>
    <t>SAIBRO PARA ARGAMASSA (COLETADO NO COMERCIO)</t>
  </si>
  <si>
    <t>50,00</t>
  </si>
  <si>
    <t>SAPATA DE PVC ADITIVADO NERVURADO D = 6"</t>
  </si>
  <si>
    <t>177,41</t>
  </si>
  <si>
    <t>SAPATA DE PVC ADITIVADO NERVURADO D = 8"</t>
  </si>
  <si>
    <t>233,48</t>
  </si>
  <si>
    <t>SAPATILHA EM ACO GALVANIZADO PARA CABOS COM DIAMETRO NOMINAL ATE 5/8"</t>
  </si>
  <si>
    <t>2,57</t>
  </si>
  <si>
    <t>SARRAFO DE MADEIRA APARELHADA *2 X 10* CM, MACARANDUBA, ANGELIM OU EQUIVALENTE DA REGIAO</t>
  </si>
  <si>
    <t>6,30</t>
  </si>
  <si>
    <t>SARRAFO DE MADEIRA NAO APARELHADA *2,5 X 10 CM, MACARANDUBA, ANGELIM OU EQUIVALENTE DA REGIAO</t>
  </si>
  <si>
    <t>SARRAFO DE MADEIRA NAO APARELHADA *2,5 X 7* CM, MACARANDUBA, ANGELIM OU EQUIVALENTE DA REGIAO</t>
  </si>
  <si>
    <t>4,34</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</si>
  <si>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</si>
  <si>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</si>
  <si>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</si>
  <si>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</si>
  <si>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</si>
  <si>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</si>
  <si>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68,18</t>
  </si>
  <si>
    <t>SELADOR ACRILICO PAREDES INTERNAS/EXTERNAS</t>
  </si>
  <si>
    <t>7,50</t>
  </si>
  <si>
    <t>SELADOR HORIZONTAL PARA FITA DE ACO 1 "</t>
  </si>
  <si>
    <t>579,03</t>
  </si>
  <si>
    <t>SELADOR PVA PAREDES INTERNAS</t>
  </si>
  <si>
    <t>SELANTE A BASE DE ALCATRAO E POLIURETANO PARA JUNTAS HORIZONTAIS</t>
  </si>
  <si>
    <t>53,05</t>
  </si>
  <si>
    <t>SELANTE A BASE DE RESINAS ACRILICAS PARA TRINCAS</t>
  </si>
  <si>
    <t>24,09</t>
  </si>
  <si>
    <t>SELANTE ACRILICO PARA TRATAMENTO / ACABAMENTO SUPERFICIAL DE CONCRETO ESTAMPADO, APARENTE, PEDRAS E OUTROS</t>
  </si>
  <si>
    <t>20,04</t>
  </si>
  <si>
    <t>SELANTE DE BASE ASFALTICA PARA VEDACAO</t>
  </si>
  <si>
    <t>23,41</t>
  </si>
  <si>
    <t>SELANTE ELASTICO MONOCOMPONENTE A BASE DE POLIURETANO (PU) PARA JUNTAS DIVERSAS</t>
  </si>
  <si>
    <t xml:space="preserve">310ML </t>
  </si>
  <si>
    <t>SELANTE MONOCOMPONENTE A BASE DE SILICONE DE BAIXO MODULO, PARA JUNTAS DE PAVIMENTACAO</t>
  </si>
  <si>
    <t>113,71</t>
  </si>
  <si>
    <t>SELANTE TIPO VEDA CALHA PARA METAL E FIBROCIMENTO</t>
  </si>
  <si>
    <t>61,51</t>
  </si>
  <si>
    <t>SELIM COMPACTO EM PVC, SEM TRAVA,  DN 150 X 100 MM, PARA REDE COLETORA ESGOTO (NBR 10569)</t>
  </si>
  <si>
    <t>23,97</t>
  </si>
  <si>
    <t>SELIM COMPACTO EM PVC, SEM TRAVA,  DN 200 X 100 MM, PARA REDE COLETORA ESGOTO (NBR 10569)</t>
  </si>
  <si>
    <t>42,60</t>
  </si>
  <si>
    <t>SELIM COMPACTO EM PVC, SEM TRAVAS,  DN 300 X 100 MM, PARA REDE COLETORA ESGOTO (NBR 10569)</t>
  </si>
  <si>
    <t>55,21</t>
  </si>
  <si>
    <t>SELIM PVC, COM TRAVA, JE, 90 GRAUS,  DN 125 X 100 MM OU 150 X 100 MM, PARA REDE COLETORA ESGOTO (NBR 10569)</t>
  </si>
  <si>
    <t>14,64</t>
  </si>
  <si>
    <t>SELIM PVC, SOLDAVEL, SEM TRAVA, JE, 90 GRAUS,  DN 200 X 100 MM, PARA REDE COLETORA ESGOTO (NBR 10569)</t>
  </si>
  <si>
    <t>41,75</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</si>
  <si>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</si>
  <si>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</si>
  <si>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</si>
  <si>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</si>
  <si>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</si>
  <si>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</si>
  <si>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</si>
  <si>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36,39</t>
  </si>
  <si>
    <t>SENSOR DE PRESENCA BIVOLT DE PAREDE COM FOTOCELULA PARA QUALQUER TIPO DE LAMPADA POTENCIA MAXIMA *1000* W, USO INTERNO</t>
  </si>
  <si>
    <t>41,04</t>
  </si>
  <si>
    <t>SENSOR DE PRESENCA BIVOLT DE PAREDE SEM FOTOCELULA PARA QUALQUER TIPO DE LAMPADA POTENCIA MAXIMA *1000* W, USO INTERNO</t>
  </si>
  <si>
    <t>SENSOR DE PRESENCA BIVOLT DE TETO COM FOTOCELULA PARA QUALQUER TIPO DE LAMPADA POTENCIA MAXIMA *1000* W, USO INTERNO</t>
  </si>
  <si>
    <t>28,57</t>
  </si>
  <si>
    <t>SENSOR DE PRESENCA BIVOLT DE TETO SEM FOTOCELULA PARA QUALQUER TIPO DE LAMPADA POTENCIA MAXIMA *900* W, USO INTERNO</t>
  </si>
  <si>
    <t>SERRA CIRCULAR DE BANCADA COM MOTOR ELETRICO, POTENCIA DE *1600* W, PARA DISCO DE DIAMETRO DE 10" (250 MM)</t>
  </si>
  <si>
    <t>1.060,75</t>
  </si>
  <si>
    <t>SERRA CIRCULAR DE BANCADA, MODELO PICA-PAU, DIAMETRO DE 350 MM. CARACTERISTICAS DO MOTOR: TRIFASICO, POTENCIA DE 5 HP, FREQUENCIA DE 60 HZ</t>
  </si>
  <si>
    <t>4.273,71</t>
  </si>
  <si>
    <t>SERRALHEIRO</t>
  </si>
  <si>
    <t>SERRALHEIRO (MENSALISTA)</t>
  </si>
  <si>
    <t>SERVENTE DE OBRAS</t>
  </si>
  <si>
    <t>SERVENTE DE OBRAS (MENSALISTA)</t>
  </si>
  <si>
    <t>2.293,61</t>
  </si>
  <si>
    <t>SERVICO DE BOMBEAMENTO DE CONCRETO COM CONSUMO MINIMO DE 40 M3</t>
  </si>
  <si>
    <t>26,66</t>
  </si>
  <si>
    <t>SIFAO EM METAL CROMADO PARA PIA AMERICANA, 1.1/2 X 1.1/2 "</t>
  </si>
  <si>
    <t>135,73</t>
  </si>
  <si>
    <t>SIFAO EM METAL CROMADO PARA PIA AMERICANA, 1.1/2 X 2 "</t>
  </si>
  <si>
    <t>137,39</t>
  </si>
  <si>
    <t>SIFAO EM METAL CROMADO PARA PIA OU LAVATORIO, 1 X 1.1/2 "</t>
  </si>
  <si>
    <t>108,00</t>
  </si>
  <si>
    <t>SIFAO EM METAL CROMADO PARA TANQUE, 1.1/4 X 1.1/2 "</t>
  </si>
  <si>
    <t>SIFAO PLASTICO EXTENSIVEL UNIVERSAL, TIPO COPO</t>
  </si>
  <si>
    <t>16,20</t>
  </si>
  <si>
    <t>SIFAO PLASTICO FLEXIVEL SAIDA VERTICAL PARA COLUNA LAVATORIO, 1 X 1.1/2 "</t>
  </si>
  <si>
    <t>SIFAO PLASTICO TIPO COPO PARA PIA AMERICANA 1.1/2 X 1.1/2 "</t>
  </si>
  <si>
    <t>SIFAO PLASTICO TIPO COPO PARA PIA OU LAVATORIO, 1 X 1.1/2 "</t>
  </si>
  <si>
    <t>SIFAO PLASTICO TIPO COPO PARA TANQUE, 1.1/4 X 1.1/2 "</t>
  </si>
  <si>
    <t>16,16</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</si>
  <si>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</si>
  <si>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</si>
  <si>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</si>
  <si>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2.665,57</t>
  </si>
  <si>
    <t>SIMULADOR DE CAVALGADA TRIPLO, EM TUBO DE ACO CARBONO, PINTURA NO PROCESSO ELETROSTATICO - EQUIPAMENTO DE GINASTICA PARA ACADEMIA AO AR LIVRE / ACADEMIA DA TERCEIRA IDADE - ATI</t>
  </si>
  <si>
    <t>2.880,54</t>
  </si>
  <si>
    <t>SIMULADOR DE REMO INDIVIDUAL, EM TUBO DE ACO CARBONO, PINTURA NO PROCESSO ELETROSTATICO - EQUIPAMENTO DE GINASTICA PARA ACADEMIA AO AR LIVRE / ACADEMIA DA TERCEIRA IDADE - ATI</t>
  </si>
  <si>
    <t>1.436,41</t>
  </si>
  <si>
    <t>SINALIZADOR NOTURNO SIMPLES PARA PARA-RAIOS, SEM RELE FOTOELETRICO</t>
  </si>
  <si>
    <t>61,06</t>
  </si>
  <si>
    <t>SISAL EM FIBRA</t>
  </si>
  <si>
    <t>12,50</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</si>
  <si>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</si>
  <si>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</si>
  <si>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</si>
  <si>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</si>
  <si>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</si>
  <si>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13,25</t>
  </si>
  <si>
    <t>SOLDA EM BARRA DE ESTANHO-CHUMBO 50/50</t>
  </si>
  <si>
    <t>128,37</t>
  </si>
  <si>
    <t>SOLDA EM VARETA FOSCOPER, D = *2,5* MM  X COMPRIMENTO 500 MM</t>
  </si>
  <si>
    <t>168,79</t>
  </si>
  <si>
    <t>SOLDA ESTANHO/COBRE PARA CONEXOES DE COBRE, FIO 2,5 MM, CARRETEL 500 GR (SEM CHUMBO)</t>
  </si>
  <si>
    <t>194,76</t>
  </si>
  <si>
    <t>SOLDADOR</t>
  </si>
  <si>
    <t>SOLDADOR (MENSALISTA)</t>
  </si>
  <si>
    <t>3.302,16</t>
  </si>
  <si>
    <t>SOLDADOR ELETRICO (PARA SOLDA A SER TESTADA COM RAIOS "X")</t>
  </si>
  <si>
    <t>SOLDADOR ELETRICO (PARA SOLDA A SER TESTADA COM RAIOS "X") (MENSALISTA)</t>
  </si>
  <si>
    <t>3.256,90</t>
  </si>
  <si>
    <t>SOLEIRA EM GRANITO, POLIDO, TIPO ANDORINHA/ QUARTZ/ CASTELO/ CORUMBA OU OUTROS EQUIVALENTES DA REGIAO, L= *15* CM, E=  *2,0* CM</t>
  </si>
  <si>
    <t>75,84</t>
  </si>
  <si>
    <t>SOLEIRA PRE-MOLDADA EM GRANILITE, MARMORITE OU GRANITINA, L = *15 CM</t>
  </si>
  <si>
    <t>67,91</t>
  </si>
  <si>
    <t>SOLEIRA/ PEITORIL EM MARMORE, POLIDO, BRANCO COMUM, L= *15* CM, E=  *2* CM,  CORTE RETO</t>
  </si>
  <si>
    <t>57,57</t>
  </si>
  <si>
    <t>SOLEIRA/ TABEIRA EM MARMORE, POLIDO, BRANCO COMUM, L= 5 CM, E=  *2,0* CM</t>
  </si>
  <si>
    <t>31,52</t>
  </si>
  <si>
    <t>SOLUCAO ASFALTICA ELASTOMERICA PARA IMPRIMACAO, APLICACAO A FRIO</t>
  </si>
  <si>
    <t>8,81</t>
  </si>
  <si>
    <t>SOLUCAO LIMPADORA PARA PVC, FRASCO COM 1000 CM3</t>
  </si>
  <si>
    <t>46,59</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</si>
  <si>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</si>
  <si>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</si>
  <si>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</si>
  <si>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</si>
  <si>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</si>
  <si>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3,68</t>
  </si>
  <si>
    <t>SOQUETE DE PORCELANA BASE E27, PARA USO AO TEMPO, PARA LAMPADAS</t>
  </si>
  <si>
    <t>8,83</t>
  </si>
  <si>
    <t>SOQUETE DE PVC / TERMOPLASTICO BASE E27, COM CHAVE, PARA LAMPADAS</t>
  </si>
  <si>
    <t>SOQUETE DE PVC / TERMOPLASTICO BASE E27, COM RABICHO, PARA LAMPADAS</t>
  </si>
  <si>
    <t>SPRINKLER TIPO PENDENTE, 68 GRAUS CELSIUS (BULBO VERMELHO), ACABAMENTO CROMADO, 1/2" - 15 MM</t>
  </si>
  <si>
    <t>21,53</t>
  </si>
  <si>
    <t>SPRINKLER TIPO PENDENTE, 68 GRAUS CELSIUS (BULBO VERMELHO), ACABAMENTO CROMADO, 3/4" - 20 MM</t>
  </si>
  <si>
    <t>29,49</t>
  </si>
  <si>
    <t>SPRINKLER TIPO PENDENTE, 68 GRAUS CELSIUS (BULBO VERMELHO), ACABAMENTO NATURAL, 1/2" - 15 MM</t>
  </si>
  <si>
    <t>21,07</t>
  </si>
  <si>
    <t>SPRINKLER TIPO PENDENTE, 68 GRAUS CELSIUS (BULBO VERMELHO), ACABAMENTO NATURAL, 3/4" - 20 MM</t>
  </si>
  <si>
    <t>25,43</t>
  </si>
  <si>
    <t>SPRINKLER TIPO PENDENTE, 79 GRAUS CELSIUS (BULBO AMARELO), ACABAMENTO CROMADO, 3/4" - 20 MM</t>
  </si>
  <si>
    <t>SPRINKLER TIPO PENDENTE, 79 GRAUS CELSIUS (BULBO AMARELO), ACABAMENTO NATURAL, 3/4" - 20 MM</t>
  </si>
  <si>
    <t>30,90</t>
  </si>
  <si>
    <t>SPRINKLER TIPO PENDENTE, 79 GRAUS CELSIUS (BULBO AMARELO,) ACABAMENTO NATURAL OU CROMADO, 1/2" - 15 MM</t>
  </si>
  <si>
    <t>24,47</t>
  </si>
  <si>
    <t>SUPORTE "Y" PARA FITA PERFURADA</t>
  </si>
  <si>
    <t>161,13</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</si>
  <si>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</si>
  <si>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</si>
  <si>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</si>
  <si>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</si>
  <si>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</si>
  <si>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</si>
  <si>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</si>
  <si>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</si>
  <si>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</si>
  <si>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9,86</t>
  </si>
  <si>
    <t>SUPORTE MAO-FRANCESA EM ACO, ABAS IGUAIS 40 CM, CAPACIDADE MINIMA 70 KG, BRANCO</t>
  </si>
  <si>
    <t>SUPORTE METALICO PARA CALHA PLUVIAL,  ZINCADO, DOBRADO, DIAMETRO ENTRE 119 E 170 MM, PARA DRENAGEM PREDIAL</t>
  </si>
  <si>
    <t>SUPORTE PARA CALHA DE 150 MM EM FERRO GALVANIZADO</t>
  </si>
  <si>
    <t>3,45</t>
  </si>
  <si>
    <t>SUPORTE PARA TUBO DIAMETRO NOMINAL 2", COM ROSCA MECANICA</t>
  </si>
  <si>
    <t>13,89</t>
  </si>
  <si>
    <t>SURF DUPLO, EM TUBO DE ACO CARBONO, PINTURA NO PROCESSO ELETROSTATICO - EQUIPAMENTO DE GINASTICA PARA ACADEMIA AO AR LIVRE / ACADEMIA DA TERCEIRA IDADE - ATI</t>
  </si>
  <si>
    <t>1.503,52</t>
  </si>
  <si>
    <t>TABUA DE  MADEIRA PARA PISO, CUMARU/IPE CHAMPANHE OU EQUIVALENTE DA REGIAO, ENCAIXE MACHO/FEMEA, *10 X 2* CM</t>
  </si>
  <si>
    <t>169,09</t>
  </si>
  <si>
    <t>TABUA DE  MADEIRA PARA PISO, CUMARU/IPE CHAMPANHE OU EQUIVALENTE DA REGIAO, ENCAIXE MACHO/FEMEA, *15 X 2* CM</t>
  </si>
  <si>
    <t>182,50</t>
  </si>
  <si>
    <t>TABUA DE  MADEIRA PARA PISO, IPE (CERNE) OU EQUIVALENTE DA REGIAO, ENCAIXE MACHO/FEMEA, *20 X 2* CM</t>
  </si>
  <si>
    <t>226,52</t>
  </si>
  <si>
    <t>TABUA DE MADEIRA APARELHADA *2,5 X 15* CM, MACARANDUBA, ANGELIM OU EQUIVALENTE DA REGIAO</t>
  </si>
  <si>
    <t>81,71</t>
  </si>
  <si>
    <t>TABUA DE MADEIRA APARELHADA *2,5 X 25* CM, MACARANDUBA, ANGELIM OU EQUIVALENTE DA REGIAO</t>
  </si>
  <si>
    <t>18,05</t>
  </si>
  <si>
    <t>TABUA DE MADEIRA APARELHADA *2,5 X 30* CM, MACARANDUBA, ANGELIM OU EQUIVALENTE DA REGIAO</t>
  </si>
  <si>
    <t>22,17</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</si>
  <si>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</si>
  <si>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</si>
  <si>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</si>
  <si>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8,60</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</si>
  <si>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</si>
  <si>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</si>
  <si>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</si>
  <si>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12,58</t>
  </si>
  <si>
    <t>TACO DE MADEIRA PARA PISO, IPE (CERNE) OU EQUIVALENTE DA REGIAO, 7 X 42 CM, E = 2 CM</t>
  </si>
  <si>
    <t>105,92</t>
  </si>
  <si>
    <t>TALABARTE DE SEGURANCA, 2 MOSQUETOES TRAVA DUPLA *53* MM DE ABERTURA, COM ABSORVEDOR DE ENERGIA</t>
  </si>
  <si>
    <t>156,48</t>
  </si>
  <si>
    <t>TALHA ELETRICA 3 T, VELOCIDADE  2,1 M / MIN, POTENCIA 1,3 KW</t>
  </si>
  <si>
    <t>10.248,37</t>
  </si>
  <si>
    <t>TALHA MANUAL DE CORRENTE, CAPACIDADE DE 1 T COM ELEVACAO DE 3 M</t>
  </si>
  <si>
    <t>741,51</t>
  </si>
  <si>
    <t>TALHA MANUAL DE CORRENTE, CAPACIDADE DE 2 T COM ELEVACAO DE 3 M</t>
  </si>
  <si>
    <t>1.081,50</t>
  </si>
  <si>
    <t>TALHADEIRA COM PUNHO DE PROTECAO *20 X 250* MM</t>
  </si>
  <si>
    <t>34,96</t>
  </si>
  <si>
    <t>TAMPA CEGA EM PVC PARA CONDULETE 4 X 2"</t>
  </si>
  <si>
    <t>TAMPA DE CONCRETO ARMADO PARA FOSSA SEPTICA, DIAMETRO NOMINAL DE 3,00 M E ESPESSURA MINIMA DE 100 MM</t>
  </si>
  <si>
    <t>737,55</t>
  </si>
  <si>
    <t>TAMPA DE CONCRETO ARMADO PARA FOSSA, D = *0,90* M, E = 0,05 M</t>
  </si>
  <si>
    <t>47,41</t>
  </si>
  <si>
    <t>TAMPA DE CONCRETO ARMADO PARA FOSSA, D = *1,10* M, E = 0,05 M</t>
  </si>
  <si>
    <t>60,41</t>
  </si>
  <si>
    <t>TAMPA DE CONCRETO ARMADO PARA FOSSA, D = *1,35* M, E = 0,05 M</t>
  </si>
  <si>
    <t>93,37</t>
  </si>
  <si>
    <t>TAMPA DE CONCRETO ARMADO PARA FOSSA, D = 1,50 M, E = 0,05 M</t>
  </si>
  <si>
    <t>139,50</t>
  </si>
  <si>
    <t>TAMPA DE CONCRETO ARMADO PARA FOSSA, D = 2,00 M, E = 0,05 M</t>
  </si>
  <si>
    <t>277,39</t>
  </si>
  <si>
    <t>TAMPA DE CONCRETO ARMADO PARA FOSSA, D = 2,50 M, E = 0,05 M</t>
  </si>
  <si>
    <t>510,67</t>
  </si>
  <si>
    <t>TAMPA DE CONCRETO ARMADO PARA POCO DE INSPECAO, COM FURO E TAMPINHA, DIAMETRO NOMINAL DE 3,00 M E ESPESSURA MINIMA DE 100 MM</t>
  </si>
  <si>
    <t>897,00</t>
  </si>
  <si>
    <t>TAMPA DE CONCRETO ARMADO PARA POCO, COM  FURO E TAMPINHA, D = *0,90* M, E = 0,05 M</t>
  </si>
  <si>
    <t>TAMPA DE CONCRETO ARMADO PARA POCO, COM  FURO E TAMPINHA, D = *1,10* M, E = 0,05 M</t>
  </si>
  <si>
    <t>73,41</t>
  </si>
  <si>
    <t>TAMPA DE CONCRETO ARMADO PARA POCO, COM  FURO E TAMPINHA, D = *1,35* M, E = 0,05 M</t>
  </si>
  <si>
    <t>127,32</t>
  </si>
  <si>
    <t>TAMPA DE CONCRETO ARMADO PARA POCO, COM  FURO E TAMPINHA, D = 1,50 M, E = 0,05 M</t>
  </si>
  <si>
    <t>195,76</t>
  </si>
  <si>
    <t>TAMPA DE CONCRETO ARMADO PARA POCO, COM  FURO E TAMPINHA, D = 2,00 M, E = 0,05 M</t>
  </si>
  <si>
    <t>367,05</t>
  </si>
  <si>
    <t>TAMPA DE CONCRETO ARMADO PARA POCO, COM  FURO E TAMPINHA, D = 2,50 M, E = 0,05 M</t>
  </si>
  <si>
    <t>564,73</t>
  </si>
  <si>
    <t>TAMPA DE CONCRETO PARA PV OU CAIXA DE INSPECAO, DIMENSOES 600 X 600 X 50 MM</t>
  </si>
  <si>
    <t>40,90</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</si>
  <si>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</si>
  <si>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</si>
  <si>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</si>
  <si>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</si>
  <si>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</si>
  <si>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</si>
  <si>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4,39</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</si>
  <si>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</si>
  <si>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</si>
  <si>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</si>
  <si>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</si>
  <si>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</si>
  <si>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</si>
  <si>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</si>
  <si>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</si>
  <si>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49,19</t>
  </si>
  <si>
    <t>TAMPAO COM CORRENTE, EM LATAO, ENGATE RAPIDO 2 1/2", PARA INSTALACAO PREDIAL DE COMBATE A INCENDIO</t>
  </si>
  <si>
    <t>65,99</t>
  </si>
  <si>
    <t>TAMPAO COMPLETO PARA TIL, EM PVC, OCRE, DN 100 MM, PARA REDE COLETORA DE ESGOTO</t>
  </si>
  <si>
    <t>TAMPAO COMPLETO PARA TIL, EM PVC, OCRE, DN 150 MM, PARA REDE COLETORA DE ESGOTO</t>
  </si>
  <si>
    <t>72,03</t>
  </si>
  <si>
    <t>TAMPAO COMPLETO PARA TIL, EM PVC, OCRE, DN 200 MM, PARA REDE COLETORA DE ESGOTO</t>
  </si>
  <si>
    <t>91,90</t>
  </si>
  <si>
    <t>TAMPAO COMPLETO PARA TIL, EM PVC, OCRE, DN 250 MM, PARA REDE COLETORA DE ESGOTO</t>
  </si>
  <si>
    <t>113,81</t>
  </si>
  <si>
    <t>TAMPAO FOFO ARTICULADO P/ REGISTRO, CLASSE A15 CARGA MAX 1,5 T, *200 X 200* MM</t>
  </si>
  <si>
    <t>64,07</t>
  </si>
  <si>
    <t>TAMPAO FOFO ARTICULADO P/ REGISTRO, CLASSE A15 CARGA MAXIMA 1,5 T, *400 X 400* MM</t>
  </si>
  <si>
    <t>160,18</t>
  </si>
  <si>
    <t>TAMPAO FOFO ARTICULADO, CLASSE B125 CARGA MAX 12,5 T, REDONDO TAMPA 600 MM, REDE PLUVIAL/ESGOTO</t>
  </si>
  <si>
    <t>406,18</t>
  </si>
  <si>
    <t>TAMPAO FOFO ARTICULADO, CLASSE D400 CARGA MAX 40 T, REDONDO TAMPA *600 MM, REDE PLUVIAL/ESGOTO</t>
  </si>
  <si>
    <t>497,72</t>
  </si>
  <si>
    <t>TAMPAO FOFO SIMPLES COM BASE, CLASSE A15 CARGA MAX 1,5 T, *400 X 600* MM, REDE TELEFONE</t>
  </si>
  <si>
    <t>207,66</t>
  </si>
  <si>
    <t>TAMPAO FOFO SIMPLES COM BASE, CLASSE A15 CARGA MAX 1,5 T, 300 X 300 MM, REDE PLUVIAL/ESGOTO</t>
  </si>
  <si>
    <t>97,25</t>
  </si>
  <si>
    <t>TAMPAO FOFO SIMPLES COM BASE, CLASSE A15 CARGA MAX 1,5 T, 300 X 400 MM</t>
  </si>
  <si>
    <t>227,69</t>
  </si>
  <si>
    <t>TAMPAO FOFO SIMPLES COM BASE, CLASSE A15 CARGA MAX 1,5 T, 400 X 400 MM, REDE PLUVIAL/ESGOTO/ELETRICA</t>
  </si>
  <si>
    <t>148,74</t>
  </si>
  <si>
    <t>TAMPAO FOFO SIMPLES COM BASE, CLASSE A15 CARGA MAX 1,5 T, 400 X 500 MM, COM INSCRICAO INCENDIO</t>
  </si>
  <si>
    <t>251,72</t>
  </si>
  <si>
    <t>TAMPAO FOFO SIMPLES COM BASE, CLASSE B125 CARGA MAX 12,5 T, REDONDO TAMPA 500 MM, REDE PLUVIAL/ESGOTO</t>
  </si>
  <si>
    <t>320,37</t>
  </si>
  <si>
    <t>TAMPAO FOFO SIMPLES COM BASE, CLASSE B125 CARGA MAX 12,5 T, REDONDO TAMPA 600 MM, REDE PLUVIAL/ESGOTO</t>
  </si>
  <si>
    <t>369,00</t>
  </si>
  <si>
    <t>TAMPAO FOFO SIMPLES COM BASE, CLASSE D400 CARGA MAX 40 T, REDONDO TAMPA 500 MM, REDE PLUVIAL/ESGOTO</t>
  </si>
  <si>
    <t>439,93</t>
  </si>
  <si>
    <t>TAMPAO FOFO SIMPLES COM BASE, CLASSE D400 CARGA MAX 40 T, REDONDO TAMPA 600 MM, REDE PLUVIAL/ESGOTO</t>
  </si>
  <si>
    <t>488,56</t>
  </si>
  <si>
    <t>TAMPAO FOFO SIMPLES COM BASE, CLASSE D400 CARGA MAX 40 T, REDONDO TAMPA 900 MM, REDE PLUVIAL/ESGOTO</t>
  </si>
  <si>
    <t>1.556,66</t>
  </si>
  <si>
    <t>TAMPAO FOFO SIMPLES, CLASSE A15 CARGA MAX 1,5 T, *550 X 1100* MM, REDE TELEFONE</t>
  </si>
  <si>
    <t>526,89</t>
  </si>
  <si>
    <t>TAMPAO PARA TELHA ESTRUTURAL DE FIBROCIMENTO 1 ABA, DE 370 X 155 X 76 MM (SEM AMIANTO)</t>
  </si>
  <si>
    <t>10,56</t>
  </si>
  <si>
    <t>TAMPAO PARA TELHA ESTRUTURAL DE FIBROCIMENTO 2 ABAS, DE 787 X 215 X 60 MM (SEM AMIANTO)</t>
  </si>
  <si>
    <t>12,10</t>
  </si>
  <si>
    <t>TANQUE ACO INOXIDAVEL (ACO 304) COM ESFREGADOR E VALVULA, DE *50 X 40 X 22* CM</t>
  </si>
  <si>
    <t>317,27</t>
  </si>
  <si>
    <t>TANQUE DE ACO CARBONO NAO REVESTIDO, PARA TRANSPORTE DE AGUA COM CAPACIDADE DE 10 M3, COM BOMBA CENTRIFUGA POR TOMADA DE FORCA, VAZAO MAXIMA *75* M3/H (INCLUI MONTAGEM, NAO INCLUI CAMINHAO)</t>
  </si>
  <si>
    <t>55.000,00</t>
  </si>
  <si>
    <t>TANQUE DE ACO PARA TRANSPORTE DE AGUA COM CAPACIDADE DE 14 M3 (INCLUI MONTAGEM, NAO INCLUI CAMINHAO)</t>
  </si>
  <si>
    <t>67.692,30</t>
  </si>
  <si>
    <t>TANQUE DE ACO PARA TRANSPORTE DE AGUA COM CAPACIDADE DE 4 M3 (INCLUI MONTAGEM, NAO INCLUI CAMINHAO)</t>
  </si>
  <si>
    <t>38.628,76</t>
  </si>
  <si>
    <t>TANQUE DE ACO PARA TRANSPORTE DE AGUA COM CAPACIDADE DE 6 M3 (INCLUI MONTAGEM, NAO INCLUI CAMINHAO)</t>
  </si>
  <si>
    <t>45.894,65</t>
  </si>
  <si>
    <t>TANQUE DE ACO PARA TRANSPORTE DE AGUA COM CAPACIDADE DE 8 M3 (INCLUI MONTAGEM, NAO INCLUI CAMINHAO)</t>
  </si>
  <si>
    <t>36.513,37</t>
  </si>
  <si>
    <t>TANQUE DE ASFALTO ESTACIONARIO COM MACARICO, CAPACIDADE 20.000 L</t>
  </si>
  <si>
    <t>76.475,75</t>
  </si>
  <si>
    <t>TANQUE DE ASFALTO ESTACIONARIO COM SERPENTINA, CAPACIDADE 20.000 L</t>
  </si>
  <si>
    <t>80.154,68</t>
  </si>
  <si>
    <t>TANQUE DE ASFALTO ESTACIONARIO COM SERPENTINA, CAPACIDADE 30.000 L</t>
  </si>
  <si>
    <t>94.088,62</t>
  </si>
  <si>
    <t>TANQUE DUPLO EM MARMORE SINTETICO COM CUBA LISA E ESFREGADOR, *110 X 60* CM</t>
  </si>
  <si>
    <t>215,29</t>
  </si>
  <si>
    <t>TANQUE LOUCA BRANCA COM COLUNA *30* L</t>
  </si>
  <si>
    <t>480,06</t>
  </si>
  <si>
    <t>TANQUE LOUCA BRANCA SUSPENSO *20* L</t>
  </si>
  <si>
    <t>297,75</t>
  </si>
  <si>
    <t>TANQUE SIMPLES EM MARMORE SINTETICO COM COLUNA, CAPACIDADE *22* L, *60 X 46* CM</t>
  </si>
  <si>
    <t>263,78</t>
  </si>
  <si>
    <t>TANQUE SIMPLES EM MARMORE SINTETICO DE FIXAR NA PAREDE, CAPACIDADE *22* L, *60 X 46* CM</t>
  </si>
  <si>
    <t>140,13</t>
  </si>
  <si>
    <t>TANQUE SIMPLES EM MARMORE SINTETICO SUSPENSO, CAPACIDADE *38* L, *60 X 60* CM</t>
  </si>
  <si>
    <t>177,33</t>
  </si>
  <si>
    <t>TAQUEADOR OU TAQUEIRO</t>
  </si>
  <si>
    <t>TAQUEADOR OU TAQUEIRO (MENSALISTA)</t>
  </si>
  <si>
    <t>3.421,42</t>
  </si>
  <si>
    <t>TARIFA "A" ENTRE  0 E 20M3 FORNECIMENTO D'AGUA</t>
  </si>
  <si>
    <t>TARJETA TIPO LIVRE / OCUPADO, CROMADA, PARA PORTA DE BANHEIRO</t>
  </si>
  <si>
    <t>23,16</t>
  </si>
  <si>
    <t>TE CPVC, SOLDAVEL, 90 GRAUS, 15 MM, PARA AGUA QUENTE PREDIAL</t>
  </si>
  <si>
    <t>TE CPVC, SOLDAVEL, 90 GRAUS, 22 MM, PARA AGUA QUENTE PREDIAL</t>
  </si>
  <si>
    <t>4,00</t>
  </si>
  <si>
    <t>TE CPVC, SOLDAVEL, 90 GRAUS, 28 MM, PARA AGUA QUENTE PREDIAL</t>
  </si>
  <si>
    <t>7,39</t>
  </si>
  <si>
    <t>TE CPVC, SOLDAVEL, 90 GRAUS, 35 MM, PARA AGUA QUENTE PREDIAL</t>
  </si>
  <si>
    <t>25,25</t>
  </si>
  <si>
    <t>TE CPVC, SOLDAVEL, 90 GRAUS, 42 MM, PARA AGUA QUENTE PREDIAL</t>
  </si>
  <si>
    <t>32,78</t>
  </si>
  <si>
    <t>TE CPVC, SOLDAVEL, 90 GRAUS, 54 MM, PARA AGUA QUENTE PREDIAL</t>
  </si>
  <si>
    <t>53,35</t>
  </si>
  <si>
    <t>TE CPVC, SOLDAVEL, 90 GRAUS, 73 MM, PARA AGUA QUENTE PREDIAL</t>
  </si>
  <si>
    <t>128,84</t>
  </si>
  <si>
    <t>TE CPVC, SOLDAVEL, 90 GRAUS, 89 MM, PARA AGUA QUENTE PREDIAL</t>
  </si>
  <si>
    <t>156,76</t>
  </si>
  <si>
    <t>TE DE COBRE (REF 611) SEM ANEL DE SOLDA, BOLSA X BOLSA X BOLSA, 104 MM</t>
  </si>
  <si>
    <t>935,21</t>
  </si>
  <si>
    <t>TE DE COBRE (REF 611) SEM ANEL DE SOLDA, BOLSA X BOLSA X BOLSA, 15 MM</t>
  </si>
  <si>
    <t>TE DE COBRE (REF 611) SEM ANEL DE SOLDA, BOLSA X BOLSA X BOLSA, 22 MM</t>
  </si>
  <si>
    <t>10,03</t>
  </si>
  <si>
    <t>TE DE COBRE (REF 611) SEM ANEL DE SOLDA, BOLSA X BOLSA X BOLSA, 28 MM</t>
  </si>
  <si>
    <t>TE DE COBRE (REF 611) SEM ANEL DE SOLDA, BOLSA X BOLSA X BOLSA, 35 MM</t>
  </si>
  <si>
    <t>37,72</t>
  </si>
  <si>
    <t>TE DE COBRE (REF 611) SEM ANEL DE SOLDA, BOLSA X BOLSA X BOLSA, 42 MM</t>
  </si>
  <si>
    <t>48,59</t>
  </si>
  <si>
    <t>TE DE COBRE (REF 611) SEM ANEL DE SOLDA, BOLSA X BOLSA X BOLSA, 54 MM</t>
  </si>
  <si>
    <t>96,04</t>
  </si>
  <si>
    <t>TE DE COBRE (REF 611) SEM ANEL DE SOLDA, BOLSA X BOLSA X BOLSA, 66 MM</t>
  </si>
  <si>
    <t>273,38</t>
  </si>
  <si>
    <t>TE DE COBRE (REF 611) SEM ANEL DE SOLDA, BOLSA X BOLSA X BOLSA, 79 MM</t>
  </si>
  <si>
    <t>427,73</t>
  </si>
  <si>
    <t>TE DE FERRO GALVANIZADO, DE 1 1/2"</t>
  </si>
  <si>
    <t>25,15</t>
  </si>
  <si>
    <t>TE DE FERRO GALVANIZADO, DE 1 1/4"</t>
  </si>
  <si>
    <t>19,85</t>
  </si>
  <si>
    <t>TE DE FERRO GALVANIZADO, DE 1/2"</t>
  </si>
  <si>
    <t>5,66</t>
  </si>
  <si>
    <t>TE DE FERRO GALVANIZADO, DE 1"</t>
  </si>
  <si>
    <t>12,97</t>
  </si>
  <si>
    <t>TE DE FERRO GALVANIZADO, DE 2 1/2"</t>
  </si>
  <si>
    <t>75,66</t>
  </si>
  <si>
    <t>TE DE FERRO GALVANIZADO, DE 2"</t>
  </si>
  <si>
    <t>39,84</t>
  </si>
  <si>
    <t>TE DE FERRO GALVANIZADO, DE 3/4"</t>
  </si>
  <si>
    <t>8,06</t>
  </si>
  <si>
    <t>TE DE FERRO GALVANIZADO, DE 3"</t>
  </si>
  <si>
    <t>101,33</t>
  </si>
  <si>
    <t>TE DE FERRO GALVANIZADO, DE 4"</t>
  </si>
  <si>
    <t>186,82</t>
  </si>
  <si>
    <t>TE DE FERRO GALVANIZADO, DE 5"</t>
  </si>
  <si>
    <t>266,87</t>
  </si>
  <si>
    <t>TE DE FERRO GALVANIZADO, DE 6"</t>
  </si>
  <si>
    <t>625,51</t>
  </si>
  <si>
    <t>TE DE INSPECAO, PVC,  100 X 75 MM, SERIE NORMAL PARA ESGOTO PREDIAL</t>
  </si>
  <si>
    <t>TE DE INSPECAO, PVC, SERIE R, 100 X 75 MM, PARA ESGOTO PREDIAL</t>
  </si>
  <si>
    <t>37,33</t>
  </si>
  <si>
    <t>TE DE INSPECAO, PVC, SERIE R, 150 X 100 MM, PARA ESGOTO PREDIAL</t>
  </si>
  <si>
    <t>175,40</t>
  </si>
  <si>
    <t>TE DE INSPECAO, PVC, SERIE R, 75 X 75 MM, PARA ESGOTO PREDIAL</t>
  </si>
  <si>
    <t>21,31</t>
  </si>
  <si>
    <t>TE DE REDUCAO COM ROSCA, PVC, 90 GRAUS, 1 X 3/4", PARA AGUA FRIA PREDIAL</t>
  </si>
  <si>
    <t>TE DE REDUCAO COM ROSCA, PVC, 90 GRAUS, 3/4 X 1/2", PARA AGUA FRIA PREDIAL</t>
  </si>
  <si>
    <t>TE DE REDUCAO DE FERRO GALVANIZADO, COM ROSCA BSP, DE 1 1/2" X 1"</t>
  </si>
  <si>
    <t>29,55</t>
  </si>
  <si>
    <t>TE DE REDUCAO DE FERRO GALVANIZADO, COM ROSCA BSP, DE 1 1/2" X 3/4"</t>
  </si>
  <si>
    <t>TE DE REDUCAO DE FERRO GALVANIZADO, COM ROSCA BSP, DE 1 1/4" X 3/4"</t>
  </si>
  <si>
    <t>22,38</t>
  </si>
  <si>
    <t>TE DE REDUCAO DE FERRO GALVANIZADO, COM ROSCA BSP, DE 1" X 1/2"</t>
  </si>
  <si>
    <t>TE DE REDUCAO DE FERRO GALVANIZADO, COM ROSCA BSP, DE 1" X 3/4"</t>
  </si>
  <si>
    <t>TE DE REDUCAO DE FERRO GALVANIZADO, COM ROSCA BSP, DE 2 1/2" X 1 1/2"</t>
  </si>
  <si>
    <t>81,77</t>
  </si>
  <si>
    <t>TE DE REDUCAO DE FERRO GALVANIZADO, COM ROSCA BSP, DE 2 1/2" X 1 1/4"</t>
  </si>
  <si>
    <t>TE DE REDUCAO DE FERRO GALVANIZADO, COM ROSCA BSP, DE 2 1/2" X 1"</t>
  </si>
  <si>
    <t>TE DE REDUCAO DE FERRO GALVANIZADO, COM ROSCA BSP, DE 2 1/2" X 2"</t>
  </si>
  <si>
    <t>84,15</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</si>
  <si>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</si>
  <si>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</si>
  <si>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</si>
  <si>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</si>
  <si>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</si>
  <si>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117,63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</si>
  <si>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</si>
  <si>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</si>
  <si>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</si>
  <si>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</si>
  <si>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</si>
  <si>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222,72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</si>
  <si>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</si>
  <si>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</si>
  <si>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</si>
  <si>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</si>
  <si>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14,15</t>
  </si>
  <si>
    <t>TE DE REDUCAO METALICO, PARA CONEXAO COM ANEL DESLIZANTE EM TUBO PEX, DN 20 X 16 X 20 MM</t>
  </si>
  <si>
    <t>TE DE REDUCAO METALICO, PARA CONEXAO COM ANEL DESLIZANTE EM TUBO PEX, DN 20 X 20 X 16 MM</t>
  </si>
  <si>
    <t>15,35</t>
  </si>
  <si>
    <t>TE DE REDUCAO METALICO, PARA CONEXAO COM ANEL DESLIZANTE EM TUBO PEX, DN 20 X 25 X 20 MM</t>
  </si>
  <si>
    <t>22,71</t>
  </si>
  <si>
    <t>TE DE REDUCAO METALICO, PARA CONEXAO COM ANEL DESLIZANTE EM TUBO PEX, DN 25 X 16 X 16 MM</t>
  </si>
  <si>
    <t>24,65</t>
  </si>
  <si>
    <t>TE DE REDUCAO METALICO, PARA CONEXAO COM ANEL DESLIZANTE EM TUBO PEX, DN 25 X 16 X 20 MM</t>
  </si>
  <si>
    <t>23,85</t>
  </si>
  <si>
    <t>TE DE REDUCAO METALICO, PARA CONEXAO COM ANEL DESLIZANTE EM TUBO PEX, DN 25 X 16 X 25 MM</t>
  </si>
  <si>
    <t>TE DE REDUCAO METALICO, PARA CONEXAO COM ANEL DESLIZANTE EM TUBO PEX, DN 25 X 20 X 20 MM</t>
  </si>
  <si>
    <t>23,12</t>
  </si>
  <si>
    <t>TE DE REDUCAO METALICO, PARA CONEXAO COM ANEL DESLIZANTE EM TUBO PEX, DN 25 X 20 X 25 MM</t>
  </si>
  <si>
    <t>27,48</t>
  </si>
  <si>
    <t>TE DE REDUCAO METALICO, PARA CONEXAO COM ANEL DESLIZANTE EM TUBO PEX, DN 25 X 32 X 25 MM</t>
  </si>
  <si>
    <t>40,85</t>
  </si>
  <si>
    <t>TE DE REDUCAO METALICO, PARA CONEXAO COM ANEL DESLIZANTE EM TUBO PEX, DN 32 X 20 X 32 MM</t>
  </si>
  <si>
    <t>32,85</t>
  </si>
  <si>
    <t>TE DE REDUCAO METALICO, PARA CONEXAO COM ANEL DESLIZANTE EM TUBO PEX, DN 32 X 25 X 25 MM</t>
  </si>
  <si>
    <t>TE DE REDUCAO METALICO, PARA CONEXAO COM ANEL DESLIZANTE EM TUBO PEX, DN 32 X 25 X 32 MM</t>
  </si>
  <si>
    <t>42,55</t>
  </si>
  <si>
    <t>TE DE REDUCAO, CPVC, 22 X 15 MM, PARA AGUA QUENTE PREDIAL</t>
  </si>
  <si>
    <t>5,43</t>
  </si>
  <si>
    <t>TE DE REDUCAO, CPVC, 28 X 22 MM, PARA AGUA QUENTE PREDIAL</t>
  </si>
  <si>
    <t>8,22</t>
  </si>
  <si>
    <t>TE DE REDUCAO, CPVC, 35 X 28 MM, PARA AGUA QUENTE PREDIAL</t>
  </si>
  <si>
    <t>21,16</t>
  </si>
  <si>
    <t>TE DE REDUCAO, CPVC, 42 X 35 MM, PARA AGUA QUENTE PREDIAL</t>
  </si>
  <si>
    <t>32,06</t>
  </si>
  <si>
    <t>TE DE REDUCAO, PVC LEVE, CURTO, 90 GRAUS, COM BOLSA PARA ANEL, 150 X 100 MM, PARA ESGOTO</t>
  </si>
  <si>
    <t>32,17</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</si>
  <si>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</si>
  <si>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</si>
  <si>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</si>
  <si>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</si>
  <si>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</si>
  <si>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32,94</t>
  </si>
  <si>
    <t>TE DE REDUCAO, PVC, BBB, JE, 90 GRAUS, DN 200 X 150 MM, PARA TUBO CORRUGADO E/OU LISO, REDE COLETORA ESGOTO (NBR 10569)</t>
  </si>
  <si>
    <t>279,22</t>
  </si>
  <si>
    <t>TE DE REDUCAO, PVC, BBB, JE, 90 GRAUS, DN 250 X 150 MM, PARA TUBO CORRUGADO E/OU LISO, REDE COLETORA ESGOTO (NBR 10569)</t>
  </si>
  <si>
    <t>309,99</t>
  </si>
  <si>
    <t>TE DE REDUCAO, PVC, SOLDAVEL, 90 GRAUS, 110 MM X 60 MM, PARA AGUA FRIA PREDIAL</t>
  </si>
  <si>
    <t>123,85</t>
  </si>
  <si>
    <t>TE DE REDUCAO, PVC, SOLDAVEL, 90 GRAUS, 25 MM X 20 MM, PARA AGUA FRIA PREDIAL</t>
  </si>
  <si>
    <t>2,58</t>
  </si>
  <si>
    <t>TE DE REDUCAO, PVC, SOLDAVEL, 90 GRAUS, 32 MM X 25 MM, PARA AGUA FRIA PREDIAL</t>
  </si>
  <si>
    <t>TE DE REDUCAO, PVC, SOLDAVEL, 90 GRAUS, 40 MM X 32 MM, PARA AGUA FRIA PREDIAL</t>
  </si>
  <si>
    <t>7,95</t>
  </si>
  <si>
    <t>TE DE REDUCAO, PVC, SOLDAVEL, 90 GRAUS, 50 MM X 20 MM, PARA AGUA FRIA PREDIAL</t>
  </si>
  <si>
    <t>8,51</t>
  </si>
  <si>
    <t>TE DE REDUCAO, PVC, SOLDAVEL, 90 GRAUS, 50 MM X 25 MM, PARA AGUA FRIA PREDIAL</t>
  </si>
  <si>
    <t>7,07</t>
  </si>
  <si>
    <t>TE DE REDUCAO, PVC, SOLDAVEL, 90 GRAUS, 50 MM X 32 MM, PARA AGUA FRIA PREDIAL</t>
  </si>
  <si>
    <t>TE DE REDUCAO, PVC, SOLDAVEL, 90 GRAUS, 50 MM X 40 MM, PARA AGUA FRIA PREDIAL</t>
  </si>
  <si>
    <t>TE DE REDUCAO, PVC, SOLDAVEL, 90 GRAUS, 75 MM X 50 MM, PARA AGUA FRIA PREDIAL</t>
  </si>
  <si>
    <t>39,30</t>
  </si>
  <si>
    <t>TE DE REDUCAO, PVC, SOLDAVEL, 90 GRAUS, 85 MM X 60 MM, PARA AGUA FRIA PREDIAL</t>
  </si>
  <si>
    <t>TE DE SERVICO INTEGRADO, EM POLIPROPILENO (PP), PARA TUBOS EM PEAD/PVC, 60 X 20 MM - LIGACAO PREDIAL DE AGUA</t>
  </si>
  <si>
    <t>36,49</t>
  </si>
  <si>
    <t>TE DE SERVICO INTEGRADO, EM POLIPROPILENO (PP), PARA TUBOS EM PEAD/PVC, 60 X 32 MM - LIGACAO PREDIAL DE AGUA</t>
  </si>
  <si>
    <t>49,87</t>
  </si>
  <si>
    <t>TE DE SERVICO INTEGRADO, EM POLIPROPILENO (PP), PARA TUBOS EM PEAD, 63 X 20 MM - LIGACAO PREDIAL DE AGUA</t>
  </si>
  <si>
    <t>46,68</t>
  </si>
  <si>
    <t>TE DE SERVICO, PEAD PE 100, DE 125 X 20 MM, PARA ELETROFUSAO</t>
  </si>
  <si>
    <t>141,35</t>
  </si>
  <si>
    <t>TE DE SERVICO, PEAD PE 100, DE 125 X 32 MM, PARA ELETROFUSAO</t>
  </si>
  <si>
    <t>143,74</t>
  </si>
  <si>
    <t>TE DE SERVICO, PEAD PE 100, DE 125 X 63 MM, PARA ELETROFUSAO</t>
  </si>
  <si>
    <t>217,88</t>
  </si>
  <si>
    <t>TE DE SERVICO, PEAD PE 100, DE 200 X 20 MM, PARA ELETROFUSAO</t>
  </si>
  <si>
    <t>237,52</t>
  </si>
  <si>
    <t>TE DE SERVICO, PEAD PE 100, DE 200 X 32 MM, PARA ELETROFUSAO</t>
  </si>
  <si>
    <t>241,24</t>
  </si>
  <si>
    <t>TE DE SERVICO, PEAD PE 100, DE 200 X 63 MM, PARA ELETROFUSAO</t>
  </si>
  <si>
    <t>330,90</t>
  </si>
  <si>
    <t>TE DE SERVICO, PEAD PE 100, DE 63 X 20 MM, PARA ELETROFUSAO</t>
  </si>
  <si>
    <t>112,19</t>
  </si>
  <si>
    <t>TE DE SERVICO, PEAD PE 100, DE 63 X 32 MM, PARA ELETROFUSAO</t>
  </si>
  <si>
    <t>TE DE SERVICO, PEAD PE 100, DE 63 X 63 MM, PARA ELETROFUSAO</t>
  </si>
  <si>
    <t>135,12</t>
  </si>
  <si>
    <t>TE DE TRANSICAO, CPVC, SOLDAVEL, 15 MM X 1/2", PARA AGUA QUENTE</t>
  </si>
  <si>
    <t>7,72</t>
  </si>
  <si>
    <t>TE DE TRANSICAO, CPVC, SOLDAVEL, 22 MM X 1/2", PARA AGUA QUENTE</t>
  </si>
  <si>
    <t>TE DUPLA CURVA BRONZE/LATAO (REF 764) SEM ANEL DE SOLDA, ROSCA F X BOLSA X ROSCA F, 1/2" X 15 X 1/2"</t>
  </si>
  <si>
    <t>33,97</t>
  </si>
  <si>
    <t>TE DUPLA CURVA BRONZE/LATAO (REF 764) SEM ANEL DE SOLDA, ROSCA F X BOLSA X ROSCA F, 3/4" X 22 X 3/4"</t>
  </si>
  <si>
    <t>49,79</t>
  </si>
  <si>
    <t>TE METALICO, PARA CONEXAO COM ANEL DESLIZANTE EM TUBO PEX, DN 16 MM</t>
  </si>
  <si>
    <t>12,79</t>
  </si>
  <si>
    <t>TE METALICO, PARA CONEXAO COM ANEL DESLIZANTE EM TUBO PEX, DN 20 MM</t>
  </si>
  <si>
    <t>TE METALICO, PARA CONEXAO COM ANEL DESLIZANTE EM TUBO PEX, DN 25 MM</t>
  </si>
  <si>
    <t>TE METALICO, PARA CONEXAO COM ANEL DESLIZANTE EM TUBO PEX, DN 32 MM</t>
  </si>
  <si>
    <t>37,00</t>
  </si>
  <si>
    <t>TE MISTURADOR COM INSERTO METALICO, FEMEA, PPR, DN 25 MM X 3/4", PARA AGUA QUENTE E FRIA PREDIAL</t>
  </si>
  <si>
    <t>TE MISTURADOR DE TRANSICAO, CPVC, COM ROSCA, 22 MM X 3/4", PARA AGUA QUENTE</t>
  </si>
  <si>
    <t>26,85</t>
  </si>
  <si>
    <t>TE MISTURADOR METALICO, PARA CONEXAO COM ANEL DESLIZANTE EM TUBO PEX, DN 16 MM X 1/2"</t>
  </si>
  <si>
    <t>TE MISTURADOR METALICO, PARA CONEXAO COM ANEL DESLIZANTE EM TUBO PEX, DN 20 MM X 3/4"</t>
  </si>
  <si>
    <t>58,31</t>
  </si>
  <si>
    <t>TE MISTURADOR, CPVC, SOLDAVEL, 15 MM, PARA AGUA QUENTE</t>
  </si>
  <si>
    <t>TE MISTURADOR, CPVC, SOLDAVEL, 22 MM, PARA AGUA QUENTE</t>
  </si>
  <si>
    <t>TE MISTURADOR, PPR, F M M, DN 20 X 20 MM, PARA AGUA QUENTE PREDIAL</t>
  </si>
  <si>
    <t>TE MISTURADOR, PPR, F M M, DN 25 X 25 MM, PARA AGUA QUENTE PREDIAL</t>
  </si>
  <si>
    <t>3,89</t>
  </si>
  <si>
    <t>TE NORMAL, PPR, SOLDAVEL, 90 GRAUS, DN 110 X 110 X 110 MM, PARA AGUA QUENTE PREDIAL</t>
  </si>
  <si>
    <t>109,88</t>
  </si>
  <si>
    <t>TE NORMAL, PPR, SOLDAVEL, 90 GRAUS, DN 20 X 20 X 20 MM, PARA AGUA QUENTE PREDIAL</t>
  </si>
  <si>
    <t>TE NORMAL, PPR, SOLDAVEL, 90 GRAUS, DN 25 X 25 X 25 MM, PARA AGUA QUENTE PREDIAL</t>
  </si>
  <si>
    <t>2,48</t>
  </si>
  <si>
    <t>TE NORMAL, PPR, SOLDAVEL, 90 GRAUS, DN 32 X 32 X 32 MM, PARA AGUA QUENTE PREDIAL</t>
  </si>
  <si>
    <t>4,04</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</si>
  <si>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</si>
  <si>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</si>
  <si>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</si>
  <si>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</si>
  <si>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45,01</t>
  </si>
  <si>
    <t>TE NORMAL, PPR, SOLDAVEL, 90 GRAUS, DN 90 X 90 X 90 MM, PARA AGUA QUENTE PREDIAL</t>
  </si>
  <si>
    <t>68,67</t>
  </si>
  <si>
    <t>TE PVC ROSCAVEL 90 GRAUS, 1", PARA  AGUA FRIA PREDIAL</t>
  </si>
  <si>
    <t>TE PVC SOLDAVEL, BBB, 90 GRAUS, DN 40 MM, PARA ESGOTO SECUNDARIO PREDIAL</t>
  </si>
  <si>
    <t>2,40</t>
  </si>
  <si>
    <t>TE PVC, ROSCAVEL, 90 GRAUS, 1 1/2", AGUA FRIA PREDIAL</t>
  </si>
  <si>
    <t>TE PVC, ROSCAVEL, 90 GRAUS, 1 1/4", AGUA FRIA PREDIAL</t>
  </si>
  <si>
    <t>17,51</t>
  </si>
  <si>
    <t>TE PVC, ROSCAVEL, 90 GRAUS, 1/2",  AGUA FRIA PREDIAL</t>
  </si>
  <si>
    <t>2,44</t>
  </si>
  <si>
    <t>TE PVC, ROSCAVEL, 90 GRAUS, 2",  AGUA FRIA PREDIAL</t>
  </si>
  <si>
    <t>42,83</t>
  </si>
  <si>
    <t>TE PVC, ROSCAVEL, 90 GRAUS, 3/4", AGUA FRIA PREDIAL</t>
  </si>
  <si>
    <t>3,14</t>
  </si>
  <si>
    <t>TE PVC, SOLDAVEL, COM BUCHA DE LATAO NA BOLSA CENTRAL, 90 GRAUS, 20 MM X 1/2", PARA AGUA FRIA PREDIAL</t>
  </si>
  <si>
    <t>7,74</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</si>
  <si>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</si>
  <si>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</si>
  <si>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</si>
  <si>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13,42</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</si>
  <si>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</si>
  <si>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</si>
  <si>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</si>
  <si>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3,71</t>
  </si>
  <si>
    <t>TE PVC, SOLDAVEL, COM ROSCA NA BOLSA CENTRAL, 90 GRAUS, 32 MM X 3/4", PARA AGUA FRIA PREDIAL</t>
  </si>
  <si>
    <t>TE RANHURADO EM FERRO FUNDIDO, DN 50 (2")</t>
  </si>
  <si>
    <t>32,13</t>
  </si>
  <si>
    <t>TE RANHURADO EM FERRO FUNDIDO, DN 65 (2 1/2")</t>
  </si>
  <si>
    <t>TE RANHURADO EM FERRO FUNDIDO, DN 80 (3")</t>
  </si>
  <si>
    <t>49,91</t>
  </si>
  <si>
    <t>TE REDUCAO PVC, ROSCAVEL, 90 GRAUS,  1.1/2" X 3/4",  AGUA FRIA PREDIAL</t>
  </si>
  <si>
    <t>TE ROSCA FEMEA, METALICO, PARA CONEXAO COM ANEL DESLIZANTE EM TUBO PEX, DN 16 MM X 1/2"</t>
  </si>
  <si>
    <t>TE ROSCA FEMEA, METALICO, PARA CONEXAO COM ANEL DESLIZANTE EM TUBO PEX, DN 20 MM X 1/2"</t>
  </si>
  <si>
    <t>15,29</t>
  </si>
  <si>
    <t>TE ROSCA FEMEA, METALICO, PARA CONEXAO COM ANEL DESLIZANTE EM TUBO PEX, DN 20 MM X 3/4"</t>
  </si>
  <si>
    <t>17,21</t>
  </si>
  <si>
    <t>TE ROSCA FEMEA, METALICO, PARA CONEXAO COM ANEL DESLIZANTE EM TUBO PEX, DN 25 MM X 1/2"</t>
  </si>
  <si>
    <t>24,75</t>
  </si>
  <si>
    <t>TE ROSCA FEMEA, METALICO, PARA CONEXAO COM ANEL DESLIZANTE EM TUBO PEX, DN 25 MM X 3/4"</t>
  </si>
  <si>
    <t>26,73</t>
  </si>
  <si>
    <t>TE ROSCA MACHO, METALICO, PARA CONEXAO COM ANEL DESLIZANTE EM TUBO PEX, DN 16 MM X 1/2"</t>
  </si>
  <si>
    <t>14,44</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</si>
  <si>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</si>
  <si>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</si>
  <si>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</si>
  <si>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27,70</t>
  </si>
  <si>
    <t>TE ROSCA MACHO, METALICO, PARA CONEXAO COM ANEL DESLIZANTE EM TUBO PEX, DN 32 MM X 1"</t>
  </si>
  <si>
    <t>TE ROSCA MACHO, METALICO, PARA CONEXAO COM ANEL DESLIZANTE EM TUBO PEX, DN 32 MM X 3/4"</t>
  </si>
  <si>
    <t>44,71</t>
  </si>
  <si>
    <t>TE SANITARIO, PVC, DN 100 X 100 MM, SERIE NORMAL, PARA ESGOTO PREDIAL</t>
  </si>
  <si>
    <t>TE SANITARIO, PVC, DN 100 X 50 MM, SERIE NORMAL, PARA ESGOTO PREDIAL</t>
  </si>
  <si>
    <t>10,81</t>
  </si>
  <si>
    <t>TE SANITARIO, PVC, DN 100 X 75 MM, SERIE NORMAL PARA ESGOTO PREDIAL</t>
  </si>
  <si>
    <t>TE SANITARIO, PVC, DN 40 X 40 MM, SERIE NORMAL, PARA ESGOTO PREDIAL</t>
  </si>
  <si>
    <t>2,29</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</si>
  <si>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</si>
  <si>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</si>
  <si>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</si>
  <si>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</si>
  <si>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132,63</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</si>
  <si>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</si>
  <si>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</si>
  <si>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</si>
  <si>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</si>
  <si>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</si>
  <si>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23,84</t>
  </si>
  <si>
    <t>TE SOLDAVEL, PVC, 90 GRAUS, 75 MM, PARA AGUA FRIA PREDIAL (NBR 5648)</t>
  </si>
  <si>
    <t>47,68</t>
  </si>
  <si>
    <t>TE SOLDAVEL, PVC, 90 GRAUS, 85 MM, PARA AGUA FRIA PREDIAL (NBR 5648)</t>
  </si>
  <si>
    <t>78,20</t>
  </si>
  <si>
    <t>TE SOLDAVEL, PVC, 90 GRAUS,50 MM, PARA AGUA FRIA PREDIAL (NBR 5648)</t>
  </si>
  <si>
    <t>8,00</t>
  </si>
  <si>
    <t>TE 45 GRAUS DE FERRO GALVANIZADO, COM ROSCA BSP, DE 1 1/2"</t>
  </si>
  <si>
    <t>TE 45 GRAUS DE FERRO GALVANIZADO, COM ROSCA BSP, DE 1 1/4"</t>
  </si>
  <si>
    <t>TE 45 GRAUS DE FERRO GALVANIZADO, COM ROSCA BSP, DE 1/2"</t>
  </si>
  <si>
    <t>12,99</t>
  </si>
  <si>
    <t>TE 45 GRAUS DE FERRO GALVANIZADO, COM ROSCA BSP, DE 1"</t>
  </si>
  <si>
    <t>TE 45 GRAUS DE FERRO GALVANIZADO, COM ROSCA BSP, DE 2 1/2"</t>
  </si>
  <si>
    <t>155,01</t>
  </si>
  <si>
    <t>TE 45 GRAUS DE FERRO GALVANIZADO, COM ROSCA BSP, DE 2"</t>
  </si>
  <si>
    <t>83,20</t>
  </si>
  <si>
    <t>TE 45 GRAUS DE FERRO GALVANIZADO, COM ROSCA BSP, DE 3/4"</t>
  </si>
  <si>
    <t>17,02</t>
  </si>
  <si>
    <t>TE 45 GRAUS DE FERRO GALVANIZADO, COM ROSCA BSP, DE 3"</t>
  </si>
  <si>
    <t>245,03</t>
  </si>
  <si>
    <t>TE 45 GRAUS DE FERRO GALVANIZADO, COM ROSCA BSP, DE 4"</t>
  </si>
  <si>
    <t>392,80</t>
  </si>
  <si>
    <t>TE 90 GRAUS EM ACO CARBONO, SOLDAVEL, PRESSAO 3.000 LBS, DN 1 1/2"</t>
  </si>
  <si>
    <t>73,95</t>
  </si>
  <si>
    <t>TE 90 GRAUS EM ACO CARBONO, SOLDAVEL, PRESSAO 3.000 LBS, DN 1 1/4"</t>
  </si>
  <si>
    <t>56,75</t>
  </si>
  <si>
    <t>TE 90 GRAUS EM ACO CARBONO, SOLDAVEL, PRESSAO 3.000 LBS, DN 1/2"</t>
  </si>
  <si>
    <t>TE 90 GRAUS EM ACO CARBONO, SOLDAVEL, PRESSAO 3.000 LBS, DN 1"</t>
  </si>
  <si>
    <t>TE 90 GRAUS EM ACO CARBONO, SOLDAVEL, PRESSAO 3.000 LBS, DN 2 1/2"</t>
  </si>
  <si>
    <t>237,26</t>
  </si>
  <si>
    <t>TE 90 GRAUS EM ACO CARBONO, SOLDAVEL, PRESSAO 3.000 LBS, DN 2"</t>
  </si>
  <si>
    <t>121,50</t>
  </si>
  <si>
    <t>TE 90 GRAUS EM ACO CARBONO, SOLDAVEL, PRESSAO 3.000 LBS, DN 3/4"</t>
  </si>
  <si>
    <t>23,52</t>
  </si>
  <si>
    <t>TE 90 GRAUS EM ACO CARBONO, SOLDAVEL, PRESSAO 3.000 LBS, DN 3"</t>
  </si>
  <si>
    <t>388,15</t>
  </si>
  <si>
    <t>TE, PLASTICO, DN 16 MM, PARA CONEXAO COM CRIMPAGEM EM TUBO PEX</t>
  </si>
  <si>
    <t>17,44</t>
  </si>
  <si>
    <t>TE, PLASTICO, DN 20 MM, PARA CONEXAO COM CRIMPAGEM EM TUBO PEX</t>
  </si>
  <si>
    <t>20,89</t>
  </si>
  <si>
    <t>TE, PLASTICO, DN 25 MM, PARA CONEXAO COM CRIMPAGEM EM TUBO PEX</t>
  </si>
  <si>
    <t>35,46</t>
  </si>
  <si>
    <t>TE, PLASTICO, DN 32 MM, PARA CONEXAO COM CRIMPAGEM EM TUBO PEX</t>
  </si>
  <si>
    <t>53,09</t>
  </si>
  <si>
    <t>TE, PVC LEVE, CURTO, 90 GRAUS, 150 MM, PARA ESGOTO</t>
  </si>
  <si>
    <t>27,59</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</si>
  <si>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</si>
  <si>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</si>
  <si>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</si>
  <si>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</si>
  <si>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</si>
  <si>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</si>
  <si>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37,14</t>
  </si>
  <si>
    <t>TE, PVC, SERIE R, 100 X 75 MM, PARA ESGOTO PREDIAL</t>
  </si>
  <si>
    <t>32,82</t>
  </si>
  <si>
    <t>TE, PVC, SERIE R, 150 X 100 MM, PARA ESGOTO PREDIAL</t>
  </si>
  <si>
    <t>60,32</t>
  </si>
  <si>
    <t>TE, PVC, SERIE R, 150 X 150 MM, PARA ESGOTO PREDIAL</t>
  </si>
  <si>
    <t>89,48</t>
  </si>
  <si>
    <t>TE, PVC, SERIE R, 75 X 75 MM, PARA ESGOTO PREDIAL</t>
  </si>
  <si>
    <t>21,51</t>
  </si>
  <si>
    <t>TE, PVC, 90 GRAUS, BBB, JE, DN 100 MM, PARA REDE COLETORA ESGOTO (NBR 10569)</t>
  </si>
  <si>
    <t>30,08</t>
  </si>
  <si>
    <t>TE, PVC, 90 GRAUS, BBB, JE, DN 100 MM, PARA TUBO CORRUGADO E/OU LISO, REDE COLETORA ESGOTO (NBR 10569</t>
  </si>
  <si>
    <t>81,68</t>
  </si>
  <si>
    <t>TE, PVC, 90 GRAUS, BBB, JE, DN 150 MM, PARA REDE COLETORA ESGOTO (NBR 10569)</t>
  </si>
  <si>
    <t>66,75</t>
  </si>
  <si>
    <t>TE, PVC, 90 GRAUS, BBB, JE, DN 150 MM, PARA TUBO CORRUGADO E/OU LISO, REDE COLETORA ESGOTO (NBR 10569)</t>
  </si>
  <si>
    <t>214,40</t>
  </si>
  <si>
    <t>TE, PVC, 90 GRAUS, BBB, JE, DN 200 MM, PARA REDE COLETORA ESGOTO (NBR 10569)</t>
  </si>
  <si>
    <t>95,59</t>
  </si>
  <si>
    <t>TE, PVC, 90 GRAUS, BBB, JE, DN 200 MM, PARA TUBO CORRUGADO E/OU LISO, REDE COLETORA ESGOTO (NBR 10569)</t>
  </si>
  <si>
    <t>320,64</t>
  </si>
  <si>
    <t>TE, PVC, 90 GRAUS, BBB, JE, DN 250 MM, PARA TUBO CORRUGADO E/OU LISO, REDE COLETORA ESGOTO (NBR 10569)</t>
  </si>
  <si>
    <t>921,70</t>
  </si>
  <si>
    <t>TE, PVC, 90 GRAUS, BBB, JE, DN 300 MM, PARA TUBO CORRUGADO E/OU LISO, REDE COLETORA ESGOTO (NBR 10569)</t>
  </si>
  <si>
    <t>1.147,21</t>
  </si>
  <si>
    <t>TE, PVC, 90 GRAUS, BBP, JE, DN 100 MM, PARA REDE COLETORA ESGOTO (NBR 10569)</t>
  </si>
  <si>
    <t>22,06</t>
  </si>
  <si>
    <t>TECNICO DE EDIFICACOES</t>
  </si>
  <si>
    <t>32,97</t>
  </si>
  <si>
    <t>TECNICO DE EDIFICACOES (MENSALISTA)</t>
  </si>
  <si>
    <t>5.800,28</t>
  </si>
  <si>
    <t>TECNICO EM LABORATORIO E CAMPO DE CONSTRUCAO CIVIL</t>
  </si>
  <si>
    <t>TECNICO EM LABORATORIO E CAMPO DE CONSTRUCAO CIVIL (MENSALISTA)</t>
  </si>
  <si>
    <t>5.716,15</t>
  </si>
  <si>
    <t>TECNICO EM SEGURANCA DO TRABALHO</t>
  </si>
  <si>
    <t>35,71</t>
  </si>
  <si>
    <t>TECNICO EM SEGURANCA DO TRABALHO (MENSALISTA)</t>
  </si>
  <si>
    <t>6.281,17</t>
  </si>
  <si>
    <t>TECNICO EM SONDAGEM</t>
  </si>
  <si>
    <t>22,57</t>
  </si>
  <si>
    <t>TECNICO EM SONDAGEM (MENSALISTA)</t>
  </si>
  <si>
    <t>3.970,20</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</si>
  <si>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</si>
  <si>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</si>
  <si>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</si>
  <si>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</si>
  <si>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</si>
  <si>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</si>
  <si>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</si>
  <si>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</si>
  <si>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11,10</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</si>
  <si>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</si>
  <si>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</si>
  <si>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</si>
  <si>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</si>
  <si>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13,69</t>
  </si>
  <si>
    <t>TELA DE ACO SOLDADA NERVURADA, CA-60, Q-196, (3,11 KG/M2), DIAMETRO DO FIO = 5,0 MM, LARGURA = 2,45 M, ESPACAMENTO DA MALHA = 10 X 10 CM</t>
  </si>
  <si>
    <t>17,13</t>
  </si>
  <si>
    <t>TELA DE ACO SOLDADA NERVURADA, CA-60, Q-283 (4,48 KG/M2), DIAMETRO DO FIO = 6,0 MM, LARGURA = 2,45 X 6,00 M DE COMPRIMENTO, ESPACAMENTO DA MALHA = 10 X 10 CM</t>
  </si>
  <si>
    <t>24,51</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</si>
  <si>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</si>
  <si>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</si>
  <si>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8,01</t>
  </si>
  <si>
    <t>TELA DE ACO SOLDADA NERVURADA, CA-60, T-196, (2,11 KG/M2), DIAMETRO DO FIO = 5,0 MM, LARGURA = 2,45 M, ESPACAMENTO DA MALHA = 30 X 10 CM</t>
  </si>
  <si>
    <t>7,70</t>
  </si>
  <si>
    <t>TELA DE ANIAGEM (JUTA)</t>
  </si>
  <si>
    <t>11,22</t>
  </si>
  <si>
    <t>TELA DE ARAME GALVANIZADA QUADRANGULAR / LOSANGULAR, FIO 2,11 MM (14 BWG), MALHA 5 X 5 CM, H = 2 M</t>
  </si>
  <si>
    <t>16,90</t>
  </si>
  <si>
    <t>TELA DE ARAME GALVANIZADA QUADRANGULAR / LOSANGULAR, FIO 2,11 MM (14 BWG), MALHA 8 X 8 CM, H = 2 M</t>
  </si>
  <si>
    <t>9,71</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</si>
  <si>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</si>
  <si>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</si>
  <si>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</si>
  <si>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</si>
  <si>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38,88</t>
  </si>
  <si>
    <t>TELA DE ARAME GALVANIZADA QUADRANGULAR / LOSANGULAR, FIO 4,19 MM (8 BWG), MALHA 5 X 5 CM, H = 2 M</t>
  </si>
  <si>
    <t>67,64</t>
  </si>
  <si>
    <t>TELA DE ARAME GALVANIZADA REVESTIDA EM PVC, QUADRANGULAR / LOSANGULAR, FIO 2,11 MM (14 BWG), BITOLA FINAL = *2,8* MM, MALHA *8 X 8* CM, H = 2 M</t>
  </si>
  <si>
    <t>17,38</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</si>
  <si>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</si>
  <si>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</si>
  <si>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</si>
  <si>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</si>
  <si>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</si>
  <si>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</si>
  <si>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</si>
  <si>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</si>
  <si>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</si>
  <si>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</si>
  <si>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</si>
  <si>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</si>
  <si>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1.500,00</t>
  </si>
  <si>
    <t>TELHA DE BARRO / CERAMICA, TIPO ROMANA, AMERICANA, PORTUGUESA, FRANCESA, COMPRIMENTO DE *41* CM,  RENDIMENTO DE *16* TELHAS/M2</t>
  </si>
  <si>
    <t>TELHA DE CONCRETO TIPO CLASSICA, COR CINZA, COMPRIMENTO DE *42* CM,  RENDIMENTO DE *10* TELHAS/M2</t>
  </si>
  <si>
    <t>TELHA DE FIBRA DE VIDRO ONDULADA INCOLOR, E = 0,6 MM, DE *0,50 X 2,44* M</t>
  </si>
  <si>
    <t>28,00</t>
  </si>
  <si>
    <t>TELHA DE FIBROCIMENTO E = 6 MM, DE 3,00 X 1,06 M (SEM AMIANTO)</t>
  </si>
  <si>
    <t>101,96</t>
  </si>
  <si>
    <t>TELHA DE FIBROCIMENTO E = 6 MM, DE 4,10 X 1,06 M (SEM AMIANTO)</t>
  </si>
  <si>
    <t>136,79</t>
  </si>
  <si>
    <t>TELHA DE FIBROCIMENTO E = 6 MM, DE 4,60 X 1,06 M (SEM AMIANTO)</t>
  </si>
  <si>
    <t>157,87</t>
  </si>
  <si>
    <t>TELHA DE FIBROCIMENTO E = 8 MM, DE 3,00 X 1,06 M (SEM AMIANTO)</t>
  </si>
  <si>
    <t>129,11</t>
  </si>
  <si>
    <t>TELHA DE FIBROCIMENTO E = 8 MM, DE 4,10 X 1,06 M (SEM AMIANTO)</t>
  </si>
  <si>
    <t>176,07</t>
  </si>
  <si>
    <t>TELHA DE FIBROCIMENTO E = 8 MM, DE 4,60 X 1,06 M (SEM AMIANTO)</t>
  </si>
  <si>
    <t>197,19</t>
  </si>
  <si>
    <t>TELHA DE FIBROCIMENTO E= 8 MM, DE *3,70 X 1,06* M (SEM AMIANTO)</t>
  </si>
  <si>
    <t>40,41</t>
  </si>
  <si>
    <t>TELHA DE FIBROCIMENTO ONDULADA E = 4 MM, DE 1,22 X 0,50 M (SEM AMIANTO)</t>
  </si>
  <si>
    <t>TELHA DE FIBROCIMENTO ONDULADA E = 4 MM, DE 2,13 X 0,50 M (SEM AMIANTO)</t>
  </si>
  <si>
    <t>TELHA DE FIBROCIMENTO ONDULADA E = 4 MM, DE 2,44 X 0,50 M (SEM AMIANTO)</t>
  </si>
  <si>
    <t>13,96</t>
  </si>
  <si>
    <t>11,44</t>
  </si>
  <si>
    <t>TELHA DE FIBROCIMENTO ONDULADA E = 6 MM, DE 1,53 X 1,10 M (SEM AMIANTO)</t>
  </si>
  <si>
    <t>33,27</t>
  </si>
  <si>
    <t>TELHA DE FIBROCIMENTO ONDULADA E = 6 MM, DE 1,83 X 1,10 M (SEM AMIANTO)</t>
  </si>
  <si>
    <t>39,81</t>
  </si>
  <si>
    <t>TELHA DE FIBROCIMENTO ONDULADA E = 6 MM, DE 2,44 X 1,10 M (SEM AMIANTO)</t>
  </si>
  <si>
    <t>52,98</t>
  </si>
  <si>
    <t>TELHA DE FIBROCIMENTO ONDULADA E = 6 MM, DE 3,66 X 1,10 M (SEM AMIANTO)</t>
  </si>
  <si>
    <t>79,60</t>
  </si>
  <si>
    <t>TELHA DE FIBROCIMENTO ONDULADA E = 8 MM, DE 1,53 X 1,10 M (SEM AMIANTO)</t>
  </si>
  <si>
    <t>43,78</t>
  </si>
  <si>
    <t>TELHA DE FIBROCIMENTO ONDULADA E = 8 MM, DE 1,83 X 1,10 M (SEM AMIANTO)</t>
  </si>
  <si>
    <t>52,26</t>
  </si>
  <si>
    <t>TELHA DE FIBROCIMENTO ONDULADA E = 8 MM, DE 2,44 X 1,10 M (SEM AMIANTO)</t>
  </si>
  <si>
    <t>73,40</t>
  </si>
  <si>
    <t>TELHA DE FIBROCIMENTO ONDULADA E = 8 MM, DE 3,66 X 1,10 M (SEM AMIANTO)</t>
  </si>
  <si>
    <t>110,03</t>
  </si>
  <si>
    <t>TELHA DE VIDRO TIPO FRANCESA, *39 X 23* CM</t>
  </si>
  <si>
    <t>36,47</t>
  </si>
  <si>
    <t>TELHA ESTRUTURAL DE FIBROCIMENTO 1 ABA, DE 0,52 X 2,00 M (SEM AMIANTO)</t>
  </si>
  <si>
    <t>TELHA ESTRUTURAL DE FIBROCIMENTO 1 ABA, DE 0,52 X 2,50 M (SEM AMIANTO)</t>
  </si>
  <si>
    <t>79,29</t>
  </si>
  <si>
    <t>TELHA ESTRUTURAL DE FIBROCIMENTO 1 ABA, DE 0,52 X 3,60 M (SEM AMIANTO)</t>
  </si>
  <si>
    <t>114,37</t>
  </si>
  <si>
    <t>TELHA ESTRUTURAL DE FIBROCIMENTO 1 ABA, DE 0,52 X 4,00 M (SEM AMIANTO)</t>
  </si>
  <si>
    <t>126,33</t>
  </si>
  <si>
    <t>TELHA ESTRUTURAL DE FIBROCIMENTO 1 ABA, DE 0,52 X 4,50 M (SEM AMIANTO)</t>
  </si>
  <si>
    <t>61,42</t>
  </si>
  <si>
    <t>TELHA ESTRUTURAL DE FIBROCIMENTO 1 ABA, DE 0,52 X 5,00 M (SEM AMIANTO)</t>
  </si>
  <si>
    <t>159,72</t>
  </si>
  <si>
    <t>TELHA ESTRUTURAL DE FIBROCIMENTO 1 ABA, DE 0,52 X 5,50 M (SEM AMIANTO)</t>
  </si>
  <si>
    <t>175,76</t>
  </si>
  <si>
    <t>TELHA ESTRUTURAL DE FIBROCIMENTO 1 ABA, DE 0,52 X 6,00 M (SEM AMIANTO)</t>
  </si>
  <si>
    <t>191,69</t>
  </si>
  <si>
    <t>TELHA ESTRUTURAL DE FIBROCIMENTO 1 ABA, DE 0,52 X 6,50 M (SEM AMIANTO)</t>
  </si>
  <si>
    <t>207,67</t>
  </si>
  <si>
    <t>TELHA ESTRUTURAL DE FIBROCIMENTO 1 ABA, DE 0,52 X 7,20 M (SEM AMIANTO)</t>
  </si>
  <si>
    <t>229,94</t>
  </si>
  <si>
    <t>TELHA ESTRUTURAL DE FIBROCIMENTO 2 ABAS, DE 1,00 X 3,00 M (SEM AMIANTO)</t>
  </si>
  <si>
    <t>152,06</t>
  </si>
  <si>
    <t>TELHA ESTRUTURAL DE FIBROCIMENTO 2 ABAS, DE 1,00 X 4,60 M (SEM AMIANTO)</t>
  </si>
  <si>
    <t>242,31</t>
  </si>
  <si>
    <t>TELHA ESTRUTURAL DE FIBROCIMENTO 2 ABAS, DE 1,00 X 6,00 M (SEM AMIANTO)</t>
  </si>
  <si>
    <t>318,23</t>
  </si>
  <si>
    <t>TELHA ESTRUTURAL DE FIBROCIMENTO 2 ABAS, DE 1,00 X 7,40 M (SEM AMIANTO)</t>
  </si>
  <si>
    <t>391,24</t>
  </si>
  <si>
    <t>TELHA ESTRUTURAL DE FIBROCIMENTO 2 ABAS, DE 1,00 X 8,20 M (SEM AMIANTO)</t>
  </si>
  <si>
    <t>435,46</t>
  </si>
  <si>
    <t>TELHA ESTRUTURAL DE FIBROCIMENTO 2 ABAS, DE 1,00 X 9,20 M (SEM AMIANTO)</t>
  </si>
  <si>
    <t>487,51</t>
  </si>
  <si>
    <t>TELHA GALVALUME COM ISOLAMENTO TERMOACUSTICO EM ESPUMA RIGIDA DE POLIURETANO (PU) INJETADO, ESPESSURA DE 30 MM, DENSIDADE DE 35 KG/M3, COM DUAS FACES TRAPEZOIDAIS, ACABAMENTO NATURAL (NAO INCLUI ACESSORIOS DE FIXACAO)</t>
  </si>
  <si>
    <t>110,15</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</si>
  <si>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</si>
  <si>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</si>
  <si>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124,03</t>
  </si>
  <si>
    <t>TELHA TERMOISOLANTE REVESTIDA EM ACO GALVANIZADO, FACE SUPERIOR EM TELHA TRAPEZOIDAL E FACE INFERIOR EM CHAPA PLANA (SEM ACESSORIOS DE FIXACAO), REVESTIMENTO COM ESPESSURA DE 0,50 MM COM PRE-PINTURA NAS DUAS FACES, NUCLEO EM POLIESTIRENO (EPS) DE 30 MM</t>
  </si>
  <si>
    <t>101,19</t>
  </si>
  <si>
    <t>TELHA TERMOISOLANTE REVESTIDA EM ACO GALVANIZADO, FACE SUPERIOR EM TELHA TRAPEZOIDAL E FACE INFERIOR EM CHAPA PLANA (SEM ACESSORIOS DE FIXACAO), REVESTIMENTO COM ESPESSURA DE 0,50 MM COM PRE-PINTURA NAS DUAS FACES, NUCLEO EM POLIESTIRENO (EPS) DE 50 MM</t>
  </si>
  <si>
    <t>104,49</t>
  </si>
  <si>
    <t>TELHA TERMOISOLANTE REVESTIDA EM ACO GALVANIZADO, FACES SUPERIOR E INFERIOR EM TELHA TRAPEZOIDAL (SEM ACESSORIOS DE FIXACAO), REVESTIMENTO COM ESPESSURA DE 0,50 MM COM PRE-PINTURA NAS DUAS FACES, NUCLEO EM POLIESTIRENO (EPS) DE 50 MM</t>
  </si>
  <si>
    <t>107,90</t>
  </si>
  <si>
    <t>TELHA TRAPEZOIDAL EM ACO ZINCADO, SEM PINTURA, ALTURA DE APROXIMADAMENTE 40 MM, ESPESSURA DE 0,50 MM E LARGURA UTIL DE 980 MM</t>
  </si>
  <si>
    <t>32,93</t>
  </si>
  <si>
    <t>TELHA TRAPEZOIDAL EM ALUMINIO, ALTURA DE *38* MM E ESPESSURA DE 0,5 MM (LARGURA TOTAL DE 1056 MM E COMPRIMENTO DE 5000 MM)</t>
  </si>
  <si>
    <t>270,11</t>
  </si>
  <si>
    <t>TELHA TRAPEZOIDAL EM ALUMINIO, ALTURA DE *38* MM E ESPESSURA DE 0,7 MM (LARGURA TOTAL DE 1056 MM E COMPRIMENTO DE 5000 MM)</t>
  </si>
  <si>
    <t>341,25</t>
  </si>
  <si>
    <t>TELHA VIDRO TIPO CANAL OU COLONIAL, C = 46 A 50 CM</t>
  </si>
  <si>
    <t>TELHADOR</t>
  </si>
  <si>
    <t>TELHADOR  (MENSALISTA)</t>
  </si>
  <si>
    <t>2.790,48</t>
  </si>
  <si>
    <t>TERMINAL A COMPRESSAO EM COBRE ESTANHADO PARA CABO 10 MM2, 1 FURO E 1 COMPRESSAO, PARA PARAFUSO DE FIXACAO M6</t>
  </si>
  <si>
    <t>TERMINAL A COMPRESSAO EM COBRE ESTANHADO PARA CABO 120 MM2, 1 FURO E 1 COMPRESSAO, PARA PARAFUSO DE FIXACAO M12</t>
  </si>
  <si>
    <t>7,52</t>
  </si>
  <si>
    <t>TERMINAL A COMPRESSAO EM COBRE ESTANHADO PARA CABO 16 MM2, 1 FURO E 1 COMPRESSAO, PARA PARAFUSO DE FIXACAO M6</t>
  </si>
  <si>
    <t>TERMINAL A COMPRESSAO EM COBRE ESTANHADO PARA CABO 2,5 MM2, 1 FURO E 1 COMPRESSAO, PARA PARAFUSO DE FIXACAO M5</t>
  </si>
  <si>
    <t>0,64</t>
  </si>
  <si>
    <t>TERMINAL A COMPRESSAO EM COBRE ESTANHADO PARA CABO 25 MM2, 1 FURO E 1 COMPRESSAO, PARA PARAFUSO DE FIXACAO M8</t>
  </si>
  <si>
    <t>TERMINAL A COMPRESSAO EM COBRE ESTANHADO PARA CABO 35 MM2, 1 FURO E 1 COMPRESSAO, PARA PARAFUSO DE FIXACAO M8</t>
  </si>
  <si>
    <t>2,01</t>
  </si>
  <si>
    <t>TERMINAL A COMPRESSAO EM COBRE ESTANHADO PARA CABO 4 MM2, 1 FURO E 1 COMPRESSAO, PARA PARAFUSO DE FIXACAO M5</t>
  </si>
  <si>
    <t>TERMINAL A COMPRESSAO EM COBRE ESTANHADO PARA CABO 50 MM2, 1 FURO E 1 COMPRESSAO, PARA PARAFUSO DE FIXACAO M8</t>
  </si>
  <si>
    <t>3,48</t>
  </si>
  <si>
    <t>TERMINAL A COMPRESSAO EM COBRE ESTANHADO PARA CABO 6 MM2, 1 FURO E 1 COMPRESSAO, PARA PARAFUSO DE FIXACAO M6</t>
  </si>
  <si>
    <t>1,00</t>
  </si>
  <si>
    <t>TERMINAL A COMPRESSAO EM COBRE ESTANHADO PARA CABO 70 MM2, 1 FURO E 1 COMPRESSAO, PARA PARAFUSO DE FIXACAO M10</t>
  </si>
  <si>
    <t>TERMINAL A COMPRESSAO EM COBRE ESTANHADO PARA CABO 95 MM2, 1 FURO E 1 COMPRESSAO, PARA PARAFUSO DE FIXACAO M12</t>
  </si>
  <si>
    <t>5,35</t>
  </si>
  <si>
    <t>TERMINAL AEREO EM ACO GALVANIZADO DN 5/16", COMPRIMENTO DE 350MM, COM BASE DE FIXACAO HORIZONTAL</t>
  </si>
  <si>
    <t>11,91</t>
  </si>
  <si>
    <t>TERMINAL DE VENTILACAO, 100 MM, SERIE NORMAL, ESGOTO PREDIAL</t>
  </si>
  <si>
    <t>TERMINAL DE VENTILACAO, 50 MM, SERIE NORMAL, ESGOTO PREDIAL</t>
  </si>
  <si>
    <t>TERMINAL DE VENTILACAO, 75 MM, SERIE NORMAL, ESGOTO PREDIAL</t>
  </si>
  <si>
    <t>8,09</t>
  </si>
  <si>
    <t>TERMINAL METALICO A PRESSAO PARA 1 CABO DE 120 MM2, COM 1 FURO DE FIXACAO</t>
  </si>
  <si>
    <t>TERMINAL METALICO A PRESSAO PARA 1 CABO DE 150 A 185 MM2, COM 2 FUROS PARA FIXACAO</t>
  </si>
  <si>
    <t>86,94</t>
  </si>
  <si>
    <t>TERMINAL METALICO A PRESSAO PARA 1 CABO DE 150 MM2, COM 1 FURO DE FIXACAO</t>
  </si>
  <si>
    <t>TERMINAL METALICO A PRESSAO PARA 1 CABO DE 16 A 25 MM2, COM 2 FUROS PARA FIXACAO</t>
  </si>
  <si>
    <t>17,99</t>
  </si>
  <si>
    <t>TERMINAL METALICO A PRESSAO PARA 1 CABO DE 16 MM2, COM 1 FURO DE FIXACAO</t>
  </si>
  <si>
    <t>TERMINAL METALICO A PRESSAO PARA 1 CABO DE 185 MM2, COM 1 FURO DE FIXACAO</t>
  </si>
  <si>
    <t>TERMINAL METALICO A PRESSAO PARA 1 CABO DE 240 MM2, COM 1 FURO DE FIXACAO</t>
  </si>
  <si>
    <t>24,42</t>
  </si>
  <si>
    <t>TERMINAL METALICO A PRESSAO PARA 1 CABO DE 25 A 35 MM2, COM 2 FUROS PARA FIXACAO</t>
  </si>
  <si>
    <t>24,68</t>
  </si>
  <si>
    <t>TERMINAL METALICO A PRESSAO PARA 1 CABO DE 25 MM2, COM 1 FURO DE FIXACAO</t>
  </si>
  <si>
    <t>4,41</t>
  </si>
  <si>
    <t>TERMINAL METALICO A PRESSAO PARA 1 CABO DE 300 MM2, COM 1 FURO DE FIXACAO</t>
  </si>
  <si>
    <t>35,53</t>
  </si>
  <si>
    <t>TERMINAL METALICO A PRESSAO PARA 1 CABO DE 35 MM2, COM 1 FURO DE FIXACAO</t>
  </si>
  <si>
    <t>TERMINAL METALICO A PRESSAO PARA 1 CABO DE 50 A 70 MM2, COM 2 FUROS PARA FIXACAO</t>
  </si>
  <si>
    <t>42,63</t>
  </si>
  <si>
    <t>TERMINAL METALICO A PRESSAO PARA 1 CABO DE 50 MM2, COM 1 FURO DE FIXACAO</t>
  </si>
  <si>
    <t>TERMINAL METALICO A PRESSAO PARA 1 CABO DE 6 A 10 MM2, COM 1 FURO DE FIXACAO</t>
  </si>
  <si>
    <t>3,55</t>
  </si>
  <si>
    <t>TERMINAL METALICO A PRESSAO PARA 1 CABO DE 70 MM2, COM 1 FURO DE FIXACAO</t>
  </si>
  <si>
    <t>TERMINAL METALICO A PRESSAO PARA 1 CABO DE 95 A 120 MM2, COM 2 FUROS PARA FIXACAO</t>
  </si>
  <si>
    <t>71,94</t>
  </si>
  <si>
    <t>TERMINAL METALICO A PRESSAO PARA 1 CABO DE 95 MM2, COM 1 FURO DE FIXACAO</t>
  </si>
  <si>
    <t>11,19</t>
  </si>
  <si>
    <t>TERMINAL METALICO A PRESSAO 1 CABO, PARA CABOS DE 4 A 10 MM2, COM 2 FUROS PARA FIXACAO</t>
  </si>
  <si>
    <t>TERMOFUSORA PARA TUBOS E CONEXOES EM PPR COM DIAMETROS DE 20 A 63 MM, POTENCIA DE 800 W, TENSAO 220 V</t>
  </si>
  <si>
    <t>786,59</t>
  </si>
  <si>
    <t>TERMOFUSORA PARA TUBOS E CONEXOES EM PPR COM DIAMETROS DE 75 A 110 MM, POTENCIA DE *1100* W, TENSAO 220 V</t>
  </si>
  <si>
    <t>1.103,99</t>
  </si>
  <si>
    <t>TERRA VEGETAL (ENSACADA)</t>
  </si>
  <si>
    <t>0,52</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</si>
  <si>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</si>
  <si>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</si>
  <si>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</si>
  <si>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</si>
  <si>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</si>
  <si>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</si>
  <si>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0,41</t>
  </si>
  <si>
    <t>TIJOLO CERAMICO REFRATARIO 2,5 X 11,4 X 22,9 CM (L X A X C)</t>
  </si>
  <si>
    <t>TIJOLO CERAMICO REFRATARIO 6,3 X 11,4 X 22,9 CM (L X A X C)</t>
  </si>
  <si>
    <t>3,33</t>
  </si>
  <si>
    <t>TIL PARA LIGACAO PREDIAL, EM PVC, JE, BBB, DN 100 X 100 MM, PARA REDE COLETORA ESGOTO (NBR 10569)</t>
  </si>
  <si>
    <t>26,54</t>
  </si>
  <si>
    <t>TIL TUBO QUEDA, EM PVC, JE, BBB, DN 100 X 100 MM, PARA REDE COLETORA DE ESGOTO (NBR 10569)</t>
  </si>
  <si>
    <t>218,35</t>
  </si>
  <si>
    <t>TINTA / REVESTIMENTO A BASE DE RESINA EPOXI COM ALCATRAO, BICOMPONENTE</t>
  </si>
  <si>
    <t>52,92</t>
  </si>
  <si>
    <t>TINTA A BASE DE RESINA ACRILICA EMULSIONADA EM AGUA, PARA SINALIZACAO HORIZONTAL VIARIA (NBR 13699)</t>
  </si>
  <si>
    <t>13,55</t>
  </si>
  <si>
    <t>TINTA A BASE DE RESINA ACRILICA, PARA SINALIZACAO HORIZONTAL VIARIA (NBR 11862)</t>
  </si>
  <si>
    <t>TINTA ACRILICA PARA CERAMICA</t>
  </si>
  <si>
    <t>24,31</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</si>
  <si>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</si>
  <si>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</si>
  <si>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</si>
  <si>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</si>
  <si>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</si>
  <si>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89,27</t>
  </si>
  <si>
    <t>TINTA BORRACHA CLORADA, ACABAMENTO SEMIBRILHO, CORES VIVAS</t>
  </si>
  <si>
    <t>96,21</t>
  </si>
  <si>
    <t>TINTA BORRACHA, CLORADA, ACABAMENTO SEMIBRILHO, PRETA</t>
  </si>
  <si>
    <t>90,07</t>
  </si>
  <si>
    <t>TINTA EPOXI PREMIUM, BRANCA</t>
  </si>
  <si>
    <t>64,59</t>
  </si>
  <si>
    <t>TINTA ESMALTE SINTETICO GRAFITE COM PROTECAO PARA METAIS FERROSOS</t>
  </si>
  <si>
    <t>28,96</t>
  </si>
  <si>
    <t>TINTA ESMALTE SINTETICO PREMIUM ACETINADO</t>
  </si>
  <si>
    <t>28,02</t>
  </si>
  <si>
    <t>TINTA ESMALTE SINTETICO PREMIUM BRILHANTE</t>
  </si>
  <si>
    <t>TINTA ESMALTE SINTETICO PREMIUM FOSCO</t>
  </si>
  <si>
    <t>30,82</t>
  </si>
  <si>
    <t>TINTA LATEX ACRILICA ECONOMICA, COR BRANCA</t>
  </si>
  <si>
    <t>9,37</t>
  </si>
  <si>
    <t>TINTA LATEX ACRILICA STANDARD, COR BRANCA</t>
  </si>
  <si>
    <t>50,25</t>
  </si>
  <si>
    <t>TINTA MINERAL IMPERMEAVEL EM PO, BRANCA</t>
  </si>
  <si>
    <t>TINTA PROTETORA SUPERFICIE METALICA ALUMINIO</t>
  </si>
  <si>
    <t>33,21</t>
  </si>
  <si>
    <t>TIRANTE COM ELO, EM ARAME GALVANIZADO RIGIDO, NUMERO 10, COMPRIMENTO 2000 MM, PARA PENDURAL DE FORRO REMOVIVEL</t>
  </si>
  <si>
    <t>TIRANTE EM FERRO GALVANIZADO PARA CONTRAVENTAMENTO DE TELHA CANALETE 90, 1/4 " X 400 MM</t>
  </si>
  <si>
    <t>20,48</t>
  </si>
  <si>
    <t>TOALHEIRO PLASTICO TIPO DISPENSER PARA PAPEL TOALHA INTERFOLHADO</t>
  </si>
  <si>
    <t>TOMADA INDUSTRIAL DE EMBUTIR 3P+T 30 A, 440 V, COM TRAVA, COM PLACA</t>
  </si>
  <si>
    <t>38,06</t>
  </si>
  <si>
    <t>TOMADA INDUSTRIAL DE EMBUTIR 3P+T 30 A, 440 V, COM TRAVA, SEM PLACA</t>
  </si>
  <si>
    <t>35,86</t>
  </si>
  <si>
    <t>TOMADA PARA ANTENA DE TV, CABO COAXIAL DE 9 MM (APENAS MODULO)</t>
  </si>
  <si>
    <t>9,21</t>
  </si>
  <si>
    <t>TOMADA PARA ANTENA DE TV, CABO COAXIAL DE 9 MM, CONJUNTO MONTADO PARA EMBUTIR 4" X 2" (PLACA + SUPORTE + MODULO)</t>
  </si>
  <si>
    <t>13,08</t>
  </si>
  <si>
    <t>TOMADA RJ11, 2 FIOS (APENAS MODULO)</t>
  </si>
  <si>
    <t>13,83</t>
  </si>
  <si>
    <t>TOMADA RJ11, 2 FIOS, CONJUNTO MONTADO PARA EMBUTIR 4" X 2" (PLACA + SUPORTE + MODULO)</t>
  </si>
  <si>
    <t>TOMADA RJ45, 8 FIOS, CAT 5E (APENAS MODULO)</t>
  </si>
  <si>
    <t>27,08</t>
  </si>
  <si>
    <t>TOMADA RJ45, 8 FIOS, CAT 5E, CONJUNTO MONTADO PARA EMBUTIR 4" X 2" (PLACA + SUPORTE + MODULO)</t>
  </si>
  <si>
    <t>30,07</t>
  </si>
  <si>
    <t>TOMADA 2P+T 10A, 250V  (APENAS MODULO)</t>
  </si>
  <si>
    <t>TOMADA 2P+T 10A, 250V, CONJUNTO MONTADO PARA EMBUTIR 4" X 2" (PLACA + SUPORTE + MODULO)</t>
  </si>
  <si>
    <t>7,73</t>
  </si>
  <si>
    <t>TOMADA 2P+T 10A, 250V, CONJUNTO MONTADO PARA SOBREPOR 4" X 2" (CAIXA + MODULO)</t>
  </si>
  <si>
    <t>TOMADA 2P+T 20A 250V, CONJUNTO MONTADO PARA EMBUTIR 4" X 2" (PLACA + SUPORTE + MODULO)</t>
  </si>
  <si>
    <t>13,39</t>
  </si>
  <si>
    <t>TOMADA 2P+T 20A, 250V  (APENAS MODULO)</t>
  </si>
  <si>
    <t>TOMADAS (2 MODULOS) 2P+T 10A, 250V, CONJUNTO MONTADO PARA EMBUTIR 4" X 2" (PLACA + SUPORTE + MODULOS)</t>
  </si>
  <si>
    <t>15,01</t>
  </si>
  <si>
    <t>TOPOGRAFO</t>
  </si>
  <si>
    <t>34,58</t>
  </si>
  <si>
    <t>TOPOGRAFO (MENSALISTA)</t>
  </si>
  <si>
    <t>6.080,52</t>
  </si>
  <si>
    <t>TORNEIRA CROMADA COM BICO PARA JARDIM/TANQUE 1/2 " OU 3/4 " (REF 1153)</t>
  </si>
  <si>
    <t>52,97</t>
  </si>
  <si>
    <t>TORNEIRA CROMADA CURTA SEM BICO PARA TANQUE, PADRAO POPULAR, 1/2 " OU 3/4 " (REF 1140)</t>
  </si>
  <si>
    <t>14,80</t>
  </si>
  <si>
    <t>TORNEIRA CROMADA CURTA SEM BICO PARA USO GERAL  1/2 " OU 3/4 " (REF 1152)</t>
  </si>
  <si>
    <t>37,02</t>
  </si>
  <si>
    <t>TORNEIRA CROMADA DE MESA PARA COZINHA BICA MOVEL COM AREJADOR 1/2 " OU 3/4 " (REF 1167)</t>
  </si>
  <si>
    <t>89,91</t>
  </si>
  <si>
    <t>TORNEIRA CROMADA DE MESA PARA LAVATORIO COM SENSOR DE PRESENCA</t>
  </si>
  <si>
    <t>578,26</t>
  </si>
  <si>
    <t>TORNEIRA CROMADA DE MESA PARA LAVATORIO TEMPORIZADA PRESSAO BICA BAIXA</t>
  </si>
  <si>
    <t>148,88</t>
  </si>
  <si>
    <t>TORNEIRA CROMADA DE MESA PARA LAVATORIO, BICA ALTA (REF 1195)</t>
  </si>
  <si>
    <t>76,71</t>
  </si>
  <si>
    <t>TORNEIRA CROMADA DE MESA PARA LAVATORIO, PADRAO POPULAR, 1/2 " OU 3/4 " (REF 1193)</t>
  </si>
  <si>
    <t>44,59</t>
  </si>
  <si>
    <t>TORNEIRA CROMADA DE PAREDE LONGA PARA LAVATORIO (REF 1178)</t>
  </si>
  <si>
    <t>146,63</t>
  </si>
  <si>
    <t>TORNEIRA CROMADA DE PAREDE PARA COZINHA BICA MOVEL COM AREJADOR 1/2 " OU 3/4 " (REF 1168)</t>
  </si>
  <si>
    <t>85,83</t>
  </si>
  <si>
    <t>TORNEIRA CROMADA DE PAREDE PARA COZINHA COM AREJADOR 1/2 " OU 3/4 " (REF 1157)</t>
  </si>
  <si>
    <t>89,63</t>
  </si>
  <si>
    <t>TORNEIRA CROMADA DE PAREDE PARA COZINHA COM AREJADOR, PADRAO POPULAR, 1/2 " OU 3/4 " (REF 1159)</t>
  </si>
  <si>
    <t>45,79</t>
  </si>
  <si>
    <t>TORNEIRA CROMADA DE PAREDE PARA COZINHA SEM AREJADOR, PADRAO POPULAR, 1/2 " OU 3/4 " (REF 1158)</t>
  </si>
  <si>
    <t>36,93</t>
  </si>
  <si>
    <t>TORNEIRA CROMADA SEM BICO PARA TANQUE 1/2 " OU 3/4 " (REF 1143)</t>
  </si>
  <si>
    <t>32,57</t>
  </si>
  <si>
    <t>TORNEIRA CROMADA SEM BICO PARA TANQUE, PADRAO POPULAR, 1/2 " OU 3/4 " (REF 1126)</t>
  </si>
  <si>
    <t>TORNEIRA DE BOIA CONVENCIONAL PARA CAIXA D'AGUA, 1.1/2", COM HASTE E TORNEIRA METALICOS E BALAO PLASTICO</t>
  </si>
  <si>
    <t>107,42</t>
  </si>
  <si>
    <t>TORNEIRA DE BOIA CONVENCIONAL PARA CAIXA D'AGUA, 1.1/4", COM HASTE E TORNEIRA METALICOS E BALAO PLASTICO</t>
  </si>
  <si>
    <t>114,74</t>
  </si>
  <si>
    <t>TORNEIRA DE BOIA CONVENCIONAL PARA CAIXA D'AGUA, 1/2", COM HASTE E TORNEIRA METALICOS E BALAO PLASTICO</t>
  </si>
  <si>
    <t>TORNEIRA DE BOIA CONVENCIONAL PARA CAIXA D'AGUA, 1", COM HASTE E TORNEIRA METALICOS E BALAO PLASTICO</t>
  </si>
  <si>
    <t>47,15</t>
  </si>
  <si>
    <t>TORNEIRA DE BOIA CONVENCIONAL PARA CAIXA D'AGUA, 2", COM HASTE E TORNEIRA METALICOS E BALAO PLASTICO</t>
  </si>
  <si>
    <t>190,45</t>
  </si>
  <si>
    <t>TORNEIRA DE BOIA CONVENCIONAL PARA CAIXA D'AGUA, 3/4", COM HASTE E TORNEIRA METALICOS E BALAO PLASTICO</t>
  </si>
  <si>
    <t>TORNEIRA DE BOIA VAZAO TOTAL PARA CAIXA D'AGUA, 1/2", COM HASTE E TORNEIRA METALICOS E BALAO PLASTICO</t>
  </si>
  <si>
    <t>52,82</t>
  </si>
  <si>
    <t>TORNEIRA DE BOIA VAZAO TOTAL PARA CAIXA D'AGUA, 1", COM HASTE E TORNEIRA METALICOS E BALAO PLASTICO</t>
  </si>
  <si>
    <t>71,93</t>
  </si>
  <si>
    <t>TORNEIRA DE BOIA VAZAO TOTAL PARA CAIXA D'AGUA, 3/4", COM HASTE E TORNEIRA METALICOS E BALAO PLASTICO</t>
  </si>
  <si>
    <t>54,48</t>
  </si>
  <si>
    <t>TORNEIRA ELETRICA DE PAREDE, BICA ALTA, PARA COZINHA, 5500 W (110/220 V)</t>
  </si>
  <si>
    <t>140,92</t>
  </si>
  <si>
    <t>TORNEIRA METAL AMARELO COM BICO PARA JARDIM, PADRAO POPULAR, 1/2 " OU 3/4 " (REF 1128)</t>
  </si>
  <si>
    <t>13,98</t>
  </si>
  <si>
    <t>TORNEIRA METAL AMARELO CURTA SEM BICO PARA TANQUE, PADRAO POPULAR, 1/2 " OU 3/4 " (REF 1120)</t>
  </si>
  <si>
    <t>TORNEIRA METALICA DE BOIA CONVENCIONAL PARA CAIXA D'AGUA, 1/2 ", COM HASTE, TORNEIRA E BALAO METALICOS</t>
  </si>
  <si>
    <t>45,76</t>
  </si>
  <si>
    <t>TORNEIRA METALICA DE BOIA CONVENCIONAL PARA CAIXA D'AGUA, 3/4 ", COM HASTE, TORNEIRA E BALAO METALICOS</t>
  </si>
  <si>
    <t>TORNEIRA PLASTICA DE BOIA CONVENCIONAL PARA CAIXA DE AGUA, 3/4 ", COM HASTE METALICA E COM TORNEIRA E BALAO PLASTICOS (PADRAO POPULAR)</t>
  </si>
  <si>
    <t>23,06</t>
  </si>
  <si>
    <t>TORNEIRA PLASTICA DE BOIA PARA CAIXA DE DESCARGA,  1/2", BALAO E TORNEIRA PLASTICOS, COM HASTE METALICA</t>
  </si>
  <si>
    <t>9,96</t>
  </si>
  <si>
    <t>TORNEIRA PLASTICA DE MESA, BICA MOVEL, PARA COZINHA 1/2 "</t>
  </si>
  <si>
    <t>43,96</t>
  </si>
  <si>
    <t>TORNEIRA PLASTICA PARA TANQUE 1/2 " OU 3/4 " COM BICO PARA MANGUEIRA</t>
  </si>
  <si>
    <t>33,38</t>
  </si>
  <si>
    <t>TRANSFORMADOR TRIFASICO DE DISTRIBUICAO, POTENCIA DE 1000 KVA, TENSAO NOMINAL DE 15 KV, TENSAO SECUNDARIA DE 220/127V, EM OLEO ISOLANTE TIPO MINERAL</t>
  </si>
  <si>
    <t>55.959,45</t>
  </si>
  <si>
    <t>TRANSFORMADOR TRIFASICO DE DISTRIBUICAO, POTENCIA DE 112,5 KVA, TENSAO NOMINAL DE 15 KV, TENSAO SECUNDARIA DE 220/127V, EM OLEO ISOLANTE TIPO MINERAL</t>
  </si>
  <si>
    <t>8.650,13</t>
  </si>
  <si>
    <t>TRANSFORMADOR TRIFASICO DE DISTRIBUICAO, POTENCIA DE 15 KVA, TENSAO NOMINAL DE 15 KV, TENSAO SECUNDARIA DE 220/127V, EM OLEO ISOLANTE TIPO MINERAL</t>
  </si>
  <si>
    <t>3.967,95</t>
  </si>
  <si>
    <t>TRANSFORMADOR TRIFASICO DE DISTRIBUICAO, POTENCIA DE 150 KVA, TENSAO NOMINAL DE 15 KV, TENSAO SECUNDARIA DE 220/127V, EM OLEO ISOLANTE TIPO MINERAL</t>
  </si>
  <si>
    <t>10.909,88</t>
  </si>
  <si>
    <t>TRANSFORMADOR TRIFASICO DE DISTRIBUICAO, POTENCIA DE 1500 KVA, TENSAO NOMINAL DE 15 KV, TENSAO SECUNDARIA DE 220/127V, EM OLEO ISOLANTE TIPO MINERAL</t>
  </si>
  <si>
    <t>70.758,77</t>
  </si>
  <si>
    <t>TRANSFORMADOR TRIFASICO DE DISTRIBUICAO, POTENCIA DE 225 KVA, TENSAO NOMINAL DE 15 KV, TENSAO SECUNDARIA DE 220/127V, EM OLEO ISOLANTE TIPO MINERAL</t>
  </si>
  <si>
    <t>15.304,95</t>
  </si>
  <si>
    <t>TRANSFORMADOR TRIFASICO DE DISTRIBUICAO, POTENCIA DE 30 KVA, TENSAO NOMINAL DE 15 KV, TENSAO SECUNDARIA DE 220/127V, EM OLEO ISOLANTE TIPO MINERAL</t>
  </si>
  <si>
    <t>4.846,56</t>
  </si>
  <si>
    <t>TRANSFORMADOR TRIFASICO DE DISTRIBUICAO, POTENCIA DE 300 KVA, TENSAO NOMINAL DE 15 KV, TENSAO SECUNDARIA DE 220/127V, EM OLEO ISOLANTE TIPO MINERAL</t>
  </si>
  <si>
    <t>17.855,78</t>
  </si>
  <si>
    <t>TRANSFORMADOR TRIFASICO DE DISTRIBUICAO, POTENCIA DE 45 KVA, TENSAO NOMINAL DE 15 KV, TENSAO SECUNDARIA DE 220/127V, EM OLEO ISOLANTE TIPO MINERAL</t>
  </si>
  <si>
    <t>5.413,41</t>
  </si>
  <si>
    <t>TRANSFORMADOR TRIFASICO DE DISTRIBUICAO, POTENCIA DE 500 KVA, TENSAO NOMINAL DE 15 KV, TENSAO SECUNDARIA DE 220/127V, EM OLEO ISOLANTE TIPO MINERAL</t>
  </si>
  <si>
    <t>29.137,80</t>
  </si>
  <si>
    <t>TRANSFORMADOR TRIFASICO DE DISTRIBUICAO, POTENCIA DE 75 KVA, TENSAO NOMINAL DE 15 KV, TENSAO SECUNDARIA DE 220/127V, EM OLEO ISOLANTE TIPO MINERAL</t>
  </si>
  <si>
    <t>7.000,60</t>
  </si>
  <si>
    <t>TRANSFORMADOR TRIFASICO DE DISTRIBUICAO, POTENCIA DE 750 KVA, TENSAO NOMINAL DE 15 KV, TENSAO SECUNDARIA DE 220/127V, EM OLEO ISOLANTE TIPO MINERAL</t>
  </si>
  <si>
    <t>39.967,47</t>
  </si>
  <si>
    <t>TRANSPORTE - HORISTA (COLETADO CAIXA)</t>
  </si>
  <si>
    <t>TRANSPORTE - MENSALISTA (COLETADO CAIXA)</t>
  </si>
  <si>
    <t>120,27</t>
  </si>
  <si>
    <t>TRATOR DE ESTEIRAS, POTENCIA BRUTA DE 133 HP, PESO OPERACIONAL DE 14 T, COM LAMINA COM CAPACIDADE DE 3,00 M3</t>
  </si>
  <si>
    <t>630.519,85</t>
  </si>
  <si>
    <t>TRATOR DE ESTEIRAS, POTENCIA BRUTA DE 347 HP, PESO OPERACIONAL DE 38,5 T, COM ESCARIFICADOR E LAMINA COM CAPACIDADE DE 4,70M3</t>
  </si>
  <si>
    <t>2.597.519,95</t>
  </si>
  <si>
    <t>TRATOR DE ESTEIRAS, POTENCIA DE 100 HP, PESO OPERACIONAL DE 9,4 T, COM LAMINA COM CAPACIDADE DE 2,19 M3</t>
  </si>
  <si>
    <t>611.696,41</t>
  </si>
  <si>
    <t>TRATOR DE ESTEIRAS, POTENCIA DE 150 HP, PESO OPERACIONAL DE 16,7 T, COM RODA MOTRIZ ELEVADA E LAMINA COM CONTATO DE 3,18M3</t>
  </si>
  <si>
    <t>793.000,00</t>
  </si>
  <si>
    <t>TRATOR DE ESTEIRAS, POTENCIA DE 170 HP, PESO OPERACIONAL DE 19 T, COM LAMINA COM CAPACIDADE DE 5,2 M3</t>
  </si>
  <si>
    <t>788.149,77</t>
  </si>
  <si>
    <t>TRATOR DE ESTEIRAS, POTENCIA DE 347 HP, PESO OPERACIONAL DE 38,5 T, COM LAMINA COM CAPACIDADE DE 8,70M3</t>
  </si>
  <si>
    <t>TRATOR DE ESTEIRAS, POTENCIA NO VOLANTE DE 200 HP, PESO OPERACIONAL DE 20,1 T, COM RODA MOTRIZ ELEVADA E LAMINA COM CAPACIDADE DE 3,89 M3</t>
  </si>
  <si>
    <t>1.168.207,79</t>
  </si>
  <si>
    <t>TRATOR DE ESTEIRAS, POTENCIA 125 HP, PESO OPERACIONAL DE 12,9 T, COM LAMINA COM CAPACIDADE DE 2,7 M3</t>
  </si>
  <si>
    <t>640.220,14</t>
  </si>
  <si>
    <t>TRATOR DE PNEUS COM POTENCIA DE 105 CV, TRACAO 4 X 4, PESO COM LASTRO DE 5775 KG</t>
  </si>
  <si>
    <t>168.386,62</t>
  </si>
  <si>
    <t>TRATOR DE PNEUS COM POTENCIA DE 122 CV, TRACAO 4 X 4, PESO COM LASTRO DE 4510 KG</t>
  </si>
  <si>
    <t>195.114,66</t>
  </si>
  <si>
    <t>TRATOR DE PNEUS COM POTENCIA DE 15 CV, PESO COM LASTRO DE 1160 KG</t>
  </si>
  <si>
    <t>57.465,27</t>
  </si>
  <si>
    <t>TRATOR DE PNEUS COM POTENCIA DE 50 CV, TRACAO 4 X 2, PESO COM LASTRO DE 2714 KG</t>
  </si>
  <si>
    <t>93.188,62</t>
  </si>
  <si>
    <t>TRATOR DE PNEUS COM POTENCIA DE 85 CV, TRACAO 4 X 4, PESO COM LASTRO DE 4675 KG</t>
  </si>
  <si>
    <t>142.995,00</t>
  </si>
  <si>
    <t>TRATOR DE PNEUS COM POTENCIA DE 85 CV, TURBO,  PESO COM LASTRO DE 4900 KG</t>
  </si>
  <si>
    <t>137.749,61</t>
  </si>
  <si>
    <t>TRATOR DE PNEUS COM POTENCIA DE 95 CV, TRACAO 4 X 4, PESO MAXIMO DE 5225 KG</t>
  </si>
  <si>
    <t>153.686,20</t>
  </si>
  <si>
    <t>TRAVA-QUEDAS EM ACO PARA CORDA DE 12 MM, EXTENSOR DE 25 X 300 MM, COM MOSQUETAO TIPO GANCHO TRAVA DUPLA</t>
  </si>
  <si>
    <t>137,47</t>
  </si>
  <si>
    <t>TRELICA NERVURADA (ESPACADOR), ALTURA = 120,0 MM, DIAMETRO DOS BANZOS INFERIORES E SUPERIOR = 6,0 MM, DIAMETRO DA DIAGONAL = 4,2 MM</t>
  </si>
  <si>
    <t>3,91</t>
  </si>
  <si>
    <t>TRILHO EM ALUMINIO "U", COM ABAULADO PARA ROLDANA DE PORTA DE CORRER, *40 X 40* MM</t>
  </si>
  <si>
    <t>TRILHO QUADRADO, EM ALUMINIO (VERGALHAO MACICO), 1/4", (*6 X 6* CM), PARA RODIZIOS</t>
  </si>
  <si>
    <t>TRINCO / FECHO TIPO AVIAO, EM ZAMAC CROMADO, *60* MM, PARA JANELAS - INCLUI PARAFUSOS</t>
  </si>
  <si>
    <t>6,85</t>
  </si>
  <si>
    <t>TROLEY MANUAL CAPACIDADE 1 T</t>
  </si>
  <si>
    <t>598,73</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</si>
  <si>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</si>
  <si>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</si>
  <si>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</si>
  <si>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</si>
  <si>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20,90</t>
  </si>
  <si>
    <t>TUBO ACO CARBONO COM COSTURA, NBR 5580, CLASSE L, DN = 80 MM, E = 3,35 MM, 7,07 KG/M</t>
  </si>
  <si>
    <t>44,36</t>
  </si>
  <si>
    <t>TUBO ACO CARBONO COM COSTURA, NBR 5580, CLASSE M, DN = 25 MM, E = 3,35 MM, *2,50* KG//M</t>
  </si>
  <si>
    <t>TUBO ACO CARBONO COM COSTURA, NBR 5580, CLASSE M, DN = 40 MM, E = 3,35 MM, *3,71* KG//M</t>
  </si>
  <si>
    <t>TUBO ACO CARBONO COM COSTURA, NBR 5580, CLASSE M, DN = 80 MM, E = 4,05 MM, *8,47* KG/M</t>
  </si>
  <si>
    <t>52,22</t>
  </si>
  <si>
    <t>TUBO ACO CARBONO SEM COSTURA 1 1/2", E= *3,68 MM, SCHEDULE 40, 4,05 KG/M</t>
  </si>
  <si>
    <t>42,36</t>
  </si>
  <si>
    <t>TUBO ACO CARBONO SEM COSTURA 1 1/4", E= *3,56 MM, SCHEDULE 40, *3,38* KG/M</t>
  </si>
  <si>
    <t>TUBO ACO CARBONO SEM COSTURA 1/2", E= *2,77 MM, SCHEDULE 40, *1,27 KG/M</t>
  </si>
  <si>
    <t>18,89</t>
  </si>
  <si>
    <t>TUBO ACO CARBONO SEM COSTURA 1/2", E= *3,73 MM, SCHEDULE 80, *1,62 KG/M</t>
  </si>
  <si>
    <t>25,07</t>
  </si>
  <si>
    <t>TUBO ACO CARBONO SEM COSTURA 1", E= *3,38 MM, SCHEDULE 40, *2,50* KG/M</t>
  </si>
  <si>
    <t>29,01</t>
  </si>
  <si>
    <t>TUBO ACO CARBONO SEM COSTURA 14", E= *11,13 MM, SCHEDULE 40, *94,55 KG/M</t>
  </si>
  <si>
    <t>898,40</t>
  </si>
  <si>
    <t>TUBO ACO CARBONO SEM COSTURA 2 1/2", E = 5,16 MM, SCHEDULE 40 (8,62 KG/M)</t>
  </si>
  <si>
    <t>84,23</t>
  </si>
  <si>
    <t>TUBO ACO CARBONO SEM COSTURA 2", E= *3,91* MM, SCHEDULE 40, *5,43* KG/M</t>
  </si>
  <si>
    <t>51,99</t>
  </si>
  <si>
    <t>TUBO ACO CARBONO SEM COSTURA 20", E= *12,70 MM, SCHEDULE 30, *154,97 KG/M</t>
  </si>
  <si>
    <t>1.723,85</t>
  </si>
  <si>
    <t>TUBO ACO CARBONO SEM COSTURA 20", E= *6,35 MM,  SCHEDULE 10, *78,46 KG/M</t>
  </si>
  <si>
    <t>955,27</t>
  </si>
  <si>
    <t>TUBO ACO CARBONO SEM COSTURA 3/4", E= *2,87 MM, SCHEDULE 40, *1,69 KG/M</t>
  </si>
  <si>
    <t>25,78</t>
  </si>
  <si>
    <t>TUBO ACO CARBONO SEM COSTURA 3/4", E= *3,91 MM, SCHEDULE 80, *2,19 KG/M.</t>
  </si>
  <si>
    <t>32,48</t>
  </si>
  <si>
    <t>TUBO ACO CARBONO SEM COSTURA 3", E= *5,49 MM, SCHEDULE 40, *11,28* KG/M</t>
  </si>
  <si>
    <t>106,05</t>
  </si>
  <si>
    <t>TUBO ACO CARBONO SEM COSTURA 4", E= *6,02 MM, SCHEDULE 40, *16,06 KG/M</t>
  </si>
  <si>
    <t>154,30</t>
  </si>
  <si>
    <t>TUBO ACO CARBONO SEM COSTURA 4", E= *8,56 MM, SCHEDULE 80, *22,31 KG/M</t>
  </si>
  <si>
    <t>220,59</t>
  </si>
  <si>
    <t>TUBO ACO CARBONO SEM COSTURA 5", E= *6,55 MM, SCHEDULE 40, *21,75* KG/M</t>
  </si>
  <si>
    <t>242,05</t>
  </si>
  <si>
    <t>TUBO ACO CARBONO SEM COSTURA 6", E= *10,97 MM, SCHEDULE 80, *42,56 KG/M</t>
  </si>
  <si>
    <t>415,91</t>
  </si>
  <si>
    <t>TUBO ACO CARBONO SEM COSTURA 6", E= 7,11 MM,  SCHEDULE 40, *28,26 KG/M</t>
  </si>
  <si>
    <t>272,47</t>
  </si>
  <si>
    <t>TUBO ACO CARBONO SEM COSTURA 8", E= *12,70 MM, SCHEDULE 80, *64,64 KG/M</t>
  </si>
  <si>
    <t>546,58</t>
  </si>
  <si>
    <t>TUBO ACO CARBONO SEM COSTURA 8", E= *6,35 MM,  SCHEDULE 20, *33,27 KG/M</t>
  </si>
  <si>
    <t>316,12</t>
  </si>
  <si>
    <t>TUBO ACO CARBONO SEM COSTURA 8", E= *7,04 MM, SCHEDULE 30, *36,75 KG/M</t>
  </si>
  <si>
    <t>344,86</t>
  </si>
  <si>
    <t>TUBO ACO CARBONO SEM COSTURA 8", E= *8,18 MM, SCHEDULE 40, *42,55 KG/M</t>
  </si>
  <si>
    <t>410,24</t>
  </si>
  <si>
    <t>TUBO ACO GALVANIZADO COM COSTURA, CLASSE LEVE, DN 100 MM ( 4"),  E = 3,75 MM,  *10,55* KG/M (NBR 5580)</t>
  </si>
  <si>
    <t>91,71</t>
  </si>
  <si>
    <t>TUBO ACO GALVANIZADO COM COSTURA, CLASSE LEVE, DN 15 MM ( 1/2"),  E = 2,25 MM,  *1,2* KG/M (NBR 5580)</t>
  </si>
  <si>
    <t>10,71</t>
  </si>
  <si>
    <t>TUBO ACO GALVANIZADO COM COSTURA, CLASSE LEVE, DN 20 MM ( 3/4"),  E = 2,25 MM,  *1,3* KG/M (NBR 5580)</t>
  </si>
  <si>
    <t>13,95</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</si>
  <si>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</si>
  <si>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</si>
  <si>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</si>
  <si>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30,16</t>
  </si>
  <si>
    <t>TUBO ACO GALVANIZADO COM COSTURA, CLASSE LEVE, DN 50 MM ( 2"),  E = 3,00 MM,  *4,40* KG/M (NBR 5580)</t>
  </si>
  <si>
    <t>39,36</t>
  </si>
  <si>
    <t>TUBO ACO GALVANIZADO COM COSTURA, CLASSE LEVE, DN 65 MM ( 2 1/2"),  E = 3,35 MM, * 6,23* KG/M (NBR 5580)</t>
  </si>
  <si>
    <t>55,08</t>
  </si>
  <si>
    <t>TUBO ACO GALVANIZADO COM COSTURA, CLASSE LEVE, DN 80 MM ( 3"),  E = 3,35 MM, *7,32* KG/M (NBR 5580)</t>
  </si>
  <si>
    <t>63,28</t>
  </si>
  <si>
    <t>TUBO ACO GALVANIZADO COM COSTURA, CLASSE MEDIA, DN 1.1/2", E = *3,25* MM, PESO *3,61* KG/M (NBR 5580)</t>
  </si>
  <si>
    <t>30,19</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</si>
  <si>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</si>
  <si>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</si>
  <si>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</si>
  <si>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</si>
  <si>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54,04</t>
  </si>
  <si>
    <t>TUBO ACO GALVANIZADO COM COSTURA, CLASSE MEDIA, DN 2", E = *3,65* MM, PESO *5,10* KG/M (NBR 5580)</t>
  </si>
  <si>
    <t>43,54</t>
  </si>
  <si>
    <t>TUBO ACO GALVANIZADO COM COSTURA, CLASSE MEDIA, DN 3/4", E = *2,65* MM, PESO *1,58* KG/M (NBR 5580)</t>
  </si>
  <si>
    <t>TUBO ACO GALVANIZADO COM COSTURA, CLASSE MEDIA, DN 3", E = *4,05* MM, PESO *8,47* KG/M (NBR 5580)</t>
  </si>
  <si>
    <t>72,72</t>
  </si>
  <si>
    <t>TUBO ACO GALVANIZADO COM COSTURA, CLASSE MEDIA, DN 4", E = 4,50* MM, PESO 12,10* KG/M (NBR 5580)</t>
  </si>
  <si>
    <t>100,15</t>
  </si>
  <si>
    <t>TUBO ACO GALVANIZADO COM COSTURA, CLASSE MEDIA, DN 5", E = *5,40* MM, PESO *17,80* KG/M (NBR 5580)</t>
  </si>
  <si>
    <t>149,94</t>
  </si>
  <si>
    <t>TUBO ACO GALVANIZADO COM COSTURA, CLASSE MEDIA, DN 6", E = 4,85* MM, PESO 19,68* KG/M (NBR 5580)</t>
  </si>
  <si>
    <t>162,61</t>
  </si>
  <si>
    <t>TUBO ACO INDUSTRIAL DN 2" (50,8 MM) E=1,50MM, PESO= 1,8237 KG/M</t>
  </si>
  <si>
    <t>11,79</t>
  </si>
  <si>
    <t>TUBO COLETOR DE ESGOTO PVC, JEI, DN 100 MM (NBR  7362)</t>
  </si>
  <si>
    <t>TUBO COLETOR DE ESGOTO PVC, JEI, DN 200 MM (NBR 7362)</t>
  </si>
  <si>
    <t>TUBO COLETOR DE ESGOTO PVC, JEI, DN 250 MM (NBR 7362)</t>
  </si>
  <si>
    <t>89,64</t>
  </si>
  <si>
    <t>TUBO COLETOR DE ESGOTO PVC, JEI, DN 300 MM (NBR 7362)</t>
  </si>
  <si>
    <t>TUBO COLETOR DE ESGOTO PVC, JEI, DN 350 MM (NBR 7362)</t>
  </si>
  <si>
    <t>179,32</t>
  </si>
  <si>
    <t>TUBO COLETOR DE ESGOTO PVC, JEI, DN 400 MM (NBR 7362)</t>
  </si>
  <si>
    <t>232,27</t>
  </si>
  <si>
    <t>TUBO COLETOR DE ESGOTO, PVC, JEI, DN 150 MM  (NBR 7362)</t>
  </si>
  <si>
    <t>35,02</t>
  </si>
  <si>
    <t>TUBO CORRUGADO PEAD, PAREDE DUPLA, INTERNA LISA, JEI, DN/DI *1000* MM, PARA SANEAMENTO</t>
  </si>
  <si>
    <t>925,90</t>
  </si>
  <si>
    <t>TUBO CORRUGADO PEAD, PAREDE DUPLA, INTERNA LISA, JEI, DN/DI *400* MM, PARA SANEAMENTO</t>
  </si>
  <si>
    <t>263,98</t>
  </si>
  <si>
    <t>TUBO CORRUGADO PEAD, PAREDE DUPLA, INTERNA LISA, JEI, DN/DI *800* MM, PARA SANEAMENTO</t>
  </si>
  <si>
    <t>696,61</t>
  </si>
  <si>
    <t>TUBO CORRUGADO PEAD, PAREDE DUPLA, INTERNA LISA, JEI, DN/DI 1200 MM, PARA SANEAMENTO</t>
  </si>
  <si>
    <t>1.453,20</t>
  </si>
  <si>
    <t>TUBO CORRUGADO PEAD, PAREDE DUPLA, INTERNA LISA, JEI, DN/DI 250 MM, PARA SANEAMENTO</t>
  </si>
  <si>
    <t>101,24</t>
  </si>
  <si>
    <t>TUBO CORRUGADO PEAD, PAREDE DUPLA, INTERNA LISA, JEI, DN/DI 300 MM, PARA SANEAMENTO</t>
  </si>
  <si>
    <t>TUBO CORRUGADO PEAD, PAREDE DUPLA, INTERNA LISA, JEI, DN/DI 600 MM, PARA SANEAMENTO</t>
  </si>
  <si>
    <t>493,63</t>
  </si>
  <si>
    <t>TUBO CPVC SOLDAVEL, 35 MM, AGUA QUENTE PREDIAL (NBR 15884)</t>
  </si>
  <si>
    <t>26,81</t>
  </si>
  <si>
    <t>TUBO CPVC, SOLDAVEL, 15 MM, AGUA QUENTE PREDIAL (NBR 15884)</t>
  </si>
  <si>
    <t>TUBO CPVC, SOLDAVEL, 22 MM, AGUA QUENTE PREDIAL (NBR 15884)</t>
  </si>
  <si>
    <t>13,49</t>
  </si>
  <si>
    <t>TUBO CPVC, SOLDAVEL, 28 MM, AGUA QUENTE PREDIAL (NBR 15884)</t>
  </si>
  <si>
    <t>21,65</t>
  </si>
  <si>
    <t>TUBO CPVC, SOLDAVEL, 42 MM, AGUA QUENTE PREDIAL (NBR 15884)</t>
  </si>
  <si>
    <t>36,75</t>
  </si>
  <si>
    <t>TUBO CPVC, SOLDAVEL, 54 MM, AGUA QUENTE PREDIAL (NBR 15884)</t>
  </si>
  <si>
    <t>56,02</t>
  </si>
  <si>
    <t>TUBO CPVC, SOLDAVEL, 73 MM, AGUA QUENTE PREDIAL (NBR 15884)</t>
  </si>
  <si>
    <t>86,05</t>
  </si>
  <si>
    <t>TUBO CPVC, SOLDAVEL, 89 MM, AGUA QUENTE PREDIAL (NBR 15884)</t>
  </si>
  <si>
    <t>136,35</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</si>
  <si>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</si>
  <si>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</si>
  <si>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76,53</t>
  </si>
  <si>
    <t>TUBO DE BORRACHA ELASTOMERICA FLEXIVEL, PRETA, PARA ISOLAMENTO TERMICO DE TUBULACAO, DN 1 5/8" (42 MM), E= 32 MM, COEFICIENTE DE CONDUTIVIDADE TERMICA 0,036W/mK, VAPOR DE AGUA MAIOR OU IGUAL A 10.000</t>
  </si>
  <si>
    <t>87,34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</si>
  <si>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</si>
  <si>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</si>
  <si>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4,24</t>
  </si>
  <si>
    <t>TUBO DE BORRACHA ELASTOMERICA FLEXIVEL, PRETA, PARA ISOLAMENTO TERMICO DE TUBULACAO, DN 1" (25 MM), E= 32 MM, COEFICIENTE DE CONDUTIVIDADE TERMICA 0,036W/mK, VAPOR DE AGUA MAIOR OU IGUAL A 10.000</t>
  </si>
  <si>
    <t>60,40</t>
  </si>
  <si>
    <t>TUBO DE BORRACHA ELASTOMERICA FLEXIVEL, PRETA, PARA ISOLAMENTO TERMICO DE TUBULACAO, DN 2 1/8" (54 MM), E= 32 MM, COEFICIENTE DE CONDUTIVIDADE TERMICA 0,036W/mK, VAPOR DE AGUA MAIOR OU IGUAL A 10.000</t>
  </si>
  <si>
    <t>104,52</t>
  </si>
  <si>
    <t>TUBO DE BORRACHA ELASTOMERICA FLEXIVEL, PRETA, PARA ISOLAMENTO TERMICO DE TUBULACAO, DN 2 5/8" (*64* MM), E= *32* MM, COEFICIENTE DE CONDUTIVIDADE TERMICA 0,036W/MK, VAPOR DE AGUA MAIOR OU IGUAL A 10.000</t>
  </si>
  <si>
    <t>106,00</t>
  </si>
  <si>
    <t>TUBO DE BORRACHA ELASTOMERICA FLEXIVEL, PRETA, PARA ISOLAMENTO TERMICO DE TUBULACAO, DN 3/4" (18 MM), E= 32 MM, COEFICIENTE DE CONDUTIVIDADE TERMICA 0,036W/mK, VAPOR DE AGUA MAIOR OU IGUAL A 10.000</t>
  </si>
  <si>
    <t>58,00</t>
  </si>
  <si>
    <t>TUBO DE BORRACHA ELASTOMERICA FLEXIVEL, PRETA, PARA ISOLAMENTO TERMICO DE TUBULACAO, DN 3/8" (10 MM), E= 19 MM, COEFICIENTE DE CONDUTIVIDADE TERMICA 0,036W/mK, VAPOR DE AGUA MAIOR OU IGUAL A 10.000</t>
  </si>
  <si>
    <t>10,69</t>
  </si>
  <si>
    <t>TUBO DE BORRACHA ELASTOMERICA FLEXIVEL, PRETA, PARA ISOLAMENTO TERMICO DE TUBULACAO, DN 5/8" (15 MM), E= 19 MM, COEFICIENTE DE CONDUTIVIDADE TERMICA 0,036W/MK, VAPOR DE AGUA MAIOR OU IGUAL A 10.000</t>
  </si>
  <si>
    <t>14,04</t>
  </si>
  <si>
    <t>TUBO DE BORRACHA ELASTOMERICA FLEXIVEL, PRETA, PARA ISOLAMENTO TERMICO DE TUBULACAO, DN 7/8" (22 MM), E= 32 MM, COEFICIENTE DE CONDUTIVIDADE TERMICA 0,036W/mK, VAPOR DE AGUA MAIOR OU IGUAL A 10.000</t>
  </si>
  <si>
    <t>46,62</t>
  </si>
  <si>
    <t>TUBO DE COBRE CLASSE "A", DN = 1 " (28 MM), PARA INSTALACOES DE MEDIA PRESSAO PARA GASES COMBUSTIVEIS E MEDICINAIS</t>
  </si>
  <si>
    <t>65,65</t>
  </si>
  <si>
    <t>TUBO DE COBRE CLASSE "A", DN = 1 1/2 " (42 MM), PARA INSTALACOES DE MEDIA PRESSAO PARA GASES COMBUSTIVEIS E MEDICINAIS</t>
  </si>
  <si>
    <t>119,29</t>
  </si>
  <si>
    <t>TUBO DE COBRE CLASSE "A", DN = 1 1/4 " (35 MM), PARA INSTALACOES DE MEDIA PRESSAO PARA GASES COMBUSTIVEIS E MEDICINAIS</t>
  </si>
  <si>
    <t>99,15</t>
  </si>
  <si>
    <t>TUBO DE COBRE CLASSE "A", DN = 1/2 " (15 MM), PARA INSTALACOES DE MEDIA PRESSAO PARA GASES COMBUSTIVEIS E MEDICINAIS</t>
  </si>
  <si>
    <t>31,89</t>
  </si>
  <si>
    <t>TUBO DE COBRE CLASSE "A", DN = 2 1/2 " (66 MM), PARA INSTALACOES DE MEDIA PRESSAO PARA GASES COMBUSTIVEIS E MEDICINAIS</t>
  </si>
  <si>
    <t>219,59</t>
  </si>
  <si>
    <t>TUBO DE COBRE CLASSE "A", DN = 3 " (79 MM), PARA INSTALACOES DE MEDIA PRESSAO PARA GASES COMBUSTIVEIS E MEDICINAIS</t>
  </si>
  <si>
    <t>323,52</t>
  </si>
  <si>
    <t>TUBO DE COBRE CLASSE "A", DN = 3/4 " (22 MM), PARA INSTALACOES DE MEDIA PRESSAO PARA GASES COMBUSTIVEIS E MEDICINAIS</t>
  </si>
  <si>
    <t>51,60</t>
  </si>
  <si>
    <t>TUBO DE COBRE CLASSE "A", DN = 4 " (104 MM), PARA INSTALACOES DE MEDIA PRESSAO PARA GASES COMBUSTIVEIS E MEDICINAIS</t>
  </si>
  <si>
    <t>490,53</t>
  </si>
  <si>
    <t>TUBO DE COBRE CLASSE "E", DN = 104 MM, PARA INSTALACAO HIDRAULICA PREDIAL</t>
  </si>
  <si>
    <t>388,41</t>
  </si>
  <si>
    <t>TUBO DE COBRE CLASSE "E", DN = 15 MM, PARA INSTALACAO HIDRAULICA PREDIAL</t>
  </si>
  <si>
    <t>20,60</t>
  </si>
  <si>
    <t>TUBO DE COBRE CLASSE "E", DN = 22 MM, PARA INSTALACAO HIDRAULICA PREDIAL</t>
  </si>
  <si>
    <t>35,43</t>
  </si>
  <si>
    <t>TUBO DE COBRE CLASSE "E", DN = 28 MM, PARA INSTALACAO HIDRAULICA PREDIAL</t>
  </si>
  <si>
    <t>44,97</t>
  </si>
  <si>
    <t>TUBO DE COBRE CLASSE "E", DN = 35 MM, PARA INSTALACAO HIDRAULICA PREDIAL</t>
  </si>
  <si>
    <t>65,31</t>
  </si>
  <si>
    <t>TUBO DE COBRE CLASSE "E", DN = 42 MM, PARA INSTALACAO HIDRAULICA PREDIAL</t>
  </si>
  <si>
    <t>TUBO DE COBRE CLASSE "E", DN = 54 MM, PARA INSTALACAO HIDRAULICA PREDIAL</t>
  </si>
  <si>
    <t>127,90</t>
  </si>
  <si>
    <t>TUBO DE COBRE CLASSE "E", DN = 66 MM, PARA INSTALACAO HIDRAULICA PREDIAL</t>
  </si>
  <si>
    <t>180,19</t>
  </si>
  <si>
    <t>TUBO DE COBRE CLASSE "E", DN = 79 MM, PARA INSTALACAO HIDRAULICA PREDIAL</t>
  </si>
  <si>
    <t>263,41</t>
  </si>
  <si>
    <t>TUBO DE COBRE CLASSE "I", DN = 1 " (28 MM), PARA INSTALACOES INDUSTRIAIS DE ALTA PRESSAO E VAPOR</t>
  </si>
  <si>
    <t>86,52</t>
  </si>
  <si>
    <t>TUBO DE COBRE CLASSE "I", DN = 1 1/2 " (42 MM), PARA INSTALACOES INDUSTRIAIS DE ALTA PRESSAO E VAPOR</t>
  </si>
  <si>
    <t>TUBO DE COBRE CLASSE "I", DN = 1 1/4 " (35 MM), PARA INSTALACOES INDUSTRIAIS DE ALTA PRESSAO E VAPOR</t>
  </si>
  <si>
    <t>125,13</t>
  </si>
  <si>
    <t>TUBO DE COBRE CLASSE "I", DN = 1/2 " (15 MM), PARA INSTALACOES INDUSTRIAIS DE ALTA PRESSAO E VAPOR</t>
  </si>
  <si>
    <t>38,31</t>
  </si>
  <si>
    <t>TUBO DE COBRE CLASSE "I", DN = 2 " (54 MM), PARA INSTALACOES INDUSTRIAIS DE ALTA PRESSAO E VAPOR</t>
  </si>
  <si>
    <t>210,57</t>
  </si>
  <si>
    <t>TUBO DE COBRE CLASSE "I", DN = 2 1/2 " (66 MM), PARA INSTALACOES INDUSTRIAIS DE ALTA PRESSAO E VAPOR</t>
  </si>
  <si>
    <t>273,21</t>
  </si>
  <si>
    <t>TUBO DE COBRE CLASSE "I", DN = 3 " (79 MM), PARA INSTALACOES INDUSTRIAIS DE ALTA PRESSAO E VAPOR</t>
  </si>
  <si>
    <t>404,64</t>
  </si>
  <si>
    <t>TUBO DE COBRE CLASSE "I", DN = 3/4 " (22 MM), PARA INSTALACOES INDUSTRIAIS DE ALTA PRESSAO E VAPOR</t>
  </si>
  <si>
    <t>62,44</t>
  </si>
  <si>
    <t>TUBO DE COBRE CLASSE "I", DN = 4" (104 MM), PARA INSTALACOES INDUSTRIAIS DE ALTA PRESSAO E VAPOR</t>
  </si>
  <si>
    <t>595,61</t>
  </si>
  <si>
    <t>TUBO DE COBRE FLEXIVEL, D = 1/2 ", E = 0,79 MM, PARA AR-CONDICIONADO/ INSTALACOES GAS RESIDENCIAIS E COMERCIAIS</t>
  </si>
  <si>
    <t>27,14</t>
  </si>
  <si>
    <t>TUBO DE COBRE FLEXIVEL, D = 1/4 ", E = 0,79 MM, PARA AR-CONDICIONADO/ INSTALACOES GAS RESIDENCIAIS E COMERCIAIS</t>
  </si>
  <si>
    <t>TUBO DE COBRE FLEXIVEL, D = 3/16 ", E = 0,79 MM, PARA AR-CONDICIONADO/ INSTALACOES GAS RESIDENCIAIS E COMERCIAIS</t>
  </si>
  <si>
    <t>8,87</t>
  </si>
  <si>
    <t>TUBO DE COBRE FLEXIVEL, D = 3/4 ", E = 0,79 MM, PARA AR-CONDICIONADO/ INSTALACOES GAS RESIDENCIAIS E COMERCIAIS</t>
  </si>
  <si>
    <t>40,83</t>
  </si>
  <si>
    <t>TUBO DE COBRE FLEXIVEL, D = 3/8 ", E = 0,79 MM, PARA AR-CONDICIONADO/ INSTALACOES GAS RESIDENCIAIS E COMERCIAIS</t>
  </si>
  <si>
    <t>20,01</t>
  </si>
  <si>
    <t>TUBO DE COBRE FLEXIVEL, D = 5/16 ", E = 0,79 MM, PARA AR-CONDICIONADO/ INSTALACOES GAS RESIDENCIAIS E COMERCIAIS</t>
  </si>
  <si>
    <t>TUBO DE COBRE FLEXIVEL, D = 5/8 ", E = 0,79 MM, PARA AR-CONDICIONADO/ INSTALACOES GAS RESIDENCIAIS E COMERCIAIS</t>
  </si>
  <si>
    <t>33,76</t>
  </si>
  <si>
    <t>TUBO DE COBRE, CLASSE "A", DN = 2" (54 MM), PARA INSTALACOES DE MEDIA PRESSAO PARA GASES COMBUSTIVEIS E MEDICINAIS</t>
  </si>
  <si>
    <t>169,74</t>
  </si>
  <si>
    <t>TUBO DE CONCRETO ARMADO PARA AGUAS PLUVIAIS, CLASSE PA-1, COM ENCAIXE PONTA E BOLSA, DIAMETRO NOMINAL DE = 600 MM</t>
  </si>
  <si>
    <t>91,00</t>
  </si>
  <si>
    <t>TUBO DE CONCRETO ARMADO PARA AGUAS PLUVIAIS, CLASSE PA-1, COM ENCAIXE PONTA E BOLSA, DIAMETRO NOMINAL DE 1000 MM</t>
  </si>
  <si>
    <t>TUBO DE CONCRETO ARMADO PARA AGUAS PLUVIAIS, CLASSE PA-1, COM ENCAIXE PONTA E BOLSA, DIAMETRO NOMINAL DE 1100 MM</t>
  </si>
  <si>
    <t>248,52</t>
  </si>
  <si>
    <t>TUBO DE CONCRETO ARMADO PARA AGUAS PLUVIAIS, CLASSE PA-1, COM ENCAIXE PONTA E BOLSA, DIAMETRO NOMINAL DE 1200 MM</t>
  </si>
  <si>
    <t>264,97</t>
  </si>
  <si>
    <t>TUBO DE CONCRETO ARMADO PARA AGUAS PLUVIAIS, CLASSE PA-1, COM ENCAIXE PONTA E BOLSA, DIAMETRO NOMINAL DE 1500 MM</t>
  </si>
  <si>
    <t>383,88</t>
  </si>
  <si>
    <t>TUBO DE CONCRETO ARMADO PARA AGUAS PLUVIAIS, CLASSE PA-1, COM ENCAIXE PONTA E BOLSA, DIAMETRO NOMINAL DE 2000 MM</t>
  </si>
  <si>
    <t>1.063,73</t>
  </si>
  <si>
    <t>TUBO DE CONCRETO ARMADO PARA AGUAS PLUVIAIS, CLASSE PA-1, COM ENCAIXE PONTA E BOLSA, DIAMETRO NOMINAL DE 300 MM</t>
  </si>
  <si>
    <t>41,67</t>
  </si>
  <si>
    <t>TUBO DE CONCRETO ARMADO PARA AGUAS PLUVIAIS, CLASSE PA-1, COM ENCAIXE PONTA E BOLSA, DIAMETRO NOMINAL DE 400 MM</t>
  </si>
  <si>
    <t>47,02</t>
  </si>
  <si>
    <t>TUBO DE CONCRETO ARMADO PARA AGUAS PLUVIAIS, CLASSE PA-1, COM ENCAIXE PONTA E BOLSA, DIAMETRO NOMINAL DE 500 MM</t>
  </si>
  <si>
    <t>56,20</t>
  </si>
  <si>
    <t>TUBO DE CONCRETO ARMADO PARA AGUAS PLUVIAIS, CLASSE PA-1, COM ENCAIXE PONTA E BOLSA, DIAMETRO NOMINAL DE 700 MM</t>
  </si>
  <si>
    <t>TUBO DE CONCRETO ARMADO PARA AGUAS PLUVIAIS, CLASSE PA-1, COM ENCAIXE PONTA E BOLSA, DIAMETRO NOMINAL DE 800 MM</t>
  </si>
  <si>
    <t>151,41</t>
  </si>
  <si>
    <t>TUBO DE CONCRETO ARMADO PARA AGUAS PLUVIAIS, CLASSE PA-1, COM ENCAIXE PONTA E BOLSA, DIAMETRO NOMINAL DE 900 MM</t>
  </si>
  <si>
    <t>173,97</t>
  </si>
  <si>
    <t>TUBO DE CONCRETO ARMADO PARA AGUAS PLUVIAIS, CLASSE PA-2, COM ENCAIXE PONTA E BOLSA, DIAMETRO NOMINAL DE 1000 MM</t>
  </si>
  <si>
    <t>194,99</t>
  </si>
  <si>
    <t>TUBO DE CONCRETO ARMADO PARA AGUAS PLUVIAIS, CLASSE PA-2, COM ENCAIXE PONTA E BOLSA, DIAMETRO NOMINAL DE 1100 MM</t>
  </si>
  <si>
    <t>269,17</t>
  </si>
  <si>
    <t>TUBO DE CONCRETO ARMADO PARA AGUAS PLUVIAIS, CLASSE PA-2, COM ENCAIXE PONTA E BOLSA, DIAMETRO NOMINAL DE 1200 MM</t>
  </si>
  <si>
    <t>285,99</t>
  </si>
  <si>
    <t>TUBO DE CONCRETO ARMADO PARA AGUAS PLUVIAIS, CLASSE PA-2, COM ENCAIXE PONTA E BOLSA, DIAMETRO NOMINAL DE 1500 MM</t>
  </si>
  <si>
    <t>410,64</t>
  </si>
  <si>
    <t>TUBO DE CONCRETO ARMADO PARA AGUAS PLUVIAIS, CLASSE PA-2, COM ENCAIXE PONTA E BOLSA, DIAMETRO NOMINAL DE 2000 MM</t>
  </si>
  <si>
    <t>1.192,94</t>
  </si>
  <si>
    <t>TUBO DE CONCRETO ARMADO PARA AGUAS PLUVIAIS, CLASSE PA-2, COM ENCAIXE PONTA E BOLSA, DIAMETRO NOMINAL DE 300 MM</t>
  </si>
  <si>
    <t>TUBO DE CONCRETO ARMADO PARA AGUAS PLUVIAIS, CLASSE PA-2, COM ENCAIXE PONTA E BOLSA, DIAMETRO NOMINAL DE 400 MM</t>
  </si>
  <si>
    <t>49,70</t>
  </si>
  <si>
    <t>TUBO DE CONCRETO ARMADO PARA AGUAS PLUVIAIS, CLASSE PA-2, COM ENCAIXE PONTA E BOLSA, DIAMETRO NOMINAL DE 500 MM</t>
  </si>
  <si>
    <t>TUBO DE CONCRETO ARMADO PARA AGUAS PLUVIAIS, CLASSE PA-2, COM ENCAIXE PONTA E BOLSA, DIAMETRO NOMINAL DE 600 MM</t>
  </si>
  <si>
    <t>78,95</t>
  </si>
  <si>
    <t>TUBO DE CONCRETO ARMADO PARA AGUAS PLUVIAIS, CLASSE PA-2, COM ENCAIXE PONTA E BOLSA, DIAMETRO NOMINAL DE 700 MM</t>
  </si>
  <si>
    <t>120,82</t>
  </si>
  <si>
    <t>TUBO DE CONCRETO ARMADO PARA AGUAS PLUVIAIS, CLASSE PA-2, COM ENCAIXE PONTA E BOLSA, DIAMETRO NOMINAL DE 800 MM</t>
  </si>
  <si>
    <t>TUBO DE CONCRETO ARMADO PARA AGUAS PLUVIAIS, CLASSE PA-2, COM ENCAIXE PONTA E BOLSA, DIAMETRO NOMINAL DE 900 MM</t>
  </si>
  <si>
    <t>175,88</t>
  </si>
  <si>
    <t>TUBO DE CONCRETO ARMADO PARA AGUAS PLUVIAIS, CLASSE PA-3, COM ENCAIXE PONTA E BOLSA, DIAMETRO NOMINAL DE 1000 MM</t>
  </si>
  <si>
    <t>TUBO DE CONCRETO ARMADO PARA AGUAS PLUVIAIS, CLASSE PA-3, COM ENCAIXE PONTA E BOLSA, DIAMETRO NOMINAL DE 1100 MM</t>
  </si>
  <si>
    <t>326,91</t>
  </si>
  <si>
    <t>TUBO DE CONCRETO ARMADO PARA AGUAS PLUVIAIS, CLASSE PA-3, COM ENCAIXE PONTA E BOLSA, DIAMETRO NOMINAL DE 1200 MM</t>
  </si>
  <si>
    <t>395,27</t>
  </si>
  <si>
    <t>TUBO DE CONCRETO ARMADO PARA AGUAS PLUVIAIS, CLASSE PA-3, COM ENCAIXE PONTA E BOLSA, DIAMETRO NOMINAL DE 1500 MM</t>
  </si>
  <si>
    <t>600,29</t>
  </si>
  <si>
    <t>TUBO DE CONCRETO ARMADO PARA AGUAS PLUVIAIS, CLASSE PA-3, COM ENCAIXE PONTA E BOLSA, DIAMETRO NOMINAL DE 400 MM</t>
  </si>
  <si>
    <t>72,64</t>
  </si>
  <si>
    <t>TUBO DE CONCRETO ARMADO PARA AGUAS PLUVIAIS, CLASSE PA-3, COM ENCAIXE PONTA E BOLSA, DIAMETRO NOMINAL DE 500 MM</t>
  </si>
  <si>
    <t>97,88</t>
  </si>
  <si>
    <t>TUBO DE CONCRETO ARMADO PARA AGUAS PLUVIAIS, CLASSE PA-3, COM ENCAIXE PONTA E BOLSA, DIAMETRO NOMINAL DE 600 MM</t>
  </si>
  <si>
    <t>118,52</t>
  </si>
  <si>
    <t>TUBO DE CONCRETO ARMADO PARA AGUAS PLUVIAIS, CLASSE PA-3, COM ENCAIXE PONTA E BOLSA, DIAMETRO NOMINAL DE 700 MM</t>
  </si>
  <si>
    <t>204,17</t>
  </si>
  <si>
    <t>TUBO DE CONCRETO ARMADO PARA AGUAS PLUVIAIS, CLASSE PA-3, COM ENCAIXE PONTA E BOLSA, DIAMETRO NOMINAL DE 800 MM</t>
  </si>
  <si>
    <t>212,74</t>
  </si>
  <si>
    <t>TUBO DE CONCRETO ARMADO PARA AGUAS PLUVIAIS, CLASSE PA-3, COM ENCAIXE PONTA E BOLSA, DIAMETRO NOMINAL DE 900 MM</t>
  </si>
  <si>
    <t>227,88</t>
  </si>
  <si>
    <t>TUBO DE CONCRETO ARMADO PARA ESGOTO SANITARIO, CLASSE EA-2, COM ENCAIXE PONTA E BOLSA, COM JUNTA ELASTICA, DIAMETRO NOMINAL DE 1000 MM</t>
  </si>
  <si>
    <t>356,35</t>
  </si>
  <si>
    <t>TUBO DE CONCRETO ARMADO PARA ESGOTO SANITARIO, CLASSE EA-2, COM ENCAIXE PONTA E BOLSA, COM JUNTA ELASTICA, DIAMETRO NOMINAL DE 300 MM</t>
  </si>
  <si>
    <t>74,55</t>
  </si>
  <si>
    <t>TUBO DE CONCRETO ARMADO PARA ESGOTO SANITARIO, CLASSE EA-2, COM ENCAIXE PONTA E BOLSA, COM JUNTA ELASTICA, DIAMETRO NOMINAL DE 400 MM</t>
  </si>
  <si>
    <t>76,47</t>
  </si>
  <si>
    <t>TUBO DE CONCRETO ARMADO PARA ESGOTO SANITARIO, CLASSE EA-2, COM ENCAIXE PONTA E BOLSA, COM JUNTA ELASTICA, DIAMETRO NOMINAL DE 500 MM</t>
  </si>
  <si>
    <t>141,47</t>
  </si>
  <si>
    <t>TUBO DE CONCRETO ARMADO PARA ESGOTO SANITARIO, CLASSE EA-2, COM ENCAIXE PONTA E BOLSA, COM JUNTA ELASTICA, DIAMETRO NOMINAL DE 600 MM</t>
  </si>
  <si>
    <t>173,58</t>
  </si>
  <si>
    <t>TUBO DE CONCRETO ARMADO PARA ESGOTO SANITARIO, CLASSE EA-2, COM ENCAIXE PONTA E BOLSA, COM JUNTA ELASTICA, DIAMETRO NOMINAL DE 700 MM</t>
  </si>
  <si>
    <t>226,73</t>
  </si>
  <si>
    <t>TUBO DE CONCRETO ARMADO PARA ESGOTO SANITARIO, CLASSE EA-2, COM ENCAIXE PONTA E BOLSA, COM JUNTA ELASTICA, DIAMETRO NOMINAL DE 800 MM</t>
  </si>
  <si>
    <t>231,74</t>
  </si>
  <si>
    <t>TUBO DE CONCRETO ARMADO PARA ESGOTO SANITARIO, CLASSE EA-2, COM ENCAIXE PONTA E BOLSA, COM JUNTA ELASTICA, DIAMETRO NOMINAL DE 900 MM</t>
  </si>
  <si>
    <t>351,38</t>
  </si>
  <si>
    <t>TUBO DE CONCRETO ARMADO PARA ESGOTO SANITARIO, CLASSE EA-3, COM ENCAIXE PONTA E BOLSA, COM JUNTA ELASTICA, DIAMETRO NOMINAL DE 1000 MM</t>
  </si>
  <si>
    <t>455,00</t>
  </si>
  <si>
    <t>TUBO DE CONCRETO ARMADO PARA ESGOTO SANITARIO, CLASSE EA-3, COM ENCAIXE PONTA E BOLSA, COM JUNTA ELASTICA, DIAMETRO NOMINAL DE 400 MM</t>
  </si>
  <si>
    <t>90,23</t>
  </si>
  <si>
    <t>TUBO DE CONCRETO ARMADO PARA ESGOTO SANITARIO, CLASSE EA-3, COM ENCAIXE PONTA E BOLSA, COM JUNTA ELASTICA, DIAMETRO NOMINAL DE 500 MM</t>
  </si>
  <si>
    <t>188,11</t>
  </si>
  <si>
    <t>TUBO DE CONCRETO ARMADO PARA ESGOTO SANITARIO, CLASSE EA-3, COM ENCAIXE PONTA E BOLSA, COM JUNTA ELASTICA, DIAMETRO NOMINAL DE 600 MM</t>
  </si>
  <si>
    <t>199,20</t>
  </si>
  <si>
    <t>TUBO DE CONCRETO ARMADO PARA ESGOTO SANITARIO, CLASSE EA-3, COM ENCAIXE PONTA E BOLSA, COM JUNTA ELASTICA, DIAMETRO NOMINAL DE 700 MM</t>
  </si>
  <si>
    <t>260,00</t>
  </si>
  <si>
    <t>TUBO DE CONCRETO ARMADO PARA ESGOTO SANITARIO, CLASSE EA-3, COM ENCAIXE PONTA E BOLSA, COM JUNTA ELASTICA, DIAMETRO NOMINAL DE 800 MM</t>
  </si>
  <si>
    <t>284,85</t>
  </si>
  <si>
    <t>TUBO DE CONCRETO ARMADO PARA ESGOTO SANITARIO, CLASSE EA-3, COM ENCAIXE PONTA E BOLSA, COM JUNTA ELASTICA, DIAMETRO NOMINAL DE 900 MM</t>
  </si>
  <si>
    <t>403,38</t>
  </si>
  <si>
    <t>TUBO DE CONCRETO SIMPLES PARA AGUAS PLUVIAIS, CLASSE PS1, COM ENCAIXE MACHO E FEMEA, DIAMETRO NOMINAL DE 200 MM</t>
  </si>
  <si>
    <t>17,83</t>
  </si>
  <si>
    <t>TUBO DE CONCRETO SIMPLES PARA AGUAS PLUVIAIS, CLASSE PS1, COM ENCAIXE MACHO E FEMEA, DIAMETRO NOMINAL DE 300 MM</t>
  </si>
  <si>
    <t>TUBO DE CONCRETO SIMPLES PARA AGUAS PLUVIAIS, CLASSE PS1, COM ENCAIXE MACHO E FEMEA, DIAMETRO NOMINAL DE 400 MM</t>
  </si>
  <si>
    <t>34,86</t>
  </si>
  <si>
    <t>TUBO DE CONCRETO SIMPLES PARA AGUAS PLUVIAIS, CLASSE PS1, COM ENCAIXE MACHO E FEMEA, DIAMETRO NOMINAL DE 500 MM</t>
  </si>
  <si>
    <t>50,67</t>
  </si>
  <si>
    <t>TUBO DE CONCRETO SIMPLES PARA AGUAS PLUVIAIS, CLASSE PS1, COM ENCAIXE MACHO E FEMEA, DIAMETRO NOMINAL DE 600 MM</t>
  </si>
  <si>
    <t>58,35</t>
  </si>
  <si>
    <t>TUBO DE CONCRETO SIMPLES PARA AGUAS PLUVIAIS, CLASSE PS1, COM ENCAIXE PONTA E BOLSA, DIAMETRO NOMINAL DE 200 MM</t>
  </si>
  <si>
    <t>21,89</t>
  </si>
  <si>
    <t>TUBO DE CONCRETO SIMPLES PARA AGUAS PLUVIAIS, CLASSE PS1, COM ENCAIXE PONTA E BOLSA, DIAMETRO NOMINAL DE 300 MM</t>
  </si>
  <si>
    <t>30,00</t>
  </si>
  <si>
    <t>TUBO DE CONCRETO SIMPLES PARA AGUAS PLUVIAIS, CLASSE PS1, COM ENCAIXE PONTA E BOLSA, DIAMETRO NOMINAL DE 400 MM</t>
  </si>
  <si>
    <t>35,45</t>
  </si>
  <si>
    <t>TUBO DE CONCRETO SIMPLES PARA AGUAS PLUVIAIS, CLASSE PS1, COM ENCAIXE PONTA E BOLSA, DIAMETRO NOMINAL DE 500 MM</t>
  </si>
  <si>
    <t>52,76</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</si>
  <si>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</si>
  <si>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</si>
  <si>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</si>
  <si>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35,27</t>
  </si>
  <si>
    <t>TUBO DE CONCRETO SIMPLES PARA AGUAS PLUVIAIS, CLASSE PS2, COM ENCAIXE PONTA E BOLSA, DIAMETRO NOMINAL DE 400 MM</t>
  </si>
  <si>
    <t>38,91</t>
  </si>
  <si>
    <t>TUBO DE CONCRETO SIMPLES PARA AGUAS PLUVIAIS, CLASSE PS2, COM ENCAIXE PONTA E BOLSA, DIAMETRO NOMINAL DE 500 MM</t>
  </si>
  <si>
    <t>TUBO DE CONCRETO SIMPLES PARA AGUAS PLUVIAIS, CLASSE PS2, COM ENCAIXE PONTA E BOLSA, DIAMETRO NOMINAL DE 600 MM</t>
  </si>
  <si>
    <t>65,18</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</si>
  <si>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</si>
  <si>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</si>
  <si>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68,91</t>
  </si>
  <si>
    <t>TUBO DE CONCRETO SIMPLES PARA ESGOTO SANITARIO, CLASSE ES, COM ENCAIXE PONTA E BOLSA, COM JUNTA ELASTICA, DIAMETRO NOMINAL DE 600 MM</t>
  </si>
  <si>
    <t>93,24</t>
  </si>
  <si>
    <t>TUBO DE CONCRETO SIMPLES POROSO PARA DRENAGEM (DRENO POROSO), COM ENCAIXE MACHO E FEMEA, DIAMETRO NOMINAL DE 200 MM</t>
  </si>
  <si>
    <t>18,64</t>
  </si>
  <si>
    <t>TUBO DE CONCRETO SIMPLES POROSO PARA DRENAGEM (DRENO POROSO), COM ENCAIXE MACHO E FEMEA, DIAMETRO NOMINAL DE 300 MM</t>
  </si>
  <si>
    <t>24,32</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</si>
  <si>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</si>
  <si>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</si>
  <si>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</si>
  <si>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</si>
  <si>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</si>
  <si>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</si>
  <si>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</si>
  <si>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</si>
  <si>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</si>
  <si>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</si>
  <si>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</si>
  <si>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</si>
  <si>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</si>
  <si>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</si>
  <si>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</si>
  <si>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7,58</t>
  </si>
  <si>
    <t>TUBO DE POLIETILENO DE ALTA DENSIDADE, PEAD, PE-80, DE = 1000 MM X 38,5 MM PAREDE, ( SDR 26 - PN 05 ) PARA REDE DE AGUA OU ESGOTO (NBR 15561)</t>
  </si>
  <si>
    <t>3.773,44</t>
  </si>
  <si>
    <t>TUBO DE POLIETILENO DE ALTA DENSIDADE, PEAD, PE-80, DE = 110 MM X 10,0 MM PAREDE, ( SDR 11 - PN 12,5 ) PARA REDE DE AGUA OU ESGOTO (NBR 15561)</t>
  </si>
  <si>
    <t>92,48</t>
  </si>
  <si>
    <t>TUBO DE POLIETILENO DE ALTA DENSIDADE, PEAD, PE-80, DE = 1200 MM X 37,2 MM PAREDE ( SDR 32,25 - PN 04 ) PARA REDE DE AGUA OU ESGOTO (NBR 15561)</t>
  </si>
  <si>
    <t>6.618,04</t>
  </si>
  <si>
    <t>TUBO DE POLIETILENO DE ALTA DENSIDADE, PEAD, PE-80, DE = 1400 MM X 42,9 MM PAREDE, (SDR 32,25 - PN 04 ) PARA REDE DE AGUA OU ESGOTO (NBR 15561)</t>
  </si>
  <si>
    <t>9.030,57</t>
  </si>
  <si>
    <t>TUBO DE POLIETILENO DE ALTA DENSIDADE, PEAD, PE-80, DE = 160 MM X 14,6 MM PAREDE, (SDR 11 - PN 12,5 ) PARA REDE DE AGUA OU ESGOTO (NBR 15561)</t>
  </si>
  <si>
    <t>198,51</t>
  </si>
  <si>
    <t>TUBO DE POLIETILENO DE ALTA DENSIDADE, PEAD, PE-80, DE = 1600 MM X 49,0 MM PAREDE, ( SDR 32,25 - PN 04 ) PARA REDE DE AGUA OU ESGOTO (NBR 15561)</t>
  </si>
  <si>
    <t>8.566,57</t>
  </si>
  <si>
    <t>TUBO DE POLIETILENO DE ALTA DENSIDADE, PEAD, PE-80, DE = 900 MM X 34,7 MM PAREDE, ( SDR 26 - PN 05 ) PARA REDE DE AGUA OU ESGOTO (NBR 15561)</t>
  </si>
  <si>
    <t>3.422,48</t>
  </si>
  <si>
    <t>TUBO DE POLIETILENO DE ALTA DENSIDADE, PEAD, PE-80, DE= 200 MM X 18,2 MM PAREDE, ( SDR 11 - PN 12,5 ) PARA REDE DE AGUA OU ESGOTO (NBR 15561)</t>
  </si>
  <si>
    <t>309,45</t>
  </si>
  <si>
    <t>TUBO DE POLIETILENO DE ALTA DENSIDADE, PEAD, PE-80, DE= 315 MM X 28,7 MM PAREDE, ( SDR 11 - PN 12,5 ) PARA REDE DE AGUA OU ESGOTO (NBR 15561)</t>
  </si>
  <si>
    <t>758,25</t>
  </si>
  <si>
    <t>TUBO DE POLIETILENO DE ALTA DENSIDADE, PEAD, PE-80, DE= 400 MM X 36,4 MM PAREDE, ( SDR 11 - PN 12,5 ) PARA REDE DE AGUA OU ESGOTO (NBR 15561)</t>
  </si>
  <si>
    <t>1.221,27</t>
  </si>
  <si>
    <t>TUBO DE POLIETILENO DE ALTA DENSIDADE, PEAD, PE-80, DE= 50 MM X 4,6 MM PAREDE, (SDR 11 - PN 12,5) PARA REDE DE AGUA OU ESGOTO (NBR 15561)</t>
  </si>
  <si>
    <t>TUBO DE POLIETILENO DE ALTA DENSIDADE, PEAD, PE-80, DE= 500 MM X 45,5 MM PAREDE, ( SDR 11 - PN 12,5 ) PARA REDE DE AGUA OU ESGOTO (NBR 15561)</t>
  </si>
  <si>
    <t>2.144,09</t>
  </si>
  <si>
    <t>TUBO DE POLIETILENO DE ALTA DENSIDADE, PEAD, PE-80, DE= 630 MM X 57,3 MM PAREDE (SDR 11 - PN 12,5 ) PARA REDE DE AGUA OU ESGOTO (NBR 15561)</t>
  </si>
  <si>
    <t>3.188,87</t>
  </si>
  <si>
    <t>TUBO DE POLIETILENO DE ALTA DENSIDADE, PEAD, PE-80, DE= 730 MM X 34,1 MM PAREDE, ( SDR 21 - PN 06 ) PARA REDE DE AGUA OU ESGOTO (NBR 15561)</t>
  </si>
  <si>
    <t>1.599,14</t>
  </si>
  <si>
    <t>TUBO DE POLIETILENO DE ALTA DENSIDADE, PEAD, PE-80, DE= 75 MM X 6,9 MM PAREDE, ( SRD 11 - PN 12,5 ) PARA REDE DE AGUA OU ESGOTO (NBR 15561)</t>
  </si>
  <si>
    <t>44,06</t>
  </si>
  <si>
    <t>TUBO DE POLIETILENO DE ALTA DENSIDADE, PEAD, PE-80, DE= 800 MM X 30,8 MM PAREDE, ( SDR 26 - PN 05 ) PARA REDE DE AGUA OU ESGOTO (NBR 15561)</t>
  </si>
  <si>
    <t>2.086,34</t>
  </si>
  <si>
    <t>TUBO DE PVC, PBL, TIPO LEVE, DN = 125 MM,  PARA VENTILACAO</t>
  </si>
  <si>
    <t>15,90</t>
  </si>
  <si>
    <t>TUBO DE PVC, PBL, TIPO LEVE, DN = 250 MM,  PARA VENTILACAO</t>
  </si>
  <si>
    <t>55,70</t>
  </si>
  <si>
    <t>TUBO DE PVC, PBL, TIPO LEVE, DN = 300 MM,  PARA VENTILACAO</t>
  </si>
  <si>
    <t>72,55</t>
  </si>
  <si>
    <t>TUBO DE PVC, PBL, TIPO LEVE, DN = 400 MM,  PARA VENTILACAO</t>
  </si>
  <si>
    <t>173,18</t>
  </si>
  <si>
    <t>TUBO DE REVESTIMENTO, EM ACO, CORPO SCHEDULE 40, PONTEIRA SCHEDULE 80, ROSQUEAVEL E SEGMENTADO PARA PERFURACAO,  DIAMETRO 6'' (200 MM) (COLETADO CAIXA)</t>
  </si>
  <si>
    <t>363,07</t>
  </si>
  <si>
    <t>TUBO DE REVESTIMENTO, EM ACO, CORPO SCHEDULE 40, PONTEIRA SCHEDULE 80, ROSQUEAVEL E SEGMENTADO PARA PERFURACAO, DIAMETRO 10'' (310 MM)</t>
  </si>
  <si>
    <t>1.625,97</t>
  </si>
  <si>
    <t>TUBO DE REVESTIMENTO, EM ACO, CORPO SCHEDULE 40, PONTEIRA SCHEDULE 80, ROSQUEAVEL E SEGMENTADO PARA PERFURACAO, DIAMETRO 12" (320 MM)</t>
  </si>
  <si>
    <t>1.994,09</t>
  </si>
  <si>
    <t>TUBO DE REVESTIMENTO, EM ACO, CORPO SCHEDULE 40, PONTEIRA SCHEDULE 80, ROSQUEAVEL E SEGMENTADO PARA PERFURACAO, DIAMETRO 14'' (400 MM)</t>
  </si>
  <si>
    <t>2.311,32</t>
  </si>
  <si>
    <t>TUBO DE REVESTIMENTO, EM ACO, CORPO SCHEDULE 40, PONTEIRA SCHEDULE 80, ROSQUEAVEL E SEGMENTADO PARA PERFURACAO, DIAMETRO 16'' (450 MM)</t>
  </si>
  <si>
    <t>3.052,92</t>
  </si>
  <si>
    <t>TUBO DE REVESTIMENTO, EM ACO, CORPO SCHEDULE 40, PONTEIRA SCHEDULE 80, ROSQUEAVEL E SEGMENTADO PARA PERFURACAO, DIAMETRO 4'' (450 MM)</t>
  </si>
  <si>
    <t>541,12</t>
  </si>
  <si>
    <t>TUBO DE REVESTIMENTO, EM ACO, CORPO SCHEDULE 40, PONTEIRA SCHEDULE 80, ROSQUEAVEL E SEGMENTADO PARA PERFURACAO, DIAMETRO 6'' (200 MM)</t>
  </si>
  <si>
    <t>753,63</t>
  </si>
  <si>
    <t>TUBO DE REVESTIMENTO, EM ACO, CORPO SCHEDULE 40, PONTEIRA SCHEDULE 80, ROSQUEAVEL E SEGMENTADO PARA PERFURACAO, DIAMETRO 8'' (450 MM)</t>
  </si>
  <si>
    <t>1.073,14</t>
  </si>
  <si>
    <t>TUBO DRENO, CORRUGADO, ESPIRALADO, FLEXIVEL, PERFURADO, EM POLIETILENO DE ALTA DENSIDADE (PEAD), DN *160* MM, (6") PARA DRENAGEM - EM BARRA (NORMA DNIT 093/2006 - EM)</t>
  </si>
  <si>
    <t>9,85</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</si>
  <si>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</si>
  <si>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</si>
  <si>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</si>
  <si>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</si>
  <si>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4,03</t>
  </si>
  <si>
    <t>TUBO MONOCAMADA PEX, DN 20 MM</t>
  </si>
  <si>
    <t>TUBO MONOCAMADA PEX, DN 25 MM</t>
  </si>
  <si>
    <t>7,82</t>
  </si>
  <si>
    <t>TUBO MONOCAMADA PEX, DN 32 MM</t>
  </si>
  <si>
    <t>12,57</t>
  </si>
  <si>
    <t>TUBO MULTICAMADA PEX, DN *26* MM, PARA INSTALACOES A GAS (AMARELO)</t>
  </si>
  <si>
    <t>17,60</t>
  </si>
  <si>
    <t>TUBO MULTICAMADA PEX, DN 16 MM, PARA INSTALACOES A GAS (AMARELO)</t>
  </si>
  <si>
    <t>7,76</t>
  </si>
  <si>
    <t>TUBO MULTICAMADA PEX, DN 20 MM, PARA INSTALACOES A GAS (AMARELO)</t>
  </si>
  <si>
    <t>12,71</t>
  </si>
  <si>
    <t>TUBO MULTICAMADA PEX, DN 32 MM, PARA INSTALACOES A GAS (AMARELO)</t>
  </si>
  <si>
    <t>TUBO PPR PN 20, DN 20 MM, PARA AGUA QUENTE PREDIAL</t>
  </si>
  <si>
    <t>TUBO PPR PN 20, DN 25 MM, PARA AGUA QUENTE PREDIAL</t>
  </si>
  <si>
    <t>7,04</t>
  </si>
  <si>
    <t>TUBO PPR, CLASSE PN 12, DN 110 MM</t>
  </si>
  <si>
    <t>107,13</t>
  </si>
  <si>
    <t>TUBO PPR, CLASSE PN 12, DN 32 MM</t>
  </si>
  <si>
    <t>TUBO PPR, CLASSE PN 12, DN 40 MM</t>
  </si>
  <si>
    <t>TUBO PPR, CLASSE PN 12, DN 50 MM</t>
  </si>
  <si>
    <t>TUBO PPR, CLASSE PN 12, DN 63 MM</t>
  </si>
  <si>
    <t>25,93</t>
  </si>
  <si>
    <t>TUBO PPR, CLASSE PN 12, DN 75 MM</t>
  </si>
  <si>
    <t>43,21</t>
  </si>
  <si>
    <t>TUBO PPR, CLASSE PN 12, DN 90 MM</t>
  </si>
  <si>
    <t>60,61</t>
  </si>
  <si>
    <t>TUBO PPR, CLASSE PN 25, DN 110 MM, PARA AGUA QUENTE E FRIA PREDIAL</t>
  </si>
  <si>
    <t>121,97</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</si>
  <si>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</si>
  <si>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</si>
  <si>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</si>
  <si>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</si>
  <si>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</si>
  <si>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23,71</t>
  </si>
  <si>
    <t>TUBO PPR, CLASSE PN 25, DN 63 MM, PARA AGUA QUENTE E FRIA PREDIAL</t>
  </si>
  <si>
    <t>31,44</t>
  </si>
  <si>
    <t>TUBO PPR, CLASSE PN 25, DN 75 MM, PARA AGUA QUENTE E FRIA PREDIAL</t>
  </si>
  <si>
    <t>60,65</t>
  </si>
  <si>
    <t>TUBO PPR, CLASSE PN 25, DN 90 MM, PARA AGUA QUENTE E FRIA PREDIAL</t>
  </si>
  <si>
    <t>89,78</t>
  </si>
  <si>
    <t>TUBO PVC  SERIE NORMAL, DN 100 MM, PARA ESGOTO  PREDIAL (NBR 5688)</t>
  </si>
  <si>
    <t>10,37</t>
  </si>
  <si>
    <t>TUBO PVC  SERIE NORMAL, DN 150 MM, PARA ESGOTO  PREDIAL (NBR 5688)</t>
  </si>
  <si>
    <t>26,53</t>
  </si>
  <si>
    <t>TUBO PVC  SERIE NORMAL, DN 40 MM, PARA ESGOTO  PREDIAL (NBR 5688)</t>
  </si>
  <si>
    <t>TUBO PVC CORRUGADO, PAREDE DUPLA, JE, DN 150 MM, REDE COLETORA ESGOTO</t>
  </si>
  <si>
    <t>27,15</t>
  </si>
  <si>
    <t>TUBO PVC CORRUGADO, PAREDE DUPLA, JE, DN 200 MM, REDE COLETORA ESGOTO</t>
  </si>
  <si>
    <t>44,43</t>
  </si>
  <si>
    <t>TUBO PVC CORRUGADO, PAREDE DUPLA, JE, DN 250 MM, REDE COLETORA ESGOTO</t>
  </si>
  <si>
    <t>73,50</t>
  </si>
  <si>
    <t>TUBO PVC CORRUGADO, PAREDE DUPLA, JE, DN 300 MM, REDE COLETORA ESGOTO</t>
  </si>
  <si>
    <t>TUBO PVC CORRUGADO, PAREDE DUPLA, JE, DN 350 MM, REDE COLETORA ESGOTO</t>
  </si>
  <si>
    <t>144,52</t>
  </si>
  <si>
    <t>TUBO PVC CORRUGADO, PAREDE DUPLA, JE, DN 400 MM, REDE COLETORA ESGOTO</t>
  </si>
  <si>
    <t>167,58</t>
  </si>
  <si>
    <t>TUBO PVC DE REVESTIMENTO GEOMECANICO NERVURADO REFORCADO, DN = 150 MM, COMPRIMENTO = 2 M</t>
  </si>
  <si>
    <t>96,75</t>
  </si>
  <si>
    <t>TUBO PVC DE REVESTIMENTO GEOMECANICO NERVURADO REFORCADO, DN = 200 MM, COMPRIMENTO = 2 M</t>
  </si>
  <si>
    <t>172,05</t>
  </si>
  <si>
    <t>TUBO PVC DE REVESTIMENTO GEOMECANICO NERVURADO STANDARD, DN = 154 MM, COMPRIMENTO = 2 M</t>
  </si>
  <si>
    <t>75,38</t>
  </si>
  <si>
    <t>TUBO PVC DE REVESTIMENTO GEOMECANICO NERVURADO STANDARD, DN = 206 MM, COMPRIMENTO = 2 M</t>
  </si>
  <si>
    <t>130,71</t>
  </si>
  <si>
    <t>TUBO PVC DE REVESTIMENTO GEOMECANICO NERVURADO STANDARD, DN = 250 MM, COMPRIMENTO = 2 M</t>
  </si>
  <si>
    <t>218,64</t>
  </si>
  <si>
    <t>TUBO PVC DEFOFO, JEI, 1 MPA, DN 100 MM, PARA REDE DE AGUA (NBR 7665)</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</si>
  <si>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</si>
  <si>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</si>
  <si>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</si>
  <si>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</si>
  <si>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</si>
  <si>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</si>
  <si>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</si>
  <si>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</si>
  <si>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</si>
  <si>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</si>
  <si>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</si>
  <si>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</si>
  <si>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</si>
  <si>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</si>
  <si>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</si>
  <si>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</si>
  <si>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</si>
  <si>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</si>
  <si>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TUBO PVC PBA JEI, CLASSE 20, DN 100 MM, PARA REDE DE AGUA (NBR 5647)</t>
  </si>
  <si>
    <t>61,97</t>
  </si>
  <si>
    <t>TUBO PVC PBA JEI, CLASSE 20, DN 50 MM, PARA REDE DE AGUA (NBR 5647)</t>
  </si>
  <si>
    <t>18,57</t>
  </si>
  <si>
    <t>TUBO PVC PBA JEI, CLASSE 20, DN 75 MM, PARA REDE DE AGUA (NBR 5647)</t>
  </si>
  <si>
    <t>37,43</t>
  </si>
  <si>
    <t>TUBO PVC ROSCAVEL, 3/4",  AGUA FRIA PREDIAL</t>
  </si>
  <si>
    <t>TUBO PVC SERIE NORMAL, DN 50 MM, PARA ESGOTO PREDIAL (NBR 5688)</t>
  </si>
  <si>
    <t>6,36</t>
  </si>
  <si>
    <t>TUBO PVC SERIE NORMAL, DN 75 MM, PARA ESGOTO PREDIAL (NBR 5688)</t>
  </si>
  <si>
    <t>9,19</t>
  </si>
  <si>
    <t>TUBO PVC, FLEXIVEL, CORRUGADO, PERFURADO, DN 110 MM, PARA DRENAGEM, SISTEMA IRRIGACAO</t>
  </si>
  <si>
    <t>8,91</t>
  </si>
  <si>
    <t>TUBO PVC, FLEXIVEL, CORRUGADO, PERFURADO, DN 65 MM, PARA DRENAGEM, SISTEMA IRRIGACAO</t>
  </si>
  <si>
    <t>TUBO PVC, RIGIDO, CORRUGADO, PERFURADO, DN 150 MM, PARA DRENAGEM, SISTEMA IRRIGACAO</t>
  </si>
  <si>
    <t>TUBO PVC, ROSCAVEL,  2 1/2", AGUA FRIA PREDIAL</t>
  </si>
  <si>
    <t>57,20</t>
  </si>
  <si>
    <t>TUBO PVC, ROSCAVEL,  2", PARA AGUA FRIA PREDIAL</t>
  </si>
  <si>
    <t>36,72</t>
  </si>
  <si>
    <t>TUBO PVC, ROSCAVEL, 1 1/2",  AGUA FRIA PREDIAL</t>
  </si>
  <si>
    <t>25,91</t>
  </si>
  <si>
    <t>TUBO PVC, ROSCAVEL, 1 1/4", AGUA FRIA PREDIAL</t>
  </si>
  <si>
    <t>20,82</t>
  </si>
  <si>
    <t>TUBO PVC, ROSCAVEL, 1/2", AGUA FRIA PREDIAL</t>
  </si>
  <si>
    <t>TUBO PVC, ROSCAVEL, 1", AGUA FRIA PREDIAL</t>
  </si>
  <si>
    <t>15,38</t>
  </si>
  <si>
    <t>TUBO PVC, ROSCAVEL, 3", AGUA FRIA PREDIAL</t>
  </si>
  <si>
    <t>73,97</t>
  </si>
  <si>
    <t>TUBO PVC, ROSCAVEL, 4",  AGUA FRIA PREDIAL</t>
  </si>
  <si>
    <t>89,31</t>
  </si>
  <si>
    <t>TUBO PVC, ROSCAVEL, 5",  AGUA FRIA PREDIAL</t>
  </si>
  <si>
    <t>128,44</t>
  </si>
  <si>
    <t>TUBO PVC, ROSCAVEL, 6",  AGUA FRIA PREDIAL</t>
  </si>
  <si>
    <t>134,65</t>
  </si>
  <si>
    <t>TUBO PVC, SERIE R, DN 100 MM, PARA ESGOTO OU AGUAS PLUVIAIS PREDIAL (NBR 5688)</t>
  </si>
  <si>
    <t>25,59</t>
  </si>
  <si>
    <t>TUBO PVC, SERIE R, DN 150 MM, PARA ESGOTO OU AGUAS PLUVIAIS PREDIAL (NBR 5688)</t>
  </si>
  <si>
    <t>52,01</t>
  </si>
  <si>
    <t>TUBO PVC, SERIE R, DN 40 MM, PARA ESGOTO OU AGUAS PLUVIAIS PREDIAL (NBR 5688)</t>
  </si>
  <si>
    <t>8,94</t>
  </si>
  <si>
    <t>TUBO PVC, SERIE R, DN 50 MM, PARA ESGOTO OU AGUAS PLUVIAIS PREDIAL (NBR 5688)</t>
  </si>
  <si>
    <t>11,14</t>
  </si>
  <si>
    <t>TUBO PVC, SERIE R, DN 75 MM, PARA ESGOTO OU AGUAS PLUVIAIS PREDIAL (NBR 5688)</t>
  </si>
  <si>
    <t>14,61</t>
  </si>
  <si>
    <t>TUBO PVC, SOLDAVEL, DN 110 MM, AGUA FRIA (NBR-5648)</t>
  </si>
  <si>
    <t>62,37</t>
  </si>
  <si>
    <t>TUBO PVC, SOLDAVEL, DN 20 MM, AGUA FRIA (NBR-5648)</t>
  </si>
  <si>
    <t>TUBO PVC, SOLDAVEL, DN 25 MM, AGUA FRIA (NBR-5648)</t>
  </si>
  <si>
    <t>TUBO PVC, SOLDAVEL, DN 32 MM, AGUA FRIA (NBR-5648)</t>
  </si>
  <si>
    <t>6,60</t>
  </si>
  <si>
    <t>TUBO PVC, SOLDAVEL, DN 40 MM, AGUA FRIA (NBR-5648)</t>
  </si>
  <si>
    <t>9,61</t>
  </si>
  <si>
    <t>TUBO PVC, SOLDAVEL, DN 50 MM, PARA AGUA FRIA (NBR-5648)</t>
  </si>
  <si>
    <t>TUBO PVC, SOLDAVEL, DN 60 MM, AGUA FRIA (NBR-5648)</t>
  </si>
  <si>
    <t>TUBO PVC, SOLDAVEL, DN 75 MM, AGUA FRIA (NBR-5648)</t>
  </si>
  <si>
    <t>31,11</t>
  </si>
  <si>
    <t>TUBO PVC, SOLDAVEL, DN 85 MM, AGUA FRIA (NBR-5648)</t>
  </si>
  <si>
    <t>TUBO 26" EM CHAPA PRETA, E= 3/16", 147 KG/6 M</t>
  </si>
  <si>
    <t>1.534,61</t>
  </si>
  <si>
    <t>TUBO 30" EM CHAPA PRETA, E= 1/4", 175 KG/6 M</t>
  </si>
  <si>
    <t>1.956,26</t>
  </si>
  <si>
    <t>TUBO 30" EM CHAPA PRETA, E= 3/8", 177 KG/6 M</t>
  </si>
  <si>
    <t>1.978,61</t>
  </si>
  <si>
    <t>UNIAO COM ASSENTO CONICO DE BRONZE, DIAMETRO 1/2"</t>
  </si>
  <si>
    <t>UNIAO COM ASSENTO CONICO DE BRONZE, DIAMETRO 1"</t>
  </si>
  <si>
    <t>37,47</t>
  </si>
  <si>
    <t>UNIAO COM ASSENTO CONICO DE BRONZE, DIAMETRO 2 1/2"</t>
  </si>
  <si>
    <t>155,55</t>
  </si>
  <si>
    <t>UNIAO COM ASSENTO CONICO DE BRONZE, DIAMETRO 2'</t>
  </si>
  <si>
    <t>99,84</t>
  </si>
  <si>
    <t>UNIAO COM ASSENTO CONICO DE BRONZE, DIAMETRO 3/4"</t>
  </si>
  <si>
    <t>33,44</t>
  </si>
  <si>
    <t>UNIAO COM ASSENTO CONICO DE BRONZE, DIAMETRO 3"</t>
  </si>
  <si>
    <t>251,54</t>
  </si>
  <si>
    <t>UNIAO COM ASSENTO CONICO DE BRONZE, DIAMETRO 4"</t>
  </si>
  <si>
    <t>428,07</t>
  </si>
  <si>
    <t>UNIAO COM ASSENTO CONICO DE FERRO LONGO (MACHO-FEMEA), DIAMETRO 1 1/2"</t>
  </si>
  <si>
    <t>88,04</t>
  </si>
  <si>
    <t>UNIAO COM ASSENTO CONICO DE FERRO LONGO (MACHO-FEMEA), DIAMETRO 1/2"</t>
  </si>
  <si>
    <t>28,69</t>
  </si>
  <si>
    <t>UNIAO COM ASSENTO CONICO DE FERRO LONGO (MACHO-FEMEA), DIAMETRO 1"</t>
  </si>
  <si>
    <t>56,04</t>
  </si>
  <si>
    <t>UNIAO COM ASSENTO CONICO DE FERRO LONGO (MACHO-FEMEA), DIAMETRO 2 1/2"</t>
  </si>
  <si>
    <t>173,45</t>
  </si>
  <si>
    <t>UNIAO COM ASSENTO CONICO DE FERRO LONGO (MACHO-FEMEA), DIAMETRO 2"</t>
  </si>
  <si>
    <t>140,08</t>
  </si>
  <si>
    <t>UNIAO COM ASSENTO CONICO DE FERRO LONGO (MACHO-FEMEA), DIAMETRO 3/4"</t>
  </si>
  <si>
    <t>44,96</t>
  </si>
  <si>
    <t>UNIAO COM ASSENTO CONICO DE FERRO LONGO (MACHO-FEMEA), DIAMETRO 3'</t>
  </si>
  <si>
    <t>253,51</t>
  </si>
  <si>
    <t>UNIAO COM ASSENTO CONICO DE FERRO LONGO (MACHO-FEMEA), DIAMETRO 4"</t>
  </si>
  <si>
    <t>320,24</t>
  </si>
  <si>
    <t>UNIAO COM FLANGE PPR, DN 40 MM, PARA AGUA QUENTE PREDIAL</t>
  </si>
  <si>
    <t>92,33</t>
  </si>
  <si>
    <t>UNIAO DE FERRO GALVANIZADO, COM ASSENTO CONICO DE BRONZE, DE 1 1/2"</t>
  </si>
  <si>
    <t>UNIAO DE FERRO GALVANIZADO, COM ASSENTO CONICO DE BRONZE, DE 1 1/4"</t>
  </si>
  <si>
    <t>UNIAO DE FERRO GALVANIZADO, COM ROSCA BSP, COM ASSENTO PLANO, DE 1 1/2"</t>
  </si>
  <si>
    <t>41,60</t>
  </si>
  <si>
    <t>UNIAO DE FERRO GALVANIZADO, COM ROSCA BSP, COM ASSENTO PLANO, DE 1 1/4"</t>
  </si>
  <si>
    <t>33,42</t>
  </si>
  <si>
    <t>UNIAO DE FERRO GALVANIZADO, COM ROSCA BSP, COM ASSENTO PLANO, DE 1/2"</t>
  </si>
  <si>
    <t>14,58</t>
  </si>
  <si>
    <t>UNIAO DE FERRO GALVANIZADO, COM ROSCA BSP, COM ASSENTO PLANO, DE 1"</t>
  </si>
  <si>
    <t>19,98</t>
  </si>
  <si>
    <t>UNIAO DE FERRO GALVANIZADO, COM ROSCA BSP, COM ASSENTO PLANO, DE 2 1/2"</t>
  </si>
  <si>
    <t>101,22</t>
  </si>
  <si>
    <t>UNIAO DE FERRO GALVANIZADO, COM ROSCA BSP, COM ASSENTO PLANO, DE 2"</t>
  </si>
  <si>
    <t>61,18</t>
  </si>
  <si>
    <t>UNIAO DE FERRO GALVANIZADO, COM ROSCA BSP, COM ASSENTO PLANO, DE 3/4"</t>
  </si>
  <si>
    <t>UNIAO DE FERRO GALVANIZADO, COM ROSCA BSP, COM ASSENTO PLANO, DE 3"</t>
  </si>
  <si>
    <t>156,81</t>
  </si>
  <si>
    <t>UNIAO DE FERRO GALVANIZADO, COM ROSCA BSP, COM ASSENTO PLANO, DE 4"</t>
  </si>
  <si>
    <t>220,14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</si>
  <si>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</si>
  <si>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</si>
  <si>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</si>
  <si>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</si>
  <si>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22,24</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</si>
  <si>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</si>
  <si>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</si>
  <si>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</si>
  <si>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</si>
  <si>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10,72</t>
  </si>
  <si>
    <t>UNIAO METALICA, PARA CONEXAO COM ANEL DESLIZANTE EM TUBO PEX, DN 16 MM</t>
  </si>
  <si>
    <t>UNIAO METALICA, PARA CONEXAO COM ANEL DESLIZANTE EM TUBO PEX, DN 20 MM</t>
  </si>
  <si>
    <t>8,93</t>
  </si>
  <si>
    <t>UNIAO METALICA, PARA CONEXAO COM ANEL DESLIZANTE EM TUBO PEX, DN 25 MM</t>
  </si>
  <si>
    <t>15,72</t>
  </si>
  <si>
    <t>UNIAO METALICA, PARA CONEXAO COM ANEL DESLIZANTE EM TUBO PEX, DN 32 MM</t>
  </si>
  <si>
    <t>26,76</t>
  </si>
  <si>
    <t>UNIAO PVC, ROSCAVEL 1/2",  AGUA FRIA PREDIAL</t>
  </si>
  <si>
    <t>UNIAO PVC, ROSCAVEL 2",  AGUA FRIA PREDIAL</t>
  </si>
  <si>
    <t>67,84</t>
  </si>
  <si>
    <t>UNIAO PVC, ROSCAVEL, 1 1/2",  AGUA FRIA PREDIAL</t>
  </si>
  <si>
    <t>UNIAO PVC, ROSCAVEL, 1 1/4",  AGUA FRIA PREDIAL</t>
  </si>
  <si>
    <t>27,13</t>
  </si>
  <si>
    <t>UNIAO PVC, ROSCAVEL, 1",  AGUA FRIA PREDIAL</t>
  </si>
  <si>
    <t>UNIAO PVC, ROSCAVEL, 2 1/2",  AGUA FRIA PREDIAL</t>
  </si>
  <si>
    <t>UNIAO PVC, ROSCAVEL, 3/4",  AGUA FRIA PREDIAL</t>
  </si>
  <si>
    <t>UNIAO PVC, ROSCAVEL, 3",  AGUA FRIA PREDIAL</t>
  </si>
  <si>
    <t>176,66</t>
  </si>
  <si>
    <t>UNIAO PVC, SOLDAVEL, 110 MM,  PARA AGUA FRIA PREDIAL</t>
  </si>
  <si>
    <t>352,23</t>
  </si>
  <si>
    <t>UNIAO PVC, SOLDAVEL, 20 MM,  PARA AGUA FRIA PREDIAL</t>
  </si>
  <si>
    <t>UNIAO PVC, SOLDAVEL, 25 MM,  PARA AGUA FRIA PREDIAL</t>
  </si>
  <si>
    <t>UNIAO PVC, SOLDAVEL, 32 MM,  PARA AGUA FRIA PREDIAL</t>
  </si>
  <si>
    <t>UNIAO PVC, SOLDAVEL, 40 MM,  PARA AGUA FRIA PREDIAL</t>
  </si>
  <si>
    <t>22,54</t>
  </si>
  <si>
    <t>UNIAO PVC, SOLDAVEL, 50 MM,  PARA AGUA FRIA PREDIAL</t>
  </si>
  <si>
    <t>24,40</t>
  </si>
  <si>
    <t>UNIAO PVC, SOLDAVEL, 60 MM,  PARA AGUA FRIA PREDIAL</t>
  </si>
  <si>
    <t>61,43</t>
  </si>
  <si>
    <t>UNIAO PVC, SOLDAVEL, 75 MM,  PARA AGUA FRIA PREDIAL</t>
  </si>
  <si>
    <t>123,95</t>
  </si>
  <si>
    <t>UNIAO PVC, SOLDAVEL, 85 MM,  PARA AGUA FRIA PREDIAL</t>
  </si>
  <si>
    <t>190,59</t>
  </si>
  <si>
    <t>UNIAO TIPO STORZ, COM EMPATACAO INTERNA TIPO ANEL DE EXPANSAO, ENGATE RAPIDO 1 1/2", PARA MANGUEIRA DE COMBATE A INCENDIO PREDIAL</t>
  </si>
  <si>
    <t>77,16</t>
  </si>
  <si>
    <t>UNIAO TIPO STORZ, COM EMPATACAO INTERNA TIPO ANEL DE EXPANSAO, ENGATE RAPIDO 2 1/2", PARA MANGUEIRA DE COMBATE A INCENDIO PREDIAL</t>
  </si>
  <si>
    <t>110,39</t>
  </si>
  <si>
    <t>UNIAO, CPVC, SOLDAVEL, 15 MM, PARA AGUA QUENTE PREDIAL</t>
  </si>
  <si>
    <t>UNIAO, CPVC, SOLDAVEL, 22 MM, PARA AGUA QUENTE PREDIAL</t>
  </si>
  <si>
    <t>UNIAO, CPVC, SOLDAVEL, 28 MM, PARA AGUA QUENTE PREDIAL</t>
  </si>
  <si>
    <t>UNIAO, CPVC, SOLDAVEL, 35 MM, PARA AGUA QUENTE PREDIAL</t>
  </si>
  <si>
    <t>24,63</t>
  </si>
  <si>
    <t>UNIAO, CPVC, SOLDAVEL, 42 MM, PARA AGUA QUENTE PREDIAL</t>
  </si>
  <si>
    <t>UNIAO, CPVC, SOLDAVEL, 54 MM, PARA AGUA QUENTE PREDIAL</t>
  </si>
  <si>
    <t>UNIAO, CPVC, SOLDAVEL, 73 MM, PARA AGUA QUENTE PREDIAL</t>
  </si>
  <si>
    <t>127,51</t>
  </si>
  <si>
    <t>UNIAO, CPVC, SOLDAVEL, 89 MM, PARA AGUA QUENTE PREDIAL</t>
  </si>
  <si>
    <t>188,01</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</si>
  <si>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</si>
  <si>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</si>
  <si>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</si>
  <si>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</si>
  <si>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</si>
  <si>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</si>
  <si>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</si>
  <si>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</si>
  <si>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</si>
  <si>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</si>
  <si>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</si>
  <si>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</si>
  <si>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</si>
  <si>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</si>
  <si>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</si>
  <si>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</si>
  <si>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</si>
  <si>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</si>
  <si>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</si>
  <si>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</si>
  <si>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</si>
  <si>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</si>
  <si>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</si>
  <si>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180,68</t>
  </si>
  <si>
    <t>VALVULA DE DESCARGA METALICA, BASE 1 1/2 " E ACABAMENTO METALICO CROMADO</t>
  </si>
  <si>
    <t>209,90</t>
  </si>
  <si>
    <t>VALVULA DE DESCARGA METALICA, BASE 1 1/4 " E ACABAMENTO METALICO CROMADO</t>
  </si>
  <si>
    <t>170,04</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</si>
  <si>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</si>
  <si>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</si>
  <si>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</si>
  <si>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</si>
  <si>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</si>
  <si>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</si>
  <si>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</si>
  <si>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29,07</t>
  </si>
  <si>
    <t>VALVULA DE ESFERA BRUTA EM BRONZE, BITOLA 2 " (REF 1552-B)</t>
  </si>
  <si>
    <t>125,45</t>
  </si>
  <si>
    <t>VALVULA DE ESFERA BRUTA EM BRONZE, BITOLA 3/4 " (REF 1552-B)</t>
  </si>
  <si>
    <t>33,55</t>
  </si>
  <si>
    <t>VALVULA DE RETENCAO DE BRONZE, PE COM CRIVOS, EXTREMIDADE COM ROSCA, DE 1 1/2", PARA FUNDO DE POCO</t>
  </si>
  <si>
    <t>62,04</t>
  </si>
  <si>
    <t>VALVULA DE RETENCAO DE BRONZE, PE COM CRIVOS, EXTREMIDADE COM ROSCA, DE 1 1/4", PARA FUNDO DE POCO</t>
  </si>
  <si>
    <t>58,13</t>
  </si>
  <si>
    <t>VALVULA DE RETENCAO DE BRONZE, PE COM CRIVOS, EXTREMIDADE COM ROSCA, DE 1", PARA FUNDO DE POCO</t>
  </si>
  <si>
    <t>36,62</t>
  </si>
  <si>
    <t>VALVULA DE RETENCAO DE BRONZE, PE COM CRIVOS, EXTREMIDADE COM ROSCA, DE 2 1/2", PARA FUNDO DE POCO</t>
  </si>
  <si>
    <t>VALVULA DE RETENCAO DE BRONZE, PE COM CRIVOS, EXTREMIDADE COM ROSCA, DE 2", PARA FUNDO DE POCO</t>
  </si>
  <si>
    <t>93,97</t>
  </si>
  <si>
    <t>VALVULA DE RETENCAO DE BRONZE, PE COM CRIVOS, EXTREMIDADE COM ROSCA, DE 3/4", PARA FUNDO DE POCO</t>
  </si>
  <si>
    <t>33,12</t>
  </si>
  <si>
    <t>VALVULA DE RETENCAO DE BRONZE, PE COM CRIVOS, EXTREMIDADE COM ROSCA, DE 3", PARA FUNDO DE POCO</t>
  </si>
  <si>
    <t>230,22</t>
  </si>
  <si>
    <t>VALVULA DE RETENCAO DE BRONZE, PE COM CRIVOS, EXTREMIDADE COM ROSCA, DE 4", PARA FUNDO DE POCO</t>
  </si>
  <si>
    <t>405,17</t>
  </si>
  <si>
    <t>VALVULA DE RETENCAO HORIZONTAL, DE BRONZE (PN-25), 1 1/2", 400 PSI, TAMPA DE PORCA DE UNIAO, EXTREMIDADES COM ROSCA</t>
  </si>
  <si>
    <t>120,37</t>
  </si>
  <si>
    <t>VALVULA DE RETENCAO HORIZONTAL, DE BRONZE (PN-25), 1 1/4", 400 PSI, TAMPA DE PORCA DE UNIAO, EXTREMIDADES COM ROSCA</t>
  </si>
  <si>
    <t>107,71</t>
  </si>
  <si>
    <t>VALVULA DE RETENCAO HORIZONTAL, DE BRONZE (PN-25), 1/2", 400 PSI, TAMPA DE PORCA DE UNIAO, EXTREMIDADES COM ROSCA</t>
  </si>
  <si>
    <t>43,68</t>
  </si>
  <si>
    <t>VALVULA DE RETENCAO HORIZONTAL, DE BRONZE (PN-25), 1", 400 PSI, TAMPA DE PORCA DE UNIAO, EXTREMIDADES COM ROSCA</t>
  </si>
  <si>
    <t>71,95</t>
  </si>
  <si>
    <t>VALVULA DE RETENCAO HORIZONTAL, DE BRONZE (PN-25), 2 1/2", 400 PSI, TAMPA DE PORCA DE UNIAO, EXTREMIDADES COM ROSCA</t>
  </si>
  <si>
    <t>241,16</t>
  </si>
  <si>
    <t>VALVULA DE RETENCAO HORIZONTAL, DE BRONZE (PN-25), 2", 400 PSI, TAMPA DE PORCA DE UNIAO, EXTREMIDADES COM ROSCA</t>
  </si>
  <si>
    <t>168,64</t>
  </si>
  <si>
    <t>VALVULA DE RETENCAO HORIZONTAL, DE BRONZE (PN-25), 3/4", 400 PSI, TAMPA DE PORCA DE UNIAO, EXTREMIDADES COM ROSCA</t>
  </si>
  <si>
    <t>52,93</t>
  </si>
  <si>
    <t>VALVULA DE RETENCAO HORIZONTAL, DE BRONZE (PN-25), 3", 400 PSI, TAMPA DE PORCA DE UNIAO, EXTREMIDADES COM ROSCA</t>
  </si>
  <si>
    <t>333,10</t>
  </si>
  <si>
    <t>VALVULA DE RETENCAO HORIZONTAL, DE BRONZE (PN-25), 4", 400 PSI, TAMPA DE PORCA DE UNIAO, EXTREMIDADES COM ROSCA</t>
  </si>
  <si>
    <t>516,63</t>
  </si>
  <si>
    <t>VALVULA DE RETENCAO VERTICAL, DE BRONZE (PN-16), 1 1/2", 200 PSI, EXTREMIDADES COM ROSCA</t>
  </si>
  <si>
    <t>64,08</t>
  </si>
  <si>
    <t>VALVULA DE RETENCAO VERTICAL, DE BRONZE (PN-16), 1 1/4", 200 PSI, EXTREMIDADES COM ROSCA</t>
  </si>
  <si>
    <t>55,62</t>
  </si>
  <si>
    <t>VALVULA DE RETENCAO VERTICAL, DE BRONZE (PN-16), 1/2", 200 PSI, EXTREMIDADES COM ROSCA</t>
  </si>
  <si>
    <t>31,80</t>
  </si>
  <si>
    <t>VALVULA DE RETENCAO VERTICAL, DE BRONZE (PN-16), 1", 200 PSI, EXTREMIDADES COM ROSCA</t>
  </si>
  <si>
    <t>37,07</t>
  </si>
  <si>
    <t>VALVULA DE RETENCAO VERTICAL, DE BRONZE (PN-16), 2 1/2", 200 PSI, EXTREMIDADES COM ROSCA</t>
  </si>
  <si>
    <t>149,62</t>
  </si>
  <si>
    <t>VALVULA DE RETENCAO VERTICAL, DE BRONZE (PN-16), 2", 200 PSI, EXTREMIDADES COM ROSCA</t>
  </si>
  <si>
    <t>VALVULA DE RETENCAO VERTICAL, DE BRONZE (PN-16), 3/4", 200 PSI, EXTREMIDADES COM ROSCA</t>
  </si>
  <si>
    <t>VALVULA DE RETENCAO VERTICAL, DE BRONZE (PN-16), 3", 200 PSI, EXTREMIDADES COM ROSCA</t>
  </si>
  <si>
    <t>204,31</t>
  </si>
  <si>
    <t>VALVULA DE RETENCAO VERTICAL, DE BRONZE (PN-16), 4", 200 PSI, EXTREMIDADES COM ROSCA</t>
  </si>
  <si>
    <t>354,60</t>
  </si>
  <si>
    <t>VALVULA EM METAL CROMADO PARA LAVATORIO, 1 " SEM LADRAO</t>
  </si>
  <si>
    <t>27,00</t>
  </si>
  <si>
    <t>VALVULA EM METAL CROMADO PARA PIA AMERICANA 3.1/2 X 1.1/2 "</t>
  </si>
  <si>
    <t>36,88</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</si>
  <si>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</si>
  <si>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</si>
  <si>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</si>
  <si>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</si>
  <si>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</si>
  <si>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</si>
  <si>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</si>
  <si>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16,00</t>
  </si>
  <si>
    <t>VARIADOR DE LUMINOSIDADE ROTATIVO (DIMMER) 127 V, 300 W (APENAS MODULO)</t>
  </si>
  <si>
    <t>40,26</t>
  </si>
  <si>
    <t>VARIADOR DE LUMINOSIDADE ROTATIVO (DIMMER) 127V, 300W, CONJUNTO MONTADO PARA EMBUTIR 4" X 2" (PLACA + SUPORTE + MODULO)</t>
  </si>
  <si>
    <t>51,78</t>
  </si>
  <si>
    <t>VARIADOR DE LUMINOSIDADE ROTATIVO (DIMMER) 220 V, 600 W (APENAS MODULO)</t>
  </si>
  <si>
    <t>64,34</t>
  </si>
  <si>
    <t>VARIADOR DE LUMINOSIDADE ROTATIVO (DIMMER) 220V, 600W, CONJUNTO MONTADO PARA EMBUTIR 4" X 2" (PLACA + SUPORTE + MODULO)</t>
  </si>
  <si>
    <t>67,65</t>
  </si>
  <si>
    <t>VARIADOR DE VELOCIDADE PARA VENTILADOR 127 V, 150 W (APENAS MODULO)</t>
  </si>
  <si>
    <t>VARIADOR DE VELOCIDADE PARA VENTILADOR 127V, 150W + 2 INTERRUPTORES PARALELOS, PARA REVERSAO E LAMPADA, CONJUNTO MONTADO PARA EMBUTIR 4" X 2" (PLACA + SUPORTE + MODULOS)</t>
  </si>
  <si>
    <t>43,12</t>
  </si>
  <si>
    <t>VARIADOR DE VELOCIDADE PARA VENTILADOR 220 V, 250 W (APENAS MODULO)</t>
  </si>
  <si>
    <t>27,68</t>
  </si>
  <si>
    <t>VARIADOR DE VELOCIDADE PARA VENTILADOR 220V, 250W + 2 INTERRUPTORES PARALELOS, PARA REVERSAO E LAMPADA, CONJUNTO MONTADO PARA EMBUTIR 4" X 2" (PLACA + SUPORTE + MODULOS)</t>
  </si>
  <si>
    <t>VASO SANITARIO SIFONADO INFANTIL LOUCA BRANCA</t>
  </si>
  <si>
    <t>247,65</t>
  </si>
  <si>
    <t>VASSOURA MECANICA REBOCAVEL COM ESCOVA CILINDRICA LARGURA UTIL DE VARRIMENTO = 2,44M</t>
  </si>
  <si>
    <t>35.934,71</t>
  </si>
  <si>
    <t>VASSOURA 40 CM COM CABO</t>
  </si>
  <si>
    <t>VEDACAO DE CALHA, EM BORRACHA COR PRETA, MEDIDA ENTRE 119 E 170 MM, PARA DRENAGEM PLUVIAL PREDIAL</t>
  </si>
  <si>
    <t>VEDACAO PVC, 100 MM, PARA SAIDA VASO SANITARIO</t>
  </si>
  <si>
    <t>1,85</t>
  </si>
  <si>
    <t>VERGALHAO ZINCADO ROSCA TOTAL, 1/4 " (6,3 MM)</t>
  </si>
  <si>
    <t>VERNIZ POLIURETANO BRILHANTE PARA MADEIRA, COM FILTRO SOLAR, USO INTERNO E EXTERNO</t>
  </si>
  <si>
    <t>28,97</t>
  </si>
  <si>
    <t>VERNIZ SINTETICO BRILHANTE PARA MADEIRA TIPO COPAL, USO INTERNO</t>
  </si>
  <si>
    <t>25,48</t>
  </si>
  <si>
    <t>VERNIZ SINTETICO BRILHANTE PARA MADEIRA, COM FILTRO SOLAR, USO INTERNO E EXTERNO (BASE SOLVENTE)</t>
  </si>
  <si>
    <t>27,79</t>
  </si>
  <si>
    <t>VEU DE VIDRO/VEU DE SUPERFICIE 30 A 35 G/M2</t>
  </si>
  <si>
    <t>21,04</t>
  </si>
  <si>
    <t>VEU POLIESTER</t>
  </si>
  <si>
    <t>VIBRADOR DE IMERSAO, COM PONTEIRA DE *35* MM, MANGOTE DE 5 M, SEM MOTOR</t>
  </si>
  <si>
    <t>1.025,46</t>
  </si>
  <si>
    <t>VIBRADOR DE IMERSAO, COM PONTEIRA DE *45* MM, MANGOTE DE 5 M, SEM MOTOR.</t>
  </si>
  <si>
    <t>1.114,64</t>
  </si>
  <si>
    <t>VIBRADOR DE IMERSAO, COM PONTEIRA DE *60* MM, MANGOTE DE 5 M, SEM MOTOR.</t>
  </si>
  <si>
    <t>1.250,35</t>
  </si>
  <si>
    <t>VIBRADOR DE IMERSAO, DIAMETRO DA PONTEIRA DE *35* MM, COM MOTOR 4 TEMPOS A GASOLINA DE 5,5 HP (5,5 CV)</t>
  </si>
  <si>
    <t>2.690,00</t>
  </si>
  <si>
    <t>VIBRADOR DE IMERSAO, DIAMETRO DA PONTEIRA DE *45* MM, COM MOTOR ELETRICO TRIFASICO DE 2 HP (2 CV)</t>
  </si>
  <si>
    <t>2.413,16</t>
  </si>
  <si>
    <t>VIBRADOR DE IMERSAO, DIAMETRO DA PONTEIRA DE *45* MM, COM MOTOR 4 TEMPOS A GASOLINA DE 5,5 HP (5,5 CV)</t>
  </si>
  <si>
    <t>2.939,52</t>
  </si>
  <si>
    <t>VIBROACABADORA DE ASFALTO SOBRE ESTEIRAS, LARG. PAVIM. MAX. 8,00 M, POT. 100 KW/ 134 HP, CAP. 600 T/ H</t>
  </si>
  <si>
    <t>3.134.544,27</t>
  </si>
  <si>
    <t>VIBROACABADORA DE ASFALTO SOBRE ESTEIRAS, LARG. PAVIM. 2,13 M A 4,55 M, POT. 74 KW/ 100 HP, CAP. 400 T/ H</t>
  </si>
  <si>
    <t>1.319.606,75</t>
  </si>
  <si>
    <t>VIBROACABADORA DE ASFALTO SOBRE ESTEIRAS, LARG. PAVIM. 2,60 M A 5,75 M, POT. 110 HP, CAP. 450 T/ H</t>
  </si>
  <si>
    <t>1.329.169,22</t>
  </si>
  <si>
    <t>VIBROACABADORA DE ASFALTO SOBRE ESTEIRAS, LARG. PAVIMENT. 1,90 A 5,3 M, POT. 78 KW/105 HP, CAP. 450 T/H</t>
  </si>
  <si>
    <t>1.610.302,81</t>
  </si>
  <si>
    <t>VIBROACABADORA DE ASFALTO SOBRE RODAS, LARGURA DE PAVIMENTACAO DE 1,70 A 4,20 M, POTENCIA 78 KW/105 HP, CAPACIDADE 300 T/H</t>
  </si>
  <si>
    <t>1.426.705,26</t>
  </si>
  <si>
    <t>VIDRACEIRO</t>
  </si>
  <si>
    <t>VIDRACEIRO (MENSALISTA)</t>
  </si>
  <si>
    <t>2.597,05</t>
  </si>
  <si>
    <t>VIDRO COMUM LAMINADO LISO INCOLOR DUPLO, ESPESSURA TOTAL 8 MM (CADA CAMADA DE 4 MM) - COLOCADO</t>
  </si>
  <si>
    <t>510,56</t>
  </si>
  <si>
    <t>VIDRO COMUM LAMINADO, LISO, INCOLOR, DUPLO, ESPESSURA TOTAL 6 MM (CADA CAMADA E= 3 MM) - COLOCADO</t>
  </si>
  <si>
    <t>444,44</t>
  </si>
  <si>
    <t>VIDRO COMUM LAMINADO, LISO, INCOLOR, TRIPLO, ESPESSURA TOTAL 12 MM (CADA CAMADA E=  4 MM) - COLOCADO</t>
  </si>
  <si>
    <t>1.155,55</t>
  </si>
  <si>
    <t>VIDRO COMUM LAMINADO, LISO, INCOLOR, TRIPLO, ESPESSURA TOTAL 15 MM (CADA CAMADA E = 5 MM) - COLOCADO</t>
  </si>
  <si>
    <t>1.351,11</t>
  </si>
  <si>
    <t>VIDRO CRISTAL COLORIDO, 10 MM, PINTADO NA COR BRANCA</t>
  </si>
  <si>
    <t>398,22</t>
  </si>
  <si>
    <t>VIDRO CRISTAL COLORIDO, 4 MM, PINTADO NA COR BRANCA</t>
  </si>
  <si>
    <t>124,44</t>
  </si>
  <si>
    <t>VIDRO CRISTAL COLORIDO, 6 MM, PINTADO NA COR BRANCA</t>
  </si>
  <si>
    <t>176,86</t>
  </si>
  <si>
    <t>VIDRO CRISTAL COLORIDO, 8 MM, PINTADO NA COR BRANCA</t>
  </si>
  <si>
    <t>287,11</t>
  </si>
  <si>
    <t>VIDRO LISO FUME E = 4MM - SEM COLOCACAO</t>
  </si>
  <si>
    <t>142,22</t>
  </si>
  <si>
    <t>VIDRO LISO FUME E = 6MM - SEM COLOCACAO</t>
  </si>
  <si>
    <t>213,33</t>
  </si>
  <si>
    <t>VIDRO LISO FUME, E = 5 MM - SEM COLOCACAO</t>
  </si>
  <si>
    <t>153,52</t>
  </si>
  <si>
    <t>VIDRO LISO INCOLOR 10 MM - SEM COLOCACAO</t>
  </si>
  <si>
    <t>VIDRO LISO INCOLOR 2 A 3 MM - SEM COLOCACAO</t>
  </si>
  <si>
    <t>VIDRO LISO INCOLOR 4MM - SEM COLOCACAO</t>
  </si>
  <si>
    <t>106,66</t>
  </si>
  <si>
    <t>VIDRO LISO INCOLOR 5MM - SEM COLOCACAO</t>
  </si>
  <si>
    <t>VIDRO LISO INCOLOR 6 MM - SEM COLOCACAO</t>
  </si>
  <si>
    <t>151,11</t>
  </si>
  <si>
    <t>VIDRO LISO INCOLOR 8MM  -  SEM COLOCACAO</t>
  </si>
  <si>
    <t>220,44</t>
  </si>
  <si>
    <t>VIDRO MARTELADO OU CANELADO, 4 MM - SEM COLOCACAO</t>
  </si>
  <si>
    <t>88,88</t>
  </si>
  <si>
    <t>VIDRO PLANO ARAMADO E = 6 MM - SEM COLOCACAO</t>
  </si>
  <si>
    <t>VIDRO PLANO ARMADO E = 7MM - SEM COLOCACAO</t>
  </si>
  <si>
    <t>VIDRO TEMPERADO INCOLOR E = 10 MM, SEM COLOCACAO</t>
  </si>
  <si>
    <t>242,69</t>
  </si>
  <si>
    <t>VIDRO TEMPERADO INCOLOR E = 6 MM, SEM COLOCACAO</t>
  </si>
  <si>
    <t>143,20</t>
  </si>
  <si>
    <t>VIDRO TEMPERADO INCOLOR E = 8 MM, SEM COLOCACAO</t>
  </si>
  <si>
    <t>186,94</t>
  </si>
  <si>
    <t>VIDRO TEMPERADO INCOLOR PARA PORTA DE ABRIR, E = 10 MM (SEM FERRAGENS E SEM COLOCACAO)</t>
  </si>
  <si>
    <t>262,50</t>
  </si>
  <si>
    <t>VIDRO TEMPERADO VERDE E = 10 MM, SEM COLOCACAO</t>
  </si>
  <si>
    <t>305,87</t>
  </si>
  <si>
    <t>VIDRO TEMPERADO VERDE E = 6 MM, SEM COLOCACAO</t>
  </si>
  <si>
    <t>172,81</t>
  </si>
  <si>
    <t>VIDRO TEMPERADO VERDE E = 8 MM, SEM COLOCACAO</t>
  </si>
  <si>
    <t>233,46</t>
  </si>
  <si>
    <t>VIGA DE ESCORAMAENTO H20, DE MADEIRA, PESO DE 5,00 A 5,20 KG/M, COM EXTREMIDADES PLASTICAS</t>
  </si>
  <si>
    <t>53,28</t>
  </si>
  <si>
    <t>VIGA DE MADEIRA APARELHADA *6 X 12* CM, MACARANDUBA, ANGELIM OU EQUIVALENTE DA REGIAO</t>
  </si>
  <si>
    <t>16,86</t>
  </si>
  <si>
    <t>VIGA DE MADEIRA APARELHADA *6 X 16* CM, MACARANDUBA, ANGELIM OU EQUIVALENTE DA REGIAO</t>
  </si>
  <si>
    <t>24,91</t>
  </si>
  <si>
    <t>VIGA DE MADEIRA NAO APARELHADA *6 X 16* CM, MACARANDUBA, ANGELIM OU EQUIVALENTE DA REGIAO</t>
  </si>
  <si>
    <t>VIGA DE MADEIRA NAO APARELHADA *6 X 20* CM, MACARANDUBA, ANGELIM OU EQUIVALENTE DA REGIAO</t>
  </si>
  <si>
    <t>28,60</t>
  </si>
  <si>
    <t>VIGA DE MADEIRA NAO APARELHADA *7,5 X 15 CM (3 X 6 ") PINUS, MISTA OU EQUIVALENTE DA REGIAO</t>
  </si>
  <si>
    <t>18,04</t>
  </si>
  <si>
    <t>VIGA DE MADEIRA NAO APARELHADA 6 X 12 CM, MACARANDUBA, ANGELIM OU EQUIVALENTE DA REGIAO</t>
  </si>
  <si>
    <t>VIGA DE MADEIRA NAO APARELHADA 8 X 16 CM, MACARANDUBA, ANGELIM OU EQUIVALENTE DA REGIAO</t>
  </si>
  <si>
    <t>29,47</t>
  </si>
  <si>
    <t>VIGIA DIURNO</t>
  </si>
  <si>
    <t>VIGIA DIURNO (MENSALISTA)</t>
  </si>
  <si>
    <t>2.391,20</t>
  </si>
  <si>
    <t>VIGIA NOTURNO, HORA EFETIVAMENTE TRABALHADA DE 22 H AS 5 H (COM ADICIONAL NOTURNO)</t>
  </si>
  <si>
    <t>18,61</t>
  </si>
  <si>
    <t>WASH PRIMER PARA TINTA AUTOMOTIVA</t>
  </si>
  <si>
    <t>163,04</t>
  </si>
  <si>
    <t>TOTAL DE INSUMOS : 5280</t>
  </si>
  <si>
    <t>M3</t>
  </si>
  <si>
    <t>L</t>
  </si>
  <si>
    <t>CM</t>
  </si>
  <si>
    <t>KG</t>
  </si>
  <si>
    <t>M2</t>
  </si>
  <si>
    <t>UN</t>
  </si>
  <si>
    <t>M</t>
  </si>
  <si>
    <t>CJ</t>
  </si>
  <si>
    <t>H</t>
  </si>
  <si>
    <t>CÓDIGO</t>
  </si>
  <si>
    <t>DESCRIÇÃO</t>
  </si>
  <si>
    <t>CUSTO UNIT R$</t>
  </si>
  <si>
    <t>TOPOGRAFIA - EQUIPAMENTOS E SERVIÇOS</t>
  </si>
  <si>
    <t>LEVANTAMENTO PLANIMÉTRICO CADASTRAL</t>
  </si>
  <si>
    <t>LEVANTAMENTO PLANIALTIMÉTRICO CADASTRAL</t>
  </si>
  <si>
    <t>LOCAÇÃO DE EIXO DE REFERÊNCIA PARA PROJETO DE VIA PÚBLICA</t>
  </si>
  <si>
    <t>NIVELAMENTO DE SEÇÕES TRANSVERSAIS</t>
  </si>
  <si>
    <t>M/SEC</t>
  </si>
  <si>
    <t>LEVANTAMENTO PLANIMÉTRICO DE VIA PÚBLICA E SEMI-CADASTRO DE IMÓVEIS</t>
  </si>
  <si>
    <t>NIVELAMENTO DO EIXO DE VIA PÚBLICA INCLUSIVE SOLEIRAS, GUIAS E TAMPÕES</t>
  </si>
  <si>
    <t>CADASTRO DE GALERIA EXISTENTE</t>
  </si>
  <si>
    <t>PV</t>
  </si>
  <si>
    <t>ELEMENTOS PARA LOCAÇÃO DE OBRA DE ARTE</t>
  </si>
  <si>
    <t>M/ EIXO</t>
  </si>
  <si>
    <t>TRANSPORTE DE COTA DE REFERÊNCIA DE NÍVEL</t>
  </si>
  <si>
    <t>NIVELAMENTO GEOMÉTRICO NO INTERIOR DA GALERIA</t>
  </si>
  <si>
    <t>CADASTRO ESPECIAL DE GALERIA MOLDADA (1:500)</t>
  </si>
  <si>
    <t>NIVELAMENTO GEOMÉTRICO DE FUNDO DO CANAL OU CÓRREGO</t>
  </si>
  <si>
    <t>RELATÓRIO TÉCNICO</t>
  </si>
  <si>
    <t>CADASTRO DE CANALIZAÇÕES CIRCULARES</t>
  </si>
  <si>
    <t>CADASTRO E AMARRAÇÃO DE CAIXA DE INSPEÇÃO, OU CAIXA DE CONCORDÂNCIA, OU CAIXA MORTA</t>
  </si>
  <si>
    <t>CADASTRO E AMARRAÇÂO DE BOCA DE LOBO OU LEÃO</t>
  </si>
  <si>
    <t>CADASTRO E AMARRAÇÃO DE PV</t>
  </si>
  <si>
    <t>CADASTRO E AMARRAÇÃO DE PV RECOBERTO</t>
  </si>
  <si>
    <t>TRANSPORTE DE COORDENADAS</t>
  </si>
  <si>
    <t>ESTAÇÃO TOTAL PRECISÃO 5", TIPO "LEICA" TC-705 OU SIMILAR, INCLUSIVE ACESSÓRIOS</t>
  </si>
  <si>
    <t>ESTAÇÃO TOTAL PRECISÃO 3", TIPO "LEICA" TC-1103 OU SIMILAR, INCLUSIVE ACESSÓRIOS</t>
  </si>
  <si>
    <t>ESTAÇÃO TOTAL PRECISÃO 1,5", TIPO "LEICA" TC 1101 OU SIMILAR, INCLUSIVE ACESSÓRIOS</t>
  </si>
  <si>
    <t>TEODOLITO DE PRECISÃO 10", TIPO "LEICA" TC 110 OU SIMILAR, INCLUSIVE ACESSÓRIOS</t>
  </si>
  <si>
    <t>NÍVEL PRECISÃO 1,5 MM/KM, TIPO "LEICA" NA2 OU SIMILAR</t>
  </si>
  <si>
    <t>NÍVEL PRECISÃO 0,7 MM/KM, TIPO "LEICA" NA2 OU SIMILAR, INCLUSIVE ACESSÓRIOS</t>
  </si>
  <si>
    <t>NÍVEL PRECISÃO 0,3 MM/KM, TIPO "LEICA" NA2, ACOPLADO COM GPM3 OU SIMILAR, INCLUSIVE ACESSÓRIOS</t>
  </si>
  <si>
    <t>SONDAGENS E ENSAIOS</t>
  </si>
  <si>
    <t>SONDAGEM MANUAL</t>
  </si>
  <si>
    <t>.</t>
  </si>
  <si>
    <t>SONDAGEM A TRADO MANUAL</t>
  </si>
  <si>
    <t>SONDAGEM COM EXTRAÇÃO DE AMOSTRAS NAS CONDIÇÕES NATURAIS</t>
  </si>
  <si>
    <t>SONDAGEM A PERCUSSÃO</t>
  </si>
  <si>
    <t>MOBILIZAÇÃO E INSTALAÇÃO DE 1 EQUIPAMENTO</t>
  </si>
  <si>
    <t>DESLOCAMENTO DE EQUIPAMENTO ENTRE FUROS EM TERRENO PLANO, CONSIDERANDO A DISTÂNCIA ATÉ 100M</t>
  </si>
  <si>
    <t>DESLOCAMENTO DE EQUIPAMENTO ENTRE FUROS EM TERRENO PLANO, CONSIDERANDO A DISTÂNCIA DE 100 À 200M</t>
  </si>
  <si>
    <t>DESLOCAMENTO DE EQUIPAMENTO ENTRE FUROS EM TERRENO PLANO, CONSIDERANDO A DISTÂNCIA ACIMA DE 200M</t>
  </si>
  <si>
    <t>DESLOCAMENTO DE EQUIPAMENTO EM TERRENO ACIDENTADO, CONSIDERANDO A DISTÂNCIA ATÉ 50M</t>
  </si>
  <si>
    <t>DESLOCAMENTO DE EQUIPAMENTO EM TERRENO ACIDENTADO, CONSIDERANDO A DISTÂNCIA ACIMA DE 50M</t>
  </si>
  <si>
    <t>EXECUÇÃO DE PLATAFORMA EM TERRENO ALAGADIÇO OU ACIDENTADO</t>
  </si>
  <si>
    <t>PERFURAÇÃO E EXECUÇÃO  DE  ENSAIO PENETOMÉTRICO OU DE LAVAGEM POR TEMPO</t>
  </si>
  <si>
    <t>SONDAGEM ROTATIVA</t>
  </si>
  <si>
    <t>MOBILIZAÇÃO E INSTALAÇÃO DE 1 EQUIPAMENTO, CONSIDERANDO A DISTÂNCIA ATÉ 10KM</t>
  </si>
  <si>
    <t>MOBILIZAÇÃO E INSTALAÇÃO DE 1 EQUIPAMENTO, CONSIDERANDO A DISTÂNCIA DE 10 À 20KM</t>
  </si>
  <si>
    <t>MOBILIZAÇÃO E INSTALAÇÃO DE 1 EQUIPAMENTO, CONSIDERANDO A DISTÂNCIA ACIMA DE 20KM</t>
  </si>
  <si>
    <t>DESLOCAMENTO DE EQUIPAMENTO ENTRE FUROS EM TERRENO ACIDENTADO, CONSIDERANDO A DISTÂNCIA ATÉ 50M</t>
  </si>
  <si>
    <t>DESLOCAMENTO DE EQUIPAMENTO ENTRE FUROS EM TERRENO ACIDENTADO, CONSIDERANDO A DISTÂNCIA ACIMA DE 50M</t>
  </si>
  <si>
    <t>PERFURAÇÃO EM SOLOS OU ROCHAS DECOMPOSTAS HX</t>
  </si>
  <si>
    <t>PERFURAÇÃO EM SOLOS OU ROCHAS DECOMPOSTAS NX</t>
  </si>
  <si>
    <t>PERFURAÇÃO EM SOLOS OU ROCHAS DECOMPOSTAS BX</t>
  </si>
  <si>
    <t>PERFURAÇÃO EM SOLOS OU ROCHAS DECOMPOSTAS AX</t>
  </si>
  <si>
    <t>PERFURAÇÃO EM ROCHA MOLE (FILITOS, SILTITOS, ARENITOS, E ROCHAS AFINS), ACRÉSCIMO DE ... (EM RELAÇÃO AO PREÇO DA PERFURAÇÃO EM SOLOS E ROCHAS DECOMPOSTAS)</t>
  </si>
  <si>
    <t>%</t>
  </si>
  <si>
    <t>PERFURAÇÃO EM ROCHA DURA OU EXTRA-DURA (GRANITOS, GNAISSES, QUARTZITOS E ROCHAS AFINS), ACRÉSCIMO DE... (EM RELAÇÃO AO PREÇO DA PERFURAÇÃO EM SOLOS OU ROCHAS DECOMPOSTAS)</t>
  </si>
  <si>
    <t>POÇOS DE INSPEÇÃO</t>
  </si>
  <si>
    <t>EXECUÇÃO DE POÇO COM 1M2 DE ÁREA</t>
  </si>
  <si>
    <t>EXECUÇÃO E MATERIAL PARA ESCORAMENTO</t>
  </si>
  <si>
    <t>REATERRO DO POÇO</t>
  </si>
  <si>
    <t>ENSAIOS "IN SITU"</t>
  </si>
  <si>
    <t>INSTALAÇÃO DE MEDIDOR DE NÍVEL D'ÁGUA</t>
  </si>
  <si>
    <t>INSTALAÇÃO DE PIEZOMETRO</t>
  </si>
  <si>
    <t>ENSAIOS DE LABORATÓRIO</t>
  </si>
  <si>
    <t>ENSAIOS DE LABORATÓRIO - UMIDADE NATURAL</t>
  </si>
  <si>
    <t>ENS.</t>
  </si>
  <si>
    <t>ENSAIOS DE LABORATÓRIO - LIMITE DE LIQUIDEZ</t>
  </si>
  <si>
    <t>ENSAIOS DE LABORATÓRIO - PLASTICIDADE</t>
  </si>
  <si>
    <t>ENSAIOS DE LABORATÓRIO - COMPACTAÇÃO</t>
  </si>
  <si>
    <t>ENSAIOS DE LABORATÓRIO - GRANULOMETRIA</t>
  </si>
  <si>
    <t>ENSAIOS DE LABORATÓRIO - PROCTOR SIMPLES</t>
  </si>
  <si>
    <t>ENSAIOS DE LABORATÓRIO - CBR MOLDADO</t>
  </si>
  <si>
    <t>ENSAIOS DE LABORATÓRIO - ENSAIO DE CBR INDEFORMADO</t>
  </si>
  <si>
    <t>ENSAIOS DE LABORATÓRIO - CBR-5 PONTOS (MOLDADO)</t>
  </si>
  <si>
    <t>ENSAIOS DE LABORATÓRIO - CBR-5 PONTOS (INDEFORMADO)</t>
  </si>
  <si>
    <t>ENSAIOS DE LABORATÓRIO - LOS ANGELES</t>
  </si>
  <si>
    <t>ENSAIOS DE LABORATÓRIO - DURABILIDADE</t>
  </si>
  <si>
    <t>ENSAIOS DE LABORATÓRIO - ADESIVIDADE</t>
  </si>
  <si>
    <t>ENSAIOS DE LABORATÓRIO - VISCOSIDADE</t>
  </si>
  <si>
    <t>ENSAIOS DE LABORATÓRIO - PONTO DE FULGOR</t>
  </si>
  <si>
    <t>ENSAIOS DE LABORATÓRIO - PENETRAÇÃO</t>
  </si>
  <si>
    <t>ENSAIOS DE LABORATÓRIO - PONTO DE AMOLECIMENTO</t>
  </si>
  <si>
    <t>ENSAIOS DE LABORATÓRIO - DOSAGEM MARSHALL, GRANULOMETRIA, TEOR DE ASFALTO, ESTABILIDADE E FLUÊNCIA</t>
  </si>
  <si>
    <t>CONTROLE TECNOLÓGICO DE CONCRETO - ENSAIO DE ESCLEROMETRIA EM 10 PONTOS COM 16 TIROS POR PONTO</t>
  </si>
  <si>
    <t>PROJETOS, ESTUDOS E SERVIÇOS</t>
  </si>
  <si>
    <t>DIMENSIONAMENTO DE PAVIMENTO</t>
  </si>
  <si>
    <t>FURO</t>
  </si>
  <si>
    <t>PROJETO EM PLANTA PARA PAVIMENTAÇÃO DE VIA PÚBLICA COM UMA PISTA</t>
  </si>
  <si>
    <t>PROJETO EM PERFIL DE PAVIMENTAÇÃO DE VIA PÚBLICA COM UMA PISTA</t>
  </si>
  <si>
    <t>PROJETO HIDRÁULICO DE GALERIA PLUVIAL EM TUBOS</t>
  </si>
  <si>
    <t>PROJETO HIDRÁULICO DE GALERIA PLUVIAL MOLDADA EXCLUINDO O PROJETO ESTRUTURAL</t>
  </si>
  <si>
    <t>PROJETO HIDRÁULICO DE REFORÇO DE GALERIA EXISTENTE, EM TUBOS</t>
  </si>
  <si>
    <t>ESTUDO HIDROLÓGICO DE VIA PÚBLICA INTEGRANTE DE PROGRAMA DE PAVIMENTAÇÃO, QUE VIER A DISPENSAR GALERIA OU EXIGÍ-LA MOLDADA</t>
  </si>
  <si>
    <t>ESTUDO HIDROLÓGICO DE VIA PÚBLICA INTEGRANTE DE PROGRAMA DE PAVIMENTAÇÃO E PROJETO HIDRÁULICO, SE NECESSÁRIA GALERIA EM TUBOS</t>
  </si>
  <si>
    <t>ESTUDO HIDROLÓGICO DE ÁREA ARRUADA</t>
  </si>
  <si>
    <t>KM2</t>
  </si>
  <si>
    <t>ESTUDO HIDROLÓGICO DE ÁREA NÃO ARRUADA</t>
  </si>
  <si>
    <t>ESTUDO HIDRÁULICO DE VIA SITUADA EM ÁREA, OBJETO DE ESTUDO HIDROLÓGICO</t>
  </si>
  <si>
    <t>ESTUDO HIDROLÓGICO E VERIFICAÇÃO DA SUFICIÊNCIA DE GALERIA EXISTENTE, EM TUBOS</t>
  </si>
  <si>
    <t>VERIFICAÇÃO NO PROJETO DE SISTEMA DE DRENAGEM, DE VIAS QUE DISPENSAM GALERIA DE ÁGUAS PLUVIAIS</t>
  </si>
  <si>
    <t>TRANSCRIÇÃO E ADAPTAÇÃO DE SISTEMAS DE DRENAGEM PROJETADOS EM VIAS PÚBLICAS</t>
  </si>
  <si>
    <t>CÁLCULO ESTRUTURAL DE CONCRETO ARMADO PARA PONTES, VIADUTOS, MUROS DE ARRIMO E OBRAS CONGÊNERES - PERCENTAGEM A SER APLICADA AO ORÇAMENTO DA PARTE ESTRUTURAL DA OBRA, USANDO OS PREÇOS UNITÁRIOS DA TABELA DE SIURB</t>
  </si>
  <si>
    <t>CÁLCULO ESTRUTURAL DE CONCRETO ARMADO PARA PONTES, VIADUTOS, MUROS DE ARRIMO E OBRAS CONGÊNERES - PERCENTAGEM A SER APLICADA AO ORÇAMENTO DA PARTE ESTRUTURAL DA OBRA, USANDO OS PREÇOS UNITÁRIOS DA TABELA DE SMSO - ATÉ  50M3</t>
  </si>
  <si>
    <t>CÁLCULO ESTRUTURAL DE CONCRETO ARMADO PARA PONTES, VIADUTOS, MUROS DE ARRIMO E OBRAS CONGÊNERES - PERCENTAGEM A SER APLICADA AO ORÇAMENTO DA PARTE ESTRUTURAL DA OBRA, USANDO OS PREÇOS UNITÁRIOS DA TABELA DE SMSO - ATÉ 100M3</t>
  </si>
  <si>
    <t>CÁLCULO ESTRUTURAL DE CONCRETO ARMADO PARA PONTES, VIADUTOS, MUROS DE ARRIMO E OBRAS CONGÊNERES - PERCENTAGEM A SER APLICADA AO ORÇAMENTO DA PARTE ESTRUTURAL DA OBRA, USANDO OS PREÇOS UNITÁRIOS DA TABELA DE SMSO - ATÉ 200M3</t>
  </si>
  <si>
    <t>CÁLCULO ESTRUTURAL DE CONCRETO ARMADO PARA PONTES, VIADUTOS, MUROS DE ARRIMO E OBRAS CONGÊNERES - PERCENTAGEM A SER APLICADA AO ORÇAMENTO DA PARTE ESTRUTURAL DA OBRA, USANDO OS PREÇOS UNITÁRIOS DA TABELA DE SMSO - ATÉ 500M3</t>
  </si>
  <si>
    <t>CÁLCULO ESTRUTURAL DE CONCRETO ARMADO PARA PONTES, VIADUTOS, MUROS DE ARRIMO E OBRAS CONGÊNERES - PERCENTAGEM A SER APLICADA AO ORÇAMENTO DA PARTE ESTRUTURAL DA OBRA, USANDO OS PREÇOS UNITÁRIOS DA TABELA DE SMSO - ATÉ 1.000M3</t>
  </si>
  <si>
    <t>CÁLCULO ESTRUTURAL DE CONCRETO ARMADO PARA PONTES, VIADUTOS, MUROS DE ARRIMO E OBRAS CONGÊNERES - PERCENTAGEM A SER APLICADA AO ORÇAMENTO DA PARTE ESTRUTURAL DA OBRA, USANDO OS PREÇOS UNITÁRIOS DA TABELA DE SMSO - ATÉ 2.000M3</t>
  </si>
  <si>
    <t>CÁLCULO ESTRUTURAL DE CONCRETO ARMADO PARA PONTES, VIADUTOS, MUROS DE ARRIMO E OBRAS CONGÊNERES - PERCENTAGEM A SER APLICADA AO ORÇAMENTO DA PARTE ESTRUTURAL DA OBRA, USANDO OS PREÇOS UNITÁRIOS DA TABELA DE SMSO - ATÉ 5.000M3</t>
  </si>
  <si>
    <t>CÁLCULO ESTRUTURAL DE CONCRETO ARMADO PARA PONTES, VIADUTOS, MUROS DE ARRIMO E OBRAS CONGÊNERES - PERCENTAGEM A SER APLICADA AO ORÇAMENTO DA PARTE ESTRUTURAL DA OBRA, USANDO OS PREÇOS UNITÁRIOS DA TABELA DE SMSO - ATÉ 10.000M3</t>
  </si>
  <si>
    <t>CÁLCULO ESTRUTURAL DE CONCRETO ARMADO PARA PONTES, VIADUTOS, MUROS DE ARRIMO E OBRAS CONGÊNERES - PERCENTAGEM A SER APLICADA AO ORÇAMENTO DA PARTE ESTRUTURAL DA OBRA, USANDO OS PREÇOS UNITÁRIOS DA TABELA DE SMSO - ACIMA DE 10.000M3</t>
  </si>
  <si>
    <t>PROJETO ESTRUTURAL DE CONCRETO ARMADO PARA GALERIA MOLDADA, EM MÓDULOS DE 10M DE EXTENSÃO, PODENDO AS FUNDAÇÕES SEREM DIRETAS, SOBRE ESTACAS OU AMBAS AS SOLUÇÕES, APLICA-SE OS PERCENTUAIS DO ITEM 3.15 PARA MÓDULO; PARA REPETIÇÃO DE MÓDULOS ADOTA-SE:</t>
  </si>
  <si>
    <t>PROJETO ESTRUTURAL DE CONCRETO ARMADO PARA GALERIA MOLDADA, EM MÓDULOS DE 10M DE EXTENSÃO, PODENDO AS FUNDAÇÕES SEREM DIRETAS, SOBRE ESTACAS OU AMBAS AS SOLUÇÕES, APLICA-SE OS PERCENTUAIS DO ITEM 3.15 PARA MÓDULO; PARA REPETIÇÃO DE MÓDULOS ADOTA-SE  1  A 5 REPETIÇÕES</t>
  </si>
  <si>
    <t>25N</t>
  </si>
  <si>
    <t>PROJETO ESTRUTURAL DE CONCRETO ARMADO PARA GALERIA MOLDADA, EM MÓDULOS DE 10M DE EXTENSÃO, PODENDO AS FUNDAÇÕES SEREM DIRETAS, SOBRE ESTACAS OU AMBAS AS SOLUÇÕES, APLICA-SE OS PERCENTUAIS DO ITEM 3.15 PARA MÓDULO; PARA REPETIÇÃO DE MÓDULOS ADOTA-SE  6  A 10 REPETIÇÕES</t>
  </si>
  <si>
    <t>25+20N</t>
  </si>
  <si>
    <t>PROJETO ESTRUTURAL DE CONCRETO ARMADO PARA GALERIA MOLDADA, EM MÓDULOS DE 10M DE EXTENSÃO, PODENDO AS FUNDAÇÕES SEREM DIRETAS, SOBRE ESTACAS OU AMBAS AS SOLUÇÕES, APLICA-SE OS PERCENTUAIS DO ITEM 3.15 PARA MÓDULO; PARA REPETIÇÃO DE MÓDULOS ADOTA-SE 11  A 20 REPETIÇÕES</t>
  </si>
  <si>
    <t>75+15N</t>
  </si>
  <si>
    <t>PROJETO ESTRUTURAL DE CONCRETO ARMADO PARA GALERIA MOLDADA, EM MÓDULOS DE 10M DE EXTENSÃO, PODENDO AS FUNDAÇÕES SEREM DIRETAS, SOBRE ESTACAS OU AMBAS AS SOLUÇÕES, APLICA-SE OS PERCENTUAIS DO ITEM 3.15 PARA MÓDULO; PARA REPETIÇÃO DE MÓDULOS ADOTA-SE 21  A 40 REPETIÇÕES</t>
  </si>
  <si>
    <t>175+10N</t>
  </si>
  <si>
    <t>PROJETO ESTRUTURAL DE CONCRETO ARMADO PARA GALERIA MOLDADA, EM MÓDULOS DE 10M DE EXTENSÃO, PODENDO AS FUNDAÇÕES SEREM DIRETAS, SOBRE ESTACAS OU AMBAS AS SOLUÇÕES, APLICA-SE OS PERCENTUAIS DO ITEM 3.15 PARA MÓDULO; PARA REPETIÇÃO DE MÓDULOS ADOTA-SE 41 EM DIANTE</t>
  </si>
  <si>
    <t>375+5N</t>
  </si>
  <si>
    <t>VISTORIA TÉCNICA DE VIAS DE PROGRAMA DE PAVIMENTAÇÃO</t>
  </si>
  <si>
    <t>M/VIA</t>
  </si>
  <si>
    <t>PLANILHA DE QUANTIDADE DE SERVIÇOS DE VIAS DO PROGRAMA DE PAVIMENTAÇÃO</t>
  </si>
  <si>
    <t>CÓPIA XEROX EM TAMANHO OFÍCIO, UMA FACE, PRETO E BRANCO</t>
  </si>
  <si>
    <t>CÓPIA XEROX TAMANHO OFÍCIO UMA FACE COLORIDA</t>
  </si>
  <si>
    <t>CÓPIA XEROX TAMANHO A3 UMA FACE-PRETO E BRANCO</t>
  </si>
  <si>
    <t>CÓPIA XEROX TAMANHO A3 UMA FACE COLORIDA</t>
  </si>
  <si>
    <t>CÓPIA XEROX PRETO E BRANCO</t>
  </si>
  <si>
    <t>LOCAÇÃO DE VEÍCULO DE PASSAGEIRO TIPO VW GOL OU SIMILAR, COM MOTORISTA, INCLUINDO MANUTENÇÃO E COMBUSTÍVEL (MÍNIMO 200 H/MÊS)</t>
  </si>
  <si>
    <t>FOTO COLORIDA 10 X 15CM ( REVELAÇÃO)</t>
  </si>
  <si>
    <t>CONSULTOR</t>
  </si>
  <si>
    <t>COORDENADOR GERAL</t>
  </si>
  <si>
    <t>COORDENADOR SETORIAL</t>
  </si>
  <si>
    <t>ENGENHEIRO/ ARQUITETO SÊNIOR</t>
  </si>
  <si>
    <t>ENGENHEIRO/ ARQUITETO  PLENO</t>
  </si>
  <si>
    <t>ENGENHEIRO/ ARQUITETO JUNIOR</t>
  </si>
  <si>
    <t>AUXILIAR DE LABORATÓRIO</t>
  </si>
  <si>
    <t>AUXILIAR DE TOPOGRAFIA</t>
  </si>
  <si>
    <t>TECNÓLOGO  EM CONSTRUÇÃO CIVIL NÍVEL SUPERIOR, COM 5 À 10 ANOS DE EXPERIÊNCIA</t>
  </si>
  <si>
    <t>DESENHISTA - CADISTA</t>
  </si>
  <si>
    <t>LABORATORISTA DE SOLO/PAVIMENTAÇÃO</t>
  </si>
  <si>
    <t>PROJETISTA</t>
  </si>
  <si>
    <t>TOPÓGRAFO</t>
  </si>
  <si>
    <t>AJUDANTE GERAL</t>
  </si>
  <si>
    <t>DIGITADOR</t>
  </si>
  <si>
    <t>MENSAGEIRO</t>
  </si>
  <si>
    <t>SECRETÁRIA</t>
  </si>
  <si>
    <t>SECRETÁRIA EXECUTIVA</t>
  </si>
  <si>
    <t>DESENHISTA DE TOPOGRAFIA</t>
  </si>
  <si>
    <t>TÉCNICO - NÍVEL MÉDIO</t>
  </si>
  <si>
    <t>SERVIÇO DE PLOTAGEM EM PAPEL SULFITE, TAMANHO A1, PRETO E BRANCO</t>
  </si>
  <si>
    <t>PLOTAGEM EM PAPEL SULFITE, TAMANHO A1, COLORIDA (ARQUIVO ORIGINAL COM EXTENSÃO "PLT")</t>
  </si>
  <si>
    <t>PLOTAGEM EM PAPEL SULFITE, TAMANHO A0, PRETO E BRANCO (ARQUIVO ORIGINAL COM EXTENSÃO "PLT")</t>
  </si>
  <si>
    <t>PLOTAGEM EM PAPEL SULFITE,TAMANHO A0, COLORIDA (ARQUIVO ORIGINAL COM EXTENSÃO "PLT")</t>
  </si>
  <si>
    <t>PROJETO BÁSICO (PRANCHA A1)</t>
  </si>
  <si>
    <t>PROJETO EXECUTIVO (PRANCHA A1)</t>
  </si>
  <si>
    <t>ADVOGADO JÚNIOR</t>
  </si>
  <si>
    <t>ADVOGADO PLENO</t>
  </si>
  <si>
    <t>ADVOGADO SÊNIOR</t>
  </si>
  <si>
    <t>GEÓLOGO JÚNIOR</t>
  </si>
  <si>
    <t>GEÓLOGO PLENO</t>
  </si>
  <si>
    <t>GEÓLOGO SÊNIOR</t>
  </si>
  <si>
    <t>GEÓGRAFO JÚNIOR</t>
  </si>
  <si>
    <t>GEÓGRAFO PLENO</t>
  </si>
  <si>
    <t>GEÓGRAFO SÊNIOR</t>
  </si>
  <si>
    <t>ASSISTENTE SOCIAL JÚNIOR</t>
  </si>
  <si>
    <t>ASSISTENTE SOCIAL PLENO</t>
  </si>
  <si>
    <t>ASSISTENTE SOCIAL SÊNIOR</t>
  </si>
  <si>
    <t>MOVIMENTO DE TERRA</t>
  </si>
  <si>
    <t>ESCAVAÇÃO MANUAL PARA FUNDAÇÕES E VALAS COM PROFUNDIDADE MÉDIA MENOR OU IGUAL À 1,50M</t>
  </si>
  <si>
    <t>ESCAVAÇÃO MANUAL PARA FUNDAÇÕES E VALAS COM PROFUNDIDADE MÉDIA MAIOR QUE 1,5M E MENOR OU IGUAL À 3,0M</t>
  </si>
  <si>
    <t>ESCAVAÇÃO MANUAL PARA FUNDAÇÕES E VALAS COM PROFUNDIDADE MÉDIA MAIOR QUE 3,00M</t>
  </si>
  <si>
    <t>ESCAVAÇÃO MECÂNICA PARA FUNDAÇÕES E VALAS COM PROFUNDIDADE MENOR OU IGUAL À 4,0M</t>
  </si>
  <si>
    <t>ESCAVAÇÃO MECÂNICA PARA FUNDAÇÕES E VALAS COM PROFUNDIDADE MAIOR QUE 4,0M</t>
  </si>
  <si>
    <t>ESCAVAÇÃO MANUAL DE CÓRREGO</t>
  </si>
  <si>
    <t>ESCAVAÇÃO MECÂNICA DE CÓRREGO</t>
  </si>
  <si>
    <t>REATERRO COMPACTADO DE FUNDAÇÃO</t>
  </si>
  <si>
    <t>REENCHIMENTO DE VALA COM COMPACTAÇÃO, SEM FORNECIMENTO DE TERRA</t>
  </si>
  <si>
    <t>ESCAVAÇÃO MECÂNICA, CARGA E REMOÇÃO DE TERRA ATÉ A DISTÂNCIA MÉDIA DE 1,0KM, COM CAMINHÃO BASCULANTE DE 17M3</t>
  </si>
  <si>
    <t>CARGA E REMOÇÃO DE TERRA ATÉ A DISTÂNCIA MÉDIA DE 1,0KM, COM CAMINHÃO BASCULANTE DE 17M3</t>
  </si>
  <si>
    <t>FORNECIMENTO DE TERRA, INCLUINDO ESCAVAÇÃO, CARGA E TRANSPORTE ATÉ A DISTÂNCIA MÉDIA DE 1,0KM, MEDIDO NO ATERRO COMPACTADO</t>
  </si>
  <si>
    <t>COMPACTAÇÃO DE TERRA, MEDIDA NO ATERRO</t>
  </si>
  <si>
    <t>LIMPEZA MECANIZADA DE TERRENO, INCLUSIVE DE CAMADA VEGETAL ATÉ 30CM DE PROFUNDIDADE, SEM TRANSPORTE</t>
  </si>
  <si>
    <t>CORTE, RECORTE E REMOÇÃO DE ÁRVORES INCLUSIVE RAIZES DIÂM. &gt; 5 E &lt; 15CM</t>
  </si>
  <si>
    <t>CORTE, RECORTE E REMOÇÃO DE ÁRVORES INCLUSIVE RAIZES DIÂM. &gt; 15 E &lt; 30CM</t>
  </si>
  <si>
    <t>CORTE, RECORTE E REMOÇÃO DE ÁRVORES INCLUSIVE RAIZES DIÂM. &gt; 30 E &lt; 60CM</t>
  </si>
  <si>
    <t>CORTE, RECORTE E REMOÇÃO DE ÁRVORES INCLUSIVE RAIZES DIÂM. &gt; 60 E &lt; 90 CM</t>
  </si>
  <si>
    <t>CORTE, RECORTE E REMOÇÃO DE ÁRVORES INCLUSIVE RAIZES DIÂM. &gt; 90CM</t>
  </si>
  <si>
    <t>APILOAMENTO MANUAL DE CAVA DE FUNDAÇÃO</t>
  </si>
  <si>
    <t>M3XKM</t>
  </si>
  <si>
    <t>REMOÇÃO DE TERRA ALÉM DO PRIMEIRO KM, COM CAMINHÃO DE 17M3</t>
  </si>
  <si>
    <t>PAVIMENTAÇÃO</t>
  </si>
  <si>
    <t>ARRANCAMENTO DE GUIAS, INCLUI CARGA EM CAMINHÃO</t>
  </si>
  <si>
    <t>ARRANCAMENTO DE PARALELEPÍPEDOS, INCLUI CARGA EM CAMINHÃO</t>
  </si>
  <si>
    <t>DEMOLIÇÃO DE PAVIMENTO DE CONCRETO, SARJETA OU SARJETÃO, INCLUI CARGA EM CAMINHÃO</t>
  </si>
  <si>
    <t>DEMOLIÇÃO DE PAVIMENTO ASFÁLTICO, INCLUSIVE CAPA, INCLUI CARGA NO CAMINHÃO</t>
  </si>
  <si>
    <t>DEMOLIÇÃO DE CAPA ASFÁLTICA, INCLUI CARGA NO CAMINHÃO</t>
  </si>
  <si>
    <t>DEMOLIÇÃO DE ROCHA E CARGA NO CAMINHÃO (COM EMPREGO DE EXPLOSIVO)</t>
  </si>
  <si>
    <t>REGULARIZAÇÃO E COMPACTAÇÃO DE RUAS DE TERRA (IE-5)</t>
  </si>
  <si>
    <t>REMANEJAMENTO DE RAMAL DOMICILIAR DE ÁGUA, INCLUSIVE ABERTURA E FECHAMENTO DE VALA</t>
  </si>
  <si>
    <t>REMANEJAMENTO GERAL DE ÁGUA ATÉ 4", INCLUSIVE ABERTURA E FECHAMENTO DE VALA</t>
  </si>
  <si>
    <t>ABERTURA DE CAIXA ATÉ 40CM, INCLUI ESCAVAÇÃO, COMPACTAÇÃO, TRANSPORTE E PREPARO DO SUB-LEITO</t>
  </si>
  <si>
    <t>ABERTURA DE CAIXA ATÉ 25CM, INCLUI ESCAVAÇÃO, COMPACTAÇÃO, TRANSPORTE E PREPARO DO SUB-LEITO</t>
  </si>
  <si>
    <t>FORNECIMENTO E ASSENTAMENTO DE GUIAS TIPO PMSP 100, INCLUSIVE ENCOSTAMENTO DE TERRA</t>
  </si>
  <si>
    <t>FORNECIMENTO E ASSENTAMENTO DE BLOCOS DE CONCRETO SOBRE AREIA, PARA REVITALIZAÇÃO DE CALÇADÕES, DIMENSÃO 200 X 400 X 160MM (COR NATURAL)</t>
  </si>
  <si>
    <t>FORNECIMENTO E ASSENTAMENTO DE BLOCOS DE CONCRETO SOBRE AREIA, PARA REVITALIZAÇÃO DE CALÇADÕES, DIMENSÃO 200 X 400 X 160MM (COR GRAFITE)</t>
  </si>
  <si>
    <t>FORNECIMENTO E ASSENTAMENTO DE BLOCOS DE CONCRETO SOBRE AREIA, PARA REVITALIZAÇÃO DE CALÇADÕES, DIMENSÃO 200 X 400 X 160MM (COR CINZA)</t>
  </si>
  <si>
    <t>FORNECIMENTO E ASSENTAMENTO DE GUIAS PARA JARDIM 7 X 11 X 100CM (IE-3)</t>
  </si>
  <si>
    <t>ARRANCAMENTO E REASSENTAMENTO DE GUIAS SOBRE CONCRETO</t>
  </si>
  <si>
    <t>ABERTURA DE GARGULA COM RECONSTRUÇÃO DE TRECHO DA CANALIZAÇÃO</t>
  </si>
  <si>
    <t>CONSTRUÇÃO DE SARJETA OU SARJETÃO DE CONCRETO</t>
  </si>
  <si>
    <t>FUNDAÇÃO DE RACHÃO</t>
  </si>
  <si>
    <t>BASE DE MACADAME HIDRÁULICO</t>
  </si>
  <si>
    <t>CAMADA DE ISOLAMENTO SOB O MACADAME HIDRÁULICO CONFORME IE-8</t>
  </si>
  <si>
    <t>BASE DE COXIM DE AREIA</t>
  </si>
  <si>
    <t>BASE DE MACADAME BETUMINOSO</t>
  </si>
  <si>
    <t>BASE DE MACADAME BETUMINOSO COM EMULSÃO ASFÁLTICA CATIÔNICA</t>
  </si>
  <si>
    <t>BASE DE BINDER</t>
  </si>
  <si>
    <t>IMPRIMAÇÃO BETUMINOSA IMPERMEABILIZANTE</t>
  </si>
  <si>
    <t>REVESTIMENTO DE MASTIQUE ASFÁLTICO, COM ESPESSURA DE 3,0CM</t>
  </si>
  <si>
    <t>FORNECIMENTO E ASSENTAMENTO DE PARALELEPÍPEDOS SOBRE AREIA (IE-23)</t>
  </si>
  <si>
    <t>FORNECIMENTO E ASSENTAMENTO DE PARALELEPÍPEDOS SOBRE BASE DE CONCRETO, FCK=15,0MPA (IE-23)</t>
  </si>
  <si>
    <t>ARRANCAMENTO E REASSENTAMENTO DE PARALELEPÍPEDOS SOBRE CONCRETO FCK=15,0MPA (IE-23)</t>
  </si>
  <si>
    <t>ARRANCAMENTO E REASSENTAMENTO DE PARALELEPÍPEDOS SOBRE AREIA (IE-23)</t>
  </si>
  <si>
    <t>ARRANCAMENTO, LIMPEZA E EMPILHAMENTO DE PARALELEPÍPEDOS</t>
  </si>
  <si>
    <t>REJUNTAMENTO DE PARALELEPÍPEDOS COM AREIA (IE-23)</t>
  </si>
  <si>
    <t>REJUNTAMENTO DE PARALELEPÍPEDOS COM ARGAMASSA DE CIMENTO E AREIA 1:3 (IE-23)</t>
  </si>
  <si>
    <t>REJUNTAMENTO DE PARALELEPÍPEDOS COM ASFALTO E PEDRISCO (IE-23)</t>
  </si>
  <si>
    <t>TRANSPORTE DE PARALELEPÍPEDOS</t>
  </si>
  <si>
    <t>M2XKM</t>
  </si>
  <si>
    <t>PASSEIO DE CONCRETO FCK=15,0MPA, INCLUSIVE PREPARO DE CAIXA E LASTRO DE BRITA</t>
  </si>
  <si>
    <t>PASSEIO DE MOSAICO, INCLUSIVE PREPARO DE CAIXA E BASE CONCRETO COM 7CM DE ESPESSURA</t>
  </si>
  <si>
    <t>PASSEIO DE LADRILHO HIDRÁULICO, INCLUSIVE PREPARO DE CAIXA E BASE DE CONCRETO COM 5CM DE ESPESSURA</t>
  </si>
  <si>
    <t>PLANTIO DE GRAMA EM PLACAS</t>
  </si>
  <si>
    <t>REVESTIMENTO PRIMÁRIO COM PEDRA BRITADA N.2 MISTURADA AO SOLO LOCAL, INCLUSIVE ESCARIFICAÇÃO, VERIFICAÇÃO, UMEDECIMENTO, COMPACTAÇÃO E ENSAIOS, CAMADA ACABADA (IE-7)</t>
  </si>
  <si>
    <t>BASE DE BICA CORRIDA</t>
  </si>
  <si>
    <t>BASE DE BRITA GRADUADA</t>
  </si>
  <si>
    <t>REFORÇO DE SUB-LEITO/SUB-BASE DE SOLO MELHORADO COM ADITIVO QUÍMICO - 2,0%</t>
  </si>
  <si>
    <t>REFORÇO DE SUB-LEITO/SUB-BASE DE SOLO MELHORADO COM ADITIVO QUÍMICO - 2,5%</t>
  </si>
  <si>
    <t>REFORÇO DE SUB-LEITO/SUB-BASE DE SOLO MELHORADO COM ADITIVO QUÍMICO - 3,0%</t>
  </si>
  <si>
    <t>REFORÇO DE SUB-LEITO/SUB-BASE DE SOLO MELHORADO COM CIMENTO 3,0% EM PESO</t>
  </si>
  <si>
    <t>REFORÇO DE SUB-LEITO/SUB-BASE DE SOLO MELHORADO COM CIMENTO 4,0% EM PESO</t>
  </si>
  <si>
    <t>REFORÇO DE SUB-LEITO/SUB-BASE DE SOLO MELHORADO COM CIMENTO 5,0% EM PESO</t>
  </si>
  <si>
    <t>REFORÇO DE SUB-LEITO/SUB-BASE DE SOLO  MELHORADO COM CIMENTO 6,0% EM PESO</t>
  </si>
  <si>
    <t>REFORÇO DE SUB-LEITO/SUB-BASE DE SOLO MELHORADO COM CAL 3,0% EM PESO</t>
  </si>
  <si>
    <t>REFORÇO DE SUB-LEITO/SUB-BASE DE SOLO MELHORADO COM CAL 4,0% EM PESO</t>
  </si>
  <si>
    <t>REFORÇO DE SUB-LEITO/SUB-BASE DE SOLO MELHORADO COM CAL 5,0% EM PESO</t>
  </si>
  <si>
    <t>REFORÇO DE SUB-LEITO/SUB-BASE DE SOLO MELHORADO COM CAL 6,0% EM PESO</t>
  </si>
  <si>
    <t>REFORÇO DE SUB-LEITO/SUB-BASE DE SOLO MELHORADO COM BRITA 30% EM VOLUME</t>
  </si>
  <si>
    <t>REFORÇO DE SUB-LEITO/SUB-BASE DE SOLO MELHORADO COM BRITA 40% EM VOLUME</t>
  </si>
  <si>
    <t>REFORÇO DE SUB-LEITO/SUB-BASE DE SOLO MELHORADO COM BRITA 50,0% EM VOLUME</t>
  </si>
  <si>
    <t>REFORÇO DE SUB-LEITO/SUB-BASE DE SOLO MELHORADO COM BRITA 60% EM VOLUME</t>
  </si>
  <si>
    <t>TRANSPORTE DE PAVIMENTO ASFÁLTICO</t>
  </si>
  <si>
    <t>TRANSPORTE DE CAPA ASFÁLTICA</t>
  </si>
  <si>
    <t>IRRIGAÇÃO DE RUAS</t>
  </si>
  <si>
    <t>ASSENTAMENTO DE PARALELEPÍPEDOS SOBRE BASE DE CONCRETO FCK=15,0MPA (IE-23)</t>
  </si>
  <si>
    <t>ASSENTAMENTO DE PARALELEPÍPEDOS SOBRE AREIA (IE-23)</t>
  </si>
  <si>
    <t>PASSEIOS DE LADRILHO HIDRÁULICO FORNECIDO PELA PREFEITURA</t>
  </si>
  <si>
    <t>ASSENTAMENTO DE GUIAS TIPO PMSP 100, INCLUSIVE ENCOSTAMENTO DE TERRA</t>
  </si>
  <si>
    <t>ASSENTAMENTO DE GUIAS PARA JARDIM 7 X 11 X 100CM (IE-3)</t>
  </si>
  <si>
    <t>REBAIXAMENTO DE GUIAS</t>
  </si>
  <si>
    <t>TRANSPORTE DE ROCHA</t>
  </si>
  <si>
    <t>TRANSPORTE DE PRÉ-MISTURADO À QUENTE</t>
  </si>
  <si>
    <t>CARGA, DESCARGA E TRANSPORTE DE PMQ ATÉ A DISTÂNCIA MÉDIA DE IDA E VOLTA DE 1KM</t>
  </si>
  <si>
    <t>TRANSPORTE DE PMQ ALÉM DO PRIMEIRO KM</t>
  </si>
  <si>
    <t>TRANSPORTE DE CONCRETO ASFÁLTICO</t>
  </si>
  <si>
    <t>CARGA, DESCARGA E TRANSPORTE DE CONCRETO ASFÁLTICO ATÉ A DISTÂNCIA MÉDIA DE IDA E VOLTA DE 1KM</t>
  </si>
  <si>
    <t>TRANSPORTE DE CONCRETO ASFÁLTICO ALÉM DO PRIMEIRO KM</t>
  </si>
  <si>
    <t>TRANSPORTE DE BINDER</t>
  </si>
  <si>
    <t>CARGA, DESCARGA E TRANSPORTE DE BINDER ATÉ A DISTÂNCIA MÉDIA DE IDA E VOLTA DE 1KM</t>
  </si>
  <si>
    <t>TRANSPORTE DE BINDER ALÉM DO PRIMEIRO KM</t>
  </si>
  <si>
    <t>TRANSPORTE DE PRÉ-MISTURADO À FRIO</t>
  </si>
  <si>
    <t>CARGA, DESCARGA E TRANSPORTE DE PMF ATÉ A DISTÂNCIA MÉDIA DE IDA E VOLTA DE 1KM</t>
  </si>
  <si>
    <t>TRANSPORTE DE PMF ALÉM DO PRIMEIRO KM</t>
  </si>
  <si>
    <t>TRANSPORTE DE PAVIMENTO DE CONCRETO, SARJETA E SARJETÃO</t>
  </si>
  <si>
    <t>TRANSPORTE DE GUIAS</t>
  </si>
  <si>
    <t>MXKM</t>
  </si>
  <si>
    <t>REFORÇO DE SUB-LEITO/SUB-BASE DE SOLO MELHORADO COM BRITA 10% EM VOLUME</t>
  </si>
  <si>
    <t>REFORÇO DE SUB-LEITO/SUB-BASE DE SOLO MELHORADO COM BRITA 20% EM VOLUME</t>
  </si>
  <si>
    <t>FORNECIMENTO E ASSENTAMENTO DE BLOCOS DE CONCRETO SOBRE AREIA</t>
  </si>
  <si>
    <t>FORNECIMENTO E ASSENTAMENTO DE BLOCOS DE CONCRETO SOBRE AREIA - VIAS TRÁFEGO LEVE</t>
  </si>
  <si>
    <t>FORNECIMENTO E ASSENTAMENTO DE BLOCOS DE CONCRETO SOBRE AREIA - VIAS TRÁFEGO MÉDIO</t>
  </si>
  <si>
    <t>FORNECIMENTO E ASSENTAMENTO DE BLOCOS DE CONCRETO SOBRE AREIA - VIAS ARTERIAIS</t>
  </si>
  <si>
    <t>FORNECIMENTO E INSTALAÇÃO DE DEFENSA METÁLICA GALVANIZADA, TIPO SEMI-MALEÁVEL SIMPLES</t>
  </si>
  <si>
    <t>RETIRADA DE DEFENSA METÁLICA TIPO SEMI-MALEÁVEL SIMPLES</t>
  </si>
  <si>
    <t>REMANEJAMENTO DE DEFENSA METÁLICA TIPO SEMI-MALEÁVEL SIMPLES</t>
  </si>
  <si>
    <t>BASE DE BRITA GRADUADA TRATADA COM CIMENTO - BGTC</t>
  </si>
  <si>
    <t>PAVIMENTOS PERMEÁVEIS - PERFIL PARA CALÇADAS E PASSEIOS COM PISO DE CONCRETO PRÉ-MOLDADO INTERTRAVADO DRENANTE COM INFILTRAÇÃO TOTAL</t>
  </si>
  <si>
    <t>PAVIMENTOS PERMEÁVEIS - PERFIL PARA ESTACIONAMENTO DE VEÍCULOS LEVES COM PISOS DE CONCRETO PRÉ-MOLDADO INTERTRAVADO DRENANTE COM INFILTRAÇÃO TOTAL</t>
  </si>
  <si>
    <t>BASE BETUMINOSA DE MATERIAIS PROVENIENTES DA FRESAGEM DE PAVIMENTOS ASFÁLTICOS (RAP) RECICLADO EM USINA MÓVEL COM ATÉ 3% DE EMULSÃO MODIFICADA COM POLÍMERO, FORNECIMENTO E APLICAÇÃO, NÃO INCLUI TRANSPORTE ATÉ O LOCAL DOS SERVIÇOS, CAMADA ACABADA</t>
  </si>
  <si>
    <t xml:space="preserve">BASE BETUMINOSA DE MATERIAIS PROVENIENTES DOS RESÍDUOS SÓLIDOS DA CONSTRUÇÃO CIVIL (RCC) E/OU DA FRESAGEM DE PAVIMENTOS ASFÁLTICOS (RAP) RECICLADO EM USINA MÓVEL COM ATÉ 3% DE CAP, FORNECIMENTO E APLICAÇÃO, NÃO INCLUI TRANSPORTE ATÉ O LOCAL DOS SERVIÇOS, </t>
  </si>
  <si>
    <t>MICRO REVESTIMENTO ASFÁLTICO À FRIO COM EMULSÃO MODIFICADA COM POLÍMERO, COM TAXA MÉDIA DE APLICAÇÃO DE 12 KG/M2 CONFORME NORMA DNIT 035/2018 - ES</t>
  </si>
  <si>
    <t>SELAGEM DE TRINCAS À QUENTE COM EQUIPAMENTO SELA TRINCA ACOPLADO AO CAMINHÃO CARROCERIA DE MADEIRA</t>
  </si>
  <si>
    <t>CANALIZAÇÃO DE TUBOS</t>
  </si>
  <si>
    <t>ARRANCAMENTO E REMOÇÃO DE CANALIZAÇÃO, 30,0CM &lt; 0 &lt; OU = A 60CM</t>
  </si>
  <si>
    <t>ARRANCAMENTO E REMOÇÃO DE CANALIZAÇÃO 0 &gt; 60CM</t>
  </si>
  <si>
    <t>ESCORAMENTO DESCONTÍNUO DE MADEIRA PARA CANALIZAÇÃO DE TUBOS</t>
  </si>
  <si>
    <t>ESCORAMENTO CONTÍNUO DE MADEIRA PARA CANALIZAÇÃO DE TUBOS</t>
  </si>
  <si>
    <t>FORNECIMENTO E ASSENTAMENTO DE TUBOS DE CONCRETO SIMPLES - DIÂMETRO 30CM</t>
  </si>
  <si>
    <t>FORNECIMENTO E ASSENTAMENTO DE TUBOS DE CONCRETO SIMPLES - DIÂMETRO 40CM</t>
  </si>
  <si>
    <t>FORNECIMENTO E ASSENTAMENTO DE TUBOS DE CONCRETO SIMPLES - DIÂMETRO 50CM</t>
  </si>
  <si>
    <t>FORNECIMENTO E ASSENTAMENTO DE TUBOS DE CONCRETO ARMADO, DIÂMETRO 60CM</t>
  </si>
  <si>
    <t>FORNECIMENTO E ASSENTAMENTO DE TUBOS DE CONCRETO ARMADO, DIÂMETRO 60CM - TIPO PA-2</t>
  </si>
  <si>
    <t>FORNECIMENTO E ASSENTAMENTO DE TUBOS DE CONCRETO ARMADO, DIÂMETRO 60CM - TIPO PA-3</t>
  </si>
  <si>
    <t>FORNECIMENTO E ASSENTAMENTO DE TUBO DE CONCRETO ARMADO, DIÂMETRO 70CM</t>
  </si>
  <si>
    <t>FORNECIMENTO E ASSENTAMENTO DE TUBO DE CONCRETO ARMADO, DIÂMETRO 70CM - TIPO PA-2</t>
  </si>
  <si>
    <t>FORNECIMENTO E ASSENTAMENTO DE TUBO DE CONCRETO ARMADO, DIÂMETRO 70CM - TIPO PA-3</t>
  </si>
  <si>
    <t>FORNECIMENTO E ASSENTAMENTO DE TUBOS DE CONCRETO ARMADO, DIÂMETRO 80CM</t>
  </si>
  <si>
    <t>FORNECIMENTO E ASSENTAMENTO DE TUBOS DE CONCRETO ARMADO, DIÂMETRO 80CM - TIPO PA-2</t>
  </si>
  <si>
    <t>FORNECIMENTO E ASSENTAMENTO DE TUBOS DE CONCRETO ARMADO, DIÂMETRO 80CM - TIPO PA-3</t>
  </si>
  <si>
    <t>FORNECIMENTO E ASSENTAMENTO DE TUBOS DE CONCRETO ARMADO, DIÂMETRO 90CM</t>
  </si>
  <si>
    <t>FORNECIMENTO E ASSENTAMENTO DE TUBOS DE CONCRETO ARMADO, DIÂMETRO 90CM - TIPO PA-2</t>
  </si>
  <si>
    <t>FORNECIMENTO E ASSENTAMENTO DE TUBOS DE CONCRETO ARMADO, DIÂMETRO 90CM - TIPO PA-3</t>
  </si>
  <si>
    <t>FORNECIMENTO E ASSENTAMENTO DE TUBOS DE CONCRETO ARMADO, DIÂMETRO 100CM</t>
  </si>
  <si>
    <t>FORNECIMENTO E ASSENTAMENTO DE TUBOS DE CONCRETO ARMADO, DIÂMETRO 100CM - TIPO PA-2</t>
  </si>
  <si>
    <t>FORNECIMENTO E ASSENTAMENTO DE TUBOS DE CONCRETO ARMADO, DIÂMETRO 100CM - TIPO PA-3</t>
  </si>
  <si>
    <t>FORNECIMENTO E ASSENTAMENTO DE TUBOS DE CONCRETO ARMADO, DIÂMETRO 120CM</t>
  </si>
  <si>
    <t>FORNECIMENTO E ASSENTAMENTO DE TUBOS DE CONCRETO ARMADO, DIÂMETRO 120CM - TIPO PA-2</t>
  </si>
  <si>
    <t>FORNECIMENTO E ASSENTAMENTO DE TUBOS DE CONCRETO ARMADO, DIÂMETRO 120CM - TIPO PA-3</t>
  </si>
  <si>
    <t>FORNECIMENTO E ASSENTAMENTO DE TUBOS DE CONCRETO ARMADO, DIÂMETRO 150CM</t>
  </si>
  <si>
    <t>FORNECIMENTO E ASSENTAMENTO DE TUBOS DE CONCRETO ARMADO, DIÂMETRO 150CM - TIPO PA-2</t>
  </si>
  <si>
    <t>FORNECIMENTO E ASSENTAMENTO DE TUBOS DE CONCRETO ARMADO, DIÂMETRO 150CM - TIPO PA-3</t>
  </si>
  <si>
    <t>FORNECIMENTO E ASSENTAMENTO DE TUBO EM POLIETILENO DE ALTA RESISTÊNCIA PEAD, COR PRETA, COM DN 300MM</t>
  </si>
  <si>
    <t>FORNECIMENTO E ASSENTAMENTO DE TUBO EM POLIETILENO DE ALTA RESISTÊNCIA PEAD, COR PRETA, COM DN 400MM</t>
  </si>
  <si>
    <t>FORNECIMENTO E ASSENTAMENTO DE TUBO EM POLIETILENO DE ALTA RESISTÊNCIA PEAD, COR PRETA, COM DN 500MM</t>
  </si>
  <si>
    <t>FORNECIMENTO E ASSENTAMENTO DE TUBO EM POLIETILENO DE ALTA RESISTÊNCIA PEAD, COR PRETA, COM DN 600MM</t>
  </si>
  <si>
    <t>FORNECIMENTO E ASSENTAMENTO DE TUBO EM POLIETILENO DE ALTA RESISTÊNCIA PEAD, COR PRETA, COM DN 800MM</t>
  </si>
  <si>
    <t>FORNECIMENTO E ASSENTAMENTO DE TUBO EM POLIETILENO DE ALTA RESISTÊNCIA PEAD, COR PRETA, COM DN 1000MM</t>
  </si>
  <si>
    <t>FORNECIMENTO E ASSENTAMENTO DE TUBO EM POLIETILENO DE ALTA RESISTÊNCIA PEAD, COR PRETA, COM DN 1200MM</t>
  </si>
  <si>
    <t>POÇO DE VISITA</t>
  </si>
  <si>
    <t>POÇO DE VISITA TIPO 1 - 1,40 X 1,40 X 1,40M</t>
  </si>
  <si>
    <t>POÇO DE VISITA TIPO 2 - 1,60 X 1,60 X 1,60M</t>
  </si>
  <si>
    <t>POÇO DE VISITA TIPO 3 - 2,20 X 2,20 X 2,20M</t>
  </si>
  <si>
    <t>CHAMINÉ DE POÇO DE VISITA COM ALVENARIA DE UM TIJOLO COMUM</t>
  </si>
  <si>
    <t>TAMPÃO PARA GALERIAS DE ÁGUAS PLUVIAIS</t>
  </si>
  <si>
    <t>FORNECIMENTO DE TAMPÃO DE FERRO FUNDIDO DÚCTIL CLASSE MÍNIMA 400 (40T) D=600MM - NBR 10160 ARTICULADO - P/ GAL. ÁGUAS PLUV.</t>
  </si>
  <si>
    <t>FORNECIMENTO DE TAMPÃO DE FERRO FUNDIDO DÚCTIL CLASSE MÍNIMA 400 (40T) D=600MM - NBR 10160 NÃO ARTICULADO - P/ GAL. ÁGUAS PLUV.</t>
  </si>
  <si>
    <t>FORNECIMENTO DE TAMPÃO - GRELHA DE FERRO FUNDIDO DÚCTIL CLASSE MÍNIMA 400 (40T) D=600MM - NBR 10160 ARTICULADO - P/ GAL. ÁGUAS PLUV.</t>
  </si>
  <si>
    <t>FORNECIMENTO DE TAMPÃO - GRELHA DE FERRO FUNDIDO DÚCTIL CLASSE MÍNIMA 400 (40T) D=600MM - NBR 10160 NÃO ARTICULADO - P/ GAL. ÁGUAS PLUV.</t>
  </si>
  <si>
    <t>FORNECIMENTO DE TAMPÃO MAIS ARO, AMBOS EM PLÁSTICO CLASSE MÍNIMA 400 (40T) D=600MM - ABNT - P/ GAL. ÁGUAS PLUV.</t>
  </si>
  <si>
    <t>LEVANTAMENTO OU REBAIXAMENTO DE TAMPÃO DE POÇO DE VISITA</t>
  </si>
  <si>
    <t>BOCA DE LOBO</t>
  </si>
  <si>
    <t>BOCA DE LOBO SIMPLES</t>
  </si>
  <si>
    <t>BOCA DE LOBO DUPLA</t>
  </si>
  <si>
    <t>BOCA DE LOBO TRIPLA</t>
  </si>
  <si>
    <t>BOCA DE LOBO QUÁDRUPLA</t>
  </si>
  <si>
    <t>REFORMA DE BOCA DE LOBO</t>
  </si>
  <si>
    <t>REFORMA DE BOCA DE LOBO SIMPLES</t>
  </si>
  <si>
    <t>REFORMA DE BOCA DE LOBO DUPLA</t>
  </si>
  <si>
    <t>REFORMA DE BOCA DE LOBO TRIPLA</t>
  </si>
  <si>
    <t>SUBSTITUIÇÃO DE GUIA CHAPÉU PARA BOCA DE LOBO</t>
  </si>
  <si>
    <t>SUBSTITUIÇÃO DE TAMPA DE CONCRETO PARA BOCA DE LOBO</t>
  </si>
  <si>
    <t>DRENO DE BRITA</t>
  </si>
  <si>
    <t>DRENO DE AREIA</t>
  </si>
  <si>
    <t>FORNECIMENTO E ASSENTAMENTO DE TUBO DRENO DE CONCRETO FURADO - DIÂMETRO 20,0CM</t>
  </si>
  <si>
    <t>FORNECIMENTO E ASSENTAMENTO DE MANILHA DE CERÂMICA - DIÂMETRO 4" X 60CM</t>
  </si>
  <si>
    <t>FORNECIMENTO E ASSENTAMENTO DE MANILHA DE CERÂMICA - DIÂMETRO 6" X 1M</t>
  </si>
  <si>
    <t>FORNECIMENTO E ASSENTAMENTO DE MANILHA DE CERÂMICA - DIÂMETRO 8" X 1M</t>
  </si>
  <si>
    <t>FORNECIMENTO E ASSENTAMENTO DE MANILHA DE CERÂMICA - DIÂMETRO 12" X 1M</t>
  </si>
  <si>
    <t>LIGAÇÃO DOMICILIAR DE ESGOTO COM MANILHA DE CERÂMICA TIPO SABESP - DIÂMETRO 4"</t>
  </si>
  <si>
    <t>ASSENTAMENTO DE MANILHA DE CERÂMICA - DIÂMETRO 4"</t>
  </si>
  <si>
    <t>ASSENTAMENTO DE MANILHA DE CERÂMICA - DIÂMETRO 6"</t>
  </si>
  <si>
    <t>ASSENTAMENTO DE MANILHA DE CERÂMICA - DIÂMETRO 8"</t>
  </si>
  <si>
    <t>ASSENTAMENTO DE MANILHA DE CERÂMICA - DIÂMETRO 12"</t>
  </si>
  <si>
    <t>ASSENTAMENTO DE TUBULAÇÃO DE FERRO FUNDIDO TIPO SABESP - DIÂMETRO 75MM</t>
  </si>
  <si>
    <t>ASSENTAMENTO DE TUBULAÇÃO DE FERRO FUNDIDO TIPO SABESP - DIÂMETRO 100MM</t>
  </si>
  <si>
    <t>ENSECADEIRA DE MADEIRA EM PAREDES SIMPLES, COM POSTERIOR RETIRADA DO MATERIAL</t>
  </si>
  <si>
    <t>ENSECADEIRA DE MADEIRA EM PAREDES DUPLAS, COM POSTERIOR RETIRADA DO MATERIAL</t>
  </si>
  <si>
    <t>FORNECIMENTO E ASSENTAMENTO DE CANALETA (MEIO TUBO) DE CONCRETO - DIÂMETRO 30CM</t>
  </si>
  <si>
    <t>FORNECIMENTO E ASSENTAMENTO DE CANALETA (MEIO TUBO) DE CONCRETO - DIÂMETRO 40CM</t>
  </si>
  <si>
    <t>FORNECIMENTO E ASSENTAMENTO DE CANALETA (MEIO TUBO) DE CONCRETO - DIÂMETRO 50CM</t>
  </si>
  <si>
    <t>ESGOTAMENTO D'ÁGUA COM BOMBA SUBMERSA - POTÊNCIA ATÉ 5HP</t>
  </si>
  <si>
    <t>HPXH</t>
  </si>
  <si>
    <t>ASSENTAMENTO DE TUBOS DE CONCRETO EXISTENTE - DIÂMETRO 30CM</t>
  </si>
  <si>
    <t>ASSENTAMENTO DE TUBOS DE CONCRETO EXISTENTE - DIÂMETRO 40CM</t>
  </si>
  <si>
    <t>ASSENTAMENTO DE TUBOS DE CONCRETO EXISTENTE - DIÂMETRO 50CM</t>
  </si>
  <si>
    <t>ASSENTAMENTO DE TUBOS DE CONCRETO EXISTENTE - DIÂMETRO 60CM</t>
  </si>
  <si>
    <t>ASSENTAMENTO DE TUBOS DE CONCRETO EXISTENTE -  DIÂMETRO 70CM</t>
  </si>
  <si>
    <t>ASSENTAMENTO DE TUBOS DE CONCRETO EXISTENTE - DIÂMETRO 80CM</t>
  </si>
  <si>
    <t>ASSENTAMENTO DE TUBOS DE CONCRETO EXISTENTE - DIÂMETRO 90CM</t>
  </si>
  <si>
    <t>ASSENTAMENTO DE TUBOS DE CONCRETO EXISTENTE - DIÂMETRO 100CM</t>
  </si>
  <si>
    <t>ASSENTAMENTO DE TUBOS DE CONCRETO EXISTENTE - DIÂMETRO 110CM</t>
  </si>
  <si>
    <t>ASSENTAMENTO DE TUBOS DE CONCRETO EXISTENTE - DIÂMETRO 120CM</t>
  </si>
  <si>
    <t>ASSENTAMENTO DE TUBOS DE CONCRETO EXISTENTE - DIÂMETRO 150CM</t>
  </si>
  <si>
    <t>BOCA DE LEÃO</t>
  </si>
  <si>
    <t>FORNECIMENTO DE GRELHA TIPO "BOCA DE LEÃO" DE FERRO FUND. DÚCTIL CL. MÍN.250 - 25T - DIM. APR=810X270MM - NBR 10160 - T. ARTICU. - P/ GAL. ÁGUAS PLUV.</t>
  </si>
  <si>
    <t>FORNECIMENTO DE GRELHA TIPO "BOCA DE LEÃO" DE FERRO FUND. DÚCTIL CL. MÍN.250 - 25T - DIM. APR=810X270MM - NBR 10160 - T. NÃO ARTICU. - P/ GAL. ÁGUAS PLUV.</t>
  </si>
  <si>
    <t>FORNECIMENTO DE GRELHA TIPO "BOCA DE LEÃO" DE FERRO FUND. DÚCTIL CL. MÍN.D400 - 40T - DIM. APR=810X270MM - NBR 10160 - T. ARTICU. - P/ GAL. ÁGUAS PLUV.</t>
  </si>
  <si>
    <t>FORNECIMENTO DE GRELHA TIPO "BOCA DE LEÃO" DE FERRO FUND. DÚCTIL CL. MÍN.D400 - 40T - DIM. APR=810X270MM - NBR 10160 - T. NÃO ARTICU. - P/ GAL. ÁGUAS PLUV.</t>
  </si>
  <si>
    <t>FORNECIMENTO DE GRELHA TIPO "BOCA DE LEÃO" DE FERRO FUND. DÚCTIL CL. MÍN.D400 - 40T - DIM. APR=500X500MM - NBR 10160 - T. ARTICU. - P/ GAL. ÁGUAS PLUV.</t>
  </si>
  <si>
    <t>FORNECIMENTO DE GRELHA TIPO "BOCA DE LEÃO" DE PLÁSTICO CL. MÍNIMA 250 - 25T - DIM.APR=810X270MM - ABNT - T. ARTICU. P/ GAL. ÁGUAS PLUV.</t>
  </si>
  <si>
    <t>REFORMA DE BOCA DE LEÃO</t>
  </si>
  <si>
    <t>FORNECIMENTO E ASSENTAMENTO DE TUBO DE PVC RÍGIDO, COR BRANCA, PARA ESGOTO, JUNTAS SOLDADAS</t>
  </si>
  <si>
    <t>FORNECIMENTO E ASSENTAMENTO DE TUBO DE PVC RÍGIDO, COR BRANCA, PARA ESGOTO, PONTA E BOLSA - DIÂMETRO 50MM (2")</t>
  </si>
  <si>
    <t>FORNECIMENTO E ASSENTAMENTO DE TUBO DE PVC RÍGIDO, COR BRANCA, PARA ESGOTO, PONTA E BOLSA - DIÂMETRO 75MM (3")</t>
  </si>
  <si>
    <t>FORNECIMENTO E ASSENTAMENTO DE TUBO DE PVC RÍGIDO, COR BRANCA, PARA ESGOTO, PONTA E BOLSA - DIÂMETRO 100MM (4")</t>
  </si>
  <si>
    <t>FORNECIMENTO E APLICAÇÃO DE GEOMEMBRANA DE PEAD - 1MM DE ESPESSURA</t>
  </si>
  <si>
    <t>SERVIÇOS DE LIMPEZA MECÂNICA DOS SISTEMAS DE DRENAGEM (GALERIAS, BOCA DE LOBO, PV, ETC), COM UTILIZAÇÃO DE EQUIPAMENTO COMBINADO HIDROJATO/ SUGADOR</t>
  </si>
  <si>
    <t>SERVIÇOS DE LIMPEZA MECÂNICA DOS SISTEMAS DE DRENAGEM (GALERIAS, BOCA DE LOBO, PV, ETC), COM UTILIZAÇÃO DE EQUIPAMENTO COMBINADO HIDROJATO/ SUGADOR/ RECICLADOR</t>
  </si>
  <si>
    <t>GALERIAS MOLDADAS, CÓRREGOS E DRENAGEM</t>
  </si>
  <si>
    <t>ESCORAMENTO CONTÍNUO DE MADEIRA PARA GALERIAS MOLDADAS, COM REAPROVEITAMENTO</t>
  </si>
  <si>
    <t>ESCORAMENTO PARA GALERIAS MOLDADAS UTILIZANDO PERFIS METÁLICOS, COM REAPROVEITAMENTO</t>
  </si>
  <si>
    <t>ESCORAMENTO PARA GALERIAS MOLDADAS, UTILIZANDO PERFIS METÁLICOS, COM REAPROVEITAMENTO - PROFUNDIDADE &lt; OU = 4M, COM BOCA DE 3 À 5M</t>
  </si>
  <si>
    <t>ESCORAMENTO PARA GALERIAS MOLDADAS, UTILIZANDO PERFIS METÁLICOS, COM REAPROVEITAMENTO - PROFUNDIDADE &lt; OU = 4M, COM BOCA DE 5 À 8M</t>
  </si>
  <si>
    <t>ESCORAMENTO PARA GALERIAS MOLDADAS, UTILIZANDO PERFIS METÁLICOS, COM REAPROVEITAMENTO - PROFUNDIDADE &gt; 4M, &lt; OU = 6M, COM BOCA DE 3 À 5M</t>
  </si>
  <si>
    <t>ESCORAMENTO PARA GALERIAS MOLDADAS, UTILIZANDO PERFIS METÁLICOS, COM REAPROVEITAMENTO - PROFUNDIDADE &gt; 4M, &lt; OU = 6M, COM BOCA DE 5 À 8M</t>
  </si>
  <si>
    <t>ESCORAMENTO PARA GALERIAS MOLDADAS, UTILIZANDO PERFIS METÁLICOS, COM REAPROVEITAMENTO - PROFUNDIDADE &gt; 6M, &lt; OU = 8M, COM BOCA DE 3 À 5M</t>
  </si>
  <si>
    <t>ESCORAMENTO PARA GALERIAS MOLDADAS, UTILIZANDO PERFIS METÁLICOS, COM REAPROVEITAMENTO - PROFUNDIDADE &gt; 6M, &lt; OU = 8M, COM BOCA DE 5 À 8M</t>
  </si>
  <si>
    <t>PERFIS METÁLICOS PERDIDOS EM ESCORAMENTOS, NO CASO DE IMPOSSIBILIDADE DO REAPROVEITAMENTO PREVISTO NOS ITENS 7.3.</t>
  </si>
  <si>
    <t>CIMBRAMENTO EM GALERIA MOLDADA</t>
  </si>
  <si>
    <t>FORMA PARA GALERIA MOLDADA</t>
  </si>
  <si>
    <t>FORNECIMENTO E APLICAÇÃO DE AÇO CA-25</t>
  </si>
  <si>
    <t>FORNECIMENTO E APLICAÇÃO DE AÇO CA-50 - DIÂMETRO &gt; OU = 1/2"</t>
  </si>
  <si>
    <t>FORNECIMENTO E APLICAÇÃO DE AÇO CA-60</t>
  </si>
  <si>
    <t>FORNECIMENTO E APLICAÇÃO DE TELA DE AÇO</t>
  </si>
  <si>
    <t>FORNECIMENTO E APLICAÇÃO DE CONCRETO USINADO FCK=10MPA</t>
  </si>
  <si>
    <t>FORNECIMENTO E APLICAÇÃO DE CONCRETO USINADO FCK=15,0MPA</t>
  </si>
  <si>
    <t>FORNECIMENTO E APLICAÇÃO DE CONCRETO USINADO FCK=20,0MPA</t>
  </si>
  <si>
    <t>FORNECIMENTO E APLICAÇÃO DE CONCRETO USINADO FCK=25MPA</t>
  </si>
  <si>
    <t>FORNECIMENTO E APLICAÇÃO DE CONCRETO USINADO FCK=30,0MPA</t>
  </si>
  <si>
    <t>ENROCAMENTO DE PEDRA EM TALUDES</t>
  </si>
  <si>
    <t>BARBACANS DE TUBOS DE PVC - DIÂMETRO 4"</t>
  </si>
  <si>
    <t>MURO DE ARRIMO DE RACHÃO COM ARGAMASSA DE CIMENTO E AREIA 1:3</t>
  </si>
  <si>
    <t>DESASSOREAMENTO, LIMPEZA E REMOÇÃO DE MATERIAL DE GALERIA MOLDADA</t>
  </si>
  <si>
    <t>FORNECIMENTO E COLOCAÇÃO DE GABIÃO TIPO SACO, D = 0,65M, DE MALHA 8 X 10CM, GALVANIZADO, REVESTIDO EM PVC, DE FIO Ø = 2,4MM</t>
  </si>
  <si>
    <t>FORNECIMENTO E COLOCAÇÃO DE MANTA GEOTÊXTIL COM RESISTÊNCIA À TRAÇÃO LONGITUDINAL DE 7KN/M E TRAÇÃO TRANSVERSAL DE 6KN/M EM JUNTA DE DILATAÇÃO</t>
  </si>
  <si>
    <t>FORNECIMENTO E COLOCAÇÃO DE MANTA GEOTÊXTIL COM RESISTÊNCIA À TRAÇÃO LONGITUDINAL DE 8KN/M E TRAÇÃO TRANSVERSAL DE 7KN/M EM JUNTA DE DILATAÇÃO</t>
  </si>
  <si>
    <t>FORNECIMENTO E COLOCAÇÃO DE MANTA GEOTÊXTIL COM RESISTÊNCIA À TRAÇÃO LONGITUDINAL DE 9KN/M E TRAÇÃO TRANSVERSAL DE 8KN/M EM JUNTA DE DILATAÇÃO</t>
  </si>
  <si>
    <t>FORNECIMENTO E COLOCAÇÃO DE MANTA GEOTÊXTIL COM RESISTÊNCIA À TRAÇÃO LONGITUDINAL DE 10KN/M E TRAÇÃO TRANSVERSAL DE 9KN/M EM JUNTA DE DILATAÇÃO</t>
  </si>
  <si>
    <t>FORNECIMENTO E COLOCAÇÃO DE MANTA GEOTÊXTIL COM RESISTÊNCIA À TRAÇÃO LONGITUDINAL DE 14KN/M E TRAÇÃO TRANSVERSAL DE 12KN/M EM JUNTA DE DILATAÇÃO</t>
  </si>
  <si>
    <t>FORNECIMENTO E COLOCAÇÃO DE MANTA GEOTÊXTIL COM RESISTÊNCIA À TRAÇÃO LONGITUDINAL DE 16KN/M E TRAÇÃO TRANSVERSAL DE 14KN/M EM JUNTA DE DILATAÇÃO</t>
  </si>
  <si>
    <t>FORNECIMENTO E COLOCAÇÃO DE MANTA GEOTÊXTIL COM RESISTÊNCIA À TRAÇÃO LONGITUDINAL DE 21KN/M E TRAÇÃO TRANSVERSAL DE 19KN/M EM JUNTA DE DILATAÇÃO</t>
  </si>
  <si>
    <t>FORNECIMENTO E COLOCAÇÃO DE MANTA GEOTÊXTIL COM RESISTÊNCIA À TRAÇÃO LONGITUDINAL DE 26KN/M E TRAÇÃO TRANSVERSAL DE 23KN/M EM JUNTA DE DILATAÇÃO</t>
  </si>
  <si>
    <t>FORNECIMENTO E COLOCAÇÃO DE MANTA GEOTÊXTIL COM RESISTÊNCIA À TRAÇÃO LONGITUDINAL DE 31KN/M E TRAÇÃO TRANSVERSAL DE 27KN/M EM JUNTA DE DILATAÇÃO</t>
  </si>
  <si>
    <t>PONTES E VIADUTOS</t>
  </si>
  <si>
    <t>FORNECIMENTO E CRAVAÇÃO DE ESTACAS DE EUCALIPTO - DIÂMETRO 20 À 30CM</t>
  </si>
  <si>
    <t>FORNECIMENTO E CRAVAÇÃO DE ESTACA METÁLICA - PERFIL DE AÇO LAMINADO W 250X32,7</t>
  </si>
  <si>
    <t>FORNECIMENTO E CRAVAÇÃO DE ESTACA METÁLICA - PERFIL DE AÇO LAMINADO W 310X52</t>
  </si>
  <si>
    <t>FORMA PARA SAPATAS E BALDRAMES</t>
  </si>
  <si>
    <t>FORMA COMUM</t>
  </si>
  <si>
    <t>FORMA COMUM, INCLUSIVE CIMBRAMENTO</t>
  </si>
  <si>
    <t>FORMA COMUM, EXCLUSIVE  CIMBRAMENTO</t>
  </si>
  <si>
    <t>FORMA PARA CONCRETO APARENTE</t>
  </si>
  <si>
    <t>FORMA PARA CONCRETO APARENTE, INCLUSIVE CIMBRAMENTO DE ALTURA ATÉ 3M</t>
  </si>
  <si>
    <t>FORMA PARA CONCRETO APARENTE, EXCLUSIVE CIMBRAMENTO</t>
  </si>
  <si>
    <t>FORMA INTERNA NÃO RECUPERÁVEL, INCLUSIVE CIMBRAMENTO ATÉ 3,00M</t>
  </si>
  <si>
    <t>CIMBRAMENTO METÁLICO DE ALTURA MAIOR QUE 3,00M - FORNECIMENTO DOS MATERIAIS</t>
  </si>
  <si>
    <t>M3XMÊS</t>
  </si>
  <si>
    <t>CIMBRAMENTO METÁLICO DE ALTURA MAIOR QUE 3,00M, MONTAGEM E POSTERIOR DESMONTAGEM, INCLUSIVE O TRANSPORTE DOS MATERIAIS</t>
  </si>
  <si>
    <t>FORNECIMENTO E APLICAÇÃO DE AÇO CA-50 - DIÂMETRO MENOR QUE 1/2"</t>
  </si>
  <si>
    <t>FORNECIMENTO E APLICAÇÃO DE AÇO CA-50 - DIÂMETRO MAIOR OU IGUAL À 1/2"</t>
  </si>
  <si>
    <t>FORNECIMENTO E APLICAÇÃO DE CONCRETO USINADO FCK=10MPA - BOMBEADO</t>
  </si>
  <si>
    <t>FORNECIMENTO E APLICAÇÃO DE CONCRETO CICLÓPICO, CONTENDO 70% DE CONCRETO FCK=15,0MPA E 30% DE PEDRA AMARROADA</t>
  </si>
  <si>
    <t>ALVENARIA DE TIJOLO COMUM PARA FUNDAÇÃO</t>
  </si>
  <si>
    <t>ALVENARIA DE UM TIJOLO COMUM</t>
  </si>
  <si>
    <t>ALVENARIA DE MEIO TIJOLO COMUM</t>
  </si>
  <si>
    <t>ALVENARIA EM BLOCOS DE CONCRETO 09 X 19 X 39CM</t>
  </si>
  <si>
    <t>ALVENARIA EM BLOCOS DE CONCRETO 19 X 19 X 39CM</t>
  </si>
  <si>
    <t>ALVENARIA DE PEDRA SECA</t>
  </si>
  <si>
    <t>ALVENARIA DE PEDRA ARGAMASSADA</t>
  </si>
  <si>
    <t>CHAPISCO COM ARGAMASSA DE CIMENTO E AREIA 1:6</t>
  </si>
  <si>
    <t>REVESTIMENTO COM 2CM DE ARGAMASSA, CIMENTO E AREIA 1:3</t>
  </si>
  <si>
    <t>EMBOÇO COM ARGAMASSA DE CIMENTO, CAL E AREIA NO TRAÇO 1:2:8</t>
  </si>
  <si>
    <t>REBOCO</t>
  </si>
  <si>
    <t>IMPERMEABILIZAÇÃO DE CONCRETO EM CONTATO COM A TERRA</t>
  </si>
  <si>
    <t>IMPERMEABILIZAÇÃO DE TABULEIROS</t>
  </si>
  <si>
    <t>JUNTA TIPO FUNGENBAND O-12 OU SIMILAR</t>
  </si>
  <si>
    <t>JUNTA TIPO FUNGENBAND O-22 OU SIMILAR</t>
  </si>
  <si>
    <t>APOIO DE NEOPRENE SIMPLES</t>
  </si>
  <si>
    <t>DM3</t>
  </si>
  <si>
    <t>APOIO DE NEOPRENE FRETADO</t>
  </si>
  <si>
    <t>GRADIL DE FERRO MODELO PMSP</t>
  </si>
  <si>
    <t>GRADIL DE FERRO MODELO PMSP, INCLUI PINTURA</t>
  </si>
  <si>
    <t>PINTURA DE GRADIL DE FERRO, MODELO PMSP</t>
  </si>
  <si>
    <t>DEMOLIÇÃO DE CONCRETO SIMPLES</t>
  </si>
  <si>
    <t>DEMOLIÇÃO DE ALVENARIA</t>
  </si>
  <si>
    <t>DEMOLIÇÃO DE CONCRETO ARMADO</t>
  </si>
  <si>
    <t>CORTE DE PERFIL DE AÇO 10"</t>
  </si>
  <si>
    <t>CORTE DE PERFIL DE AÇO 12"</t>
  </si>
  <si>
    <t>EMENDA DE TOPO DE PERFIL DE AÇO 10"</t>
  </si>
  <si>
    <t>EMENDA DE TOPO DE PERFIL DE AÇO 12"</t>
  </si>
  <si>
    <t>FORNECIMENTO E COLOCAÇÃO DE JUNTA DE DILATAÇÃO DE ELASTÔMERO DE NEOPRENE, TIPO JEENE JJ 2540 VV OU SIMILAR</t>
  </si>
  <si>
    <t>FORNECIMENTO E COLOCAÇÃO DE JUNTA DE DILATAÇÃO DE ELASTÔMERO DE NEOPRENE, TIPO JEENE JJ 3550 VV OU SIMILAR</t>
  </si>
  <si>
    <t>FORNECIMENTO E COLOCAÇÃO DE AÇO DE PROTENSÃO CP-190-RB - 4 Ø=1/2" INCLUINDO BAINHA, PROTENSÃO E INJEÇÃO</t>
  </si>
  <si>
    <t>FORNECIMENTO E COLOCAÇÃO DE AÇO DE PROTENSÃO CP-190-RB 6 Ø = 1/2"   INCLUINDO BAINHA, PROTENSÃO E INJEÇÃO</t>
  </si>
  <si>
    <t>FORNECIMENTO E COLOCAÇÃO DE AÇO DE PROTENSÃO CP-190-RB - 12 Ø = 1/2" INCLUINDO BAINHA, PROTENSÃO E INJEÇÃO</t>
  </si>
  <si>
    <t>BROCA, DIÂMETRO 25CM, PROFUNDIDADE ATÉ 4M</t>
  </si>
  <si>
    <t>ALVENARIA DE BLOCOS DE CONCRETO 14 X 19 X 39CM</t>
  </si>
  <si>
    <t>FORNECIMENTO E COLOCAÇÃO DE AÇO DE PROTENSÃO CP-190 RB 12 DIÂMETRO 5/8", INCLUIDO BAINHA, PROTENSÃO E INJEÇÃO</t>
  </si>
  <si>
    <t>CARGA E REMOÇÃO DE ENTULHO ATÉ A DISTÂNCIA MÉDIA DE IDA E VOLTA DE 1KM</t>
  </si>
  <si>
    <t>REMOÇÃO DE ENTULHO ALÉM DO PRIMEIRO KM</t>
  </si>
  <si>
    <t>BRITAGEM DOS MATERIAIS PROVENIENTES DOS RESÍDUOS DA CONSTRUÇÃO CIVIL</t>
  </si>
  <si>
    <t>FRESAGEM</t>
  </si>
  <si>
    <t>FRESAGEM DE PAVIMENTO ASFÁLTICO COM ESPESSURA ATÉ 3CM, EM VIAS EXPRESSAS, INCLUSIVE REMOÇÃO DO MATERIAL FRESADO ATÉ 10KM E VARRIÇÃO</t>
  </si>
  <si>
    <t>FRESAGEM DE PAVIMENTO ASFÁLTICO COM ESPESSURA ATÉ 3CM, EM VIAS ARTERIAIS, INCLUSIVE REMOÇÃO DO MATERIAL FRESADO ATÉ 10KM E VARRIÇÃO</t>
  </si>
  <si>
    <t>FRESAGEM DE PAVIMENTO ASFÁLTICO COM ESPESSURA ATÉ 5CM, EM VIAS EXPRESSAS, INCLUSIVE REMOÇÃO DO MATERIAL FRESADO ATÉ 10KM E VARRIÇÃO</t>
  </si>
  <si>
    <t>FRESAGEM DE PAVIMENTO ASFÁLTICO COM ESPESSURA ATÉ 5CM, EM VIAS ARTERIAIS, INCLUSIVE REMOÇÃO DO MATERIAL FRESADO ATÉ 10KM E VARRIÇÃO</t>
  </si>
  <si>
    <t>RECUPERAÇÃO ESTRUTURAL DE OBRAS DE ARTE (PONTES E VIADUTOS)</t>
  </si>
  <si>
    <t>ANDAIMES METÁLICOS</t>
  </si>
  <si>
    <t>ANDAIMES METÁLICOS - FORNECIMENTO</t>
  </si>
  <si>
    <t>M3XMES</t>
  </si>
  <si>
    <t>ANDAIMES METÁLICOS - MONTAGEM E DESMONTAGEM</t>
  </si>
  <si>
    <t>PLATAFORMA DE MADEIRA A SEREM ARMADAS SOBRE ANDAIMES METÁLICOS</t>
  </si>
  <si>
    <t>JATEAMENTO PARA LIMPEZA DE FERRAGENS E SUPERFÍCIES DE CONCRETO</t>
  </si>
  <si>
    <t>FORNECIMENTO, PREPARO E APLICAÇÃO DE ADESIVO EPOXÍDICO PARA COLAGEM</t>
  </si>
  <si>
    <t>FORNECIMENTO, PREPARO E APLICAÇÃO DE CONCRETO PROJETADO, MEDIDO NO PROJETO</t>
  </si>
  <si>
    <t>FORNECIMENTO, PREPARO E APLICAÇÃO DE CONCRETO PROJETADO, MEDIDO NO PROJETO - FCK = 20MPA - EM OBRAS DE CONTENÇÃO</t>
  </si>
  <si>
    <t>FORNECIMENTO, PREPARO E APLICAÇÃO DE CONCRETO PROJETADO, MEDIDO NO PROJETO - FCK = 25MPA - EM OBRAS DE CONTENÇÃO</t>
  </si>
  <si>
    <t>FORNECIMENTO, PREPARO E APLICAÇÃO DE CONCRETO PROJETADO, MEDIDO NO PROJETO - FCK = 30MPA - EM OBRAS DE CONTENÇÃO</t>
  </si>
  <si>
    <t>GRAUTE</t>
  </si>
  <si>
    <t>GRAUTE COM PEDRISCO - FORNECIMENTO, PREPARO E APLICAÇÃO</t>
  </si>
  <si>
    <t>GRAUTE - FORNECIMENTO, PREPARO E APLICAÇÃO</t>
  </si>
  <si>
    <t>COLMATAÇÃO DE FISSURAS COM FORNECIMENTO E APLICAÇÃO DE ARGAMASSA EPOXÍDICA</t>
  </si>
  <si>
    <t>BICOS DE INJEÇÃO PARA RESINAS - FORNECIMENTO, INSTALAÇÃO E POSTERIOR CORTE</t>
  </si>
  <si>
    <t>TRATAMENTO DE TRINCAS INATIVAS COM INJEÇÃO DE RESINA EPÓXI</t>
  </si>
  <si>
    <t>CALDA DE CIMENTO PARA INJEÇÃO - FORNECIMENTO, PREPARO E APLICAÇÃO</t>
  </si>
  <si>
    <t>TRATAMENTO DE TRINCAS INATIVAS COM INJEÇÃO DE RESINA EPÓXI DE BAIXA VISCOSIDADE, BICOMPONENTE, ISENTA DE SOLVENTES</t>
  </si>
  <si>
    <t>CURA QUÍMICA</t>
  </si>
  <si>
    <t>SINALIZAÇÃO</t>
  </si>
  <si>
    <t>SINALIZAÇÃO - TAPUME MÓVEL</t>
  </si>
  <si>
    <t>SINALIZAÇÃO - ILUMINAÇÃO</t>
  </si>
  <si>
    <t>PLACA DE OBRA EM CHAPA DE AÇO GALVANIZADO</t>
  </si>
  <si>
    <t>HIDROJATEAMENTO DE ALTA PRESSÃO PARA LIMPEZA DE SUPERFÍCIES</t>
  </si>
  <si>
    <t>PROTEÇÃO PARA TERCEIROS COM TELA DE NYLON</t>
  </si>
  <si>
    <t>LIXAMENTO MECÂNICO DE SUPERFÍCIES DE CONCRETO</t>
  </si>
  <si>
    <t>FORNECIMENTO E APLICAÇÃO DE RESINA EPOXÍDICA PARA CHUMBAMENTO DE ARMADURAS EM FUROS DE CONCRETO</t>
  </si>
  <si>
    <t>CORTE DE CONCRETO COM DISCO DIAMANTADO ATÉ PROFUNDIDADE DE 13CM</t>
  </si>
  <si>
    <t>REMOÇÃO DE PINTURA EXISTENTE COM REMOVEDOR "PINTOFF" OU SIMILAR</t>
  </si>
  <si>
    <t>TINTA PVA (LÁTEX) - CONCRETO OU REBOCO SEM MASSA CORRIDA</t>
  </si>
  <si>
    <t>FURAÇÃO EM CONCRETO ARMADO</t>
  </si>
  <si>
    <t>FURAÇÃO EM CONCRETO - DIÂMETRO 5/8"</t>
  </si>
  <si>
    <t>FURAÇÃO EM CONCRETO - DIÂMETRO 3/4"</t>
  </si>
  <si>
    <t>FURAÇÃO EM CONCRETO - DIÂMETRO 1"</t>
  </si>
  <si>
    <t>FURAÇÃO EM CONCRETO - DIÂMETRO 1 1/4"</t>
  </si>
  <si>
    <t>FURAÇÃO EM CONCRETO ARMADO - DIÂMETRO 2"</t>
  </si>
  <si>
    <t>FURAÇÃO EM CONCRETO ARMADO - DIÂMETRO 3"</t>
  </si>
  <si>
    <t>FURAÇÃO EM CONCRETO ARMADO - DIÂMETRO 4"</t>
  </si>
  <si>
    <t>FURAÇÃO DE CONCRETO ARMADO - DIÂMETRO 1 1/2"</t>
  </si>
  <si>
    <t>APLICAÇÃO DE TINTA ANTI-PICHAÇÃO - BASE SOLVENTE - 2 DEMÃOS</t>
  </si>
  <si>
    <t>APLICAÇÃO DE VERNIZ ANTI-PICHAÇÃO - BASE SOLVENTE - 2 DEMÃOS (REMOÇÃO DA PICHAÇÃO SOMENTE A SECO OU COM ÁGUA E SABÃO)</t>
  </si>
  <si>
    <t>CUSTO HORÁRIO EM OPERAÇÃO DE MÁQUINAS E VIATURAS (INCLUI COMBUSTÍVEL E OPERADOR)</t>
  </si>
  <si>
    <t>CAMINHÃO BASCULANTE 4,0M3</t>
  </si>
  <si>
    <t>CAMINHÃO CARGA SECA CAPACIDADE  8TON.</t>
  </si>
  <si>
    <t>CAMINHÃO CARGA SECA CAPACIDADE 8TON COM GUINDASTE</t>
  </si>
  <si>
    <t>CAMINHÃO COM TANQUE IRRIGADOR DE 6000 LITROS</t>
  </si>
  <si>
    <t>CAMINHÃO TRATOR COM SEMI REBOQUE PLANO CARREGA TUDO</t>
  </si>
  <si>
    <t>COMPRESSOR PORTÁTIL - 295 PCM</t>
  </si>
  <si>
    <t>CARRO POPULAR 50% EM OPERAÇÃO</t>
  </si>
  <si>
    <t>MOTONIVELADORA - 125HP</t>
  </si>
  <si>
    <t>MOTONIVELADORA</t>
  </si>
  <si>
    <t>PÁ CARREGADEIRA DE PNEUS - 1,80M3</t>
  </si>
  <si>
    <t>RETROESCAVADEIRA CAP CAÇAMBA FRONTAL 0,76M3</t>
  </si>
  <si>
    <t>ROLO COMPACTADOR VIBRATÓRIO LISO 4T</t>
  </si>
  <si>
    <t>ROLO COMPACTADOR  PÉ DE CARNEIRO DE UM CIL. 12,2 TON</t>
  </si>
  <si>
    <t>TRATOR DE TRAÇÃO AGRÍCOLA</t>
  </si>
  <si>
    <t>TRATOR DE ESTEIRA - 9TON</t>
  </si>
  <si>
    <t>TRATOR DE ESTEIRA - 16TON</t>
  </si>
  <si>
    <t>FURGÃO LONGO, TETO ALTO  50% EM OPERAÇÃO</t>
  </si>
  <si>
    <t>CAMINHÃO BASCULANTE 10M3</t>
  </si>
  <si>
    <t>ROMPEDOR</t>
  </si>
  <si>
    <t>CAMINHÃO ESPARGIDOR - 6000L</t>
  </si>
  <si>
    <t>VIBROACABADORA  DE ASFALTO SOBRE ESTEIRA CAP. 300 TON/H</t>
  </si>
  <si>
    <t>GUINDASTE DE LANÇA FIXA SOBRE ESTEIRAS - 12T</t>
  </si>
  <si>
    <t>GUINDASTE HIDRÁULICO SOBRE PNEUS - 20/25 T</t>
  </si>
  <si>
    <t>MÃO DE OBRA PARA SERVIÇOS NAS SUBPREFEITURAS  (INCLUI ENCARGOS SOCIAIS)</t>
  </si>
  <si>
    <t>CARPINTEIRO</t>
  </si>
  <si>
    <t>ENCANADOR</t>
  </si>
  <si>
    <t>ESGOTEIRO</t>
  </si>
  <si>
    <t>FERREIRO</t>
  </si>
  <si>
    <t>MOTORISTA DE CAMINHÃO</t>
  </si>
  <si>
    <t>OPERADOR DE MÁQUINA PESADA</t>
  </si>
  <si>
    <t>SERVENTE</t>
  </si>
  <si>
    <t>ENCARREGADO</t>
  </si>
  <si>
    <t>ENGENHEIRO DA OBRA</t>
  </si>
  <si>
    <t>FUNDAÇÕES</t>
  </si>
  <si>
    <t>EXECUÇÃO DE ESTACA RAIZ, SEM O FORNECIMENTO DOS MATERIAIS</t>
  </si>
  <si>
    <t>ESTACA TIPO RAIZ, 100MM, COM PERFURAÇÃO EM SOLO - 10T</t>
  </si>
  <si>
    <t>ESTACA TIPO RAIZ, 100MM, COM PERFURAÇÃO EM ROCHA - 10T</t>
  </si>
  <si>
    <t>ESTACA TIPO RAIZ, 120MM, COM PERFURAÇÃO EM SOLO - 15T</t>
  </si>
  <si>
    <t>ESTACA TIPO RAIZ, 120MM, COM PERFURAÇÃO EM ROCHA - 15T</t>
  </si>
  <si>
    <t>ESTACA TIPO RAIZ, 150MM, COM PERFURAÇÃO EM SOLO - 25T</t>
  </si>
  <si>
    <t>ESTACA TIPO RAIZ, 150MM, COM PERFURAÇÃO EM ROCHA - 25T</t>
  </si>
  <si>
    <t>ESTACA TIPO RAIZ, 160MM, COM PERFURAÇÃO EM SOLO - 35T</t>
  </si>
  <si>
    <t>ESTACA TIPO RAIZ, 160MM, COM PERFURAÇÃO EM ROCHA - 35T</t>
  </si>
  <si>
    <t>ESTACA TIPO RAIZ, 200MM, COM PERFURAÇÃO EM SOLO - 50T</t>
  </si>
  <si>
    <t>ESTACA TIPO RAIZ, 200MM, COM PERFURAÇÃO EM ROCHA - 50T</t>
  </si>
  <si>
    <t>ESTACA TIPO RAIZ, 250MM, COM PERFURAÇÃO EM SOLO - 80T</t>
  </si>
  <si>
    <t>ESTACA TIPO RAIZ, 250MM, COM PERFURAÇÃO EM ROCHA - 80T</t>
  </si>
  <si>
    <t>ESTACA TIPO RAIZ, 310MM, COM PERFURAÇÃO EM SOLO - 100T</t>
  </si>
  <si>
    <t>ESTACA TIPO RAIZ, 310MM, COM PERFURAÇÃO EM ROCHA - 100T</t>
  </si>
  <si>
    <t>ESTACA TIPO RAIZ, 400MM, COM PERFURAÇÃO EM SOLO - 130T</t>
  </si>
  <si>
    <t>ESTACA TIPO RAIZ, 400MM, COM PERFURAÇÃO EM ROCHA - 130T</t>
  </si>
  <si>
    <t>MATERIAIS PARA A ESTACA TIPO RAIZ (AS QUANTIDADES SERÃO LEVANTADAS NO PROJETO)</t>
  </si>
  <si>
    <t>MATERIAIS PARA A ESTACA TIPO RAIZ (AS QUANTIDADES SERÃO LEVANTADAS NO PROJETO) - FORNECIMENTO DE CIMENTO COMUM</t>
  </si>
  <si>
    <t>MATERIAIS PARA A ESTACA TIPO RAIZ (AS QUANTIDADES SERÃO LEVANTADAS NO PROJETO) - FORNECIMENTO DE AREIA</t>
  </si>
  <si>
    <t>MATERIAIS PARA A ESTACA TIPO RAIZ (AS QUANTIDADES SERÃO LEVANTADAS NO PROJETO) - FORNECIMENTO DE AÇO CA-50, COM BITOLA &gt; = 12,5MM</t>
  </si>
  <si>
    <t>MATERIAIS PARA A ESTACA TIPO RAIZ (AS QUANTIDADES SERÃO LEVANTADAS NO PROJETO) - FORNECIMENTO DE AÇO CA-50, COM BITOLA = &lt; 12,5MM</t>
  </si>
  <si>
    <t>MATERIAIS PARA A ESTACA TIPO RAIZ (AS QUANTIDADES SERÃO LEVANTADAS NO PROJETO) - FORNECIMENTO DE ÁGUA</t>
  </si>
  <si>
    <t>MATERIAIS PARA A ESTACA TIPO RAIZ (AS QUANTIDADES SERÃO LEVANTADAS NO PROJETO) - FORNECIMENTO DE ARAME RECOZIDO N.18</t>
  </si>
  <si>
    <t>SERVIÇOS COM AGREGADOS RECICLADOS DE RESÍDUOS DA CONSTRUÇÃO</t>
  </si>
  <si>
    <t>SERVIÇOS NÃO INCLUINDO O FORNECIMENTO DOS  AGREGADOS RECICLADOS</t>
  </si>
  <si>
    <t>REVESTIMENTO PRIMÁRIO COM AGREGADO RECICLADO MISTURADO AO SOLO LOCAL, INCLUSIVE ESCARIFICAÇÃO, VERIFICAÇÃO, UMEDECIMENTO, COMPACTAÇÃO E ENSAIOS, CAMADA ACABADA, SEM FORNECIMENTO DE AGREGADO</t>
  </si>
  <si>
    <t>BASE DE AGREGADO RECICLADO, SEM FORNECIMENTO DE AGREGADO</t>
  </si>
  <si>
    <t>REFORÇO SO SUB-LEITO/SUB-BASE DE SOLO MELHORADO COM AGREGADO RECICLADO 10% EM VOLUME, SEM FORNECIMENTO DE AGREGADO</t>
  </si>
  <si>
    <t>REFORÇO DO SUB-LEITO/SUB-BASE DE SOLO MELHORADO COM AGREGADO RECICLADO 20% EM VOLUME, SEM FORNECIMENTO DE AGREGADO</t>
  </si>
  <si>
    <t>REFORÇO DO SUB-LEITO/SUB-BASE DE SOLO MELHORADO COM AGREGADO RECICLADO 30% EM VOLUME, SEM FORNECIMENTO DE AGREGADO</t>
  </si>
  <si>
    <t>REFORÇO DO SUB-LEITO/SUB-BASE DE SOLO MELHORADO COM AGREGADO RECICLADO 40% EM VOLUME, SEM FORNECIMENTO DE AGREGADO</t>
  </si>
  <si>
    <t>REFORÇO DO SUB-LEITO/SUB-BASE DE SOLO MELHORADO COM AGREGADO RECICLADO 50% EM VOLUME, SEM FORNECIMENTO DE AGREGADO</t>
  </si>
  <si>
    <t>REFORÇO DO SUB-LEITO/SUB-BASE DE SOLO MELHORADO COM AGREGADO RECICLADO 60% EM VOLUME, SEM FORNECIMENTO DE AGREGADO</t>
  </si>
  <si>
    <t>LASTRO DE AGREGADO RECICLADO, SEM FORNECIMENTO DE AGREGADO</t>
  </si>
  <si>
    <t>DRENO DE AGREGADO RECICLADO, SEM FORNECIMENTO DE AGREGADO</t>
  </si>
  <si>
    <t>SERVIÇOS INCLUINDO O FORNECIMENTO DOS AGREGADOS RECICLADOS</t>
  </si>
  <si>
    <t>FUNDAÇÃO DE AGREGADO RECICLADO, COM FORNECIMENTO DE AGREGADO</t>
  </si>
  <si>
    <t>REVESTIMENTO PRIMÁRIO COM AGREGADO RECICLADO MISTURADO AO SOLO LOCAL, COM FORNECIMENTO DE AGREGADO</t>
  </si>
  <si>
    <t>BASE DE AGREGADO RECICLADO, COM FORNECIMENTO DE AGREGADO</t>
  </si>
  <si>
    <t>REFORÇO DO SUB-LEITO/SUB-BASE DE SOLO MELHORADO COM AGREGADO RECICLADO 10% EM VOLUME, COM FORNECIMENTO DE AGREGADO</t>
  </si>
  <si>
    <t>REFORÇO DO SUB-LEITO/SUB-BASE DE SOLO MELHORADO COM AGREGADO RECICLADO 20% EM VOLUME, COM FORNECIMENTO DE AGREGADO</t>
  </si>
  <si>
    <t>REFORÇO DO SUB-LEITO/SUB-BASE DE SOLO MELHORADO COM AGREGADO RECICLADO 30% EM VOLUME, COM FORNECIMENTO DE AGREGADO</t>
  </si>
  <si>
    <t>REFORÇO DO SUB-LEITO/SUB-BASE DE SOLO MELHORADO COM AGREGADO RECICLADO 40% EM VOLUME, COM FORNECIMENTO DE AGREGADO</t>
  </si>
  <si>
    <t>REFORÇO DO SUB-LEITO/SUB-BASE DE SOLO MELHORADO COM AGREGADO RECICLADO 50% EM VOLUME, COM FORNECIMENTO DE AGREGADO</t>
  </si>
  <si>
    <t>REFORÇO DO SUB-LEITO/SUB-BASE DE SOLO MELHORADO COM AGREGADO RECICLADO 60% EM VOLUME, COM FORNECIMENTO DE AGREGADO</t>
  </si>
  <si>
    <t>LASTRO DE AGREGADO RECICLADO, COM FORNECIMENTO DE AGREGADO</t>
  </si>
  <si>
    <t>DRENO DE AGREGADO RECICLADO, COM FORNECIMENTO DE AGREGADO</t>
  </si>
  <si>
    <t>TÚNEIS</t>
  </si>
  <si>
    <t>ESCAVAÇÃO MANUAL EM SOLO PARA EXECUÇÃO DE TÚNEL POR SISTEMA NÃO DESTRUTIVO, INCLUSIVE REMOÇÃO DO MATERIAL ESCAVADO ATÉ FORA DO POÇO</t>
  </si>
  <si>
    <t>ESCAVAÇÃO MANUAL EM SOLO PARA EXECUÇÃO DE POÇO DE ACESSO</t>
  </si>
  <si>
    <t>ILUMINAÇÃO E VENTILAÇÃO PARA EXECUÇÃO DE TÚNEL POR SISTEMA NÃO DESTRUTIVO</t>
  </si>
  <si>
    <t>EXECUÇÃO DE POÇO DE ACESSO EM CHAPA DE AÇO CORRUGADA, INCLUSA MONTAGEM DAS CHAPAS E CONSOLIDAÇÃO EXTERNA COM INJEÇÃO DE SOLO-CIMENTO, SEM FORNECIMENTO DE SOLO, CIMENTO E CHAPAS DE AÇO</t>
  </si>
  <si>
    <t>EXECUÇÃO DE POÇO DE ACESSO EM CHAPA DE AÇO CORRUGADA, INCLUSA MONTAGEM DAS CHAPAS E CONSOLIDAÇÃO EXTERNA COM INJEÇÃO DE SOLO-CIMENTO, SEM FORNECIMENTO DE SOLO, CIMENTO E CHAPAS DE AÇO - DIÂMETRO 2,40M</t>
  </si>
  <si>
    <t>EXECUÇÃO DE POÇO DE ACESSO EM CHAPA DE AÇO CORRUGADA, INCLUSA MONTAGEM DAS CHAPAS E CONSOLIDAÇÃO EXTERNA COM INJEÇÃO DE SOLO-CIMENTO, SEM FORNECIMENTO DE SOLO, CIMENTO E CHAPAS DE AÇO - DIÂMETRO 2,60M</t>
  </si>
  <si>
    <t>EXECUÇÃO DE POÇO DE ACESSO EM CHAPA DE AÇO CORRUGADA, INCLUSA MONTAGEM DAS CHAPAS E CONSOLIDAÇÃO EXTERNA COM INJEÇÃO DE SOLO-CIMENTO, SEM FORNECIMENTO DE SOLO, CIMENTO E CHAPAS DE AÇO - DIÂMETRO 2,80M</t>
  </si>
  <si>
    <t>EXECUÇÃO DE POÇO DE ACESSO EM CHAPA DE AÇO CORRUGADA, INCLUSA MONTAGEM DAS CHAPAS E CONSOLIDAÇÃO EXTERNA COM INJEÇÃO DE SOLO-CIMENTO, SEM FORNECIMENTO DE SOLO, CIMENTO E CHAPAS DE AÇO - DIÂMETRO 3,00M</t>
  </si>
  <si>
    <t>EXECUÇÃO DE POÇO DE ACESSO EM CHAPA DE AÇO CORRUGADA, INCLUSA MONTAGEM DAS CHAPAS E CONSOLIDAÇÃO EXTERNA COM INJEÇÃO DE SOLO-CIMENTO, SEM FORNECIMENTO DE SOLO, CIMENTO E CHAPAS DE AÇO - DIÂMETRO 3,20M</t>
  </si>
  <si>
    <t>EXECUÇÃO DE "TUNNEL LINER" INCLUSA MONTAGEM DAS CHAPAS E CONSOLIDAÇÃO EXTERNA COM INJEÇÃO DE SOLO-CIMENTO, SEM FORNECIMENTO DAS CHAPAS DE AÇO, SOLO E CIMENTO</t>
  </si>
  <si>
    <t>EXECUÇÃO DE "TUNNEL LINER" INCLUSA MONTAGEM DAS CHAPAS E CONSOLIDAÇÃO EXTERNA COM INJEÇÃO DE SOLO-CIMENTO, SEM FORNECIMENTO DAS CHAPAS DE AÇO, SOLO E CIMENTO - DIÂMETRO 1,60M</t>
  </si>
  <si>
    <t>EXECUÇÃO DE "TUNNEL LINER" INCLUSA MONTAGEM DAS CHAPAS E CONSOLIDAÇÃO EXTERNA COM INJEÇÃO DE SOLO-CIMENTO, SEM FORNECIMENTO DAS CHAPAS DE AÇO, SOLO E CIMENTO - DIÂMETRO 1,80M</t>
  </si>
  <si>
    <t>EXECUÇÃO DE "TUNNEL LINER" INCLUSA MONTAGEM DAS CHAPAS E CONSOLIDAÇÃO EXTERNA COM INJEÇÃO DE SOLO-CIMENTO, SEM FORNECIMENTO DAS CHAPAS DE AÇO, SOLO E CIMENTO - DIÂMETRO 2,00M</t>
  </si>
  <si>
    <t>EXECUÇÃO DE "TUNNEL LINER" INCLUSA MONTAGEM DAS CHAPAS E CONSOLIDAÇÃO EXTERNA COM INJEÇÃO DE SOLO-CIMENTO, SEM FORNECIMENTO DAS CHAPAS DE AÇO, SOLO E CIMENTO - DIÂMETRO 2,20M</t>
  </si>
  <si>
    <t>FORNECIMENTO DE CHAPA DE AÇO CORRUGADA, TIPO "TUNNEL LINER", GALVANIZADA</t>
  </si>
  <si>
    <t>FORNECIMENTO DE CHAPA DE AÇO CORRUGADA, TIPO "TUNNEL LINER", GALVANIZADA - DIÂMETRO 1,60M E ESPESSURA 2,70MM</t>
  </si>
  <si>
    <t>FORNECIMENTO DE CHAPA DE AÇO CORRUGADA, TIPO "TUNNEL LINER", GALVANIZADA - DIÂMETRO 1,80M E ESPESSURA 2,70MM</t>
  </si>
  <si>
    <t>FORNECIMENTO DE CHAPA DE AÇO CORRUGADA, TIPO "TUNNEL LINER", GALVANIZADA - DIÂMETRO 2,00M E ESPESSURA 2,70MM</t>
  </si>
  <si>
    <t>FORNECIMENTO DE CHAPA DE AÇO CORRUGADA, TIPO "TUNNEL LINER", GALVANIZADA - DIÂMETRO 2,20M E ESPESSURA 2,70MM</t>
  </si>
  <si>
    <t>FORNECIMENTO DE CHAPA DE AÇO CORRUGADA, TIPO "TUNNEL LINER", GALVANIZADA - DIÂMETRO 2,40M E ESPESSURA 2,70MM</t>
  </si>
  <si>
    <t>FORNECIMENTO DE CHAPA DE AÇO CORRUGADA, TIPO "TUNNEL LINER", GALVANIZADA - DIÂMETRO 2,60M E ESPESSURA 2,70MM</t>
  </si>
  <si>
    <t>FORNECIMENTO DE CHAPA DE AÇO CORRUGADA, TIPO "TUNNEL LINER", GALVANIZADA - DIÂMETRO 2,80M E ESPESSURA 2,70MM</t>
  </si>
  <si>
    <t>FORNECIMENTO DE CHAPA DE AÇO CORRUGADA, TIPO "TUNNEL LINER", GALVANIZADA - DIÂMETRO 3,00M E ESPESSURA 2,70MM</t>
  </si>
  <si>
    <t>FORNECIMENTO DE CHAPA DE AÇO CORRUGADA, TIPO "TUNNEL LINER", GALVANIZADA - DIÂMETRO 3,20M E ESPESSURA 2,70MM</t>
  </si>
  <si>
    <t>FORNECIMENTO DE CHAPA DE AÇO CORRUGADA, TIPO "TUNNEL LINER", GALVANIZADA - DIÂMETRO 2,00M E ESPESSURA 3,40MM</t>
  </si>
  <si>
    <t>FORNECIMENTO DE CHAPA DE AÇO CORRUGADA, TIPO "TUNNEL LINER", GALVANIZADA - DIÂMETRO 2,20M E ESPESSURA 3,40MM</t>
  </si>
  <si>
    <t>FORNECIMENTO DE CHAPA DE AÇO CORRUGADA, TIPO "TUNNEL LINER", GALVANIZADA - DIÂMETRO 2,40M E ESPESSURA 3,40MM</t>
  </si>
  <si>
    <t>FORNECIMENTO DE CHAPA DE AÇO CORRUGADA, TIPO "TUNNEL LINER", GALVANIZADA - DIÂMETRO 2,60M E ESPESSURA 3,40MM</t>
  </si>
  <si>
    <t>FORNECIMENTO DE CHAPA DE AÇO CORRUGADA, TIPO "TUNNEL LINER", GALVANIZADA - DIÂMETRO 2,80M E ESPESSURA 3,40MM</t>
  </si>
  <si>
    <t>FORNECIMENTO DE CHAPA DE AÇO CORRUGADA, TIPO "TUNNEL LINER", GALVANIZADA - DIÂMETRO 3,00M E ESPESSURA 3,40MM</t>
  </si>
  <si>
    <t>FORNECIMENTO DE CHAPA DE AÇO CORRUGADA, TIPO "TUNNEL LINER", GALVANIZADA - DIÂMETRO 3,20M E ESPESSURA 3,40MM</t>
  </si>
  <si>
    <t>FORNECIMENTO DE CHAPA PRETA DE AÇO CORRUGADA, TIPO "TUNNEL LINER"</t>
  </si>
  <si>
    <t>FORNECIMENTO DE CHAPA PRETA DE AÇO CORRUGADA, TIPO "TUNNEL LINER" - DIÂMETRO 1,60M E ESPESSURA 2,50MM</t>
  </si>
  <si>
    <t>FORNECIMENTO DE CHAPA PRETA DE AÇO CORRUGADA, TIPO "TUNNEL LINER" - DIÂMETRO 1,80M E ESPESSURA 2,50MM</t>
  </si>
  <si>
    <t>FORNECIMENTO DE CHAPA PRETA DE AÇO CORRUGADA, TIPO "TUNNEL LINER" - DIÂMETRO 2,00M E ESPESSURA 2,50MM</t>
  </si>
  <si>
    <t>FORNECIMENTO DE CHAPA PRETA DE AÇO CORRUGADA, TIPO "TUNNEL LINER" - DIÂMETRO 2,20M E ESPESSURA 2,50MM</t>
  </si>
  <si>
    <t>FORNECIMENTO DE CHAPA PRETA DE AÇO CORRUGADA, TIPO "TUNNEL LINER" - DIÂMETRO 2,40M E ESPESSURA 2,50MM</t>
  </si>
  <si>
    <t>FORNECIMENTO DE CHAPA PRETA DE AÇO CORRUGADA, TIPO "TUNNEL LINER" - DIÂMETRO 2,60M E ESPESSURA 2,50MM</t>
  </si>
  <si>
    <t>FORNECIMENTO DE CHAPA PRETA DE AÇO CORRUGADA, TIPO "TUNNEL LINER" - DIÂMETRO 2,80M E ESPESSURA 2,50MM</t>
  </si>
  <si>
    <t>FORNECIMENTO DE CHAPA PRETA DE AÇO CORRUGADA, TIPO "TUNNEL LINER" - DIÂMETRO 3,00M E ESPESSURA 2,50MM</t>
  </si>
  <si>
    <t>FORNECIMENTO DE CHAPA PRETA DE AÇO CORRUGADA, TIPO "TUNNEL LINER" - DIÂMETRO 3,20M E ESPESSURA 2,50MM</t>
  </si>
  <si>
    <t>FORNECIMENTO DE CHAPA PRETA DE AÇO CORRUGADA, TIPO "TUNNEL LINER" - DIÂMETRO 2,00M E ESPESSURA 3,40MM</t>
  </si>
  <si>
    <t>FORNECIMENTO DE CHAPA PRETA DE AÇO CORRUGADA, TIPO "TUNNEL LINER" - DIÂMETRO 2,20M E ESPESSURA 3,40MM</t>
  </si>
  <si>
    <t>FORNECIMENTO DE CHAPA PRETA DE AÇO CORRUGADA, TIPO "TUNNEL LINER" - DIÂMETRO 2,40M E ESPESSURA 3,40MM</t>
  </si>
  <si>
    <t>FORNECIMENTO DE CHAPA PRETA DE AÇO CORRUGADA, TIPO "TUNNEL LINER" - DIÂMETRO 2,60M E ESPESSURA 3,40MM</t>
  </si>
  <si>
    <t>FORNECIMENTO DE CHAPA PRETA DE AÇO CORRUGADA, TIPO "TUNNEL LINER" - DIÂMETRO 2,80M E ESPESSURA 3,40MM</t>
  </si>
  <si>
    <t>FORNECIMENTO DE CHAPA PRETA DE AÇO CORRUGADA, TIPO "TUNNEL LINER" - DIÂMETRO 3,00M E ESPESSURA 3,40MM</t>
  </si>
  <si>
    <t>FORNECIMENTO DE CHAPA PRETA DE AÇO CORRUGADA, TIPO "TUNNEL LINER" - DIÂMETRO 3,20M E ESPESSURA 3,40MM</t>
  </si>
  <si>
    <t>CAMBOTAS METÁLICAS PARA TÚNEL NATM</t>
  </si>
  <si>
    <t>FORNECIMENTO E APLICAÇÃO DE ENFILAGEM, COM TUBO DE AÇO, DIÂMETRO 2 1/2" E PAREDE DE 5,16MM DE ESPESSURA, EXCETO INJEÇÃO, PARA IMPLATAÇÃO DE TÚNEL NATM</t>
  </si>
  <si>
    <t>FORMAS METÁLICAS PARA CONCRETAGEM DO REVESTIMENTO INTERNO DE "TUNNEL LINER", FORNECIMENTO, MONTAGEM E POSTERIOR DESMONTAGEM</t>
  </si>
  <si>
    <t>RELATÓRIO DE CONSULTA PRÉVIA</t>
  </si>
  <si>
    <t>AUDIÊNCIA PÚBLICA</t>
  </si>
  <si>
    <t>FICHA DE CARACTERIZAÇÃO DO EMPREENDIMENTO - FCA, CONFORME INSTRUÇÃO NORMATIVA IPHAN N°01/2015</t>
  </si>
  <si>
    <t>RELATÓRIO DE AVALIAÇÃO DE IMPACTO AOS BENS CULTURAIS TOMBADOS, VALORADOS E REGISTRADOS</t>
  </si>
  <si>
    <t>PROJETO DE AVALIAÇÃO DE IMPACTO AO PATRIMÔNIO ARQUEOLÓGICO</t>
  </si>
  <si>
    <t>RELATÓRIO DE AVALIAÇÃO DE IMPACTO AO PATRIMÔNIO ARQUEOLÓGICO</t>
  </si>
  <si>
    <t>PROGRAMA DE GESTÃO DOS BENS CULTURAIS TOMBADOS, VALORADOS E REGISTRADOS</t>
  </si>
  <si>
    <t>RELATÓRIO DE GESTÃO DOS BENS CULTURAIS TOMBADOS, VALORADOS E REGISTRADOS</t>
  </si>
  <si>
    <t>PROJETO DE SALVAMENTO ARQUEOLÓGICO</t>
  </si>
  <si>
    <t>RELATÓRIO DE SALVAMENTO ARQUEOLÓGICO</t>
  </si>
  <si>
    <t>PROJETO E RELATÓRIO INTEGRADO DE EDUCAÇÃO PATRIMONIAL</t>
  </si>
  <si>
    <t>ELABORAÇÃO DE ADITIVO AO TERMO DE COMPROMISSO AMBIENTAL - TCA</t>
  </si>
  <si>
    <t>RELATÓRIO DE AVALIAÇÃO PRELIMINAR CONFORME CETESB DD N°38/2017/C</t>
  </si>
  <si>
    <t>SERVICOS PRELIMINARES</t>
  </si>
  <si>
    <t>LIMPEZA DO TERRENO</t>
  </si>
  <si>
    <t>LIMPEZA MECANIZADA GERAL, INCLUSIVE REMOÇÃO DA COBERTURA VEGETAL - TRONCOS COM DIÂMETRO ATÉ 10CM - SEM TRANSPORTE</t>
  </si>
  <si>
    <t>DESTOCAMENTO, INCLUSIVE REMOÇÃO DAS RAÍZES - DIÂMETROS DE 10,01 À 30CM</t>
  </si>
  <si>
    <t>DESTOCAMENTO, INCLUSIVE REMOÇÃO DAS RAÍZES - DIÂMETRO 30,01 À 50 CM</t>
  </si>
  <si>
    <t>DESTOCAMENTO, INCLUSIVE REMOÇÃO DAS RAÍZES - DIÂMETROS MAIORES QUE 50 CM</t>
  </si>
  <si>
    <t>CARGA MECANIZADA E REMOÇÃO DE ENTULHO, INCLUSIVE TRANSPORTE ATÉ 1KM</t>
  </si>
  <si>
    <t>CARGA MANUAL E REMOÇÃO DE ENTULHO, INCLUSIVE TRANSPORTE ATÉ 1 KM</t>
  </si>
  <si>
    <t>REMOÇÃO DE ENTULHO COM CAÇAMBA METÁLICA, INCLUSIVE CARGA MANUAL E DESCARGA EM BOTA-FORA</t>
  </si>
  <si>
    <t>LIMPEZA MANUAL GERAL INCLUSIVE REMOÇÃO DE COBERTURA VEGETAL - TRONCO ATÉ 10CM - SEM TRANSPORTE</t>
  </si>
  <si>
    <t>DESTOCAMENTO MANUAL, INCLUSIVE REMOÇÃO DE RAÍZES - DIÂMETRO 10,01 À 30 CM</t>
  </si>
  <si>
    <t>TRANSPORTE DE ENTULHO POR CAMINHÃO BASCULANTE, A PARTIR DE 1KM</t>
  </si>
  <si>
    <t>CORTE, RECORTE E REMOÇÃO DE ÁRVORES INCLUSIVE RAIZES DIÂM. &gt; 60 E &lt; 90CM</t>
  </si>
  <si>
    <t>MOVIMENTO DE TERRA MANUAL</t>
  </si>
  <si>
    <t>CORTE</t>
  </si>
  <si>
    <t>CORTE E ESPALHAMENTO DENTRO DA OBRA</t>
  </si>
  <si>
    <t>ATERRO, INCLUSIVE COMPACTAÇÃO</t>
  </si>
  <si>
    <t>CARGA MECANIZADA E REMOÇÃO DE TERRA, INCLUSIVE TRANSPORTE ATÉ 1KM</t>
  </si>
  <si>
    <t>CARGA MANUAL E REMOÇÃO DE TERRA, INCLUSIVE TRANSPORTE ATÉ 1 KM</t>
  </si>
  <si>
    <t>MOVIMENTO DE TERRA MECANIZADO</t>
  </si>
  <si>
    <t>CORTE E ATERRO COMPACTADO</t>
  </si>
  <si>
    <t>CORTE E CARREGAMENTO PARA BOTA-FORA, INCLUSIVE TRANSPORTE ATÉ 1KM</t>
  </si>
  <si>
    <t>FORNECIMENTO DE TERRA, INCLUSIVE CORTE, CARGA, DESCARGA E TRANSPORTE ATÉ 1KM</t>
  </si>
  <si>
    <t>TRANSPORTE DE TERRA POR CAMINHÃO BASCULANTE, A PARTIR DE 1KM</t>
  </si>
  <si>
    <t>DRENAGEM DO TERRENO</t>
  </si>
  <si>
    <t>ESCORAMENTO DE VALAS, CONTINUO</t>
  </si>
  <si>
    <t>ESCORAMENTO DE VALAS, DESCONTINUO</t>
  </si>
  <si>
    <t>APILOAMENTO DO FUNDO DE VALAS, PARA SIMPLES REGULARIZAÇÃO</t>
  </si>
  <si>
    <t>LASTRO DE AGREGADO RECICLADO</t>
  </si>
  <si>
    <t>LASTRO DE BRITA</t>
  </si>
  <si>
    <t>LASTRO DE CONCRETO, 150KG CIM/M3</t>
  </si>
  <si>
    <t>LASTRO DE CONCRETO COM AGREGADO RECICLADO, 150 KG CIM/M3</t>
  </si>
  <si>
    <t>TUBO PVC PERFURADO PARA DRENAGEM - DIÂMETRO 4" (100MM)</t>
  </si>
  <si>
    <t>TUBO PVC PERFURADO PARA DRENAGEM - DIÂMETRO 6" (150MM)</t>
  </si>
  <si>
    <t>TUBO DE CONCRETO - DIÂMETRO DE 30CM</t>
  </si>
  <si>
    <t>TUBO DE CONCRETO - DIÂMETRO DE 40CM</t>
  </si>
  <si>
    <t>TUBO DE CONCRETO - DIÂMETRO DE 50CM</t>
  </si>
  <si>
    <t>TUBO DE CONCRETO - DIÂMETRO DE 60CM</t>
  </si>
  <si>
    <t>TUBO DE CONCRETO - DIÂMETRO DE 80CM</t>
  </si>
  <si>
    <t>TUBO DE CONCRETO - DIÂMETRO DE 100CM</t>
  </si>
  <si>
    <t>TUBO DE CONCRETO - DIÂMETRO DE 120CM</t>
  </si>
  <si>
    <t>ENVOLVIMENTO DE TUBOS COM BRITA</t>
  </si>
  <si>
    <t>ENVOLVIMENTO DE TUBOS COM AREIA</t>
  </si>
  <si>
    <t>MANTA GEOTÊXTIL</t>
  </si>
  <si>
    <t>FORNECIMENTO E APLICAÇÃO DE MANTA FORMADA PELA ASSOCIAÇÃO DE UM TECIDO TÉCNICO DE POLIESTER COM UM FILME DE POLIETILENO DE BAIXA DENSIDADE EM ACORDO COM A NBR 12824</t>
  </si>
  <si>
    <t>REATERRO DE VALAS, INCLUSIVE COMPACTAÇÃO</t>
  </si>
  <si>
    <t>TAPUMES</t>
  </si>
  <si>
    <t>TAPUME CHAPA COMPENSADA 6MM</t>
  </si>
  <si>
    <t>TAPUME CHAPA COMPENSADA RESINADA 10MM</t>
  </si>
  <si>
    <t>TAPUME METÁLICO COM TELHA METÁLICA, SEM PINTURA, TRAPEZOIDAL 40 ESP=0,43MM, COLUNAS, BASES E PARAFUSOS</t>
  </si>
  <si>
    <t>PORTÃO METÁLICO DE OBRA - 5M, PIVOTANTE, 2 FOLHAS, PARA TAPUME</t>
  </si>
  <si>
    <t>PORTÃO DE PEDESTRES - 1,15M, PARA TAPUME</t>
  </si>
  <si>
    <t>TELA PARA PROTEÇÃO DE OBRAS, MALHA 2 MM</t>
  </si>
  <si>
    <t>FUNDACOES</t>
  </si>
  <si>
    <t>FUNDAÇÃO PROFUNDA</t>
  </si>
  <si>
    <t>BROCA DE CONCRETO - DIÂMETRO DE 20CM</t>
  </si>
  <si>
    <t>BROCA DE CONCRETO - DIÂMETRO DE 25CM</t>
  </si>
  <si>
    <t>BROCA DE CONCRETO - DIÂMETRO DE 30CM</t>
  </si>
  <si>
    <t>ESTACA DE CONCRETO MOLDADA NO LOCAL, TIPO "STRAUSS" - ATÉ 20T</t>
  </si>
  <si>
    <t>ESTACA DE CONCRETO MOLDADA NO LOCAL, TIPO "STRAUSS" - ATÉ 30T</t>
  </si>
  <si>
    <t>ESTACA DE CONCRETO MOLDADA NO LOCAL, TIPO "STRAUSS" - ATÉ 40T</t>
  </si>
  <si>
    <t>ESTACA DE CONCRETO MOLDADA NO LOCAL, TIPO "STRAUSS" - ATÉ 60T</t>
  </si>
  <si>
    <t>TUBULÃO - ESCAVAÇÃO A CÉU ABERTO, COM PÁ E PICARETA</t>
  </si>
  <si>
    <t>TUBULÃO A CÉU ABERTO FCK=20 MPA</t>
  </si>
  <si>
    <t>EMENDA DE ESTACA DE CONCRETO PRÉ-MOLDADA - DIÂMETRO 17 CM - 20 T</t>
  </si>
  <si>
    <t>EMENDA DE ESTACA DE CONCRETO PRÉ-MOLDADA - DIÂMETRO 20 CM - 30 T</t>
  </si>
  <si>
    <t>EMENDA DE ESTACA DE CONCRETO PRÉ-MOLDADA - DIÂMETRO 23 CM - 40 T</t>
  </si>
  <si>
    <t>EMENDA DE ESTACA DE CONCRETO PRÉ-MOLDADA - DIÂMETRO 28 CM - 60 T</t>
  </si>
  <si>
    <t>EMENDA DE ESTACA DE CONCRETO PRÉ-MOLDADA - DIÂMETRO 33 CM - 70 T</t>
  </si>
  <si>
    <t>ESTACAS ESCAVADAS MECANICAMENTE - DIÂMETRO DE 25CM</t>
  </si>
  <si>
    <t>ESTACAS ESCAVADAS MECANICAMENTE - DIÂMETRO DE 30CM</t>
  </si>
  <si>
    <t>ESTACAS ESCAVADAS MECANICAMENTE - DIÂMETRO DE 35CM</t>
  </si>
  <si>
    <t>ESTACAS ESCAVADAS MECANICAMENTE - DIÂMETRO DE 40CM</t>
  </si>
  <si>
    <t>ESTACAS ESCAVADAS MECANICAMENTE - DIÂMETRO DE 80CM</t>
  </si>
  <si>
    <t>ESTACA RAIZ DIÂMETRO DE 160MM PARA ATÉ 35 TF</t>
  </si>
  <si>
    <t>ESTACA RAIZ DIÂMETRO DE 200MM PARA ATÉ 50 TF</t>
  </si>
  <si>
    <t>ESTACA RAIZ DIÂMETRO DE 250MM PARA ATÉ 80 TF</t>
  </si>
  <si>
    <t>ESTACA RAIZ DIÂMETRO DE 310MM PARA ATÉ 100 TF</t>
  </si>
  <si>
    <t>FORNECIMENTO E CRAVAÇÃO DE ESTACA PERFIL DE AÇO I 15"</t>
  </si>
  <si>
    <t>CORTE DE ESTACA METÁLICA PERFIL 10"</t>
  </si>
  <si>
    <t>CORTE DE ESTACA METÁLICA PERFIL 12"</t>
  </si>
  <si>
    <t>CORTE DE ESTACA METÁLICA PERFIL I 15"</t>
  </si>
  <si>
    <t>EMENDA DE TOPO PARA ESTACA METÁLICA PERFIL 10"</t>
  </si>
  <si>
    <t>EMENDA DE TOPO PARA ESTACA METÁLICA PERFIL 12"</t>
  </si>
  <si>
    <t>EMENDA DE TOPO PARA ESTACA METÁLICA PERFIL I 15"</t>
  </si>
  <si>
    <t>ESTACA ESCAVADA HÉLICE CONTÍNUA - DIÂMETRO 25CM</t>
  </si>
  <si>
    <t>ESTACA ESCAVADA HÉLICE CONTÍNUA - DIÂMETRO 30CM</t>
  </si>
  <si>
    <t>ESTACA ESCAVADA HÉLICE CONTÍNUA - DIÂMETRO 35CM</t>
  </si>
  <si>
    <t>ESTACA ESCAVADA HÉLICE CONTÍNUA - DIÂMETRO 40CM</t>
  </si>
  <si>
    <t>ESTACA ESCAVADA HÉLICE CONTÍNUA - DIÂMETRO 50CM</t>
  </si>
  <si>
    <t>ESTACA ESCAVADA HÉLICE CONTÍNUA - DIÂMETRO 60CM</t>
  </si>
  <si>
    <t>ESTACA ESCAVADA HÉLICE CONTÍNUA - DIÂMETRO 25CM - EXCLUSIVE MATERIAIS</t>
  </si>
  <si>
    <t>ESTACA ESCAVADA HÉLICE CONTÍNUA - DIÂMETRO 30CM - EXCLUSIVE MATERIAIS</t>
  </si>
  <si>
    <t>ESTACA ESCAVADA HÉLICE CONTÍNUA - DIÂMETRO 35CM - EXCLUSIVE MATERIAIS</t>
  </si>
  <si>
    <t>ESTACA ESCAVADA HÉLICE CONTÍNUA - DIÂMETRO 40CM - EXCLUSIVE MATERIAIS</t>
  </si>
  <si>
    <t>ESTACA ESCAVADA HÉLICE CONTÍNUA - DIÂMETRO 50CM - EXCLUSIVE MATERIAIS</t>
  </si>
  <si>
    <t>ESTACA ESCAVADA HÉLICE CONTÍNUA - DIÂMETRO 60CM - EXCLUSIVE MATERIAIS</t>
  </si>
  <si>
    <t>VALAS</t>
  </si>
  <si>
    <t>ESCAVAÇÃO MANUAL COM PROFUNDIDADE IGUAL OU INFERIOR A 1,50M</t>
  </si>
  <si>
    <t>ESCAVAÇÃO MANUAL COM PROFUNDIDADE SUPERIOR A 1,50M</t>
  </si>
  <si>
    <t>ESCORAMENTO DE VALAS - CONTINUO</t>
  </si>
  <si>
    <t>ESCORAMENTO DE VALAS - DESCONTINUO</t>
  </si>
  <si>
    <t>APILOAMENTO DO FUNDO DE VALAS, COM SOQUETE VIBRATÓRIO</t>
  </si>
  <si>
    <t>LASTRO DE CONCRETO - 150KG CIM/M3</t>
  </si>
  <si>
    <t>LASTRO DE CONCRETO COM AGREGADO RECICLADO - 150 KG CIM/M3</t>
  </si>
  <si>
    <t>FUNDAÇÃO - FORMA</t>
  </si>
  <si>
    <t>FORMA COMUM DE TÁBUAS DE PINUS</t>
  </si>
  <si>
    <t>FORMA COMUM DE TÁBUAS DE PINUS - NÃO RECUPERÁVEL</t>
  </si>
  <si>
    <t>FUNDAÇÃO - ARMADURA</t>
  </si>
  <si>
    <t>ARMADURA EM AÇO CA-50</t>
  </si>
  <si>
    <t>ARMADURA EM AÇO CA-60</t>
  </si>
  <si>
    <t>ARMADURA EM AÇO CA-60 - TELA</t>
  </si>
  <si>
    <t>FUNDAÇÃO - CONCRETO</t>
  </si>
  <si>
    <t>CONCRETO FCK=15,0MPA - VIRADO NA OBRA</t>
  </si>
  <si>
    <t>CONCRETO FCK=20,0MPA - VIRADO NA OBRA</t>
  </si>
  <si>
    <t>CONCRETO FCK=15,0MPA - USINADO</t>
  </si>
  <si>
    <t>CONCRETO FCK=20,0MPA - USINADO</t>
  </si>
  <si>
    <t>CONCRETO FCK=25MPA - USINADO</t>
  </si>
  <si>
    <t>CONCRETO FCK=30MPA - USINADO</t>
  </si>
  <si>
    <t>EMBASAMENTO</t>
  </si>
  <si>
    <t>ALVENARIA DE EMBASAMENTO - TIJOLOS MACIÇOS COMUNS</t>
  </si>
  <si>
    <t>IMPERMEABILIZAÇÃO DO RESPALDO DA FUNDAÇÃO - ARGAMASSA IMPERMEÁVEL</t>
  </si>
  <si>
    <t>REATERRO DE VALAS, INCLUSIVE APILOAMENTO</t>
  </si>
  <si>
    <t>DEMOLIÇÕES</t>
  </si>
  <si>
    <t>DEMOLIÇÃO DE ALVENARIA DE EMBASAMENTO - TIJOLOS MACIÇOS COMUNS</t>
  </si>
  <si>
    <t>DEMOLIÇÃO MANUAL DE CONCRETO SIMPLES</t>
  </si>
  <si>
    <t>DEMOLIÇÃO MANUAL DE CONCRETO ARMADO</t>
  </si>
  <si>
    <t>DEMOLIÇÃO MECANIZADA DE CONCRETO SIMPLES</t>
  </si>
  <si>
    <t>DEMOLIÇÃO MECANIZADA DE CONCRETO ARMADO</t>
  </si>
  <si>
    <t>OUTROS SERVIÇOS</t>
  </si>
  <si>
    <t>BUZINOTE PVC - 2", C=0,30 M</t>
  </si>
  <si>
    <t>ESTRUTURA</t>
  </si>
  <si>
    <t>ESTRUTURA DE CONCRETO ARMADO - FORMAS</t>
  </si>
  <si>
    <t>FORMA COMUM DE TÁBUAS DE PINUS - PLANA</t>
  </si>
  <si>
    <t>FORMA ESPECIAL DE CHAPAS RESINADAS (10MM) - CURVA</t>
  </si>
  <si>
    <t>FORMA ESPECIAL DE CHAPAS PLASTIFICADAS (10MM) - CURVA</t>
  </si>
  <si>
    <t>FORMA ESPECIAL DE CHAPAS RESINADAS (10MM) - PLANA</t>
  </si>
  <si>
    <t>FORMA ESPECIAL DE CHAPAS RESINADAS (12MM) - PLANA</t>
  </si>
  <si>
    <t>FORMA ESPECIAL DE CHAPAS PLASTIFICADAS (10MM) - PLANA</t>
  </si>
  <si>
    <t>FORMA ESPECIAL DE CHAPAS PLASTIFICADAS (12MM) - PLANA</t>
  </si>
  <si>
    <t>FORMA DE TUBO DE PAPELÃO, DIÂMETRO 350MM</t>
  </si>
  <si>
    <t>CIMBRAMENTO PARA ALTURAS ENTRE 3,01M E 7,00M</t>
  </si>
  <si>
    <t>ESTRUTURA DE CONCRETO ARMADO - ARMADURA</t>
  </si>
  <si>
    <t>ESTRUTURA DE CONCRETO ARMADO - CONCRETO</t>
  </si>
  <si>
    <t>CONCRETO FCK = 15,0MPA - VIRADO NA OBRA</t>
  </si>
  <si>
    <t>CONCRETO FCK = 20,0MPA - VIRADO NA OBRA</t>
  </si>
  <si>
    <t>CONCRETO FCK = 25,0MPA - VIRADO NA OBRA</t>
  </si>
  <si>
    <t>CONCRETO FCK = 15,0MPA - USINADO</t>
  </si>
  <si>
    <t>CONCRETO FCK = 20,0MPA - USINADO</t>
  </si>
  <si>
    <t>CONCRETO FCK = 20,0MPA - USINADO E BOMBEÁVEL</t>
  </si>
  <si>
    <t>CONCRETO FCK = 25,0MPA - USINADO</t>
  </si>
  <si>
    <t>CONCRETO FCK = 25,0MPA - USINADO E BOMBEÁVEL</t>
  </si>
  <si>
    <t>CONCRETO USINADO, BOMBEÁVEL FCK = 20MPA COM PEDRA 1</t>
  </si>
  <si>
    <t>CONCRETO FCK = 30,0MPA - USINADO</t>
  </si>
  <si>
    <t>CONCRETO FCK = 30,0MPA - USINADO E BOMBEÁVEL</t>
  </si>
  <si>
    <t>CONCRETO FCK = 35,0MPA - USINADO</t>
  </si>
  <si>
    <t>CONCRETO FCK = 35,0MPA - USINADO E BOMBEÁVEL</t>
  </si>
  <si>
    <t>CONCRETO FCK = 40,0MPA - USINADO</t>
  </si>
  <si>
    <t>CONCRETO FCK = 40,0MPA - USINADO E BOMBEÁVEL</t>
  </si>
  <si>
    <t>BOMBEAMENTO DE CONCRETO</t>
  </si>
  <si>
    <t>ESTRUTURA DE CONCRETO - LAJE MISTA</t>
  </si>
  <si>
    <t>LAJE MISTA TRELIÇADA H-8CM COM CAPEAMENTO 4CM (12CM)</t>
  </si>
  <si>
    <t>LAJE MISTA TRELIÇADA H-10CM COM CAPEAMENTO 4CM (14CM)</t>
  </si>
  <si>
    <t>LAJE MISTA TRELIÇADA H-12CM COM CAPEAMENTO 4CM (16CM)</t>
  </si>
  <si>
    <t>LAJE MISTA TRELIÇADA H-15CM COM CAPEAMENTO 4CM (19CM)</t>
  </si>
  <si>
    <t>LAJE MISTA TRELIÇADA H-20CM COM CAPEAMENTO 4CM (24CM)</t>
  </si>
  <si>
    <t>LAJE MISTA TRELIÇADA H-25CM COM CAPEAMENTO 5CM (30CM)</t>
  </si>
  <si>
    <t>ESTRUTURA DE CONCRETO - RECUPERAÇÃO E TRATAMENTO</t>
  </si>
  <si>
    <t>LIMPEZA DE SUPERFÍCIES COM HIDROJATEAMENTO</t>
  </si>
  <si>
    <t>LIMPEZA E REMOÇÃO DE SUPERFÍCIE DETERIORADA COM JATEAMENTO</t>
  </si>
  <si>
    <t>LIMPEZA DE JUNTA DE DILATAÇÃO COM REMOÇÃO DO EXCESSO DE CONCRETO - ATÉ 3CM</t>
  </si>
  <si>
    <t>LIMPEZA DE CONCRETO E ARMADURA COM ESCOVA DE AÇO</t>
  </si>
  <si>
    <t>TRATAMENTO DE ARMADURA COM APLICAÇÃO DE PRODUTO INIBIDOR OXIDANTE</t>
  </si>
  <si>
    <t>LIXAMENTO MECÂNICO EM SUPERFÍCIES DE CONCRETO</t>
  </si>
  <si>
    <t>PREPARO E APLICAÇÃO DE ESTUQUE</t>
  </si>
  <si>
    <t>LIXAMENTO MANUAL DE SUPERFÍCIES DE CONCRETO</t>
  </si>
  <si>
    <t>POLIMENTO DE CONCRETO</t>
  </si>
  <si>
    <t>POLIMENTO DE CONCRETO NOVO</t>
  </si>
  <si>
    <t>PREPARAÇÃO DE PONTE DE ADERÊNCIA COM ADESIVO A BASE DE EPÓXI</t>
  </si>
  <si>
    <t>ANCORAGEM DE BARRAS DE AÇO COM ADESIVO A BASE DE EPÓXI</t>
  </si>
  <si>
    <t>DEMOLIÇÃO DE LAJES MISTAS COM ESPESSURA FINAL IGUAL OU INFERIOR A 16CM</t>
  </si>
  <si>
    <t>DEMOLIÇÃO DE LAJES MISTAS COM ESPESSURA FINAL SUPERIOR A 16 CM, ATÉ 30CM</t>
  </si>
  <si>
    <t>ESTRUTURA METÁLICA VERTICAL</t>
  </si>
  <si>
    <t>FORNECIMENTO E MONTAGEM DE ESTRUTURA METÁLICA VERTICAL - NÃO PATINÁVEL</t>
  </si>
  <si>
    <t>FORNECIMENTO E MONTAGEM DE ESTRUTURA METÁLICA VERTICAL - PATINÁVEL</t>
  </si>
  <si>
    <t>VEDOS</t>
  </si>
  <si>
    <t>ALVENARIA DE TIJOLOS E BLOCOS</t>
  </si>
  <si>
    <t>TELA TIPO DEPLOYEE PARA REFORÇO DE ALVENARIA</t>
  </si>
  <si>
    <t>ARMADURA EM AÇO CA-50 PARA BLOCOS VAZADOS DE CONCRETO ESTRUTURAL</t>
  </si>
  <si>
    <t>ARMADURA EM AÇO CA-60 PARA BLOCOS VAZADOS DE CONCRETO ESTRUTURAL</t>
  </si>
  <si>
    <t>CONCRETO "GROUT"</t>
  </si>
  <si>
    <t>VERGAS, CINTAS E PILARETES DE CONCRETO</t>
  </si>
  <si>
    <t>ALVENARIA DE ELEMENTOS VAZADOS</t>
  </si>
  <si>
    <t>ELEMENTOS VAZADOS DE TIJOLOS CERÂMICOS</t>
  </si>
  <si>
    <t>OUTROS ELEMENTOS DIVISÓRIOS</t>
  </si>
  <si>
    <t>PLACAS DE GRANILITE - 30MM DE ESPESSURA</t>
  </si>
  <si>
    <t>PLACAS DE GRANILITE - 40MM DE ESPESSURA</t>
  </si>
  <si>
    <t>PLACAS DE GRANILITE - 50MM DE ESPESSURA</t>
  </si>
  <si>
    <t>DIVISÓRIA EM ARDÓSIA CINZA - POLIDA 2 LADOS - ESPESSURA 30MM</t>
  </si>
  <si>
    <t>VL.01 - DIVISÓRIA DE ACABAMENTO LAMINADO MELAMÍNICO, MIOLO COLMÉIA - PAINEL/PAINEL</t>
  </si>
  <si>
    <t>VL.02 - DIVISÓRIA DE ACABAMENTO LAMINADO MELAMÍNICO, MIOLO COLMÉIA - PAINEL CEGO</t>
  </si>
  <si>
    <t>VL.03 - DIVISÓRIA DE ACABAMENTO LAMINADO MELAMÍNICO, MIOLO COLMÉIA - PORTA/BANDEIRA</t>
  </si>
  <si>
    <t>VL.04 - DIVISÓRIA DE ACABAMENTO LAMINADO MELAMÍNICO, MIOLO COLMÉIA - PAINEL/VIDRO</t>
  </si>
  <si>
    <t>VL.05 - DIVISÓRIA DE ACABAMENTO LAMINADO MELAMÍNICO, MIOLO COLMÉIA - PORTA/VIDRO</t>
  </si>
  <si>
    <t>VL.06 - DIVISÓRIA DE ACABAMENTO LAMINADO MELAMÍNICO, MIOLO COLMÉIA - PAINEL/VIDRO/PAINEL</t>
  </si>
  <si>
    <t>VL.07 - DIVISÓRIA DE ACABAMENTO LAMINADO MELAMÍNICO, MIOLO COLMÉIA - PAINEL/VIDRO/VIDRO</t>
  </si>
  <si>
    <t>VL.08 - DIVISÓRIA DE ACABAMENTO  LAMINADO MELAMÍNICO, MIOLO COLMÉIA - PORTA/BONECA/PAINEL</t>
  </si>
  <si>
    <t>VL.09 - DIVISÓRIA DE ACABAMENTO  LAMINADO MELAMÍNICO, MIOLO COLMÉIA - PORTA/BONECA/VIDRO</t>
  </si>
  <si>
    <t>DEMOLIÇÃO DE ALVENARIA ESTRUTURAL DE BLOCOS VAZADOS DE CONCRETO</t>
  </si>
  <si>
    <t>DEMOLIÇÃO DE ALVENARIA EM GERAL (TIJOLOS OU BLOCOS)</t>
  </si>
  <si>
    <t>DEMOLIÇÃO DE ALVENARIA DE ELEMENTOS VAZADOS</t>
  </si>
  <si>
    <t>DEMOLIÇÃO DE VERGAS, CINTAS E PILARETES DE CONCRETO</t>
  </si>
  <si>
    <t>DEMOLIÇÃO DE PLACAS DIVISÓRIAS DE GRANILITE OU SIMILAR</t>
  </si>
  <si>
    <t>DEMOLIÇÃO DE DIVISÓRIAS - CHAPAS OU TÁBUAS, INCLUSIVE ENTARUGAMENTO</t>
  </si>
  <si>
    <t>RETIRADAS</t>
  </si>
  <si>
    <t>RETIRADA DE ALVENARIA DE BLOCOS DE PEDRA NATURAL</t>
  </si>
  <si>
    <t>RETIRADA DE ALVENARIA DE TIJOLOS DE VIDRO OU ELEMENTOS VAZADOS</t>
  </si>
  <si>
    <t>RETIRADA DE PLACAS DIVISÓRIAS DE GRANILITE OU SIMILAR</t>
  </si>
  <si>
    <t>RETIRADA DE DIVISÓRIAS - CHAPAS OU TÁBUAS, EXCLUSIVE ENTARUGAMENTO</t>
  </si>
  <si>
    <t>RETIRADA DE DIVISÓRIAS - CHAPAS OU TÁBUAS, INCLUSIVE ENTARUGAMENTO</t>
  </si>
  <si>
    <t>RETIRADA DE DIVISÓRIAS - CHAPAS FIB.MADEIRA, COM MONTANTES METÁLICOS</t>
  </si>
  <si>
    <t>RECOLOCAÇÕES</t>
  </si>
  <si>
    <t>RECOLOCAÇÃO DE PLACAS DIVISÓRIAS DE GRANILITE OU SIMILAR</t>
  </si>
  <si>
    <t>RECOLOCAÇÃO DE DIVISÓRIAS - CHAPAS OU TÁBUAS, EXCLUSIVE ENTARUGAMENTO</t>
  </si>
  <si>
    <t>RECOLOCAÇÃO DE DIVISÓRIAS - CHAPAS FIB.MADEIRA, COM MONTANTES METÁLICOS</t>
  </si>
  <si>
    <t>IMPERMEABILIZACOES</t>
  </si>
  <si>
    <t>IMPERMEABILIZANTE CONTRA UMIDADE DO SOLO</t>
  </si>
  <si>
    <t>CIMENTO IMPERMEABILIZANTE DE CRISTALIZAÇÃO - ESTRUTUTURA ENTERRADA</t>
  </si>
  <si>
    <t>REGULARIZAÇÃO COM ARGAMASSA DE CIMENTO E AREIA - TRAÇO 1:3, ESPESSURA MÉDIA 30MM</t>
  </si>
  <si>
    <t>PINTURA PROTETORA COM TINTA BETUMINOSA (PARA  ARGAMASSA IMPERMEÁVEL) - 2 DEMÃOS</t>
  </si>
  <si>
    <t>PROTEÇÃO MECÂNICA COM ARGAMASSA DE CIMENTO E AREIA - TRAÇO 1:7, ESPESSURA MÉDIA 30MM</t>
  </si>
  <si>
    <t>IMPERMEABILIZANTE CONTRA ÁGUA SOB PRESSÃO</t>
  </si>
  <si>
    <t>CIMENTO IMPERMEABILIZANTE DE CRISTALIZAÇÃO - ESTRUTURA ELEVADA</t>
  </si>
  <si>
    <t>PINTURA PROTETORA COM TINTA BETUMINOSA (PARA ARGAMASSA IMPERMEÁVEL) - 2 DEMÃOS</t>
  </si>
  <si>
    <t>PINTURA PROTETORA COM TINTA A BASE DE EPÓXI (PARA ARGAMASSA IMPERMEÁVEL)</t>
  </si>
  <si>
    <t>IMPERMEABILIZANTE CONTRA ÁGUA DE PERCOLAÇÃO</t>
  </si>
  <si>
    <t>MANTA ASFÁLTICA ESPESSURA DE 3MM COM VÉU DE POLIÉSTER COLADA A MAÇARICO</t>
  </si>
  <si>
    <t>MANTA ASFÁLTICA ESPESSURA DE 4MM COM VÉU DE POLIÉSTER COLADA A MAÇARICO</t>
  </si>
  <si>
    <t>MANTA ASFÁLTICA ESPESSURA DE 4MM ANTI RAIZ COM VÉU DE POLIÉSTER</t>
  </si>
  <si>
    <t>ARGILA EXPANDIDA SOLTA</t>
  </si>
  <si>
    <t>ISOLAMENTO TÉRMICO COM ARGILA EXPANDIDA SOLTA - ESPESSURA 70MM</t>
  </si>
  <si>
    <t>ISOLAMENTO TÉRMICO COM POLIESTIRENO EXPANDIDO - ESPESSURA 50MM</t>
  </si>
  <si>
    <t>JUNTAS DE DILATAÇÃO</t>
  </si>
  <si>
    <t>MASTIQUE ELÁSTICO A BASE DE SILICONE</t>
  </si>
  <si>
    <t>MASTIQUE ELÁSTICO A BASE DE POLIURETANO - MONOCOMPONENTE</t>
  </si>
  <si>
    <t>FORNECIMENTO E COLOCAÇÃO DE JUNTA DE DILATAÇÃO DE ELASTÔMERO DE NEOPRENE, TIPO JEENE JJ2540VV OU SIMILAR</t>
  </si>
  <si>
    <t>DEMOLIÇÃO DE ARGAMASSA IMPERMEÁVEL - ESPESSURA MÉDIA DE 30MM</t>
  </si>
  <si>
    <t>DEMOLIÇÃO DE SISTEMAS IMPERMEABILIZANTES DE BASE ASFÁLTICA</t>
  </si>
  <si>
    <t>DEMOLIÇÃO DE SISTEMAS DE ISOLAMENTO TÉRMICO EM GERAL</t>
  </si>
  <si>
    <t>DEMOLIÇÃO DE CAPEAMENTO PROTETOR, EXECUTADO COM ARGAMASSA DE CIMENTO E AREIA</t>
  </si>
  <si>
    <t>DEMOLIÇÃO DE PROTEÇÃO TERMOMECÂNICA - LADRILHOS CERÂMICOS OU HIDRÁULICOS</t>
  </si>
  <si>
    <t>DEMOLIÇÃO DE ARGAMASSA DE REGULARIZAÇÃO - ESPESSURA MÉDIA DE 30MM</t>
  </si>
  <si>
    <t>RETIRADA DE ISOLAMENTO TÉRMICO - TIJOLOS CERÂMICOS FURADOS</t>
  </si>
  <si>
    <t>RETIRADA DE ISOLAMENTO TÉRMICO - AGREGADOS SOLTOS EM GERAL</t>
  </si>
  <si>
    <t>RECOLOCAÇÃO DE ISOLAMENTO TÉRMICO - AGREGADOS SOLTOS EM GERAL</t>
  </si>
  <si>
    <t>SERVIÇOS PARCIAIS</t>
  </si>
  <si>
    <t>RESINAS</t>
  </si>
  <si>
    <t>COBERTURAS</t>
  </si>
  <si>
    <t>ESTRUTURAS DE COBERTURA</t>
  </si>
  <si>
    <t>FORNECIMENTO DE ESTRUTURA METÁLICA PARA COBERTURA</t>
  </si>
  <si>
    <t>MONTAGEM DE ESTRUTURA METÁLICA PARA COBERTURA</t>
  </si>
  <si>
    <t>TELHADOS</t>
  </si>
  <si>
    <t>TELHAS DE BARRO COZIDO - PAULISTA</t>
  </si>
  <si>
    <t>TELHAS DE BARRO COZIDO - SUPER-PAULISTA (PLAN)</t>
  </si>
  <si>
    <t>TELHAS DE BARRO COZIDO - FRANCESA</t>
  </si>
  <si>
    <t>TELHA ONDULADA CRFS 6MM</t>
  </si>
  <si>
    <t>TELHA ONDULADA CRFS 8MM</t>
  </si>
  <si>
    <t>TELHA ESTRUTURAL TRAPEZOIDAL EM CRFS, LARGURA ÚTIL=44CM - ESPESSURA 8MM</t>
  </si>
  <si>
    <t>TELHA ESTRUTURAL TRAPEZOIDAL EM CRFS, LARGURA ÚTIL=90CM - ESPESSURA 8MM</t>
  </si>
  <si>
    <t>TELHA TRAPEZOIDAL DUPLA EM AÇO GALVANIZADO - E= 0,8MM, REVESTIMENTO B, H=40MM - PINTADA 1 FACE - MIOLO EM POLIURETANO E=30MM</t>
  </si>
  <si>
    <t>TELHA TRAPEZOIDAL EM AÇO GALVANIZADO ESPESSURA DE 0,50MM, REVESTIMENTO B, H=40MM</t>
  </si>
  <si>
    <t>TELHA ONDULADA EM AÇO GALVANIZADO ESPESSURA DE 0,50MM, REVESTIMENTO B, H=17,5MM</t>
  </si>
  <si>
    <t>TELHA TRAPEZOIDAL DUP. AÇO GALVANIZADO ESPESSURA DE 0,5MM, REVESTIMENTO B, H=40MM, COM MIOLO POLIURETANO E=30MM</t>
  </si>
  <si>
    <t>TELHA TRAPEZOIDAL EM AÇO GALVANIZADO ESP=0,5MM, H=40MM, COM PINTURA ELETROLÍTICA COR BRANCA 2 FACES</t>
  </si>
  <si>
    <t>TELHA ONDULADA EM AÇO GALVANIZADO E=0,5MM, REVESTIMENTO B, H=17,5MM COM PINTURA ELETROLÍTICA COR BRANCA 2 FACES</t>
  </si>
  <si>
    <t>TELHA TRAPEZOIDAL DUP. AÇO GALVANIZADO E=0,5MM, REVESTIMENTO B, H=40MM PINTURA MIOLO POLIURETANO E=30MM</t>
  </si>
  <si>
    <t>TELHAS EM POLICARBONATO ALVEOLAR 6MM COM ESTRUTURA METÁLICA GALVANIZADA INSTALADA</t>
  </si>
  <si>
    <t>CUMEEIRA OU ESPIGÃO PARA TELHAS PAULISTA, PLAN E FRANCESA - BARRO OU VIDRO</t>
  </si>
  <si>
    <t>CUMEEIRA PARA TELHA ONDULADA (CRFS, PVC RÍGIDO E POLIÉSTER), TRAPEZOIDAL E GRECA (PVC RÍGIDO E POLIÉSTER)</t>
  </si>
  <si>
    <t>CUMEEIRA NORMAL PARA TELHA TECNOLOGIA CRFS, ESTRUTURAL TRAPEZOIDAL 44CM</t>
  </si>
  <si>
    <t>CUMEEIRA NORMAL PARA TELHA TECNOLOGIA CRFS, ESTRUTURAL TRAPEZOIDAL - 90CM</t>
  </si>
  <si>
    <t>CUMEEIRA DE ALUMÍNIO, PERFIL ONDULADO - NORMAL E= 0,8MM</t>
  </si>
  <si>
    <t>CUMEEIRA DE ALUMÍNIO, PERFIL TRAPEZOIDAL - NORMAL - E=0,8MM</t>
  </si>
  <si>
    <t>CUMEEIRA DE ALUMÍNIO PERFIL ONDULADO - SHED - E=0,8MM</t>
  </si>
  <si>
    <t>CUMEEIRA DE ALUMÍNIO - PERFIL TRAPEZOIDAL - SHED - E=0,8MM</t>
  </si>
  <si>
    <t>CUMEEIRA TRAPEZOIDAL EM AÇO GALVANIZADO ESP=0,5MM, REVESTIMENTO B, H=40MM, L=0,60 M</t>
  </si>
  <si>
    <t>CUMEEIRA TRAPEZOIDAL EM AÇO GALVANIZADO E=0,5MM, REVESTIMENTO B, H=40MM, L=0,60M, COM PINTURA BRANCA 2 FACES</t>
  </si>
  <si>
    <t>CUMEEIRA ONDULADA EM AÇO GALVANIZADO E=0,5MM, REVESTIMENTO B, H=17,5MM, L=0,60M, COM PINTURA BRANCA 2 FACES</t>
  </si>
  <si>
    <t>SUBCOBERTURA COM FOLHA DE ALUMÍNIO</t>
  </si>
  <si>
    <t>DOMOS DE VENTILAÇÃO E ILUMINAÇÃO</t>
  </si>
  <si>
    <t>DEMOLIÇÃO DE TELHAS DE BARRO COZIDO OU VIDRO EM GERAL</t>
  </si>
  <si>
    <t>DEMOLIÇÃO DE TELHAS EM GERAL, EXCLUSIVE TELHAS DE BARRO COZIDO E VIDRO</t>
  </si>
  <si>
    <t>RETIRADA DE ESTRUTURA MADEIRA PONTALETADA - PARA TELHAS DE BARRO COZIDO</t>
  </si>
  <si>
    <t>RETIRADA DE ESTRUTURA MADEIRA PONTALETADA - PARA TELHA ONDULADA DE CIMENTO AMIANTO, ALUMÍNIO OU PLÁSTICO</t>
  </si>
  <si>
    <t>RETIRADA DE ESTRUTURA DE MADEIRA COM TESOURAS - PARA TELHAS DE BARRO COZIDO</t>
  </si>
  <si>
    <t>RETIRADA DE ESTRUTURA DE MADEIRA COM TESOURAS - PARA TELHA ONDULADA DE CIMENTO AMIANTO, ALUMÍNIO OU PLÁSTICO</t>
  </si>
  <si>
    <t>RETIRADA DE ESTRUTURA METÁLICA INCLUSIVE PERFIS DE FIXAÇÃO</t>
  </si>
  <si>
    <t>RETIRADA PARCIAL DE MADEIRAMENTO DE TELHADO - RIPAS</t>
  </si>
  <si>
    <t>RETIRADA PARCIAL DE MADEIRAMENTO DE TELHADO - CAIBROS</t>
  </si>
  <si>
    <t>RETIRADA PARCIAL DE MADEIRAMENTO DE TELHADO - VIGAS</t>
  </si>
  <si>
    <t>RETIRADA DE FERRAGEM PARA MADEIRAMENTO DE TELHADO</t>
  </si>
  <si>
    <t>RETIRADA DE TELHAS DE BARRO COZIDO OU VIDRO - TIPO FRANCESA</t>
  </si>
  <si>
    <t>RETIRADA DE TELHAS DE BARRO COZIDO OU VIDRO - TIPO PAULISTA</t>
  </si>
  <si>
    <t>RETIRADA DE TELHAS DE BARRO COZIDO - TIPO SUPER-PAULISTA (PLAN)</t>
  </si>
  <si>
    <t>RETIRADA DE TELHAS EM GERAL, EXCLUSIVE TELHAS DE BARRO COZIDO, VIDRO E ESTRUTURAIS DE CRFS</t>
  </si>
  <si>
    <t>RETIRADA DE TELHAS ESTRUTURAIS DE CRFS OU CIMENTO AMIANTO - LARGURA ÚTIL=44CM</t>
  </si>
  <si>
    <t>RETIRADA DE TELHAS ESTRUTURAIS DE CRFS OU CIMENTO AMIANTO - LARGURA ÚTIL=90CM</t>
  </si>
  <si>
    <t>RETIRADA DE CUMEEIRAS OU ESPIGÕES DE BARRO COZIDO OU VIDRO EM GERAL</t>
  </si>
  <si>
    <t>RETIRADA DE CUMEEIRAS OU ESPIGÕES DE MATERIAIS EM GERAL - EXCLUSIVE BARRO COZIDO OU VIDRO</t>
  </si>
  <si>
    <t>RECOLOCAÇÃO PARCIAL DE MADEIRAMENTO DE TELHADO - RIPAS</t>
  </si>
  <si>
    <t>RECOLOCAÇÃO PARCIAL DE MADEIRAMENTO DE TELHADO - CAIBROS</t>
  </si>
  <si>
    <t>RECOLOCAÇÃO PARCIAL DE MADEIRAMENTO DE TELHADO - VIGAS</t>
  </si>
  <si>
    <t>RECOLOCAÇÃO DE FERRAGEM PARA MADEIRAMENTO DE TELHADO</t>
  </si>
  <si>
    <t>RECOLOCAÇÃO DE TELHAS DE BARRO COZIDO OU VIDRO - TIPO FRANCESA</t>
  </si>
  <si>
    <t>RECOLOCAÇÃO DE TELHAS DE BARRO COZIDO OU VIDRO - TIPO PAULISTA</t>
  </si>
  <si>
    <t>RECOLOCAÇÃO DE TELHAS DE BARRO COZIDO - TIPO SUPER-PAULISTA (PLAN)</t>
  </si>
  <si>
    <t>RECOLOCAÇÃO DE TELHAS DE CRF, CIMENTO AMIANTO, ALUMÍNIO OU PLÁSTICO - ONDULADA COMUM</t>
  </si>
  <si>
    <t>RECOLOCAÇÃO DE TELHAS ESTRUTURAIS DE CRFS OU CIMENTO AMIANTO - LARGURA ÚTIL=44CM</t>
  </si>
  <si>
    <t>RECOLOCAÇÃO DE TELHAS ESTRUTURAIS DE CRFS OU CIMENTO AMIANTO - LARGURA ÚTIL=90CM</t>
  </si>
  <si>
    <t>RECOLOCAÇÃO DE CUMEEIRAS OU ESPIGÕES DE BARRO COZIDO</t>
  </si>
  <si>
    <t>RECOLOCAÇÃO DE CUMEEIRAS OU ESPIGÕES DE MATERIAIS EM GERAL - EXCLUSIVE BARRO COZIDO OU VIDRO</t>
  </si>
  <si>
    <t>REVISÃO GERAL DE TELHADOS DE BARRO, INCLUSIVE TOMADA DE GOTEIRA</t>
  </si>
  <si>
    <t>REMANEJAMENTO DE TELHAS DE BARRO COZIDO, INCLUSIVE ESCOVAMENTO</t>
  </si>
  <si>
    <t>REVISÃO, ESCOVAÇÃO, INCLUSIVE  TOMADA DE GOTEIRAS DE TELHADOS EM GERAL, EXCLUSIVE PARA TELHAS DE BARRO COZIDO OU VIDRO</t>
  </si>
  <si>
    <t>MADEIRAMENTO DE TELHADO, PADRÃO PEROBA - RIPAS 1,5X5CM</t>
  </si>
  <si>
    <t>MADEIRAMENTO DE TELHADO, PADRÃO PEROBA - CAIBROS 5X6CM</t>
  </si>
  <si>
    <t>MADEIRAMENTO DE TELHADO, PADRÃO PEROBA - VIGAS 6X12CM</t>
  </si>
  <si>
    <t>PARAFUSO ROSCA SOBERBA PARA FIXAÇÃO DE TELHAS EM CRFS OU CIMENTO AMIANTO</t>
  </si>
  <si>
    <t>GANCHO COM ROSCA UMA EXTREMIDADE PARA FIXAÇÃO DE TELHA ESTRUTURAL TRAPEZOIDAL - 90CM</t>
  </si>
  <si>
    <t>PLACA DE VENTILAÇÃO PARA TELHA ESTRUTURAL TRAPEZOIDAL - 90CM</t>
  </si>
  <si>
    <t>ESQUADRIAS DE MADEIRA</t>
  </si>
  <si>
    <t>PORTAS DE PASSAGEM</t>
  </si>
  <si>
    <t>PM.05 - PORTA LISA ESPECIAL/ SÓLIDA - 62X210CM</t>
  </si>
  <si>
    <t>PM.09 - PORTA LISA ESPECIAL/ SÓLIDA - 102X210CM</t>
  </si>
  <si>
    <t>PM.13 - PORTA LISA COMUM/ ENCABEÇADA - 92X210CM</t>
  </si>
  <si>
    <t>PM.17 - PORTA LISA COMUM/ ENCABEÇADA REVESTIDA COM LAMINADO MELAMÍNICO - 82X210CM</t>
  </si>
  <si>
    <t>PM.18 - PORTA LISA COMUM/ ENCABEÇADA REVESTIDA COM LAMINADO MELAMÍNICO - 92X210CM</t>
  </si>
  <si>
    <t>PM.19 - PORTA LISA COMUM/ ENCABEÇADA REVESTIDA COM LAMINADO MELAMÍNICO - 102X210CM</t>
  </si>
  <si>
    <t>PM.37 - PORTA VENEZIANA - 82X210CM</t>
  </si>
  <si>
    <t>PM.38 - PORTA VENEZIANA - 92X210CM</t>
  </si>
  <si>
    <t>PM.39 - PORTA DE MADEIRA LISA COMUM/ ENCABEÇADA DE CORRER, 2 FOLHAS, TRILHO DE ALUMÍNIO</t>
  </si>
  <si>
    <t>PM.45 - PORTA DE MADEIRA LISA COMUM/ ENCABEÇADA, 2 FOLHAS - 124X210CM</t>
  </si>
  <si>
    <t>PM.46 - PORTA DE MADEIRA LISA COMUM/ ENCABEÇADA - 2 FOLHAS - 144X210CM</t>
  </si>
  <si>
    <t>PM.47 - PORTA DE MADEIRA LISA COMUM/ ENCABEÇADA - 2 FOLHAS - 164X210CM</t>
  </si>
  <si>
    <t>PM.48 - PORTA DE MADEIRA LISA COMUM/ ENCABEÇADA, 2 FOLHAS - 184X210CM</t>
  </si>
  <si>
    <t>PM.49 - PORTA DE MADEIRA LISA COMUM/ ENCABEÇADA, 2 FOLHAS - 204X210CM</t>
  </si>
  <si>
    <t>EM.01 - BATENTE DE MADEIRA (14CM) - PARA PORTA DE 1 FOLHA, SEM BANDEIRA</t>
  </si>
  <si>
    <t>JG</t>
  </si>
  <si>
    <t>EM.01 - BATENTE DE MADEIRA (14CM) - PARA PORTA DE 2 FOLHAS, SEM BANDEIRA</t>
  </si>
  <si>
    <t>EM.01 - BATENTE DE MADEIRA (14CM) - PARA PORTA COM BANDEIRA</t>
  </si>
  <si>
    <t>EM.01 - BATENTE DE MADEIRA (14CM) - PARA INSTALAÇÕES SANITÁRIAS</t>
  </si>
  <si>
    <t>EM.02 - BATENTE DE MADEIRA (25CM) - PARA PORTA DE 1 FOLHA, SEM BANDEIRA</t>
  </si>
  <si>
    <t>EM.02 - BATENTE DE MADEIRA (25CM) - PARA PORTA DE 2 FOLHAS, SEM BANDEIRA</t>
  </si>
  <si>
    <t>EM.02 - BATENTE DE MADEIRA (25CM) - PARA PORTA COM BANDEIRA</t>
  </si>
  <si>
    <t>EM.21 - VISOR FIXO COM VIDRO E REQUADRO DE MADEIRA PARA PORTA</t>
  </si>
  <si>
    <t>EM.26 - FAIXA BATE MACA EM LAMINADO  MELAMÍNICO PARA PORTA DE MADEIRA</t>
  </si>
  <si>
    <t>FERRAGENS E COMPLEMENTOS METÁLICOS</t>
  </si>
  <si>
    <t>CONJUNTO DE FECHADURA DE CILINDRO, 55MM, TRÁFEGO INTENSO, MAÇANETA EM ZAMAC, GUARNIÇÕES EM AÇO, ACABAMENTO CROMADO - PARA PORTA INTERNA OU EXTERNA</t>
  </si>
  <si>
    <t>CONJUNTO DE FECHADURA DE CILINDRO, CAIXA RASA (22MM) - PORTA COM MONTANTE ESTREITO</t>
  </si>
  <si>
    <t>CONJUNTO DE FECHADURA DE CILINDRO, SÓ LINGUETA (55MM) - TRÁFEGO INTENSO - PORTA DE ABRIR</t>
  </si>
  <si>
    <t>CONJUNTO DE FECHADURA DE CILINDRO, BICO DE PAPAGAIO (22MM) - PORTA DE CORRER</t>
  </si>
  <si>
    <t>FECHADURA TIPO TRANQUETA E TRINCO (55MM) - TRÁFEGO INTENSO, MAÇANETA EM ZAMAC, GUARNIÇÕES EM AÇO, ACABAMENTO CROMADO BRILHANTE - PORTA DE SANITÁRIO</t>
  </si>
  <si>
    <t>CONJUNTO DE FECHADURA TIPO TETRA - SOMENTE TRANCA</t>
  </si>
  <si>
    <t>TARGETA DE SOBREPOR,TIPO "LIVRE-OCUPADO"- 60X65MM</t>
  </si>
  <si>
    <t>FECHO DE EMBUTIR, TRAVA ACIONADA POR ALAVANCA, 3/4"X400MM - PORTA 2 FOLHAS</t>
  </si>
  <si>
    <t>FECHO DE EMBUTIR,TRAVA ACIONADA POR ALAVANCA, 3/4"X200MM - PORTA 2 FOLHAS</t>
  </si>
  <si>
    <t>MOLA FECHA-PORTA,TIPO LEVE (AMORTECEDOR HIDRÁULICO)</t>
  </si>
  <si>
    <t>MOLA FECHA-PORTA,TIPO PESADO</t>
  </si>
  <si>
    <t>MOLA VAI-E-VEM, DE TOPO</t>
  </si>
  <si>
    <t>CADEADO DE LATÃO (COM CILINDRO E TRAVA DUPLA) - 35MM PESO MÍNIMO 140G</t>
  </si>
  <si>
    <t>PORTA-CADEADO DE FERRO PINTADO - 63MM PESO MÍNIMO 25G</t>
  </si>
  <si>
    <t>PORTA-CADEADO DE FERRO PINTADO - 89MM PESO MÍNIMO 115G</t>
  </si>
  <si>
    <t>BARRA ANTI-PÂNICO PARA  PORTA 1 FOLHA - COLOCADA</t>
  </si>
  <si>
    <t>RESPIRO PARA ARMÁRIO EM LATÃO CROMADO - DIÂMETRO 10CM</t>
  </si>
  <si>
    <t>PORTAS COM REVESTIMENTO</t>
  </si>
  <si>
    <t>PM.50 - PORTA DE MADEIRA LISA COMUM/ ENCABEÇADA, REVESTIDA COM LAMINADO MELAMÍNICO - 2 FOLHAS 124X210CM</t>
  </si>
  <si>
    <t>PM.51 - PORTA DE MADEIRA LISA COMUM/ ENCABEÇADA, REVESTIDA COM LAMINADO MELAMÍNICO - 2 FOLHAS 144X210CM</t>
  </si>
  <si>
    <t>PM.52 - PORTA DE MADEIRA LISA COMUM/ ENCABEÇADA, REVESTIDA COM LAMINADO MELAMÍNICO - 2 FOLHAS 164X210CM</t>
  </si>
  <si>
    <t>PM.53 - PORTA DE MADEIRA LISA COMUM/ ENCABEÇADA, REVESTIDA COM LAMINADO MELAMÍNICO - 2 FOLHAS 184X210CM</t>
  </si>
  <si>
    <t>PM.54 - PORTA DE MADEIRA LISA COMUM/ ENCABEÇADA, REVESTIDA COM LAMINADO MELAMÍNICO - 2 FOLHAS 204X210CM</t>
  </si>
  <si>
    <t>PM.57 - PORTA GUICHÊ EM MADEIRA LISA ESPECIAL/ SÓLIDA - 82X210CM - REVESTIDA COM LAMINADO  MELAMÍNICO</t>
  </si>
  <si>
    <t>ARMÁRIOS</t>
  </si>
  <si>
    <t>ARMÁRIO SEM PORTAS, REVESTIMENTO EXTERNO E INTERNO EM LAMINADO MELAMÍNICO</t>
  </si>
  <si>
    <t>ARMÁRIO COM PORTAS, SEM REVESTIMENTO</t>
  </si>
  <si>
    <t>ARMÁRIO COM PORTAS, REVESTIMENTO EXTERNO E INTERNO EM LAMINADO MELAMÍNICO</t>
  </si>
  <si>
    <t>PORTAS PARA ARMÁRIO SEM REVESTIMENTO</t>
  </si>
  <si>
    <t>PORTAS PARA ARMÁRIO COM REVESTIMENTO EXTERNO EM LAMINADO MELAMÍNICO</t>
  </si>
  <si>
    <t>PORTAS PARA ARMÁRIO COM REVESTIMENTO EXTERNO E INTERNO EM LAMINADO MELAMÍNICO</t>
  </si>
  <si>
    <t>PRATELEIRA PARA ARMÁRIO SEM REVESTIMENTO</t>
  </si>
  <si>
    <t>PRATELEIRA PARA ARMÁRIO, REVESTIDA EM 1 FACE EM LAMINADO MELAMÍNICO</t>
  </si>
  <si>
    <t>PRATELEIRA PARA ARMÁRIO, REVESTIDA EM 2 FACES, EM LAMINADO MELAMÍNICO</t>
  </si>
  <si>
    <t>GAVETA PARA ARMÁRIO SEM REVESTIMENTO</t>
  </si>
  <si>
    <t>GAVETA PARA ARMÁRIO,REVESTIMENTO EXTERNO EM LAMINADO MELAMÍNICO</t>
  </si>
  <si>
    <t>GAVETA PARA ARMÁRIO, REVESTIMENTO EXTERNO E INTERNO EM LAMINADO MELAMÍNICO</t>
  </si>
  <si>
    <t>MM.13 -  ARMÁRIO PARA CUMBUCAS</t>
  </si>
  <si>
    <t>MM.14 -  ARMÁRIO PARA CANECAS</t>
  </si>
  <si>
    <t>MM.15 -  ARMÁRIO PARA PRATOS</t>
  </si>
  <si>
    <t>MM.20 - CABIDE DE MADEIRA PARA SACOLAS</t>
  </si>
  <si>
    <t>PEITORIL DE MADEIRA</t>
  </si>
  <si>
    <t>RETIRADA DE FOLHAS DE PORTA DE PASSAGEM OU JANELA</t>
  </si>
  <si>
    <t>RETIRADA DE BATENTES DE MADEIRA</t>
  </si>
  <si>
    <t>RETIRADA DE GUARNIÇÕES OU MOLDURAS DE MADEIRA</t>
  </si>
  <si>
    <t>RETIRADA DE GUICHÊS, INCLUSIVE BATENTE E FERRAGENS</t>
  </si>
  <si>
    <t>RETIRADA DE FECHADURAS DE EMBUTIR, COMPLETAS</t>
  </si>
  <si>
    <t>RETIRADA DE FECHADURAS, FECHOS OU TARGETAS DE SOBREPOR</t>
  </si>
  <si>
    <t>RETIRADA DE MAÇANETAS</t>
  </si>
  <si>
    <t>PAR</t>
  </si>
  <si>
    <t>RETIRADA DE ESPELHOS</t>
  </si>
  <si>
    <t>RETIRADA DE ROSETAS OU ENTRADAS DE CHAVE GORGE</t>
  </si>
  <si>
    <t>RETIRADA DE BORBOLETAS OU LEVANTADORES TIPO "UNHA"</t>
  </si>
  <si>
    <t>RETIRADA DE DOBRADIÇAS</t>
  </si>
  <si>
    <t>RECOLOCAÇÃO DE FOLHAS DE PORTA DE PASSAGEM OU JANELA</t>
  </si>
  <si>
    <t>RECOLOCAÇÃO DE BATENTES MADEIRA</t>
  </si>
  <si>
    <t>RECOLOCAÇÃO DE GUARNIÇÕES OU MOLDURAS DE MADEIRA</t>
  </si>
  <si>
    <t>RECOLOCAÇÃO DE GUICHÊS, INCLUSIVE BATENTE E FERRAGENS</t>
  </si>
  <si>
    <t>RECOLOCAÇÃO DE FECHADURAS DE EMBUTIR, COMPLETAS</t>
  </si>
  <si>
    <t>RECOLOCAÇÃO DE FECHADURAS, FECHOS OU TARGETAS DE SOBREPOR</t>
  </si>
  <si>
    <t>RECOLOCAÇÃO DE MAÇANETAS</t>
  </si>
  <si>
    <t>RECOLOCAÇÃO DE ESPELHOS</t>
  </si>
  <si>
    <t>RECOLOCAÇÃO DE ROSETAS OU ENTRADAS DE CHAVE GORGE</t>
  </si>
  <si>
    <t>RECOLOCAÇÃO DE BORBOLETAS OU LEVANTADORES TIPO "UNHA"</t>
  </si>
  <si>
    <t>RECOLOCAÇÃO DE DOBRADIÇAS</t>
  </si>
  <si>
    <t>GUARNIÇÃO OU MOLDURA DE MADEIRA - 4,5CM</t>
  </si>
  <si>
    <t>GUARNIÇÃO OU MOLDURA DE MADEIRA - 7,5CM</t>
  </si>
  <si>
    <t>GUARNIÇÃO OU MOLDURA DE MADEIRA - 10,0CM</t>
  </si>
  <si>
    <t>GUARNIÇÃO OU MOLDURA DE MADEIRA - 15,0CM</t>
  </si>
  <si>
    <t>CONJUNTO DE FECHADURA DE CILINDRO (55MM) - TRÁFEGO INTENSO, MAÇANETA EM ZAMAC, GUARNIÇÕES EM AÇO, ACABAMENTO CROMADO BRILHANTE - INCLUSIVE ADAPTAÇÃO DA FURAÇÃO</t>
  </si>
  <si>
    <t>CONJUNTO DE FECHADURA DE CILINDRO, CAIXA RASA (22MM) - PORTA COM MONTANTE ESTREITO - INCLUSIVE ADAPTAÇÃO DA FURAÇÃO</t>
  </si>
  <si>
    <t>CONJUNTO DE FECHADURA DE CILINDRO, SÓ LINGUETA (55MM) - TRÁFEGO INTENSO - PORTA DE ABRIR -  INCLUSIVE ADAPTAÇÃO DA FURAÇÃO</t>
  </si>
  <si>
    <t>CONJUNTO DE FECHADURA DE CILINDRO, BICO DE PAPAGAIO (22MM) - PORTA DE CORRER - INCUSIVE ADAPTAÇÃO DA FURAÇÃO</t>
  </si>
  <si>
    <t>FECHADURA TIPO GORGE, 55MM, TRÁFEGO INTENSO, MAÇANETA EM ZAMAC, GUARNIÇÕES EM AÇO, ACABAMENTO CROMADO BRILHANTE - INCLUSIVE ADAPTAÇÃO DA FURAÇÃO</t>
  </si>
  <si>
    <t>TARGETA DE SOBREPOR, TIPO "LIVRE-OCUPADO" - 60X65MM - INCLUSIVE ADAPTAÇÃO E FURAÇÃO</t>
  </si>
  <si>
    <t>MAÇANETA EM ZAMAC</t>
  </si>
  <si>
    <t>ESPELHO RETANGULAR EM AÇO CROMADO BRILHANTE</t>
  </si>
  <si>
    <t>DOBRADIÇA EM AÇO LAMINADO, CROMADA - 3 1/2"X3"</t>
  </si>
  <si>
    <t>ESQUADRIAS METALICAS</t>
  </si>
  <si>
    <t>PORTAS</t>
  </si>
  <si>
    <t>PP.01 - PORTA EM FERRO PERFILADO, DUPLA ALMOFADADA - ABRIR, 1 FOLHA</t>
  </si>
  <si>
    <t>PP.02 - PORTA EM FERRO PERFILADO, DUPLA ALMOFADADA - ABRIR, 2 FOLHA</t>
  </si>
  <si>
    <t>PP.04 - PORTA EM FERRO PERFILADO, MEIO VIDRO COM SUBDIVISÕES - ABRIR, 1 FOLHA</t>
  </si>
  <si>
    <t>PP.05 - PORTA EM FERRO PERFILADO, MEIO VIDRO COM SUBDIVISÕES - ABRIR, 2 FOLHAS</t>
  </si>
  <si>
    <t>PP.06 - PORTA EM FERRO PERFILADO, MEIO VIDRO COM SUBDIVISÕES - CORRER</t>
  </si>
  <si>
    <t>PF.10 - PORTA EM PERFIL DE CHAPA DOBRADA, MEIO VIDRO - ABRIR, 1 FOLHA</t>
  </si>
  <si>
    <t>PA.10 - PORTA EM ALUMÍNIO ANODIZADO, MEIO VIDRO - ABRIR, 1 FOLHA</t>
  </si>
  <si>
    <t>PA.11 - PORTA EM ALUMÍNIO ANODIZADO, MEIO VIDRO, DE ABRIR, 2 FOLHAS</t>
  </si>
  <si>
    <t>PA.16 - PORTA EM ALUMÍNIO ANODIZADO, VENEZIANA - ABRIR, 1 FOLHA</t>
  </si>
  <si>
    <t>PORTA DE ENROLAR, EM CHAPA ONDULADA N.22</t>
  </si>
  <si>
    <t>EF.02 - BATENTE ESPECIAL EM PERFIL DE CHAPA DOBRADA N. 14</t>
  </si>
  <si>
    <t>EF.03 - BATENTE EM PERFIL DE CHAPA DOBRADA Nº20,1 FOLHA, SEM BANDEIRA</t>
  </si>
  <si>
    <t>EF.04 - BATENTE EM PERFIL DE CHAPA DOBRADA NÚMERO 20, 2 FOLHAS, SEM BANDEIRA</t>
  </si>
  <si>
    <t>BATENTE DE ALUMÍNIO PARA DIVISÓRIA DE GRANILITE</t>
  </si>
  <si>
    <t>EP.14/16 - BANDEIRA FIXA EM FERRO PERFILADO COM SUBDIVISÕES PARA VIDRO</t>
  </si>
  <si>
    <t>CAIXILHOS</t>
  </si>
  <si>
    <t>CP.01 - CAIXILHO EM FERRO PERFILADO - FIXO, SEM VENTILAÇÃO PERMANENTE</t>
  </si>
  <si>
    <t>CP.05 - CAIXILHO EM FERRO PERFILADO - PIVOTANTE</t>
  </si>
  <si>
    <t>CP.09 - CAIXILHO EM FERRO PERFILADO - MAXIMAR</t>
  </si>
  <si>
    <t>CP.17 - CAIXILHO EM FERRO PERFILADO - DE CORRER</t>
  </si>
  <si>
    <t>CF.13 - CAIXILHO EM PERFIL DE CHAPA DOBRADA - BASCULANTE</t>
  </si>
  <si>
    <t>CF.19 - CAIXILHO EM PERFIL DE CHAPA DOBRADA, VENEZIANA, FIXO COM VENTILAÇÃO PERMANENTE</t>
  </si>
  <si>
    <t>CA.02 - CAIXILHO EM ALUMÍNIO ANODIZADO, FIXO, SEM VENTILAÇÃO PERMANENTE</t>
  </si>
  <si>
    <t>CA.04 - CAIXILHO EM ALUMÍNIO ANODIZADO, FIXO, COM VENTILAÇÃO PERMANENTE</t>
  </si>
  <si>
    <t>CA.05 - CAIXILHO EM ALUMÍNIO ANODIZADO - PIVOTANTE</t>
  </si>
  <si>
    <t>CA.09 - CAIXILHO EM ALUMÍNIO ANODIZADO - MAXIMAR</t>
  </si>
  <si>
    <t>CA.13 - CAIXILHO EM ALUMÍNIO ANODIZADO - BASCULANTE</t>
  </si>
  <si>
    <t>EP.06 - GRADE DE PROTEÇÃO EM FERRO REDONDO</t>
  </si>
  <si>
    <t>EP.07 - GRADE DE PROTEÇÃO EM FERRO CHATO</t>
  </si>
  <si>
    <t>GRADE DE PROTEÇÃO EM FERRO GALVANIZADO ELETROFUNDIDO - BARRA 25X2MM, MALHA 65X132MM</t>
  </si>
  <si>
    <t>EP.11 - TELA MOSQUITEIRO EM ARAME GALVANIZADO MALHA 14, FIO 28 INCLUSIVE  REQUADRO</t>
  </si>
  <si>
    <t>PORTAS ESPECIAIS</t>
  </si>
  <si>
    <t>PP.47 - PORTA EM FERRO PERFILADO COM CHAPA PARA ENTRADA DE ÁGUA OU GÁS ENCANADO</t>
  </si>
  <si>
    <t>PP.35 - PORTA EM FERRO PERFILADO COM CHAPA PARA ABRIGO DE LIXO</t>
  </si>
  <si>
    <t>PP.36 - PORTA EM FERRO PERFILADO COM TELA PARA ABRIGO DE GÁS</t>
  </si>
  <si>
    <t>PP.48 - PORTA EM FERRO PERFILADO COM CHAPA PARA PASSA-PRATOS</t>
  </si>
  <si>
    <t>RETIRADA DE ESQUADRIAS METÁLICAS EM GERAL, PORTAS OU CAIXILHOS</t>
  </si>
  <si>
    <t>RETIRADA DE BATENTES METÁLICOS</t>
  </si>
  <si>
    <t>RETIRADA DE BRAÇO DE ALAVANCA</t>
  </si>
  <si>
    <t>RETIRADA DE ALAVANCA</t>
  </si>
  <si>
    <t>RETIRADA DE PUXADOR DE ENGATE, PARA CAIXILHOS DE CORRER</t>
  </si>
  <si>
    <t>RECOLOCAÇÃO DE ESQUADRIAS METÁLICAS EM GERAL, PORTAS OU CAIXILHOS</t>
  </si>
  <si>
    <t>RECOLOCAÇÃO DE BATENTES METÁLICOS</t>
  </si>
  <si>
    <t>RECOLOCAÇÃO DE BRAÇO DE ALAVANCA</t>
  </si>
  <si>
    <t>RECOLOCAÇÃO DE ALAVANCA</t>
  </si>
  <si>
    <t>RECOLOCAÇÃO DE PUXADOR DE ENGATE, PARA CAIXILHOS DE CORRER</t>
  </si>
  <si>
    <t>BRAÇO DE ALAVANCA EM FERRO CHATO</t>
  </si>
  <si>
    <t>ALAVANCA EM METAL CROMADO, PARA CAIXILHOS BASCULANTES</t>
  </si>
  <si>
    <t>CAIXILHOS E TROCA DE REBITES</t>
  </si>
  <si>
    <t>FERRO TRABALHADO - CAIXILHOS E PEQUENAS PEÇAS DE SERRALHERIA</t>
  </si>
  <si>
    <t>ALUMÍNIO EXTRUDADO TRABALHADO - CAIXILHOS E PEQUENAS PEÇAS DE SERRALHERIA</t>
  </si>
  <si>
    <t>INSTALACOES ELETRICAS</t>
  </si>
  <si>
    <t>ENTRADA DE ENERGIA E TELEFONE</t>
  </si>
  <si>
    <t>ENTRADA AÉREA DE ENERGIA E TELEFONE - 13 À 16KVA</t>
  </si>
  <si>
    <t>ENTRADA AÉREA DE ENERGIA E TELEFONE - 17 À 20KVA</t>
  </si>
  <si>
    <t>ENTRADA AÉREA DE ENERGIA E TELEFONE - 21 À 23KVA</t>
  </si>
  <si>
    <t>ENTRADA AÉREA DE TELEFONE</t>
  </si>
  <si>
    <t>ELETRODUTOS - BT</t>
  </si>
  <si>
    <t>ELETRODUTO DE PVC RÍGIDO, ROSCÁVEL - 20MM (1/2")</t>
  </si>
  <si>
    <t>ELETRODUTO DE PVC RÍGIDO, ROSCÁVEL - 25MM (3/4")</t>
  </si>
  <si>
    <t>ELETRODUTO DE PVC RÍGIDO, ROSCÁVEL - 32MM (1")</t>
  </si>
  <si>
    <t>ELETRODUTO DE PVC RÍGIDO, ROSCÁVEL - 40MM (1 1/4")</t>
  </si>
  <si>
    <t>ELETRODUTO DE PVC RÍGIDO, ROSCÁVEL - 50MM (1 1/2")</t>
  </si>
  <si>
    <t>ELETRODUTO DE PVC RÍGIDO, ROSCÁVEL - 60MM (2")</t>
  </si>
  <si>
    <t>ELETRODUTO DE PVC RÍGIDO, ROSCÁVEL - 75MM (2 1/2")</t>
  </si>
  <si>
    <t>ELETRODUTO DE PVC RÍGIDO, ROSCÁVEL - 85MM (3")</t>
  </si>
  <si>
    <t>ELETRODUTO DE PVC RÍGIDO, ROSCÁVEL - 110MM (4")</t>
  </si>
  <si>
    <t>ELETRODUTO DE AÇO GALVANIZADO ELETROLÍTICO, TIPO LEVE I - 3/4"</t>
  </si>
  <si>
    <t>ELETRODUTO DE AÇO GALVANIZADO ELETROLÍTICO, TIPO LEVE I - 1"</t>
  </si>
  <si>
    <t>ELETRODUTO DE AÇO GALVANIZADO ELETROLÍTICO, TIPO LEVE I - 1 1/4"</t>
  </si>
  <si>
    <t>ELETRODUTO DE AÇO GALVANIZADO ELETROLÍTICO, TIPO LEVE I - 1 1/2"</t>
  </si>
  <si>
    <t>ELETRODUTO DE AÇO GALVANIZADO ELETROLÍTICO, TIPO LEVE I - 2"</t>
  </si>
  <si>
    <t>ELETRODUTO DE AÇO GALVANIZADO ELETROLÍTICO, TIPO LEVE I - 2 1/2"</t>
  </si>
  <si>
    <t>ELETRODUTO DE AÇO GALVANIZADO ELETROLÍTICO, TIPO LEVE I - 3"</t>
  </si>
  <si>
    <t>ELETRODUTO DE AÇO GALVANIZADO ELETROLÍTICO, TIPO LEVE I - 4"</t>
  </si>
  <si>
    <t>ELETRODUTO DE AÇO GALVANIZADO A FOGO, TIPO SEMI-PESADO/ MÉDIO - 1/2"</t>
  </si>
  <si>
    <t>ELETRODUTO DE AÇO GALVANIZADO A FOGO, TIPO SEMI-PESADO/ MÉDIO - 3/4"</t>
  </si>
  <si>
    <t>ELETRODUTO DE AÇO GALVANIZADO A FOGO, TIPO SEMI-PESADO/ MÉDIO - 1 1/4"</t>
  </si>
  <si>
    <t>ELETRODUTO DE AÇO GALVANIZADO A FOGO, TIPO SEMI-PESADO/ MÉDIO - 1 1/2"</t>
  </si>
  <si>
    <t>ELETRODUTO DE AÇO GALVANIZADO A FOGO, TIPO SEMI-PESADO/ MÉDIO - 2"</t>
  </si>
  <si>
    <t>ELETRODUTO DE AÇO GALVANIZADO A FOGO, TIPO SEMI-PESADO/ MÉDIO - 2 1/2"</t>
  </si>
  <si>
    <t>ELETRODUTO DE AÇO GALVANIZADO A FOGO, TIPO SEMI-PESADO/ MÉDIO - 3"</t>
  </si>
  <si>
    <t>ELETRODUTO DE AÇO GALVANIZADO A FOGO, TIPO SEMI-PESADO/ MÉDIO - 4"</t>
  </si>
  <si>
    <t>ELETRODUTO DE POLIETILENO FLEXÍVEL, ALTA RESISTÊNCIA - 3"</t>
  </si>
  <si>
    <t>ELETRODUTO DE POLIETILENO FLEXÍVEL, ALTA RESISTÊNCIA - 4"</t>
  </si>
  <si>
    <t>ELETRODUTO DE POLIETILENO FLEXÍVEL, ALTA RESISTÊNCIA - 2"</t>
  </si>
  <si>
    <t>ELETRODUTO DE PVC CORRUGADO REFORÇADO, ANTICHAMA - 20MM (1/2")</t>
  </si>
  <si>
    <t>ELETRODUTO DE PVC CORRUGADO REFORÇADO, ANTICHAMA - 25MM (3/4")</t>
  </si>
  <si>
    <t>TUBO METÁLICO FLEXÍVEL REVESTIDO COM PVC-3/4"</t>
  </si>
  <si>
    <t>TUBO METÁLICO FLEXÍVEL REVESTIDO COM PVC-1"</t>
  </si>
  <si>
    <t>TUBO METÁLICO FLEXÍVEL REVESTIDO COM PVC-1 1/2"</t>
  </si>
  <si>
    <t>ENVELOPAMENTO DE ELETRODUTO ENTERRADO, COM CONCRETO</t>
  </si>
  <si>
    <t>ENVELOPAMENTO DE ELETRODUTO ENTERRADO COM CONCRETO E AGREGADO RECICLADO</t>
  </si>
  <si>
    <t>CONDUTORES - BT</t>
  </si>
  <si>
    <t>CABO 1,00MM2 - ISOLAMENTO PARA 0,7KV - CLASSE 4 - FLEXÍVEL</t>
  </si>
  <si>
    <t>CABO 1,50MM2 - ISOLAMENTO PARA 0,7KV - CLASSE 4 - FLEXÍVEL</t>
  </si>
  <si>
    <t>CABO 2,50MM2 - ISOLAMENTO PARA 0,7KV - CLASSE 4 - FLEXÍVEL</t>
  </si>
  <si>
    <t>CABO 4,00MM2 - ISOLAMENTO PARA 0,7KV - CLASSE 4 - FLEXÍVEL</t>
  </si>
  <si>
    <t>CABO 6,00MM2 - ISOLAMENTO PARA 0,7KV - CLASSE 4 - FLEXÍVEL</t>
  </si>
  <si>
    <t>CABO 10,00MM2 - ISOLAMENTO PARA 0,7KV - CLASSE 4 - FLEXÍVEL</t>
  </si>
  <si>
    <t>CABO 16,00MM2 - ISOLAMENTO PARA 0,7KV - CLASSE 4 - FLEXÍVEL</t>
  </si>
  <si>
    <t>CABO 25,00MM2 - ISOLAMENTO PARA 0,7KV - CLASSE 4 - FLEXÍVEL</t>
  </si>
  <si>
    <t>CABO 35,00MM2 - ISOLAMENTO PARA 0,7KV - CLASSE 4 - FLEXÍVEL</t>
  </si>
  <si>
    <t>CABO 50,00MM2 - ISOLAMENTO PARA 0,7KV - CLASSE 4 - FLEXÍVEL</t>
  </si>
  <si>
    <t>CABO 70,00MM2 - ISOLAMENTO PARA 0,7KV - CLASSE 4 - FLEXÍVEL</t>
  </si>
  <si>
    <t>CABO 95,00MM2 - ISOLAMENTO PARA 0,7KV - CLASSE 4 - FLEXÍVEL</t>
  </si>
  <si>
    <t>CABO 120,00MM2 - ISOLAMENTO PARA 0,7KV - CLASSE 4 - FLEXÍVEL</t>
  </si>
  <si>
    <t>CABO 150,00MM2 - ISOLAMENTO PARA 0,7KV - CLASSE 4 - FLEXÍVEL</t>
  </si>
  <si>
    <t>CABO 185,00MM2 - ISOLAMENTO PARA 0,7KV - CLASSE 4 - FLEXÍVEL</t>
  </si>
  <si>
    <t>CABO 240,00MM2 - ISOLAMENTO PARA 0,7KV - CLASSE 4 - FLEXÍVEL</t>
  </si>
  <si>
    <t>CABO 300.00 MM2 - ISOLAMENTO PARA 0.7KV - CLASSE 4 - FLEXÍVEL</t>
  </si>
  <si>
    <t>CABO COBRE FLEXÍVEL, ISOL. 750V NÃO HALOGENADO - ANTICHAMA - 1,5MM2</t>
  </si>
  <si>
    <t>CABO COBRE FLEXÍVEL, ISOL. 750V NÃO HALOGENADO, ATICHAMA - 2,5MM2</t>
  </si>
  <si>
    <t>CABO COBRE FLEXÍVEL, ISOL. 750V NÃO HALOGENADO, ANTICHAMA - 4,0MM2</t>
  </si>
  <si>
    <t>CABO COBRE FLEXÍVEL, ISOL. 750V NÃO HALOGENADO, ANTICHAMA 6,0MM2</t>
  </si>
  <si>
    <t>CABO 1,50MM2 - ISOLAMENTO PARA 1,0KV - CLASSE 4 - FLEXÍVEL</t>
  </si>
  <si>
    <t>CABO 2,50MM2 - ISOLAMENTO PARA 1,0KV - CLASSE 4 - FLEXÍVEL</t>
  </si>
  <si>
    <t>CABO 4,00MM2 - ISOLAMENTO PARA 1,0KV - CLASSE 4 - FLEXÍVEL</t>
  </si>
  <si>
    <t>CABO 6,00MM2 - ISOLAMENTO PARA 1,0KV - CLASSE 4 - FLEXÍVEL</t>
  </si>
  <si>
    <t>CABO 10,00MM2 - ISOLAMENTO PARA 1,0KV - CLASSE 4 - FLEXÍVEL</t>
  </si>
  <si>
    <t>CABO 16,00MM2 - ISOLAMENTO PARA 1,0KV - CLASSE 4 - FLEXÍVEL</t>
  </si>
  <si>
    <t>CABO 25,00MM2 - ISOLAMENTO PARA 1,0KV - CLASSE 4 - FLEXÍVEL</t>
  </si>
  <si>
    <t>CABO 35,00MM2 - ISOLAMENTO PARA 1,0KV - CLASSE 4 - FLEXÍVEL</t>
  </si>
  <si>
    <t>CABO 50,00MM2 - ISOLAMENTO PARA 1,0KV - CLASSE 4 - FLEXÍVEL</t>
  </si>
  <si>
    <t>CABO 70,00MM2 - ISOLAMENTO PARA 1,0KV - CLASSE 4 - FLEXÍVEL</t>
  </si>
  <si>
    <t>CABO 95,00MM2 - ISOLAMENTO PARA 1,0KV - CLASSE 4 - FLEXÍVEL</t>
  </si>
  <si>
    <t>CABO 120,00MM2 - ISOLAMENTO PARA 1,0KV - CLASSE 4 - FLEXÍVEL</t>
  </si>
  <si>
    <t>CABO 150,00MM2 - ISOLAMENTO PARA 1,0KV - CLASSE 4 - FLEXÍVEL</t>
  </si>
  <si>
    <t>CABO 185,00MM2 - ISOLAMENTO PARA 1,0KV - CLASSE 4 - FLEXÍVEL</t>
  </si>
  <si>
    <t>CABO 240,00MM2 - ISOLAMENTO PARA 1,0KV - CLASSE 4 - FLEXÍVEL</t>
  </si>
  <si>
    <t>CABO 300.00 MM2 - ISOLAMENTO PARA 1.0KV - CLASSE 4 - FLEXÍVEL</t>
  </si>
  <si>
    <t>FIO TELEFÔNICO EXTERNO TIPO FE-100 PAR PARALELO</t>
  </si>
  <si>
    <t>CABO FLEXÍVEL PVC-750V - 2 CONDUTORES - 1,5MM2</t>
  </si>
  <si>
    <t>CABO FLEXÍVEL PVC - 750V - 2 CONDUTORES - 4,00MM2</t>
  </si>
  <si>
    <t>CABO FLEXÍVEL PVC-750V - 3 CONDUTORES - 1,5MM2</t>
  </si>
  <si>
    <t>CABO FLEXÍVEL PVC - 750V - 3 CONDUTORES - 2,50MM2</t>
  </si>
  <si>
    <t>CABO FLEXÍVEL PVC-750V - 4 CONDUTORES - 1,5MM2</t>
  </si>
  <si>
    <t>COMPONENTES DE QUADROS ELÉTRICOS</t>
  </si>
  <si>
    <t>SINALIZADOR LUMINOSO DIÂMETRO 22MM, COM LÂMPADA</t>
  </si>
  <si>
    <t>SINALIZADOR LUMINOSO DIÂMETRO 30 MM, COM LÂMPADA</t>
  </si>
  <si>
    <t>VOLTÍMETRO 96X96MM 250V</t>
  </si>
  <si>
    <t>CONTATOR TRIPOLAR I NOMINAL 12A</t>
  </si>
  <si>
    <t>CONTATOR TRIPOLAR I NOMINAL 22A</t>
  </si>
  <si>
    <t>CONTATOR TRIPOLAR I NOMINAL 40A</t>
  </si>
  <si>
    <t>CONTATOR TRIPOLAR I NOMINAL 55A</t>
  </si>
  <si>
    <t>RELÊ BIMETÁLICO DE SOBRECARGA AJUSTE DE 6 ATÉ 12.5A</t>
  </si>
  <si>
    <t>RELÊ BIMETÁLICO DE SOBRECARGA AJUSTE DE 16 ATÉ 25A</t>
  </si>
  <si>
    <t>RELÊ BIMETÁLICO DE SOBRECARGA AJUSTE DE 25 ATÉ 40A</t>
  </si>
  <si>
    <t>RELÊ DE TEMPO ELETRÔNICO AJUSTE DE 6 ATÉ 60S</t>
  </si>
  <si>
    <t>DISPOSITIVO DE PROTEÇÃO CONTRA SURTOS 275V - 15KA</t>
  </si>
  <si>
    <t>INTERRUPTOR DIFERENCIAL RESIDUAL BIPOLAR 25A - SENSIBILIDADE 30MA - 220V</t>
  </si>
  <si>
    <t>INTERRUPTOR DIFERENCIAL RESIDUAL BIPOLAR 40A - SENSIBILIDADE 30MA - 220V</t>
  </si>
  <si>
    <t>INTERRUPTOR DIFERENCIAL RESIDUAL BIPOLAR 63A, SENSIBILIDADE 30MA - 220V</t>
  </si>
  <si>
    <t>INTERRUPTOR DIFERENCIAL TETRAPOLAR - 40A - SENSIBILIDADE 30MA - 380V</t>
  </si>
  <si>
    <t>INTERRUPTOR DIFERENCIAL TETRAPOLAR - 63A SENSIBILIDADE 30MA - 380V</t>
  </si>
  <si>
    <t>INTERRUPTOR DIFERENCIAL TETRAPOLAR - 80A SENSIBILIDADE 30MA - 380V</t>
  </si>
  <si>
    <t>INTERRUPTOR DIFERENCIAL TETRAPOLAR - 100A SENSIBILIDADE 30MA - 380V</t>
  </si>
  <si>
    <t>INTERRUPTOR DIFERENCIAL TETRAPOLAR - 125A SENSIBILIDADE 30MA - 380V</t>
  </si>
  <si>
    <t>INTERRUPTOR DIFERENCIAL TETRAPOLAR - 63A SENSIBILIDADE 300MA - 380V</t>
  </si>
  <si>
    <t>INTERRUPTOR DIFERENCIAL TETRAPOLAR - 80A SENSIBILIDADE 300MA - 380V</t>
  </si>
  <si>
    <t>INTERRUPTOR DIFERENCIAL TETRAPOLAR - 100A SENSIBIL. 300MA - 380V</t>
  </si>
  <si>
    <t>INTERRUPTOR DIFERENCIAL TETRAPOLAR - 125A SENSIBILIDADE 300MA - 380V</t>
  </si>
  <si>
    <t>QUADROS E CAIXAS</t>
  </si>
  <si>
    <t>QUADRO DE DISTRIBUIÇÃO EM CHAPA METÁLICA - PARA ATÉ 16 DISJUNTORES</t>
  </si>
  <si>
    <t>QUADRO DE DISTRIBUIÇÃO EM CHAPA METÁLICA - PARA ATÉ 24 DISJUNTORES</t>
  </si>
  <si>
    <t>un</t>
  </si>
  <si>
    <t>QUADRO DE DISTRIBUIÇÃO EM CHAPA METÁLICA - PARA ATÉ 28 DISJUNTORES</t>
  </si>
  <si>
    <t>QUADRO DE DISTRIBUIÇÃO EM CHAPA METÁLICA - PARA ATÉ 34 DISJUNTORES</t>
  </si>
  <si>
    <t>QUADRO DE DISTRIBUIÇÃO EM CHAPA METÁLICA - PARA ATÉ 44 DISJUNTORES</t>
  </si>
  <si>
    <t>QUADRO DE DISTRIBUIÇÃO EM CHAPA METÁLICA - PARA ATÉ 70 DISJUNTORES</t>
  </si>
  <si>
    <t>CAIXA DE PASSAGEM E LIGAÇÃO EM PVC OCTOGONAL FUNDO MOVEL 10X10CM, INCLUSIVE ESPELHO</t>
  </si>
  <si>
    <t>CAIXA DE PASSAGEM E LIGAÇÃO EM PVC 7,5X7,5X5,0CM (3"X3"), INCLUSIVE ESPELHO</t>
  </si>
  <si>
    <t>CAIXA DE PVC 10X5X5CM, INCLUSIVE ESPELHO</t>
  </si>
  <si>
    <t>CAIXA E PVC 10X10X5CM, INCLUSIVE ESPELHO</t>
  </si>
  <si>
    <t>CAIXA DE PASSAGEM EM FERRO ESTAMPADO - 3"X3", INCLUSIVE ESPELHO</t>
  </si>
  <si>
    <t>CAIXA DE PASSAGEM EM FERRO ESTAMPADO - 4"X2", INCLUSIVE ESPELHO</t>
  </si>
  <si>
    <t>CAIXA DE PASSAGEM EM FERRO ESTAMPADO - 4"X4", INCLUSIVE ESPELHO</t>
  </si>
  <si>
    <t>CAIXA DE PASSAGEM EM FERRO ESTAMPADO COM FUNDO MÓVEL</t>
  </si>
  <si>
    <t>CAIXA DE PASSAGEM TIPO CONDULETE - 1/2"</t>
  </si>
  <si>
    <t>CAIXA DE PASSAGEM TIPO CONDULETE - 3/4"</t>
  </si>
  <si>
    <t>CAIXA DE PASSAGEM TIPO CONDULETE - 1"</t>
  </si>
  <si>
    <t>CAIXA DE PASSAGEM TIPO CONDULETE - 1 1/4"</t>
  </si>
  <si>
    <t>CAIXA DE PASSAGEM TIPO CONDULETE - 1 1/2"</t>
  </si>
  <si>
    <t>CAIXA DE PASSAGEM TIPO CONDULETE - 2"</t>
  </si>
  <si>
    <t>CAIXA DE PASSAGEM TIPO CONDULETE - 2 1/2"</t>
  </si>
  <si>
    <t>CAIXA DE PASSAGEM TIPO CONDULETE - 3"</t>
  </si>
  <si>
    <t>CAIXA DE PASSAGEM TIPO CONDULETE - 4"</t>
  </si>
  <si>
    <t>CAIXA DE PASSAGEM EM CHAPA METÁLICA COM TAMPA PARAFUSADA - 10X10X8CM</t>
  </si>
  <si>
    <t>CAIXA DE PASSAGEM EM CHAPA METÁLICA COM TAMPA PARAFUSADA - 20X20X10CM</t>
  </si>
  <si>
    <t>CAIXA DE PASSAGEM EM CHAPA METÁLICA COM TAMPA PARAFUSADA - 30X30X12CM</t>
  </si>
  <si>
    <t>CAIXA DE PASSAGEM EM CHAPA METÁLICA COM TAMPA PARAFUSADA - 40X40X15CM</t>
  </si>
  <si>
    <t>CAIXA DE PASSAGEM EM ALUMÍNIO COM TAMPA E VEDAÇÃO 20X20CM</t>
  </si>
  <si>
    <t>CAIXA DE PASSAGEM EM ALUMÍNIO COM TAMPA E VEDAÇÃO 30X30CM</t>
  </si>
  <si>
    <t>CAIXA DE PASSAGEM EM ALUMÍNIO COM TAMPA E VEDAÇÃO 40X40CM</t>
  </si>
  <si>
    <t>CAIXA DE PASSAGEM EM CHAPA METÁLICA COM PORTA E FECHADURA - 40X40X15CM - USO PARA TELEFONIA</t>
  </si>
  <si>
    <t>CAIXA DE PASSAGEM EM CHAPA METÁLICA COM PORTA E FECHADURA - 50X50X15CM - USO PARA TELEFONIA</t>
  </si>
  <si>
    <t>CAIXA DE PASSAGEM EM ALVENARIA - ESCAVAÇÃO E APILOAMENTO</t>
  </si>
  <si>
    <t>CAIXA DE PASSAGEM EM ALVENARIA - LASTRO DE BRITA (FUNDO)</t>
  </si>
  <si>
    <t>CAIXA DE PASSAGEM EM ALVENARIA - LASTRO DE CONCRETO (FUNDO)</t>
  </si>
  <si>
    <t>CAIXA DE PASSAGEM EM ALVENARIA - PAREDE DE 1/2 TIJOLO, REVESTIDA</t>
  </si>
  <si>
    <t>CAIXA DE PASSAGEM EM ALVENARIA - PAREDE DE 1 TIJOLO, REVESTIDA</t>
  </si>
  <si>
    <t>CAIXA DE PASSAGEM EM ALVENARIA - TAMPA DE CONCRETO</t>
  </si>
  <si>
    <t>CAIXA TELEFÔNICA INTERNA PADRÃO TELESP N.2 20X20X12CM</t>
  </si>
  <si>
    <t>CAIXA TELEFÔNICA INTERNA PADRÃO TELESP N.3 40X40X13,5CM</t>
  </si>
  <si>
    <t>CAIXA TELEFÔNICA INTERNA PADRÃO TELESP N. 4 60X60X13,5CM</t>
  </si>
  <si>
    <t>CAIXA TELEFÔNICA INTERNA PADRÃO TELESP N. 5 80X80X13,5CM</t>
  </si>
  <si>
    <t>CAIXA TELEFÔNICA INTERNA PADRÃO TELESP N.6 120X120X13,5CM</t>
  </si>
  <si>
    <t>CAIXA TELEFÔNICA INTERNA PADRÃO TELESP N.7 150X150X17CM</t>
  </si>
  <si>
    <t>CAIXA DE PASSAGEM E TAMPA PRÉ-MOLDADAS EM CONCRETO, SEM FUNDO, 20X20CM</t>
  </si>
  <si>
    <t>CAIXA DE PASSAGEM E TAMPA PRÉ-MOLDADAS EM CONCRETO, SEM FUNDO, 30X30CM</t>
  </si>
  <si>
    <t>CAIXA DE PASSAGEM E TAMPA PRÉ-MOLDADAS EM CONCRETO, SEM FUNDO, 40X40CM</t>
  </si>
  <si>
    <t>CAIXA DE PASSAGEM E TAMPA PRÉ-MOLDADAS EM CONCRETO, SEM FUNDO, 50X50CM</t>
  </si>
  <si>
    <t>CAIXA DE PASSAGEM E TAMPA PRÉ-MOLDADAS EM CONCRETO, SEM FUNDO, 60X60CM</t>
  </si>
  <si>
    <t>CAIXA DE PASSAGEM E TAMPA PRÉ-MOLDADAS EM CONCRETO, SEM FUNDO, 100X100</t>
  </si>
  <si>
    <t>CAIXA DE ALUMÍNIO 10X10CM, ALTA COM TAMPA DE LATÃO PARA TOMADAS</t>
  </si>
  <si>
    <t>QUADRO GERAL OU DE DISTRIBUIÇÃO, EM CHAPA METÁLICA N.14 ESMALTADA</t>
  </si>
  <si>
    <t>CHAVES, FUSÍVEIS E ATERRAMENTO</t>
  </si>
  <si>
    <t>CHAVE SECCIONADORA TRIPOLAR, ABERTURA SOB CARGA - SECA 250A/600V</t>
  </si>
  <si>
    <t>CHAVE SECCIONADORA TRIPOLAR, ABERTURA SOB CARGA - SECA 400A/600V</t>
  </si>
  <si>
    <t>CHAVE SECCIONADORA TRIPOLAR, ABERTURA SOB CARGA - SECA 630A/600V</t>
  </si>
  <si>
    <t>CHAVE SECCIONADORA TIPO NH, COM BASE E FUSÍVEIS - 125A (ABERTURA SEM CARGA)</t>
  </si>
  <si>
    <t>CHAVE SECCIONADORA TIPO NH, COM BASE E FUSÍVEIS - 250A (ABERTURA SEM CARGA)</t>
  </si>
  <si>
    <t>CHAVE SECCIONADORA TIPO NH, COM BASE E FUSÍVEIS - 400A (ABERTURA SEM CARGA)</t>
  </si>
  <si>
    <t>CHAVE SECCIONADORA TIPO NH, COM BASE E FUSÍVEIS - 630A (ABERTURA SEM CARGA)</t>
  </si>
  <si>
    <t>CHAVE SECCIONADORA TRIPOLAR, ABERTURA SOB CARGA, COM FUSÍVEIS NH00 - 125A/500V</t>
  </si>
  <si>
    <t>CHAVE SECCIONADORA TRIPOLAR, ABERTURA SOB CARGA, COM FUSÍVEIS NH1 - 250A/500V</t>
  </si>
  <si>
    <t>CHAVE SECCIONADORA TRIPOLAR, ABERTURA SOB CARGA, COM FUSÍVEIS NH2 - 400A/500V</t>
  </si>
  <si>
    <t>CHAVE SECCIONADORA TRIPOLAR, ABERTURA SOB CARGA, COM FUSÍVEIS NH3 -630A/600V</t>
  </si>
  <si>
    <t>CHAVE SECCIONADORA ROTATIVA ABERT. SOB CARGA TP (PACCO) - 3X16A</t>
  </si>
  <si>
    <t>CHAVE SECCIONADORA ROTATIVA ABERTURA SOB CARGA TIPO (PACCO) - 3X63A</t>
  </si>
  <si>
    <t>FUSÍVEL TIPO "DIAZED", TIPO RÁPIDO OU RETARDADO - 2/25A</t>
  </si>
  <si>
    <t>FUSÍVEL TIPO NH - 100/200A</t>
  </si>
  <si>
    <t>FUSÍVEL TIPO NH - 224/355A</t>
  </si>
  <si>
    <t>FUSÍVEL TIPO NH - 425/630A</t>
  </si>
  <si>
    <t>FUSÍVEL TIPO NH TAMANHO 04 DE 800-1250A</t>
  </si>
  <si>
    <t>BASE PARA FUSÍVEIS TIPO "DIAZED" - 2/25A</t>
  </si>
  <si>
    <t>BASE PARA FUSÍVEIS TIPO "DIAZED" - 35/63A</t>
  </si>
  <si>
    <t>BASE COM FUSÍVEIS TIPO NH - ATÉ 125A</t>
  </si>
  <si>
    <t>BASE COM FUSÍVEIS TIPO NH - ATÉ 250A</t>
  </si>
  <si>
    <t>BASE COM FUSÍVEIS TIPO NH - ATÉ 400A</t>
  </si>
  <si>
    <t>BASE COM FUSÍVEIS TIPO NH - TAMANHO 03 DE 425 - 630A</t>
  </si>
  <si>
    <t>BASE COM FUSÍVEIS TIPO NH - TAMANHO 04 DE 800 - 1250A</t>
  </si>
  <si>
    <t>ISOLADOR DE POLIÉSTER TIPO TONEL B.T. USO INTERNO - 15X20MM</t>
  </si>
  <si>
    <t>ISOLADOR DE POLIÉSTER TIPO TONEL B.T. USO INTERNO - 40X50MM</t>
  </si>
  <si>
    <t>ISOLADOR DE POLIÉSTER TIPO TONEL B.T. USO INTERNO - 60X60MM</t>
  </si>
  <si>
    <t>ISOLADOR DE POLIÉSTER TIPO TONEL B.T. USO INTERNO - 60X75MM</t>
  </si>
  <si>
    <t>BARRAMENTO DE COBRE PARA 30A - 6,35X1,58MM</t>
  </si>
  <si>
    <t>BARRAMENTO DE COBRE PARA 60A - 9,52X2,38MM</t>
  </si>
  <si>
    <t>BARRAMENTO DE COBRE PARA 100A - 15X3MM</t>
  </si>
  <si>
    <t>BARRAMENTO DE COBRE PARA 150A - 20X4MM</t>
  </si>
  <si>
    <t>BARRAMENTO DE COBRE PARA 200A - 25X4MM</t>
  </si>
  <si>
    <t>BARRAMENTO DE COBRE PARA 400A - 40X7MM</t>
  </si>
  <si>
    <t>BARRAMENTO DE COBRE PARA 600A - 7X60MM</t>
  </si>
  <si>
    <t>BARRAMENTO DE COBRE PARA 800A - 10X80MM</t>
  </si>
  <si>
    <t>BARRAMENTO DE COBRE PARA 1000A - 10X100MM</t>
  </si>
  <si>
    <t>BARRAMENTO DE COBRE PARA 1200A - 9,5X127MM</t>
  </si>
  <si>
    <t>BARRAMENTO DE COBRE PARA 1400A - 9,52X152MM</t>
  </si>
  <si>
    <t>PROTEÇÃO PARA BARRAMENTO DE QUADROS EM POLICARBONATO COMPACTO 4MM</t>
  </si>
  <si>
    <t>CABO DE COBRE NÚ, PARA ATERRAMENTO - 6,00MM2</t>
  </si>
  <si>
    <t>CABO DE COBRE NÚ, PARA ATERRAMENTO - 10,00MM2</t>
  </si>
  <si>
    <t>CABO DE COBRE NÚ, PARA ATERRAMENTO - 16,00MM2</t>
  </si>
  <si>
    <t>CABO DE COBRE NÚ, PARA ATERRAMENTO - 25,00MM2</t>
  </si>
  <si>
    <t>CABO DE COBRE NÚ, PARA ATERRAMENTO - 35,00MM2</t>
  </si>
  <si>
    <t>CABO DE COBRE NÚ, PARA ATERRAMENTO - 50,00MM2</t>
  </si>
  <si>
    <t>CABO DE COBRE NÚ, PARA ATERRAMENTO - 70.00MM2</t>
  </si>
  <si>
    <t>CABO DE COBRE NÚ, PARA ATERRAMENTO - 95,00MM2</t>
  </si>
  <si>
    <t>CABO DE COBRE NÚ, PARA ATERRAMENTO - 120,00MM2</t>
  </si>
  <si>
    <t>ATERRAMENTO DE QUADROS, EXCLUSIVE CABO</t>
  </si>
  <si>
    <t>PONTOS DE ENERGIA</t>
  </si>
  <si>
    <t>PONTO COM INTERRUPTOR SIMPLES - 1 TECLA, EM CAIXA 4"X2"</t>
  </si>
  <si>
    <t>PONTO COM INTERRUPTOR SIMPLES - 2 TECLAS, EM CAIXA 4"X2"</t>
  </si>
  <si>
    <t>PONTO COM INTERRUPTOR SIMPLES - 3 TECLAS, EM CAIXA 4"X2"</t>
  </si>
  <si>
    <t>PONTO COM INTERRUPTOR SIMPLES - 2 TECLAS, EM CAIXA 4"X4"</t>
  </si>
  <si>
    <t>PONTO COM INTERRUPTOR SIMPLES - 3 TECLAS, EM CAIXA 4"X4"</t>
  </si>
  <si>
    <t>PONTO COM INTERRUPTOR SIMPLES - 4 TECLAS, EM CAIXA 4"X4"</t>
  </si>
  <si>
    <t>PONTO COM INTERRUPTOR SIMPLES E TOMADA 110V - EM CAIXA 4"X4"</t>
  </si>
  <si>
    <t>PONTO COM INTERRUPTOR PARALELO - 1 TECLA, EM CAIXA 4"X2"</t>
  </si>
  <si>
    <t>PONTO COM INTERRUPTOR SIMPLES BIPOLAR - EM CAIXA 4"X2"</t>
  </si>
  <si>
    <t>PONTO COM INTERRUPTOR PARALELO BIPOLAR - EM CAIXA 4"X2"</t>
  </si>
  <si>
    <t>PONTO COM DOIS INTERRUPTORES SIMPLES BIPOLAR - EM CAIXA 4"X4"</t>
  </si>
  <si>
    <t>PONTO COM INTERRUPTOR SIMPLES - 1 TECLA, EM CONDULETE 3/4"</t>
  </si>
  <si>
    <t>PONTO COM INTERRUPTOR SIMPLES - 2 TECLAS, EM CONDULETE 3/4"</t>
  </si>
  <si>
    <t>PONTO COM INTERRUPTOR SIMPLES - 3 TECLAS, EM CONDULETE 3/4"</t>
  </si>
  <si>
    <t>PONTO COM INTERRUPTOR SIMPLES - 4 TECLAS, EM CONDULETE 3/4" CORPO DUPLO</t>
  </si>
  <si>
    <t>PONTO COM INTERRUPTOR PARALELO - 1 TECLA, EM CONDULETE 3/4"</t>
  </si>
  <si>
    <t>PONTO COM INTERRUPTOR SIMPLES E TOMADA 110V - EM CONDULETE 3/4" CORPO DUPLO</t>
  </si>
  <si>
    <t>PONTO COM INTERRUPTOR SIMPLES BIPOLAR - EM CONDULETE 3/4"</t>
  </si>
  <si>
    <t>PONTO COM INTERRUPTOR PARALELO BIPOLAR - EM CONDULETE 3/4"</t>
  </si>
  <si>
    <t>PONTO COM DOIS INTERRUPTORES SIMPLES BIPOLAR - EM CONDULETE 3/4"</t>
  </si>
  <si>
    <t>PONTO COM TRÊS INTERRUPTORES SIMPLES BIPOLAR - EM CONDULETE 3/4" CORPO DUPLO</t>
  </si>
  <si>
    <t>PONTO COM TOMADA SIMPLES DE EMBUTIR - 110/220V CAIXA 4"X2"</t>
  </si>
  <si>
    <t>PONTO COM TOMADA SIMPLES 110/220V - EM CONDULETE 3/4"</t>
  </si>
  <si>
    <t>PONTO COM TOMADA SIMPLES DE EMBUTIR - PARA PISO</t>
  </si>
  <si>
    <t>PONTO SECO PARA TELEFONE - CAIXA 4"X4"</t>
  </si>
  <si>
    <t>PONTO SECO PARA TELEFONE EM CONDULETE</t>
  </si>
  <si>
    <t>PONTO COM BOTÃO PARA CAMPAINHA - USO AO TEMPO - CAIXA 4"X2"</t>
  </si>
  <si>
    <t>PONTO COM CIGARRA DE SOBREPOR, TIPO COLEGIAL - CAIXA 3"X3"</t>
  </si>
  <si>
    <t>PONTO DE LUZ - CAIXA FUNDO MÓVEL</t>
  </si>
  <si>
    <t>PONTO DE LUZ - CONDULETE 3/4"</t>
  </si>
  <si>
    <t>DISJUNTORES</t>
  </si>
  <si>
    <t>MINI DISJUNTOR - TIPO EUROPEU (IEC) - UNIPOLAR 6/25A</t>
  </si>
  <si>
    <t>MINI DISJUNTOR - TIPO EUROPEU (IEC) - UNIPOLAR 32/50A</t>
  </si>
  <si>
    <t>MINI DISJUNTOR - TIPO EUROPEU (IEC) - BIPOLAR 6/25A</t>
  </si>
  <si>
    <t>MINI DISJUNTOR - TIPO EUROPEU (IEC) -  BIPOLAR 32/50A</t>
  </si>
  <si>
    <t>MINI DISJUNTOR - TIPO EUROPEU (IEC) - TRIPOLAR 6/25A</t>
  </si>
  <si>
    <t>MINI DISJUNTOR - TIPO EUROPEU (IEC) - TRIPOLAR 32/50A</t>
  </si>
  <si>
    <t>MINI DISJUNTOR - TIPO EUROPEU (IEC) - TRIPOLAR 63A</t>
  </si>
  <si>
    <t>MINI DISJUNTOR - TIPO EUROPEU (IEC) - TRIPOLAR 80A</t>
  </si>
  <si>
    <t>MINI DISJUNTOR - TIPO EUROPEU (IEC) - TRIPOLAR 100A</t>
  </si>
  <si>
    <t>MINI DISJUNTOR - TIPO EUROPEU (IEC) - BIPOLAR 63A</t>
  </si>
  <si>
    <t>MINI DISJUNTOR - TIPO EUROPEU (IEC) - BIPOLAR 80A</t>
  </si>
  <si>
    <t>DISJUNTOR AUTOMÁTICO TRIPOLAR A SECO  800A/600V</t>
  </si>
  <si>
    <t>DISJUNTOR AUTOMÁTICO TRIPOLAR A SECO 1000A/600V</t>
  </si>
  <si>
    <t>DISJUNTOR AUTOMÁTICO TRIPOLAR A SECO 1250A/600V</t>
  </si>
  <si>
    <t>DISJUNTOR AUTOMÁTICO TRIPOLAR A SECO 1600A/600V</t>
  </si>
  <si>
    <t>DISJUNTOR AUTOMÁTICO TRIPOLAR A SECO 2000A/600V</t>
  </si>
  <si>
    <t>DISJUNTOR AUTOMÁTICO TRIPOLAR A SECO 2500A/600V</t>
  </si>
  <si>
    <t>DISJUNTOR AUTOMÁTICO TRIPOLAR A SECO 3200A/600V</t>
  </si>
  <si>
    <t>MINI DISJUNTOR - TIPO EUROPEU (IEC) - BIPOLAR 100A</t>
  </si>
  <si>
    <t>MINI DISJUNTOR - TIPO EUROPEU (IEC) - BIPOLAR 125A</t>
  </si>
  <si>
    <t>DISJUNTOR CAIXA MOLDADA BIPOLAR 100A COM DISPARADOR TERMOMAGNÉTICO AJUSTÁVEL</t>
  </si>
  <si>
    <t>DISJUNTOR CAIXA MOLDADA BIPOLAR 150A COM DISPARADOR TERMOMAGNÉTICO AJUSTÁVEL</t>
  </si>
  <si>
    <t>DISJUNTOR CAIXA MOLDADA BIPOLAR 200A COM DISPARADOR TERMOMAGNÉTICO AJUSTÁVEL</t>
  </si>
  <si>
    <t>DISJUNTOR CX MOLDADA BIPOLAR 250A C/ DISPARADOR TERM/MAGNET. AJUSTÁVEL</t>
  </si>
  <si>
    <t>DISJUNTOR CAIXA MOLDADA TRIPOLAR 100A COM DISPARADOR TERMOMAGNÉTICO AJUSTÁVEL</t>
  </si>
  <si>
    <t>DISJUNTOR CAIXA MOLDADA TRIPOLAR 125A COM DISPARADOR TERMOMAGNÉTICO AJUSTÁVEL</t>
  </si>
  <si>
    <t>DISJUNTOR CAIXA MOLDADA TRIPOLAR 150A COM DISPARADOR TERMOMAGNÉTICO AJUSTÁVEL</t>
  </si>
  <si>
    <t>DISJUNTOR CAIXA MOLDADA TRIPOLAR 200A COM DISPARADOR TERMOMAGNÉTICO AJUSTÁVEL</t>
  </si>
  <si>
    <t>DISJUNTOR CAIXA MOLDADA TRIPOLAR 250A COM DISPARADOR TERMOMAGNÉTICO AJUSTÁVEL</t>
  </si>
  <si>
    <t>DISJUNTOR CAIXA MOLDADA TRIPOLAR 300A COM DISPARADOR TERMOMAGNÉTICO AJUSTÁVEL</t>
  </si>
  <si>
    <t>DISJUNTOR CAIXA MOLDADA TRIPOLAR 400A COM DISPARADOR TERMOMAGNÉTICO AJUSTÁVEL</t>
  </si>
  <si>
    <t>DISJUNTOR CAIXA MOLDADA TRIPOLAR 450A COM DISPARADOR TERMOMAGNÉTICO AJUSTÁVEL</t>
  </si>
  <si>
    <t>DISJUNTOR CAIXA MOLDADA TRIPOLAR 630A COM DISPARADOR TERMOMAGNÉTICO AJUSTÁVEL</t>
  </si>
  <si>
    <t>DISJUNTOR TERMOMAGNÉTICO DIFERENCIAL BIPOLAR - 16A - SENSIBILIDADE 30MA - 230V</t>
  </si>
  <si>
    <t>DISJUNTOR TERMOMAGNÉTICO DIFERENCIAL BIPOLAR - 20A - SENSIBILIDADE 30MA - 230V</t>
  </si>
  <si>
    <t>DISJUNTOR TERMOMAGNÉTICO DIFERENCIAL BIPOLAR - 25A - SENSIBILIDADE 30MA - 240V</t>
  </si>
  <si>
    <t>DISJUNTOR TERMOMAGNÉTICO DIFERENCIAL BIPOLAR - 32A - SENSIBILIDADE 30MA - 230V</t>
  </si>
  <si>
    <t>DISJUNTOR TERMOMAGNÉTICO DIFERENCIAL BIPOLAR - 40A - SENSIBILIDADE 30MA - 240V</t>
  </si>
  <si>
    <t>DISJUNTOR TERMOMAGNÉTICO DIFERENCIAL BIPOLAR - 63A - SENSIBILIDADE 30MA - 240V</t>
  </si>
  <si>
    <t>DISJUNTOR TERMOMAGNÉTICO DIFERENCIAL TRIPOLAR - 63A - SENSIBILIDADE 30MA - 240V</t>
  </si>
  <si>
    <t>APARELHOS DE ILUMINAÇÃO</t>
  </si>
  <si>
    <t>PROJETOR DE ALUMÍNIO FUNDIDO COM VIDRO PARA LÂMPADA ATÉ 500W</t>
  </si>
  <si>
    <t>PROJETOR DE ALUMÍNIO FUNDIDO COM VIDRO PARA LÂMPADA ATÉ 1000W</t>
  </si>
  <si>
    <t>PROJETOR DE ALUMÍNIO REPUXADO COM VIDRO PARA LÂMPADA ATÉ 400W</t>
  </si>
  <si>
    <t>PROJETOR PARA USO EXTERNO COM LÂMPADA LED DE 100W - COMPLETA</t>
  </si>
  <si>
    <t>PROJETOR PARA USO EXTERNO COM LÂMPADA LED DE 150W - COMPLETA</t>
  </si>
  <si>
    <t>LUMINÁRIA BLINDADA EM ALUMÍNIO FUNDIDO DE EMBUTIR ATÉ 200W</t>
  </si>
  <si>
    <t>LUMINÁRIA BLINDADA EM ALUMÍNIO FUNDIDO, DE SOBREPOR, TIPO "TARTARUGA" PARA 1 LÂMPADA DE ATÉ 200W</t>
  </si>
  <si>
    <t>LUMINÁRIA COMERCIAL DE SOBREPOR COM DIFUSOR TRANSPARENTE OU FOSCO PARA 2 LÂMPADAS TUBULARES DE LED 9/10W - COMPLETA</t>
  </si>
  <si>
    <t>LUMINÁRIA COMERCIAL DE SOBREPOR COM DIFUSOR TRANSPARENTE OU FOSCO PARA 2 LÂMPADAS TUBULARES DE LED 18/20W - COMPLETA</t>
  </si>
  <si>
    <t>LUMINÁRIA COMERCIAL DE EMBUTIR COM DIFUSOR TRANSPARENTE OU FOSCO PARA 2 LÂMPADAS TUBULARES T8 DE 10W - BASE G13-IRC&gt;=80 - COMPLETA</t>
  </si>
  <si>
    <t>LUMINÁRIA COMERCIAL DE EMBUTIR COM DIFUSOR TRANSPARENTE OU FOSCO PARA 2 LÂMPADAS TUBULARES DE LED 18/20W - COMPLETA</t>
  </si>
  <si>
    <t>LUMINÁRIA COMERCIAL DE EMBUTIR COM CORPO, ALETAS PLANAS, TAMPA PORTA LÂMPADAS EM CHAPA DE AÇO TRATADA E PINTADA NA COR BRANCA, REFLETOR COM ACABAMENTO ESPECULAR DE ALTO BRILHO PARA 2 LÂMPADAS FLUORESCENTES DE 16/20W - COMPLETA</t>
  </si>
  <si>
    <t>LUMINÁRIA HERMÉTICA EM ALUMÍNIO FUNDIDO PARA LÂMPADA ATÉ 250W - COM APROVAÇÃO DE ILUME/ PMSP</t>
  </si>
  <si>
    <t>LUMINÁRIA INDUSTRIAL - 2 LÂMPADAS FLUORESCENTES 16/20W</t>
  </si>
  <si>
    <t>LUMINÁRIA INDUSTRIAL - 2 LÂMPADAS FLUORESCENTE 32/40W</t>
  </si>
  <si>
    <t>LUMINÁRIA TIPO PLAFONIER BRANCA PARA LÂMPADA FLUORESCENTE 2X32W, COM DIFUSOR EM POLIESTIRENO TRANSPARENTE E SOQUETES (REF. COVISA)</t>
  </si>
  <si>
    <t>LUMINÁRIA INDUSTRIAL CORPO EM CHAPA DE AÇO TRATADA, PINTADA E REFLETOR EM ALUMÍNIO ANODIZADO DE ALTO BRILHO - 1XT 28W</t>
  </si>
  <si>
    <t>LUMINÁRIA INDUSTRIAL CORPO EM CHAPA DE AÇO TRATADA, PINTADA E REFLETOR EM ALUMÍNIO ANODIZADO DE ALTO BRILHO - 2XT 28W</t>
  </si>
  <si>
    <t>LUMINÁRIA COMERCIAL DE SOBREPOR, COM CORPO, ALETAS PLANAS E TAMPA PORTA LÂMPADAS EM CHAPA DE AÇO TRATADO E PINTURA NA COR BRANCA, REFLETOR COM ACABAMENTO ESPECULAR DE ALTO BRILHO - 2 LÂMPADAS FLUORESCENTES 16/20W</t>
  </si>
  <si>
    <t>LUMINÁRIA COMERCIAL DE SOBREPOR, COM CORPO, ALETAS PLANAS E TAMPA PORTA LÂMPADAS EM CHAPA DE AÇO TRATADA E PINTURA NA COR BRANCA, REFLETOR COM ACABAMENTO ESPECULAR DE ALTO BRILHO - 2 LÂMPADAS FLUORESCENTES 32/40W</t>
  </si>
  <si>
    <t>LUMINÁRIA COMERCIAL - 1 LÂMPADA FLUORESCENTE 54W</t>
  </si>
  <si>
    <t>LUMINÁRIA COMERCIAL - 2 LÂMPADAS FLUORESCENTES 54W</t>
  </si>
  <si>
    <t>LUMINÁRIA COMERCIAL - 1 LÂMPADA FLUORESCENTE DE 28W</t>
  </si>
  <si>
    <t>LUMINÁRIA COMERCIAL - 2 LÂMPADAS FLUORESCENTES 28W</t>
  </si>
  <si>
    <t>EQUIPAMENTOS DE EMERGÊNCIA E SEGURANÇA</t>
  </si>
  <si>
    <t>LUMINÁRIA DE EMERGÊNCIA AUTÔNOMA COM LÂMPADA FLUORESCENTE 15W</t>
  </si>
  <si>
    <t>LUMINÁRIA DE EMERGÊNCIA AUTÔNOMA COM 2 PROJETORES 55W/12VCC</t>
  </si>
  <si>
    <t>LUMINÁRIA DE EMERGÊNCIA AUTÔNOMA COM LÂMPADA FLUORESCENTE 9W</t>
  </si>
  <si>
    <t>LUMINÁRIA DE EMERGÊNCIA AUTÔNOMA COM 30 LEDS - 2W - AUTONOMIA MIN. 3H - COMPLETA</t>
  </si>
  <si>
    <t>BATERIA AUTOMOTIVA SELADA SEM COMPLEMENTAÇÃO DE NÍVEL 40AH-12V</t>
  </si>
  <si>
    <t>CENTRAL DE ALARME DE INCÊNDIO ATÉ 12 LAÇOS</t>
  </si>
  <si>
    <t>CENTRAL DE ALARME DE INCÊNDIO ATÉ 24 LAÇOS</t>
  </si>
  <si>
    <t>ACIONADOR LIGA-DESLIGA PARA BOMBA COM MARTELO QUEBRA VIDRO</t>
  </si>
  <si>
    <t>ACIONADOR MANUAL TIPO "QUEBRE O VIDRO"</t>
  </si>
  <si>
    <t>CAMPAINHA DE TIMBRE (SINO) 24V-95DB</t>
  </si>
  <si>
    <t>SIRENE ELETRÔNICA SOM AGUDO ONDULANTE 24V-100 À 120DB, COM FLASH</t>
  </si>
  <si>
    <t>SIRENE ELETRÔNICA BITONAL 24V-100 À 120DB, COM FLASH</t>
  </si>
  <si>
    <t>DETECTOR ÓPTICO DE FUMAÇA PARA SISTEMAS ENDEREÇÁVEIS</t>
  </si>
  <si>
    <t>DETECTOR DE PRESENÇA TIPO INFRAVERMELHO PASSIVO - 110VCA</t>
  </si>
  <si>
    <t>NO-BREAK TRIFÁSICO - 15 KVA - AUTONOMIA DE 15MIN.</t>
  </si>
  <si>
    <t>NO BREAK BIFÁSICO 10 KVA - AUTONOMIA DE 15 MINUTOS</t>
  </si>
  <si>
    <t>ESTABILIZADOR ELETRÔNICO TRIFÁSICO - 15KVA</t>
  </si>
  <si>
    <t>GRUPO GERADOR 110KVA EXCITAÇÃO BRUSHLESS C/ QUADRO TRANSF. AUTOMÁTICA</t>
  </si>
  <si>
    <t>GRUPO GERADOR 150KVA EXCITAÇÃO BRUSHLESS C/ QUADRO TRANSF. AUTOMÁTICA</t>
  </si>
  <si>
    <t>GRUPO GERADOR 275KVA EXCITAÇÃO BRUSHLESS C/ QUADRO TRANSF. AUTOMÁTICA</t>
  </si>
  <si>
    <t>PÁRA-RAIOS</t>
  </si>
  <si>
    <t>PÁRA-RAIOS TIPO "FRANKLIN", EXCLUSIVE DESCIDA E ATERRAMENTO</t>
  </si>
  <si>
    <t>CAIXA DE INSPEÇÃO DE ATERRAMENTO TIPO EMBUTIR COM TAMPA E ALÇA</t>
  </si>
  <si>
    <t>CAIXA DE INSPEÇÃO DE ATERRAMENTO TIPO SUSPENSA EM PVC OU POLIPROPILENO</t>
  </si>
  <si>
    <t>LUZ DE OBSTÁCULO SIMPLES COM FOTOCELULA SOLAR</t>
  </si>
  <si>
    <t>LUZ DE OBSTÁCULO DUPLA COM FOTOCELULA SOLAR</t>
  </si>
  <si>
    <t>CONDUTOR EM AÇO CA - 25 - 1/2" P/ PARA-RAIO</t>
  </si>
  <si>
    <t>HASTE DE AÇO GALVANIZADO, INCLUSIVE BASE E ESTAIS - 2"/3M</t>
  </si>
  <si>
    <t>CORDOALHA DE COBRE NÚ, INCLUSIVE ISOLADORES - 16,00MM2</t>
  </si>
  <si>
    <t>CORDOALHA DE COBRE NÚ, INCLUSIVE ISOLADORES - 35,00MM2</t>
  </si>
  <si>
    <t>CORDOALHA DE COBRE NÚ, INCLUSIVE ISOLADORES - 50,00MM2</t>
  </si>
  <si>
    <t>TUBO DE PVC PARA PROTEÇÃO DE CORDOALHA - 2"X3M</t>
  </si>
  <si>
    <t>TOMADA DE TERRA COMPLETA</t>
  </si>
  <si>
    <t>TOMADA DE TERRA COMPLETA PARA 1 HASTE</t>
  </si>
  <si>
    <t>BARRA CHATA DE ALUMÍNIO TIPO FITA 1/4" X 3/4"</t>
  </si>
  <si>
    <t>BARRA CHATA DE ALUMÍNIO TIPO FITA 1/8" X 7/8"</t>
  </si>
  <si>
    <t>DIVERSOS</t>
  </si>
  <si>
    <t>QUADRO COMANDO PARA CONJUNTO MOTOR-BOMBA, MONOFÁSICO - ATÉ 5HP</t>
  </si>
  <si>
    <t>QUADRO COMANDO PARA CONJUNTO MOTOR-BOMBA, TRIFÁSICO - ATÉ 5HP</t>
  </si>
  <si>
    <t>QUADRO DE ÁGUA DE REUSO</t>
  </si>
  <si>
    <t>QUADRO DE BOMBA DE INCÊNDIO</t>
  </si>
  <si>
    <t>QUADRO DE BOMBA DE RECALQUE</t>
  </si>
  <si>
    <t>ELETROFERRAGENS</t>
  </si>
  <si>
    <t>PERFILADO LISO CHAPA 14-GE-MED. 19X38MM COM TAMPA E INSTALAÇÃO</t>
  </si>
  <si>
    <t>PERFILADO LISO CHAPA 14-GE-MED. 38X38MM COM TAMPA E INSTALAÇÃO</t>
  </si>
  <si>
    <t>PERFILADO LISO CHAPA 14-GE-MED. 38X76MM COM TAMPA E INSTALAÇÃO.</t>
  </si>
  <si>
    <t>PERFILADO PERFURADO CHAPA 14-GE-MED. 19X38MM COM TAMPA E INSTALAÇÃO</t>
  </si>
  <si>
    <t>PERFILADO PERFURADO CHAPA 14-GE-MED. 38X38MM COM TAMPA E INSTALAÇÃO</t>
  </si>
  <si>
    <t>PERFILADO PERFURADO CHAPA 14-GE-MED. 38X76MM COM TAMPA E INSTALAÇÃO</t>
  </si>
  <si>
    <t>ELETROCALHA LISA GALVANIZADA ELETROLÍTICA CHAPA 14 - 100X50MM  COM TAMPA E INSTALAÇÃO</t>
  </si>
  <si>
    <t>ELETROCALHA LISA GALVANIZADA ELETROLÍTICA CHAPA 14 - 125X50MM  COM TAMPA E INSTALAÇÃO</t>
  </si>
  <si>
    <t>ELETROCALHA LISA GALVANIZADA ELETROLÍTICA CHAPA 14 - 150X50MM  COM TAMPA E INSTALAÇÃO</t>
  </si>
  <si>
    <t>ELETROCALHA LISA GALV. ELETROLÍTICA CHAPA 14 - 175X50MM C/ TAMPA E INST.</t>
  </si>
  <si>
    <t>ELETROCALHA LISA GALVANIZADA ELETROLÍTICA CHAPA 14 - 200X50MM  COM TAMPA E INSTALAÇÃO</t>
  </si>
  <si>
    <t>ELETROCALHA LISA GALV. ELETROL. CHAPA 14 - 250X50MM C/ TAMPA E INST.</t>
  </si>
  <si>
    <t>ELETROCALHA LISA GALVANIZADA ELETROLÍTICA CHAPA 14 - 300X50MM  COM TAMPA E INSTALAÇÃO</t>
  </si>
  <si>
    <t>ELETROCALHA LISA GALV. ELETROL. CHAPA 14 - 150X100MM C/ TAMPA E INST.</t>
  </si>
  <si>
    <t>ELETROCALHA LISA GALVANIZADA ELETROLÍTICA CHAPA 14 - 200X100MM COM TAMPA E INSTALAÇÃO</t>
  </si>
  <si>
    <t>ELETROCALHA LISA GALV. ELETROL. CHAPA 14 - 250X100MM C/ TAMPA E INST.</t>
  </si>
  <si>
    <t>ELETROCALHA LISA GALVANIZADA ELETROLÍTICA CHAPA 14 - 300X100MM COM TAMPA E INSTALAÇÃO</t>
  </si>
  <si>
    <t>ELETROCALHA LISA GALV. ELETROL. CHAPA 14 - 400X100MM C/ TAMPA E INST.</t>
  </si>
  <si>
    <t>ELETROCALHA PERF. GALV. ELETROL. CHAPA 14 - 100X50MM C/ TAMPA E INST.</t>
  </si>
  <si>
    <t>ELETROCALHA PERF. GALV. ELETROL. CHAPA 14 - 125X50MM C/ TAMPA E INST.</t>
  </si>
  <si>
    <t>ELETROCALHA PERF. GALV. ELETROL. CHAPA 14 - 150X50MM C/ TAMPA E INST.</t>
  </si>
  <si>
    <t>ELETROCALHA PERF. GALV. ELETROL. CHAPA 14 - 175X50MM C/ TAMPA E INST.</t>
  </si>
  <si>
    <t>ELETROCALHA PERF. GALV. ELETROL. CHAPA 14 - 200X50MM C/ TAMPA E INST.</t>
  </si>
  <si>
    <t>ELETROCALHA PERF. GALV. ELETROL. CHAPA 14 - 250X50MM C/ TAMPA E INST.</t>
  </si>
  <si>
    <t>ELETROCALHA PERF. GALV. ELETROL. CHAPA 14 - 300X50MM C/ TAMPA E INST.</t>
  </si>
  <si>
    <t>ELETROCALHA PERF. GALV. ELETROL. CHAPA 14 - 150X100MM C/ TAMPA E INST.</t>
  </si>
  <si>
    <t>ELETROCALHA PERF. GALV. ELETROL. CHAPA 14 - 200X100MM C/ TAMPA E INST.</t>
  </si>
  <si>
    <t>ELETROCALHA PERF. GALV. CHAPA 14 - 250X100MM C/ TAMPA E INST.</t>
  </si>
  <si>
    <t>ELETROCALHA PERF. GALV. ELETROL. CHAPA 14 - 400X100MM C/ TAMPA E INST.</t>
  </si>
  <si>
    <t>ALTA TENSÃO</t>
  </si>
  <si>
    <t>ÓLEO ISOLANTE PARA TRANSFORMADOR/ DISJUNTOR 30KV/CM</t>
  </si>
  <si>
    <t>ISOLADOR SUPORTE TIPO PEDESTAL EM PORCELANA - 15KV</t>
  </si>
  <si>
    <t>ISOLADOR SUPORTE TIPO PEDESTAL EM PORCELANA - 1KV</t>
  </si>
  <si>
    <t>ISOLADOR SUPORTE TIPO PEDESTAL EM EPOXI - 15KV</t>
  </si>
  <si>
    <t>ISOLADOR SUPORTE TIPO PEDESTAL EPOXI - 1KV</t>
  </si>
  <si>
    <t>VERGALHÃO DE COBRE 3/8" (10MM)</t>
  </si>
  <si>
    <t>TERMINAL OU CONECTOR PARA VERGALHÃO DE COBRE 3/8" (10MM)</t>
  </si>
  <si>
    <t>CABO DE MÉDIA TENSÃO PARA 12/20KV - 1 X 35MM2 UNIPOLAR</t>
  </si>
  <si>
    <t>MUFLA UNIPOLAR INTERNA PARA CABO ATÉ 35MM2 - 15KV</t>
  </si>
  <si>
    <t>MUFLA UNIPOLAR EXTERNA PARA CABO ATÉ 35MM2 - 15KV</t>
  </si>
  <si>
    <t>MUFLA TRIPOLAR INTERNA PARA CABO ATÉ 35MM2 - 15KV</t>
  </si>
  <si>
    <t>MUFLA TRIPOLAR EXTERNA PARA CABO ATÉ 35MM2 - 15KV</t>
  </si>
  <si>
    <t>BUCHA D PASSAGEM INTERNA/ EXTERNA - 15KV</t>
  </si>
  <si>
    <t>BUCHA DE PASSAGEM PARA NEUTRO - 1KV</t>
  </si>
  <si>
    <t>CHAPA DE FERRO 150X0,50X1/4" PARA BUCHAS DE PASSAGEM</t>
  </si>
  <si>
    <t>BUCHA DE PASSAGEM COM ROSCA PARA CUBICULO BLINDADO</t>
  </si>
  <si>
    <t>FUSIVEL HH PARA 40A/ 15KV</t>
  </si>
  <si>
    <t>BASE TRIPOLAR PARA FUSIVEL LIMITADOR HH - 15KV/ 200A</t>
  </si>
  <si>
    <t>TRANSFORMADOR POTENCIAL A ÓLEO 500VA - 13.2KV/220V</t>
  </si>
  <si>
    <t>FUSIVEL PARA TRANSFORMADOR DE POTENCIAL</t>
  </si>
  <si>
    <t>DISJUNTOR PVO 15KV/ 350MVA - COMPLETO</t>
  </si>
  <si>
    <t>BOBINA D MÍNIMA TENSÃO DO DISJUNTOR VOL. NORMAL DE ÓLEO</t>
  </si>
  <si>
    <t>RELE DE FALTA DE FASE E MÍNIMA TENSÃO TRIFÁSICO</t>
  </si>
  <si>
    <t>ESTRADO DE MADEIRA 100X100CM</t>
  </si>
  <si>
    <t>VARA DE MANOBRA DE FIBRA DE VIDRO, 3,00M/ 15KV</t>
  </si>
  <si>
    <t>CAIXA DE MEDIÇÃO A3 PADRÃO ELETROPAULO</t>
  </si>
  <si>
    <t>JANELA PARA VENTILAÇÃO PERMANENTE TIPO CHICANA - INCLUSIVE TELA</t>
  </si>
  <si>
    <t>PLACA DE AVISO EM ALUMÍNIO PARA CABINE PRIMÁRIA COM MED 16X23CM (VARIAÇÃO DE +OU- 2CM)</t>
  </si>
  <si>
    <t>PLAQUETA INDICATIVADE PVC 8 X 12CM</t>
  </si>
  <si>
    <t>MUDANÇA DOS TAP'S DO TRANSFORMADOR DE FORÇA</t>
  </si>
  <si>
    <t>LIMPEZA DO POSTO PRIMÁRIO E PINTURA DOS BARRAMENTOS</t>
  </si>
  <si>
    <t>BRAÇADEIRA PARA ELETRODUTO EM POSTE</t>
  </si>
  <si>
    <t>LUVA DE BORRACHA ISOLAÇÃO 20KV</t>
  </si>
  <si>
    <t>CHAVE SECCIONADORA TRIP SECA INTERNA 200A/ 15KV</t>
  </si>
  <si>
    <t>CHAVE SECCIONADORA TRIP SECA INTERNA 400A/15KV</t>
  </si>
  <si>
    <t>CHAVE SECIONADORA TRIP INTERNA C/ BASE FUS HH 400A/15KV</t>
  </si>
  <si>
    <t>INSTALAÇÃO DE CONJUNTO DE ACIONAMENTO PARA CHAVE SECCIONADORA</t>
  </si>
  <si>
    <t>TRANSFORMADOR ISOLADOR BIFÁSICO 10KVA</t>
  </si>
  <si>
    <t>TRANSFORMADOR TRIFÁSICO 15KV - 13,2KV/ 220V/ 127V - 112,5KVA</t>
  </si>
  <si>
    <t>TRANSFORMADOR TRIFÁSICO 15KV - 13,2KV/ 220V/ 127V - 150KVA</t>
  </si>
  <si>
    <t>TRANSFORMADOR TRIFÁSICO 15KV - 13,2KV/ 220V/ 127V - 225KVA</t>
  </si>
  <si>
    <t>TRANSFORMADOR TRIFÁSICO 15KV - 13,2KV/ 220V/ 127V - 300KVA</t>
  </si>
  <si>
    <t>TRANSFORMADOR DE POTENCIAL A SELO 13,2/ 0,11 - 0,22KV - 1000VA</t>
  </si>
  <si>
    <t>TRANSFORMADOR DE POTENCIAL A SECO 15KV - 220V - 1000VA</t>
  </si>
  <si>
    <t>TRANSFORMADOR TRIFÁSICO À SECO 500KVA - 13,8/13,2/12,6 KV - 220/127V</t>
  </si>
  <si>
    <t>TRANSFORMADOR TRIFÁSICO, À SECO, 300 KVA, 13,8/ 13,2/ 12,6 KV - 220V, CLASSE 15 KV</t>
  </si>
  <si>
    <t>CAPACITOR PARA CORREÇÃO DO FATOR DE POTÊNCIA - 220V - 5,0KVA</t>
  </si>
  <si>
    <t>CAPACITOR PARA CORREÇÃO DO FATOR DE POTÊNCIA - 220V - 10,0KVA</t>
  </si>
  <si>
    <t>CAPACITOR PARA CORREÇÃO DO FATOR DE POTÊNCIA - 220V - 15KVA</t>
  </si>
  <si>
    <t>CAPACITOR PARA CORREÇÃO DO FATOR DE POTÊNCIA - 220V - 20,0KVA</t>
  </si>
  <si>
    <t>CAPACITOR PARA CORREÇÃO DO FATOR DE POTÊNCIA - 220V - 30,0KVA</t>
  </si>
  <si>
    <t>CAPACITOR PARA CORREÇÃO DO FATOR DE POTÊNCIA - 220V - 40,0KVA</t>
  </si>
  <si>
    <t>CAPACITOR PARA CORREÇÃO DP FATOR DE POTÊNCIA - 220V - 50,0KVA</t>
  </si>
  <si>
    <t>BANCO AUTOMÁTICO DE CAPACITORES, 15 KVAR, 220V, TRIFÁSICO, MONTADO EM PAINEL PARA CORREÇÃO DE FATOR DE POTÊNCIA</t>
  </si>
  <si>
    <t>BANCO AUTOMÁTICO DE CAPACITORES, 30 KVAR, 220V, TRIFÁSICO, MONTADO EM PAINEL PARA CORREÇÃO DE FATOR DE POTÊNCIA</t>
  </si>
  <si>
    <t>BANCO AUTOMÁTICO DE CAPACITORES, 50 KVAR, 220V, TRIFÁSICO, MONTADO EM PAINEL PARA CORREÇÃO DE FATOR DE POTÊNCIA</t>
  </si>
  <si>
    <t>DPS - DISPOSITIVO PROTEÇÃO CONTRA SURTOS 275V - 40KA</t>
  </si>
  <si>
    <t>DISPOSITIVO DE PROTEÇÃO CONTRA SURTOS - DPS - 500 VCC - 45 KA - CLASSE II</t>
  </si>
  <si>
    <t>DISPOSITIVO DE PROTEÇÃO CONTRA SURTOS - DPS - 1000 VCC - 45 KA - CLASSE I</t>
  </si>
  <si>
    <t>BARRAMENTO DE COBRE TIPO DIN BIPOLAR PARA 63A</t>
  </si>
  <si>
    <t>BARRAMENTO DE COBRE TIPO DIN TRIPOLAR PARA 80A</t>
  </si>
  <si>
    <t>EMENDA PARA CABO DE MÉDIA TENSÃO 12/20KV - 1X25/ 1X35MM2 - UNIPOLAR</t>
  </si>
  <si>
    <t>BASE PARA FUSIVEL DE TRANSFORMADOR DE POTENCIAL</t>
  </si>
  <si>
    <t>FUSIVEL HH PARA 7,5A/ 15KV</t>
  </si>
  <si>
    <t>FUSIVEL HH PARA 10A/ 15KV</t>
  </si>
  <si>
    <t>FUSIVEL HH PARA 20A/ 15KV</t>
  </si>
  <si>
    <t>DISJUNTOR A VÁCUO 15KV/ 350MVA - COMPLETO - CARREGAM. MANUAL</t>
  </si>
  <si>
    <t>DISJUNTOR A VÁCUO 15KV/ 350MVA - MOTORIZADO - COMPLETO</t>
  </si>
  <si>
    <t>PARA-RAIO TIPO POLIMERICO CLASSE 15KV</t>
  </si>
  <si>
    <t>ESTRADO DE BORRACHA ISOLANTE 100X100X2,5CM</t>
  </si>
  <si>
    <t>LUVA DE SOBREPOSIÇÃO PARA LUVA ISOLANTE EM COURO DE VAQUETA</t>
  </si>
  <si>
    <t>TRANSFORMADOR TRIFÁSICO A SECO 150KVA - 13,8/ 13,2/ 12,6KV - 220/ 127V</t>
  </si>
  <si>
    <t>TRANSFORMADOR TRIFÁSICO A SECO 225KVA - 13,8/ 13,2/ 12,6KV - 220/ 127V</t>
  </si>
  <si>
    <t>TRANSFORMADOR DE CORRENTE PARA PROTEÇÃO RELAÇÃO 20:5A</t>
  </si>
  <si>
    <t>RELE DE SOBRECORRENTE DE AÇÃO INDIRETA PARA MÉDIA TENSÃO</t>
  </si>
  <si>
    <t>REMOÇÃO DE CABOS DE ALTA TENSÃO EM LINHA SUBTERRÂNEA ATÉ 35MM2</t>
  </si>
  <si>
    <t>CARTUCHO PARA CONEXÃO EXOTERMICA CABO/ CABO</t>
  </si>
  <si>
    <t>CARTUCHO PARA CONEXÃO EXOTERMICA CABO/ HASTE</t>
  </si>
  <si>
    <t>CARTUCHO PARA CONEXÃO EXOTERMICA ESTRUTURA METÁLICA</t>
  </si>
  <si>
    <t>PLACA DE AVISO DE POLIESTIRENO 30X40 E 2MM</t>
  </si>
  <si>
    <t>BOLSA EM LONA PARA LUVA ISOLANTE</t>
  </si>
  <si>
    <t>CAIXA DE MADEIRA PARA ARMAZENAMENTO DE LUVA ISOLANTE</t>
  </si>
  <si>
    <t>TRANSFORMADOR DE CORRENTE PARA PROTEÇÃO RELAÇÃO 50:5A</t>
  </si>
  <si>
    <t>TRANSFORMADOR DE CORRENTE PARA PROTEÇÃO RELAÇÃO 75:5A</t>
  </si>
  <si>
    <t>TRANSFORMADOR DE CORRENTE PARA PROTEÇÃO RELAÇÃO 100:5A</t>
  </si>
  <si>
    <t>CONJUNTOS DE ILUMINAÇÃO</t>
  </si>
  <si>
    <t>ILUMINAÇÃO DE QUADRA COM POSTE DE CONCRETO TUBULAR, ALT. UTIL 10M COM 3 PROJETORES COM LÂMPADA DE LED 100W, INCLUSIVE CAIXA DE INSPEÇÃO DE ALVENARIA 40X40X40CM DE 1 TIJOLO COM TAMPA DE CONCRETO</t>
  </si>
  <si>
    <t>DEMOLIÇÕES - ENTRADA E DISTRIBUIÇÃO</t>
  </si>
  <si>
    <t>REMOÇÃO DE POSTE DE ENTRADA DE ENERGIA EM BAIXA TENSÃO - GALVANIZADO</t>
  </si>
  <si>
    <t>REMOÇÃO DE POSTE DE ENTRADA DE ENERGIA EM BAIXA TENSÃO - CONCRETO</t>
  </si>
  <si>
    <t>REMOÇÃO DE CAIXA DE ENTRADA DE ENERGIA EM BAIXA TENSÃO</t>
  </si>
  <si>
    <t>REMOÇÃO DE ARMAÇÃO TIPO BRAQUETE</t>
  </si>
  <si>
    <t>REMOÇÃO DE CABEÇOTE TIPO "TELESP"</t>
  </si>
  <si>
    <t>REMOÇÃO DE CAIXA DE ENTRADA DE TELEFONE TIPO "TELESP"</t>
  </si>
  <si>
    <t>REMOÇÃO DE PERFILADOS</t>
  </si>
  <si>
    <t>REMOÇÃO DE ELETRODUTOS EMBUTIDOS - ATÉ 2"</t>
  </si>
  <si>
    <t>REMOÇÃO DE ELETRODUTOS EMBUTIDOS - ACIMA DE 2"</t>
  </si>
  <si>
    <t>REMOÇÃO DE ELETRODUTOS APARENTES - ATÉ 2"</t>
  </si>
  <si>
    <t>REMOÇÃO DE ELETRODUTOS APARENTES - ACIMA DE 2"</t>
  </si>
  <si>
    <t>REMOÇÃO DE CABO EMBUTIDO - ATÉ 16MM2</t>
  </si>
  <si>
    <t>REMOÇÃO DE CABO EMBUTIDO - ACIMA DE 16MM2</t>
  </si>
  <si>
    <t>REMOÇÃO DE CABO APARENTE - ATÉ 16MM2</t>
  </si>
  <si>
    <t>REMOÇÃO DE CABO APARENTE - ACIMA DE 16MM2</t>
  </si>
  <si>
    <t>REMOÇÃO DE TERMINAIS OU CONECTORES DE PRESSÃO PARA CABOS</t>
  </si>
  <si>
    <t>REMOÇÃO DE SUPORTE-ISOLADOR TIPO ROLDANA</t>
  </si>
  <si>
    <t>DEMOLIÇÕES - CAIXAS E QUADROS</t>
  </si>
  <si>
    <t>REMOÇÃO DE ISOLADORES EM QUADROS ELÉTRICOS</t>
  </si>
  <si>
    <t>REMOÇÃO DE DISJUNTOR AUTOMÁTICO UNIPOLAR ATÉ 50A</t>
  </si>
  <si>
    <t>REMOÇÃO DE DISJUNTOR AUTOMÁTICO BIPOLAR ATÉ 50A</t>
  </si>
  <si>
    <t>REMOÇÃO DE DISJUNTOR AUTOMÁTICO TRIPOLAR ATÉ 50A</t>
  </si>
  <si>
    <t>REMOÇÃO DE CAIXA PARA FUSÍVEL OU TOMADA, INSTALADA EM PERFILADOS</t>
  </si>
  <si>
    <t>REMOÇÃO DE QUADRO DE DISTRIBUIÇÃO OU CAIXA DE PASSAGEM</t>
  </si>
  <si>
    <t>REMOÇÃO DE FUNDO DE QUADRO DE DISTRIBUIÇÃO OU CAIXA DE PASSAGEM</t>
  </si>
  <si>
    <t>REMOÇÃO DE TAMPA DE QUADRO DE DISTRIBUIÇÃO OU CAIXA DE PASSAGEM</t>
  </si>
  <si>
    <t>REMOÇÃO DE FECHADURA DE QUADRO DE DISTRIBUIÇÃO OU CAIXA DE PASSAGEM</t>
  </si>
  <si>
    <t>REMOÇÃO DE DISJUNTOR AUTOMÁTICO TIPO "QUICK-LAG"</t>
  </si>
  <si>
    <t>REMOÇÃO DE BASE EM CHAPA DE FERRO PARA DISJUNTOR TIPO "QUICK-LAG"</t>
  </si>
  <si>
    <t>REMOÇÃO DE CAPACITOR PARA CORREÇÃO DE FATOR DE POTÊNCIA</t>
  </si>
  <si>
    <t>REMOÇÃO DE CHAVE SECCIONADORA TIPO FACA - BASE DE MÁRMORE OU ARDÓSIA</t>
  </si>
  <si>
    <t>REMOÇÃO DE CHAVE SECCIONADORA OU BASE PARA FUSÍVEIS TIPO NH - UNIPOLAR</t>
  </si>
  <si>
    <t>REMOÇÃO DE CHAVE SECCIONADORA OU BASE PARA FUSÍVEIS TIPO NH - TRIPOLAR</t>
  </si>
  <si>
    <t>REMOÇÃO DE BASE PARA FUSÍVEIS TIPO "DIAZED"</t>
  </si>
  <si>
    <t>DEMOLIÇÕES - PONTOS E APARELHOS</t>
  </si>
  <si>
    <t>REMOÇÃO DE SOQUETE</t>
  </si>
  <si>
    <t>REMOÇÃO DE REATOR PARA LÂMPADA FLUORESCENTE</t>
  </si>
  <si>
    <t>REMOÇÃO DE LÂMPADA INCANDESCENTE OU FLUORESCENTE</t>
  </si>
  <si>
    <t>REMOÇÃO DE LÂMPADA DE VAPOR DE MERCÚRIO, SÓDIO OU MISTA</t>
  </si>
  <si>
    <t>REMOÇÃO DE PLACA DIFUSORA PARA LÂMPADA FLUORESCENTE</t>
  </si>
  <si>
    <t>REMOÇÃO DE INTERRUPTOR, TOMADA, BOTÃO DE CAMPAINHA OU CIGARRA</t>
  </si>
  <si>
    <t>REMOÇÃO DE REATOR PARA LÂMPADA HG/NA - EM CAIXA DE PASSAGEM</t>
  </si>
  <si>
    <t>REMOÇÃO DE REATOR PARA LÂMPADA HG/NA - EM POSTE</t>
  </si>
  <si>
    <t>REMOÇÃO DE LUMINÁRIA INTERNA PARA LÂMPADA INCANDESCENTE</t>
  </si>
  <si>
    <t>REMOÇÃO DE LUMINÁRIA INTERNA PARA LÂMPADA FLUORESCENTE</t>
  </si>
  <si>
    <t>REMOÇÃO DE LUMINÁRIA EXTERNA INSTALADA EM POSTE</t>
  </si>
  <si>
    <t>REMOÇÃO DE LUMINÁRIA EXTERNA INSTALADA EM BRAÇO DE FERRO</t>
  </si>
  <si>
    <t>REMOÇÃO DE LUMINÁRIA A PROVA DE TEMPO, GASES E VAPOR</t>
  </si>
  <si>
    <t>REMOÇÃO DE PROJETOR DE FACHADA</t>
  </si>
  <si>
    <t>REMOÇÃO DE PROJETOR DE JARDIM</t>
  </si>
  <si>
    <t>REMOÇÃO DE CRUZETA DE FERRO PARA FIXAÇÃO DE PROJETOR</t>
  </si>
  <si>
    <t>REMOÇÃO DE BRAÇO DE LUMINÁRIA</t>
  </si>
  <si>
    <t>DEMOLIÇÕES - PÁRA-RAIOS E OUTROS</t>
  </si>
  <si>
    <t>REMOÇÃO DE CAPTOR DE PÁRA-RAIOS - TIPO FRANKLIN</t>
  </si>
  <si>
    <t>REMOÇÃO DE CAPTOR DE PÁRA-RAIOS - RADIOATIVO</t>
  </si>
  <si>
    <t>REMOÇÃO DE CORDOALHA DE COBRE NÚ</t>
  </si>
  <si>
    <t>REMOÇÃO DE CABO DE COBRE NÚ, PARA ATERRAMENTO</t>
  </si>
  <si>
    <t>REMOÇÃO DE CONECTOR TIPO "SPLIT-BOLT"</t>
  </si>
  <si>
    <t>REMOÇÃO DE BASE E HASTE DE PÁRA-RAIOS</t>
  </si>
  <si>
    <t>REMOÇÃO DE CABO DE AÇO E ESTICADORES</t>
  </si>
  <si>
    <t>REMOÇÃO DE BRAÇADEIRA PARA 3 ESTAIS</t>
  </si>
  <si>
    <t>REMOÇÃO DE TUBO DE PROTEÇÃO PARA CORDOALHA, INCLUSIVE FIXAÇÕES</t>
  </si>
  <si>
    <t>REMOÇÃO DE AUTOMÁTICO DE BÓIA</t>
  </si>
  <si>
    <t>REMOÇÃO DE CONTACTOR MAGNÉTICO E RELÊS PARA QUADRO DE COMANDO</t>
  </si>
  <si>
    <t>REMOÇÃO DE POSTE DE FERRO, INCLUSIVE BASE DE FIXAÇÃO</t>
  </si>
  <si>
    <t>REMOÇÃO DE POSTE DE FERRO ENGASTADO NO SOLO</t>
  </si>
  <si>
    <t>REMOÇÃO DE POSTE DE CONCRETO EM REDE DE ENERGIA</t>
  </si>
  <si>
    <t>DEMOLIÇÕES - CABINE PRIMÁRIA</t>
  </si>
  <si>
    <t>REMOÇÃO DE ISOLADOR TIPO DISCO, INCLUSIVE GANCHO DE SUSTENTAÇÃO</t>
  </si>
  <si>
    <t>REMOÇÃO DE ISOLADOR TIPO CASTANHA, INCLUSIVE GANCHO DE SUSTENTAÇÃO</t>
  </si>
  <si>
    <t>REMOÇÃO DE ISOLADOR TIPO PINO PARA A.T. INCLUSIVE PINO</t>
  </si>
  <si>
    <t>REMOÇÃO DE ISOLADOR TIPO PEDESTAL PARA A.T.</t>
  </si>
  <si>
    <t>REMOÇÃO DE CRUZETA DE MADEIRA</t>
  </si>
  <si>
    <t>REMOÇÃO DE BUCHA DE PASSAGEM INTERNA/EXTERNA PARA A.T.</t>
  </si>
  <si>
    <t>REMOÇÃO DE CHAPA DE FERRO PARA BUCHA DE PASSAGEM</t>
  </si>
  <si>
    <t>REMOÇÃO DE VERGALHÃO DE COBRE 3/8"</t>
  </si>
  <si>
    <t>REMOÇÃO DE TERMINAL OU CONECTOR PARA VERGALHÃO DE COBRE</t>
  </si>
  <si>
    <t>REMOÇÃO DE CHAVE SECCIONADORA TRIPOLAR</t>
  </si>
  <si>
    <t>REMOÇÃO DE TRANSFORMADOR DE POTENCIAL</t>
  </si>
  <si>
    <t>REMOÇÃO DE DISJUNTOR A ÓLEO - VOL NORMAL OU REDUZIDO</t>
  </si>
  <si>
    <t>REMOÇÃO DE TRANSFORMADOR DE POTÊNCIA CLASSE 15KV</t>
  </si>
  <si>
    <t>REMOÇÃO DE CHAVE FUSÍVEL TIPO MATHEUS</t>
  </si>
  <si>
    <t>REMOÇÃO DE SUPORTE DE TRANSFORMADOR EM POSTE</t>
  </si>
  <si>
    <t>REMOÇÃO DE CABOS DE A.T. EM LINHA AÉREA ATÉ 35MM2</t>
  </si>
  <si>
    <t>REMOÇÃO DE PÁRA-RAIOS TIPO CRISTAL VALVE CLASSE 15KV</t>
  </si>
  <si>
    <t>REMOÇÃO DE CONTATORES E RELÊS EM GERAL</t>
  </si>
  <si>
    <t>REMOÇÃO DE MUFLA INTERNA UNIPOLAR/TRIPOLAR</t>
  </si>
  <si>
    <t>REMOÇÃO DE BUCHA DE PASSAGEM PARA NEUTRO - 1KV</t>
  </si>
  <si>
    <t>REMOÇÃO DE ÓLEO ISOLANTE DE TRANSFORMADOR OU DISJUNTOR</t>
  </si>
  <si>
    <t>REMOÇÃO DE SELA PARA CRUZETA DE MADEIRA</t>
  </si>
  <si>
    <t>REMOÇÃO DE FUSÍVEL EM ALTA TENSÃO TIPO "HH"</t>
  </si>
  <si>
    <t>REMOÇÃO DE ELO FUSÍVEL EM CHAVE TIPO MATHEUS</t>
  </si>
  <si>
    <t>REMOÇÃO DE RELÊ OU BOBINA - DISJUNTOR DE A.T.</t>
  </si>
  <si>
    <t>REMOÇÃO DE MUFLA EXTERNA UNIPOLAR / TRIPOLAR</t>
  </si>
  <si>
    <t>REMOÇÃO DE MUFLA INTERNA UNIPOLAR / TRIPOLAR</t>
  </si>
  <si>
    <t>RETIRADAS - ENTRADA E DISTRIBUIÇÃO</t>
  </si>
  <si>
    <t>RETIRADA DE POSTE DE ENTRADA DE ENERGIA EM BAIXA TENSÃO - GALVANIZADO</t>
  </si>
  <si>
    <t>RETIRADA DE POSTE DE ENTRADA DE ENERGIA EM BAIXA TENSÃO - CONCRETO</t>
  </si>
  <si>
    <t>RETIRADA DE CAIXA DE ENTRADA DE ENERGIA EM BAIXA TENSÃO</t>
  </si>
  <si>
    <t>RETIRADA DE ARMAÇÃO TIPO BRAQUETE</t>
  </si>
  <si>
    <t>RETIRADA DE CABEÇOTE TIPO "TELESP"</t>
  </si>
  <si>
    <t>RETIRADA DE CONDULETE</t>
  </si>
  <si>
    <t>RETIRADA DE PERFILADOS</t>
  </si>
  <si>
    <t>RETIRADA DE ELETRODUTOS APARENTES - ATÉ 2"</t>
  </si>
  <si>
    <t>RETIRADA DE ELETRODUTOS APARENTES - ACIMA DE 2"</t>
  </si>
  <si>
    <t>RETIRADA DE FIO EMBUTIDO - ATÉ 16MM2</t>
  </si>
  <si>
    <t>RETIRADA DE CABO EMBUTIDO - ACIMA DE 16MM2</t>
  </si>
  <si>
    <t>RETIRADA DE FIO APARENTE - ATÉ 16MM2</t>
  </si>
  <si>
    <t>RETIRADA DE CABO APARENTE - ACIMA DE 16MM2</t>
  </si>
  <si>
    <t>RETIRADA DE TERMINAIS OU CONECTORES DE PRESSÃO PARA CABOS</t>
  </si>
  <si>
    <t>RETIRADA DE SUPORTE-ISOLADOR TIPO ROLDANA</t>
  </si>
  <si>
    <t>RETIRADAS - CAIXAS E QUADROS</t>
  </si>
  <si>
    <t>RETIRADA DE BARRAMENTOS EM QUADROS ELÉTRICOS</t>
  </si>
  <si>
    <t>RETIRADA DE ISOLADORES EM QUADROS ELÉTRICOS</t>
  </si>
  <si>
    <t>RETIRADA DE DISJUNTOR AUTOMÁTICO UNIPOLAR ATÉ 50A</t>
  </si>
  <si>
    <t>RETIRADA DE DISJUNTOR AUTOMÁTICO BIPOLAR ATÉ 50A</t>
  </si>
  <si>
    <t>RETIRADA DE DISJUNTOR AUTOMÁTICO TRIPOLAR ATÉ 50A</t>
  </si>
  <si>
    <t>RETIRADA DE CAIXA PARA FUSÍVEL OU TOMADA, INSTALADA EM PERFILADOS</t>
  </si>
  <si>
    <t>RETIRADA DE QUADRO DE DISTRIBUIÇÃO OU CAIXA DE PASSAGEM</t>
  </si>
  <si>
    <t>RETIRADA DE FECHADURA DE QUADRO DE DISTRIBUIÇÃO OU CAIXA DE PASSAGEM</t>
  </si>
  <si>
    <t>RETIRADA DE DISJUNTOR AUTOMÁTICO TIPO "QUICK-LAG"</t>
  </si>
  <si>
    <t>RETIRADA DE BASE EM CHAPA DE FERRO, PARA DISJUNTOR TIPO "QUICK-LAG"</t>
  </si>
  <si>
    <t>RETIRADA DE CAPACITOR PARA CORREÇÃO DE FATOR DE POTÊNCIA</t>
  </si>
  <si>
    <t>RETIRADA DE CHAVE SECCIONADORA OU BASE PARA FUSÍVEIS TIPO NH UNIPOLAR</t>
  </si>
  <si>
    <t>RETIRADA DE CHAVE SECCIONADORA OU BASE PARA FUSÍVEIS TIPO NH TRIPOLAR</t>
  </si>
  <si>
    <t>RETIRADA DE BASE PARA FUSÍVEIS TIPO DIAZED</t>
  </si>
  <si>
    <t>RETIRADA DE BARRAMENTO DE COBRE</t>
  </si>
  <si>
    <t>RETIRADAS - PONTOS E APARELHOS</t>
  </si>
  <si>
    <t>RETIRADA DE SOQUETES EM LUMINÁRIAS</t>
  </si>
  <si>
    <t>RETIRADA DE REATOR EM LUMINÁRIA FLUORESCENTE</t>
  </si>
  <si>
    <t>RETIRADA DE LÂMPADA INCANDESCENTE OU FLUORESCENTE</t>
  </si>
  <si>
    <t>RETIRADA DE LÂMPADA VAPOR DE MERCÚRIO, SÓDIO OU MISTA</t>
  </si>
  <si>
    <t>RETIRADA DE PLACA DIFUSORA PARA LÂMPADA FLUORESCENTE</t>
  </si>
  <si>
    <t>RETIRADA DE LUMINÁRIA INTERNA PARA LÂMPADA INCANDESCENTE</t>
  </si>
  <si>
    <t>RETIRADA DE LUMINÁRIA INTERNA PARA LÂMPADA FLUORESCENTE</t>
  </si>
  <si>
    <t>RETIRADA DE LUMINÁRIA EXTERNA INSTALADA EM POSTE</t>
  </si>
  <si>
    <t>RETIRADA DE LUMINÁRIA EXTERNA INSTALADA EM BRAÇO DE FERRO</t>
  </si>
  <si>
    <t>RETIRADA DE LUMINÁRIA A PROVA DE TEMPO, GASES E VAPOR</t>
  </si>
  <si>
    <t>RETIRADA DE PROJETOR DE FACHADA</t>
  </si>
  <si>
    <t>RETIRADA DE PROJETOR DE JARDIM</t>
  </si>
  <si>
    <t>RETIRADA DE BRAÇO DE LUMINÁRIA</t>
  </si>
  <si>
    <t>RETIRADAS - PÁRA-RAIOS E OUTROS</t>
  </si>
  <si>
    <t>RETIRADA DE CORDOALHA DE COBRE NÚ</t>
  </si>
  <si>
    <t>RETIRADA DE CORDOALHA DE COBRE NÚ PARA ATERRAMENTO</t>
  </si>
  <si>
    <t>RETIRADA DE CONECTOR TIPO "SPLIT-BOLT"</t>
  </si>
  <si>
    <t>RETIRADA DE POSTE DE FERRO, INCLUSIVE BASE DE FIXAÇÃO</t>
  </si>
  <si>
    <t>RETIRADA DE POSTE DE FERRO ENGASTADO NO SOLO</t>
  </si>
  <si>
    <t>RETIRADA DE POSTE DE CONCRETO EM REDE DE ENERGIA</t>
  </si>
  <si>
    <t>RETIRADAS - CABINE PRIMÁRIA</t>
  </si>
  <si>
    <t>RETIRADA DE ISOLADOR TIPO DISCO INCLUSIVE GANCHO DE SUSTENTAÇÃO</t>
  </si>
  <si>
    <t>RETIRADA DE ISOLADOR TIPO CASTANHA INCLUSIVE GANCHO DE SUSTENTAÇÃO</t>
  </si>
  <si>
    <t>RETIRADA DE ISOLADOR TIPO PINO A.T. INCLUSIVE PINO</t>
  </si>
  <si>
    <t>RETIRADA DE ISOLADOR TIPO PEDESTAL PARA A.T.</t>
  </si>
  <si>
    <t>RETIRADA DE CRUZETA DE MADEIRA</t>
  </si>
  <si>
    <t>RETIRADA DE BUCHA DE PASSAGEM INTERNA/EXTERNA PARA A.T.</t>
  </si>
  <si>
    <t>RETIRADA DE CHAPA DE FERRO PARA BUCHA DE PASSAGEM</t>
  </si>
  <si>
    <t>RETIRADA DE VERGALHÃO DE COBRE 3/8"</t>
  </si>
  <si>
    <t>RETIRADA DE TERMINAL OU CONECTOR PARA VERGALHÃO DE COBRE</t>
  </si>
  <si>
    <t>RETIRADA DE CHAVE SECCIONADORA TRIPOLAR CLASSE 15 K.V.</t>
  </si>
  <si>
    <t>RETIRADA DE TRANSFORMADOR DE POTENCIAL</t>
  </si>
  <si>
    <t>RETIRADA DE DISJUNTOR A.T. DE VOL. NORMAL OU REDUZIDO DE ÓLEO</t>
  </si>
  <si>
    <t>RETIRADA DE TRANSFORMADOR DE POTÊNCIA CLASSE 15 KV</t>
  </si>
  <si>
    <t>RETIRADA DE CHAVE FUSÍVEL TIPO MATHEUS</t>
  </si>
  <si>
    <t>RETIRADA DE SUPORTE DE TRANSFORMADOR EM POSTE</t>
  </si>
  <si>
    <t>RETIRADA DE CABO DE A.T. EM LINHA AÉREA ATÉ 35MM2</t>
  </si>
  <si>
    <t>RETIRADA DE PÁRA-RAIO TIPO CRISTAL VALVE 15KV</t>
  </si>
  <si>
    <t>RETIRADA DE CONTATORES E RELÊS EM GERAL</t>
  </si>
  <si>
    <t>RETIRADA DE FUSÍVEL EM ALTA TENSÃO TIPO "HH"</t>
  </si>
  <si>
    <t>RETIRADA DE ELO FUSÍVEL EM CHAVE TIPO MATHEUS</t>
  </si>
  <si>
    <t>RECOLOCAÇÕES - ENTRADA E DISTRIBUIÇÃO</t>
  </si>
  <si>
    <t>RECOLOCAÇÃO DE POSTE DE ENTRADA DE ENERGIA EM BAIXA TENSÃO - GALVANIZADO</t>
  </si>
  <si>
    <t>RECOLOCAÇÃO DE POSTE DE ENTRADA DE ENERGIA EM BAIXA TENSÃO - CONCRETO</t>
  </si>
  <si>
    <t>RECOLOCAÇÃO DE CAIXA DE ENTRADA DE ENERGIA EM BAIXA TENSÃO</t>
  </si>
  <si>
    <t>RECOLOCAÇÃO DE ARMAÇÃO TIPO BRAQUETE</t>
  </si>
  <si>
    <t>RECOLOCAÇÃO DE CABEÇOTE TIPO "TELESP"</t>
  </si>
  <si>
    <t>RECOLOCAÇÃO DE CONDULETE</t>
  </si>
  <si>
    <t>RECOLOCAÇÃO DE PERFILADOS</t>
  </si>
  <si>
    <t>RECOLOCAÇÃO DE ELETRODUTOS APARENTES - ATÉ 2"</t>
  </si>
  <si>
    <t>RECOLOCAÇÃO DE ELETRODUTOS APARENTES - ACIMA DE 2"</t>
  </si>
  <si>
    <t>RECOLOCAÇÃO DE FIO EMBUTIDO - ATÉ 16MM2</t>
  </si>
  <si>
    <t>RECOLOCAÇÃO DE CABO EMBUTIDO - ACIMA DE 16MM2</t>
  </si>
  <si>
    <t>RECOLOCAÇÃO DE FIO APARENTE - ATÉ 16MM2</t>
  </si>
  <si>
    <t>RECOLOCAÇÃO DE CABO APARENTE - ACIMA DE 16MM2</t>
  </si>
  <si>
    <t>RECOLOCAÇÃO DE TERMINAIS OU CONECTORES DE PRESSÃO PARA CABOS</t>
  </si>
  <si>
    <t>RECOLOCAÇÃO DE SUPORTE-ISOLADOR TIPO ROLDANA</t>
  </si>
  <si>
    <t>RECOLOCAÇÕES - CAIXAS E QUADROS</t>
  </si>
  <si>
    <t>RECOLOCAÇÃO DE BARRAMENTOS EM QUADROS ELÉTRICOS</t>
  </si>
  <si>
    <t>RECOLOCAÇÃO DE ISOLADORES EM QUADROS ELÉTRICOS</t>
  </si>
  <si>
    <t>RECOLOCAÇÃO DE DISJUNTOR AUTOMÁTICO UNIPOLAR ATÉ 50A</t>
  </si>
  <si>
    <t>RECOLOCAÇÃO DE DISJUNTOR AUTOMÁTICO BIPOLAR ATÉ 50A</t>
  </si>
  <si>
    <t>RECOLOCAÇÃO DE DISJUNTOR AUTOMÁTICO TRIPOLAR ATÉ 50A</t>
  </si>
  <si>
    <t>RECOLOCAÇÃO DE CAIXA PARA FUSÍVEL OU TOMADA, INSTALADA EM PERFILADOS</t>
  </si>
  <si>
    <t>RECOLOCAÇÃO DE QUADRO DE DISTRIBUIÇÃO OU CAIXA DE PASSAGEM</t>
  </si>
  <si>
    <t>RECOLOCAÇÃO DE FECHADURA DE QUADRO DE DISTRIBUIÇÃO OU CAIXA DE PASSAGEM</t>
  </si>
  <si>
    <t>RECOLOCAÇÃO DE DISJUNTOR AUTOMÁTICO TIPO "QUICK-LAG"</t>
  </si>
  <si>
    <t>RECOLOCAÇÃO DE BASE EM CHAPA DE FERRO, PARA DISJUNTOR TIPO "QUICK-LAG"</t>
  </si>
  <si>
    <t>RECOLOCAÇÃO DE CAPACITOR PARA CORREÇÃO DE FATOR DE POTÊNCIA</t>
  </si>
  <si>
    <t>RECOLOCAÇÃO DE CHAVE SECCIONADA OU BASE PARA FUSÍVEL TIPO NH-UNIPOLAR</t>
  </si>
  <si>
    <t>RECOLOCAÇÃO DE CHAVE SECCIONADA OU BASE PARA FUSÍVEL TIPO NH-TRIPOLAR</t>
  </si>
  <si>
    <t>RECOLOCAÇÃO DE BASE DE FUSÍVEIS TIPO " DIAZED"</t>
  </si>
  <si>
    <t>RECOLOCAÇÃO DE BARRAMENTO DE COBRE</t>
  </si>
  <si>
    <t>RECOLOCAÇÕES - PONTOS E APARELHOS</t>
  </si>
  <si>
    <t>RECOLOCAÇÃO DE SOQUETES EM LUMINÁRIAS</t>
  </si>
  <si>
    <t>RECOLOCAÇÃO DE REATOR EM LUMINÁRIA FLUORESCENTE</t>
  </si>
  <si>
    <t>RECOLOCAÇÃO DE LÂMPADA FLUORESCENTE</t>
  </si>
  <si>
    <t>RECOLOCAÇÃO DE LÂMPADA VAPOR DE MERCÚRIO, SÓDIO OU MISTA</t>
  </si>
  <si>
    <t>RECOLOCAÇÃO DE PLACA DIFUSORA PARA LÂMPADA FLUORESCENTE</t>
  </si>
  <si>
    <t>RECOLOCAÇÃO DE LUMINÁRIA INTERNA PARA LÂMPADA FLUORESCENTE</t>
  </si>
  <si>
    <t>RECOLOCAÇÃO DE LUMINÁRIA EXTERNA INSTALADA EM POSTE</t>
  </si>
  <si>
    <t>RECOLOCAÇÃO DE LUMINÁRIA EXTERNA INSTALADA EM BRAÇO DE FERRO</t>
  </si>
  <si>
    <t>RECOLOCAÇÃO DE LUMINÁRIA A PROVA DE TEMPO, GASES E VAPOR</t>
  </si>
  <si>
    <t>RECOLOCAÇÃO DE PROJETOR DE FACHADA</t>
  </si>
  <si>
    <t>RECOLOCAÇÃO DE PROJETOR DE JARDIM</t>
  </si>
  <si>
    <t>RECOLOCAÇÃO DE BRAÇO DE LUMINÁRIA</t>
  </si>
  <si>
    <t>RECOLOCAÇÕES - PÁRA-RAIOS E OUTROS</t>
  </si>
  <si>
    <t>RECOLOCAÇÃO DE CORDOALHA DE COBRE NÚ</t>
  </si>
  <si>
    <t>RECOLOCAÇÃO CORDOALHA DE COBRE NÚ PARA ATERRAMENTO</t>
  </si>
  <si>
    <t>RECOLOCAÇÃO DE CONECTOR TIPO "SPLIT_BOLT"</t>
  </si>
  <si>
    <t>RECOLOCAÇÃO DE POSTE DE FERRO, INCLUSIVE BASE DE FIXAÇÃO</t>
  </si>
  <si>
    <t>RECOLOCAÇÃO DE POSTE DE FERRO ENGASTADO NO SOLO</t>
  </si>
  <si>
    <t>RECOLOCAÇÃO DE POSTE DE CONCRETO EM REDE DE ENERGIA</t>
  </si>
  <si>
    <t>RECOLOCAÇÕES - CABINES PRIMÁRIAS</t>
  </si>
  <si>
    <t>RECOLOCAÇÃO DE ISOLADOR TIPO DISCO INCLUSIVE GANCHO DE SUSTENTAÇÃO</t>
  </si>
  <si>
    <t>RECOLOCAÇÃO DE ISOLADOR TIPO CASTANHA INCLUSIVE GANCHO DE SUSTENTAÇÃO</t>
  </si>
  <si>
    <t>RECOLOCAÇÃO DE ISOLADOR TIPO PINO PARA A.T. INCLUSIVE PINO</t>
  </si>
  <si>
    <t>RECOLOCAÇÃO DE ISOLADOR TIPO PEDESTAL PARA A.T.</t>
  </si>
  <si>
    <t>RECOLOCAÇÃO DE CRUZETA DE MADEIRA</t>
  </si>
  <si>
    <t>RECOLOCAÇÃO DE BUCHA DE PASSAGEM INTERNA/EXTERNA PARA A.T.</t>
  </si>
  <si>
    <t>RECOLOCAÇÃO DE CHAPA DE FERRO PARA BUCHA DE PASSAGEM</t>
  </si>
  <si>
    <t>RECOLOCAÇÃO DE VERGALHÃO DE COBRE 3/8"</t>
  </si>
  <si>
    <t>RECOLOCAÇÃO DE TERMINAL OU CONECTOR PARA VERGALHÃO DE COBRE</t>
  </si>
  <si>
    <t>RECOLOCAÇÃO DE CHAVE SECCIONADORA TRIPOLAR CLASSE 15KV</t>
  </si>
  <si>
    <t>RECOLOCAÇÃO DE TRANSFORMADOR DE POTENCIAL</t>
  </si>
  <si>
    <t>RECOLOCAÇÃO DE DISJUNTOR A.T. DE VOLUME NORMAL OU REDUZIDO DE ÓLEO</t>
  </si>
  <si>
    <t>RECOLOCAÇÃO DE TRANSFORMADOR DE POTÊNCIA CLASSE 15KV</t>
  </si>
  <si>
    <t>RECOLOCAÇÃO DE CHAVE FUSÍVEL TIPO MATHEUS</t>
  </si>
  <si>
    <t>RECOLOCAÇÃO DE SUPORTE DE TRANSFORMADOR EM POSTE</t>
  </si>
  <si>
    <t>RECOLOCAÇÃO DE CABO DE A.T. EM LINHA AÉREA ATÉ 35MM2</t>
  </si>
  <si>
    <t>RECOLOCAÇÃO DE PÁRA-RAIO TIPO CRISTAL VALVE 15KV</t>
  </si>
  <si>
    <t>RECOLOCAÇÃO DE CONTATORES E RELÊS EM GERAL</t>
  </si>
  <si>
    <t>RECOLOCAÇÃO DE FUSÍVEL EM ALTA TENSÃO TIPO "HH"</t>
  </si>
  <si>
    <t>RECOLOCAÇÃO DE ELO FUSÍVEL EM CHAVE TIPO MATHEUS</t>
  </si>
  <si>
    <t>SERVIÇOS PARCIAIS - ENTRADA E DISTRIBUIÇÃO</t>
  </si>
  <si>
    <t>POSTE DE ENTRADA DE ENERGIA, DUPLO "T" - 7,5M/200DAN</t>
  </si>
  <si>
    <t>POSTE DE ENTRADA DE ENERGIA, DUPLO "T" - 7,5M/300DAN</t>
  </si>
  <si>
    <t>FORNECIMENTO E INSTALAÇÃO DE POSTE EM CONCRETO COM ALTURA LIVRE DE 18M, 1000DAN, ENGASTADO</t>
  </si>
  <si>
    <t>TERMINAL OU CONECTOR DE PRESSÃO - PARA FIO ATÉ 6MM2</t>
  </si>
  <si>
    <t>TERMINAL OU CONECTOR DE PRESSÃO - PARA CABO 10MM2</t>
  </si>
  <si>
    <t>TERMINAL OU CONECTOR DE PRESSÃO - PARA CABO 16MM2</t>
  </si>
  <si>
    <t>TERMINAL OU CONECTOR DE PRESSÃO - PARA CABO 25MM2</t>
  </si>
  <si>
    <t>TERMINAL OU CONECTOR DE PRESSÃO - PARA CABO 35MM2</t>
  </si>
  <si>
    <t>TERMINAL OU CONECTOR DE PRESSÃO - PARA CABO 50MM2</t>
  </si>
  <si>
    <t>TERMINAL OU CONECTOR DE PRESSÃO - PARA CABO 70MM2</t>
  </si>
  <si>
    <t>TERMINAL OU CONECTOR DE PRESSÃO - PARA CABO 95MM2</t>
  </si>
  <si>
    <t>TERMINAL OU CONECTOR DE PRESSÃO - PARA CABO 120MM2</t>
  </si>
  <si>
    <t>TERMINAL OU CONECTOR DE PRESSÃO - PARA CABO 150MM2</t>
  </si>
  <si>
    <t>TERMINAL OU CONECTOR DE PRESSÃO - PARA CABO 185MM2</t>
  </si>
  <si>
    <t>TERMINAL OU CONECTOR DE PRESSÃO - PARA CABO 240MM2</t>
  </si>
  <si>
    <t>TERMINAL OU CONECTOR DE PRESSÃO - PARA CABO 300MM2</t>
  </si>
  <si>
    <t>SERVIÇOS PARCIAIS - PONTOS E APARELHOS</t>
  </si>
  <si>
    <t>INTERRUPTOR SIMPLES - 1 TECLA</t>
  </si>
  <si>
    <t>INTERRUPTOR SIMPLES - 2 TECLAS</t>
  </si>
  <si>
    <t>INTERRUPTOR SIMPLES - 3 TECLAS</t>
  </si>
  <si>
    <t>INTERRUPTOR SIMPLES BIPOLAR - 1 TECLA</t>
  </si>
  <si>
    <t>INTERRUPTOR PARALELO - 1 TECLA</t>
  </si>
  <si>
    <t>ESPELHO PLÁSTICO - 3"X3"</t>
  </si>
  <si>
    <t>ESPELHO PLÁSTICO - 4"X2"</t>
  </si>
  <si>
    <t>ESPELHO PLÁSTICO - 4"X4"</t>
  </si>
  <si>
    <t>TOMADA SIMPLES DE EMBUTIR - 110/220V</t>
  </si>
  <si>
    <t>TOMADA SIMPLES DE EMBUTIR - PARA PISO</t>
  </si>
  <si>
    <t>TOMADA 3P+T 30A - 440V</t>
  </si>
  <si>
    <t>TOMADA 3P+T 32A - 600/690V TIPO INDUSTRIAL</t>
  </si>
  <si>
    <t>TOMADA 3P+T 63A - 600/690V TIPO INDUSTRIAL</t>
  </si>
  <si>
    <t>BOTÃO PARA CAMPAINHA - USO AO TEMPO</t>
  </si>
  <si>
    <t>CIGARRA DE SOBREPOR, TIPO COLEGIAL</t>
  </si>
  <si>
    <t>TOMADA SIMPLES, 2P+T, 20A</t>
  </si>
  <si>
    <t>SOQUETE ANTIVIBRATÓRIO PARA LÂMPADA FLUORESCENTE SEM PORTA-STARTER</t>
  </si>
  <si>
    <t>IGNITOR PARA PARTIDA LÂMPADA VAPOR SÓDIO ALTA PRESSÃO ATÉ 400W</t>
  </si>
  <si>
    <t>REATOR DUPLO PARA LÂMPADA FLUORESCENTE PARTIDA RÁPIDA, ALTO F.POTÊNCIA - 110-220V/2X20W</t>
  </si>
  <si>
    <t>REATOR PARA LÂMPADA VAPOR DE SÓDIO ALTA PRESSÃO - 220V/70W</t>
  </si>
  <si>
    <t>REATOR PARA LÂMPADA VAPOR DE SÓDIO ALTA PRESSÃO - 220V/150W</t>
  </si>
  <si>
    <t>REATOR PARA LÂMPADA VAPOR DE SÓDIO ALTA PRESSÃO - 220V/250W</t>
  </si>
  <si>
    <t>REATOR PARA LÂMPADA VAPOR DE SÓDIO ALTA PRESSÃO - 220V/400W</t>
  </si>
  <si>
    <t>INVERSOR FOTOVOLTÁICO SAÍDA TRIFÁSICA - 15 KW - ENTRADA ATÉ 1000 VCC - EFICIÊNCIA MÍNIMA 95%</t>
  </si>
  <si>
    <t>INVERSOR FOTOVOLTÁICO SAÍDA TRIFÁSICA - 10 KW -  ENTRADA ATÉ 600 VCC - EFICIÊNCIA MÍNIMA 95%</t>
  </si>
  <si>
    <t>LÂMPADA FLUORESCENTE - 20W</t>
  </si>
  <si>
    <t>LÂMPADA FLUORESCENTE - 110W TIPO HO</t>
  </si>
  <si>
    <t>LÂMPADA VAPOR DE SÓDIO ALTA PRESSÃO - 70W</t>
  </si>
  <si>
    <t>LÂMPADA VAPOR DE SÓDIO ALTA PRESSÃO - 150W</t>
  </si>
  <si>
    <t>LÂMPADA VAPOR DE SÓDIO ALTA PRESSÃO - 250W</t>
  </si>
  <si>
    <t>LÂMPADA VAPOR DE SÓDIO ALTA PRESSÃO - 400W</t>
  </si>
  <si>
    <t>LÂMPADA DE HALOGÊNIO - 110V/220V/300W</t>
  </si>
  <si>
    <t>LÂMPADA DE HALOGÊNIO - 220V/1000W</t>
  </si>
  <si>
    <t>LÂMPADA DE LED (BULBO) SOQUETE E-27/ E-40 - 40W</t>
  </si>
  <si>
    <t>LÂMPADA DE LED (BULBO) SOQUETE E-27/ E-40 - 70W</t>
  </si>
  <si>
    <t>LÂMPADA DE LED TUBULAR T8 - 9/10W</t>
  </si>
  <si>
    <t>LÂMPADA DE LED TUBULAR T8 - 18/20W</t>
  </si>
  <si>
    <t>LÂMPADA DE LED BULBO 10W - SOQUETE E-27</t>
  </si>
  <si>
    <t>MÓDULO FOTOVOLTÁICO (PAINEL) POLICRISTALINO - 270 W - TENSÃO MÁX. 1000 VCC - EFICIÊNCIA MÍN. 15%</t>
  </si>
  <si>
    <t>LÂMPADA DE LED (BULBO) SOQUETE E-27/E-40 - 100W</t>
  </si>
  <si>
    <t>LÂMPADA DE LED (BULBO) SOQUETE E-27/E-40 - 150W</t>
  </si>
  <si>
    <t>PLUG 3P+T 30A - 440V</t>
  </si>
  <si>
    <t>PLUG 3P+T 32A - 600/690V - TIPO INDUSTRIAL</t>
  </si>
  <si>
    <t>PLUG 3P+T 63A - 600/690V - TIPO INDUSTRIAL</t>
  </si>
  <si>
    <t>PLUG P/ TOMADA ATÉ 20A (2P+T, 20A - 250V)</t>
  </si>
  <si>
    <t>PLUG PARA TELEFONE - PADRÃO RJ11</t>
  </si>
  <si>
    <t>INTERRUPTOR COM VARIADOR DE LUMINOSIDADE 110/ 220 V - 127V/ 500W</t>
  </si>
  <si>
    <t>INTERRUPTOR PARALELO BIPOLAR 1 TECLA</t>
  </si>
  <si>
    <t>SERVIÇOS PARCIAIS - PÁRA-RAIOS E OUTROS</t>
  </si>
  <si>
    <t>COLOCAÇÃO DE ARAME GUIA #14 DE AÇO GALVANIZADO EM ELETRODUTO</t>
  </si>
  <si>
    <t>FOTOCELULA SOLAR-RELÊ FOTOELÉTRICO CAPACIDADE - 1000W</t>
  </si>
  <si>
    <t>BASE E ESTAIS PARA HASTE DE PÁRA-RAIOS</t>
  </si>
  <si>
    <t>TERMINAL AÉREO EM AÇO GALVANIZADO COM BASE DE FIXAÇÃO H=30CM</t>
  </si>
  <si>
    <t>SUPORTE PARA FIXAÇÃO DE CABO EM TELHA ONDULADA</t>
  </si>
  <si>
    <t>CRUZETA DE FERRO GALVANIZADO PARA 3 PROJETORES</t>
  </si>
  <si>
    <t>BRAÇO P/ LUMINÁRIA EM TUBO FERRO GALVANIZADO 1"X1M</t>
  </si>
  <si>
    <t>POSTE DE AÇO GALVANIZADO, TIPO CURVO SIMPLES  H=7M</t>
  </si>
  <si>
    <t>POSTE DE AÇO GALVANIZADO, TIPO CURVO DUPLO H=7M</t>
  </si>
  <si>
    <t>POSTE DE AÇO GALVANIZADO, TIPO RETO H=9M</t>
  </si>
  <si>
    <t>POSTE DE AÇO GALVANIZADO, TIPO RETO H=10M</t>
  </si>
  <si>
    <t>CONECTOR TIPO PRENSA CABO EM ALUMÍNIO - 3/8"</t>
  </si>
  <si>
    <t>CONECTOR TIPO PRENSA-CABO EM ALUMÍNIO - 1/2"</t>
  </si>
  <si>
    <t>CONECTOR TIPO PRENSA-CABO EM ALUMÍNIO - 3/4"</t>
  </si>
  <si>
    <t>CONECTOR TIPO PRENSA-CABO EM ALUMÍNIO - 1"</t>
  </si>
  <si>
    <t>SUPORTE SIMPLES COM ROLDANA, PARA DESCIDA DE PÁRA-RAIOS</t>
  </si>
  <si>
    <t>CONECTOR TIPO "SPLIT-BOLT" - PARA CABO DE 16MM2</t>
  </si>
  <si>
    <t>CONECTOR TIPO "SPLIT-BOLT" - PARA CABO DE 35MM2</t>
  </si>
  <si>
    <t>HASTE "COPPERWELD"- 5/8"X3,OOM</t>
  </si>
  <si>
    <t>CONECTOR PARA HASTE "COPPERWELD"</t>
  </si>
  <si>
    <t>CONECTOR TIPO "SPLIT-BOLT" - PARA CABO DE 300,0MM2</t>
  </si>
  <si>
    <t>HASTE "COPPERWELD " - 3/4"X3,00M</t>
  </si>
  <si>
    <t>SERVIÇOS PARCIAIS - ELETROFERRAGENS E ACESSÓRIOS</t>
  </si>
  <si>
    <t>BUCHA E ARRUELA RÍGIDA PESADA EM ZAMAK - 1/2"</t>
  </si>
  <si>
    <t>BUCHA E ARRUELA RÍGIDA PESADA EM ZAMAK - 3/4"</t>
  </si>
  <si>
    <t>BRAÇADEIRA DE AÇO GALVANIZADO - 1/2"</t>
  </si>
  <si>
    <t>BRAÇADEIRA DE AÇO GALVANIZADO - 3"</t>
  </si>
  <si>
    <t>SUPORTE P/ PERFILADO 100X38MM GE</t>
  </si>
  <si>
    <t>SUPORTE CURTO PARA LUMINÁRIA 100X38MM GE</t>
  </si>
  <si>
    <t>SUPORTE LONGO PARA LUMINÁRIA 165X38MM GE</t>
  </si>
  <si>
    <t>EMENDA INTERNA P/ PERFILADO 38X38 "1" GE</t>
  </si>
  <si>
    <t>EMENDA INTERNA P/ PEFILADO 38X38 "T" GE</t>
  </si>
  <si>
    <t>CAIXA DE DERIVAÇÃO P/ PERFILADO 38X38 TP "C" GE - CHAPA 14</t>
  </si>
  <si>
    <t>CAIXA DE DERIVAÇÃO P/ PERFILADO 38X38 TP "L" GE - CHAPA 14</t>
  </si>
  <si>
    <t>CAIXA DE DERIVAÇÃO P/ PERFILADO 38X76 TP "E" GE - CHAPA 14</t>
  </si>
  <si>
    <t>CAIXA DE DERIVAÇÃO P/ PERFILADO 38X76 TP "C" GE - CHAPA 14</t>
  </si>
  <si>
    <t>CAIXA DE DERIVAÇÃO P/ PERFILADO 38X76 TP "L" GE - CHAPA 14</t>
  </si>
  <si>
    <t>CAIXA DE DERIVAÇÃO P/ PERFILADO 38X76 TP "T" GE - CHAPA 14</t>
  </si>
  <si>
    <t>CAIXA EM ALUMÍNIO P/ TOMADA FIXAÇÃO EM PERFILADO</t>
  </si>
  <si>
    <t>SAÍDA PARA ELETRODUTO EM PERFILADO 3/4" GE</t>
  </si>
  <si>
    <t>VERGALHÃO DE AÇO C/ ROSCA TOTAL 5/16" GE</t>
  </si>
  <si>
    <t>REATORES</t>
  </si>
  <si>
    <t>REATOR PARA LÂMPADA VAPOR METÁLICO - 70W/ 220V</t>
  </si>
  <si>
    <t>REATOR PARA LÂMPADA VAPOR METÁLICO - 150W/ 220V</t>
  </si>
  <si>
    <t>REATOR DE LÂMPADA VAPOR METÁLICO - 250W/ 220V</t>
  </si>
  <si>
    <t>REATOR PARA LÂMPADA VAPOR METÁLICO - 400W/ 220V</t>
  </si>
  <si>
    <t>REATOR ELETRÔNICO AFP 127V P/ LÂMPADA FLUORESCENTE - 1 X 28W</t>
  </si>
  <si>
    <t>REATOR ELETRÔNICO AFP 127V P/ LÂMPADA FLUORESCENTE - 2 X 28W</t>
  </si>
  <si>
    <t>REATOR ELETRÔNICO FLUORESCENTE DUPLO AFP - 2X16W - 127/220V</t>
  </si>
  <si>
    <t>REATOR ELETRÔNICO FLUORESCENTE DUPLO AFP - 2X32W - 127/220V</t>
  </si>
  <si>
    <t>REATOR ELETRÔNICO FLUORESCENTE SIMPLES AFP 1X54W - 220V</t>
  </si>
  <si>
    <t>REATOR ELETRÔNICO FLUORESCENTE DUPLO AFP 2X54W - 220V</t>
  </si>
  <si>
    <t>LÂMPADA VAPOR METÁLICO - 70W</t>
  </si>
  <si>
    <t>LÂMPADA VAPOR METÁLICO - 150W</t>
  </si>
  <si>
    <t>LÂMPADA VAPOR METÁLICO - 250W</t>
  </si>
  <si>
    <t>LÂMPADA VAPOR METÁLICO - 400W</t>
  </si>
  <si>
    <t>LÂMPADA COMPACTA MINI-FLUORESCENTE COM REATOR E SOQUETE INCORPORADOS - 25W</t>
  </si>
  <si>
    <t>LÂMPADA FLUORESCENTE - 14W</t>
  </si>
  <si>
    <t>LÂMPADA FLUORESCENTE 16W</t>
  </si>
  <si>
    <t>LÂMPADA FLUORESCENTE 32W</t>
  </si>
  <si>
    <t>LÂMPADA FLUORESCENTE - 28W</t>
  </si>
  <si>
    <t>TOMADAS</t>
  </si>
  <si>
    <t>TOMADA RJ 45 PARA INFORMÁTICA COM PLACA</t>
  </si>
  <si>
    <t>TOMADA PARA TELEFONE PADRÃO RJ11 COM PLACA/ ESPELHO</t>
  </si>
  <si>
    <t>REDE LÓGICA</t>
  </si>
  <si>
    <t>CERTIFICAÇÃO DE REDE LÓGICA - ATÉ 50 PONTOS</t>
  </si>
  <si>
    <t>GL</t>
  </si>
  <si>
    <t>CERTIFICAÇÃO DE REDE LÓGICA - EXCEDENTE 50 PONTOS</t>
  </si>
  <si>
    <t>PTO</t>
  </si>
  <si>
    <t>RACK 8U'S COM VENTILAÇÃO, BANDEJA FIXA E RÉGUA DE TOMADAS - INSTALADO</t>
  </si>
  <si>
    <t>PATCH PAINEL - 24 PORTAS - INSTALADO</t>
  </si>
  <si>
    <t>SWITCH - 24 PORTAS - INSTALADO</t>
  </si>
  <si>
    <t>GUIA ORGANIZADORA DE CABOS 19" - 1V - INSTALADA</t>
  </si>
  <si>
    <t>PATCH CORD RJ45 - 1,5M</t>
  </si>
  <si>
    <t>PATCH CORD RJ45 - 2,5M</t>
  </si>
  <si>
    <t>CABO UTP - CATEGORIA 4 E 5 PARES</t>
  </si>
  <si>
    <t>INST.HIDRO-SANITARIAS</t>
  </si>
  <si>
    <t>ALIMENTAÇÃO PREDIAL DE ÁGUA E GÁS</t>
  </si>
  <si>
    <t>HV.09 - ABRIGO PARA CAVALETE ENTRADA, D=3/4" OU 1" EM ALVENARIA REVESTIDA</t>
  </si>
  <si>
    <t>HV.10 - ABRIGO PARA CAVALETE ENTRADA, D=1 1/4", D=1 1/2"OU 2" EM ALVENARIA REVESTIDA</t>
  </si>
  <si>
    <t>PROTEÇÃO ANTICORROSIVA PARA TUBULAÇÃO ENTERRADA</t>
  </si>
  <si>
    <t>ENVELOPAMENTO DE TUBULAÇÃO ENTERRADA, COM CONCRETO</t>
  </si>
  <si>
    <t>RESERVAÇÃO DE ÁGUA</t>
  </si>
  <si>
    <t>CAIXA D'ÁGUA DE FIBRA DE VIDRO - 1500 LITROS</t>
  </si>
  <si>
    <t>ANÉIS PRÉ-MOLDADOS EM CONCRETO ARMADO P/ RESERVATÓRIO DE ÁGUA D=2,50M</t>
  </si>
  <si>
    <t>LAJE PRÉ-MOLDADA D=2,50M E=8CM PARA RESERVATÓRIO</t>
  </si>
  <si>
    <t>LAJE PRÉ-MOLDADA D=2,50M E=15CM PARA RESERVATÓRIO</t>
  </si>
  <si>
    <t>TUBO DE AÇO GALVANIZADO, CLASSE LEVE I (LINHA ÁGUA) - 3/4"</t>
  </si>
  <si>
    <t>TUBO DE AÇO GALVANIZADO, CLASSE LEVE I (LINHA ÁGUA) - 1"</t>
  </si>
  <si>
    <t>TUBO DE AÇO GALVANIZADO, CLASSE LEVE I (LINHA ÁGUA) - 1 1/2"</t>
  </si>
  <si>
    <t>TUBO DE AÇO GALVANIZADO, CLASSE LEVE I (LINHA ÁGUA) - 2"</t>
  </si>
  <si>
    <t>TUBO DE PVC RÍGIDO, SOLDÁVEL (LINHA ÁGUA) - 25MM (3/4")</t>
  </si>
  <si>
    <t>TUBO DE PVC RÍGIDO, SOLDÁVEL (LINHA ÁGUA) - 32MM (1")</t>
  </si>
  <si>
    <t>TUBO DE PVC RÍGIDO, SOLDÁVEL (LINHA ÁGUA) - 50MM (1 1/2")</t>
  </si>
  <si>
    <t>TUBO DE PVC RÍGIDO, SOLDÁVEL (LINHA ÁGUA) - 60MM (2")</t>
  </si>
  <si>
    <t>REGISTRO DE GAVETA, METAL AMARELO - 3/4"</t>
  </si>
  <si>
    <t>REGISTRO DE GAVETA, METAL AMARELO - 1"</t>
  </si>
  <si>
    <t>REGISTRO DE GAVETA, METAL AMARELO - 1 1/2"</t>
  </si>
  <si>
    <t>REGISTRO DE GAVETA, METAL AMARELO - 2"</t>
  </si>
  <si>
    <t>TORNEIRA DE BÓIA, DE LATÃO - 3/4"</t>
  </si>
  <si>
    <t>TORNEIRA DE BÓIA, DE LATÃO - 1"</t>
  </si>
  <si>
    <t>TORNEIRA DE BÓIA, DE LATÃO - 1 1/2"</t>
  </si>
  <si>
    <t>TORNEIRA DE BÓIA, DE LATÃO - 2"</t>
  </si>
  <si>
    <t>INSTALAÇÃO ELEVATÓRIA</t>
  </si>
  <si>
    <t>CONJUNTO MOTOR-BOMBA - ATÉ 1/2HP</t>
  </si>
  <si>
    <t>CONJUNTO MOTOR-BOMBA - ATÉ 3/4HP</t>
  </si>
  <si>
    <t>CONJUNTO MOTOR-BOMBA - ATÉ 1HP</t>
  </si>
  <si>
    <t>CONJUNTO MOTOR-BOMBA - ATÉ 2HP</t>
  </si>
  <si>
    <t>CONJUNTO MOTOR-BOMBA - ATÉ 3HP</t>
  </si>
  <si>
    <t>CONJUNTO MOTOR-BOMBA - ATÉ 4HP</t>
  </si>
  <si>
    <t>CONJUNTO MOTOR-BOMBA - ATÉ 5HP</t>
  </si>
  <si>
    <t>CONJUNTO MOTOR-BOMBA 80M3/H, 20MCA, 7,5CV, 3500RPM, 220/380V, TRIFÁSICO</t>
  </si>
  <si>
    <t>CONJUNTO MOTOR-BOMBA 112M3/H, 20MCA, 10CV, 3500RPM, 220/380V, TRIFÁSICO</t>
  </si>
  <si>
    <t>CONJUNTO MOTOR-BOMBA 160M3/H, 20MCA, 15CV, 1750RPM, 220/380V, TRIFÁSICO</t>
  </si>
  <si>
    <t>CONJUNTO MOTOR-BOMBA 240M3/H, 20MCA, 20CV, 1750RPM, 220/380V, TRIFÁSICO</t>
  </si>
  <si>
    <t>CONJUNTO MOTOR-BOMBA 270M3/H, 20MCA, 25CV, 1750RPM, 220/380V, TRIFÁSICO</t>
  </si>
  <si>
    <t>TUBO DE AÇO-CARBONO GALVANIZADO, CL.MÉDIA (DIN2440) - 1" (RECALQUE)</t>
  </si>
  <si>
    <t>TUBO DE AÇO-CARBONO GALVANIZADO, CL.MÉDIA (DIN2440) - 1 1/2" (SUCÇÃO)</t>
  </si>
  <si>
    <t>VÁLVULA DE RETENÇÃO HORIZONTAL - 1"</t>
  </si>
  <si>
    <t>VÁLVULA DE RETENÇÃO HORIZONTAL - 1 1/2"</t>
  </si>
  <si>
    <t>VÁLVULA DE RETENÇÃO HORIZONTAL - 2"</t>
  </si>
  <si>
    <t>VÁLVULA DE RETENÇÃO HORIZONTAL - 2 1/2"</t>
  </si>
  <si>
    <t>VÁLVULA DE RETENÇÃO HORIZONTAL - 3"</t>
  </si>
  <si>
    <t>VÁLVULA DE RETENÇÃO HORIZONTAL - 4"</t>
  </si>
  <si>
    <t>VÁLVULA DE RETENÇÃO VERTICAL - 1"</t>
  </si>
  <si>
    <t>VÁLVULA DE RETENÇÃO VERTICAL - 1 1/4"</t>
  </si>
  <si>
    <t>VÁLVULA DE RETENÇÃO VERTICAL - 1 1/2"</t>
  </si>
  <si>
    <t>VÁLVULA DE RETENÇÃO VERTICAL - 2"</t>
  </si>
  <si>
    <t>VÁLVULA DE RETENÇÃO VERTICAL - 2 1/2"</t>
  </si>
  <si>
    <t>VÁLVULA DE RETENÇÃO VERTICAL - 3"</t>
  </si>
  <si>
    <t>VÁLVULA DE RETENÇÃO VERTICAL - 4"</t>
  </si>
  <si>
    <t>REDE DE ÁGUA FRIA - TUBULAÇÃO</t>
  </si>
  <si>
    <t>TUBO DE AÇO GALVANIZADO, CLASSE LEVE I (LINHA ÁGUA) - 1 1/4"</t>
  </si>
  <si>
    <t>TUBO DE AÇO GALVANIZADO, CLASSE LEVE I (LINHA ÁGUA) - 2 1/2"</t>
  </si>
  <si>
    <t>TUBO DE AÇO GALVANIZADO, CLASSE LEVE I (LINHA ÁGUA) - 3"</t>
  </si>
  <si>
    <t>TUBO DE AÇO GALVANIZADO, CLASSE LEVE I (LINHA ÁGUA) - 4"</t>
  </si>
  <si>
    <t>TUBO DE PVC RÍGIDO, SOLDÁVEL (LINHA ÁGUA) - 40MM (1 1/4")</t>
  </si>
  <si>
    <t>TUBO DE PVC RÍGIDO, SOLDÁVEL (LINHA ÁGUA) - 75MM (2 1/2")</t>
  </si>
  <si>
    <t>TUBO DE PVC RÍGIDO, SOLDÁVEL (LINHA ÁGUA) - 85MM (3")</t>
  </si>
  <si>
    <t>TUBO DE PVC RÍGIDO, SOLDÁVEL (LINHA ÁGUA) - 110MM (4")</t>
  </si>
  <si>
    <t>REDE DE ÁGUA FRIA - ACESSÓRIOS</t>
  </si>
  <si>
    <t>REGISTRO DE GAVETA, METAL AMARELO - 1 1/4"</t>
  </si>
  <si>
    <t>REGISTRO DE GAVETA, METAL AMARELO - 2 1/2"</t>
  </si>
  <si>
    <t>REGISTRO DE GAVETA, METAL AMARELO - 3"</t>
  </si>
  <si>
    <t>REGISTRO DE GAVETA, METAL AMARELO - 4"</t>
  </si>
  <si>
    <t>REGISTRO DE GAVETA, METAL CROMADO - 3/4"</t>
  </si>
  <si>
    <t>REGISTRO DE GAVETA, METAL CROMADO - 1"</t>
  </si>
  <si>
    <t>REGISTRO DE GAVETA, METAL CROMADO - 1 1/4"</t>
  </si>
  <si>
    <t>REGISTRO DE GAVETA, METAL CROMADO - 1 1/2"</t>
  </si>
  <si>
    <t>REGISTRO DE PRESSÃO, METAL AMARELO - 1/2"</t>
  </si>
  <si>
    <t>REGISTRO DE PRESSÃO, METAL AMARELO - 3/4"</t>
  </si>
  <si>
    <t>REGISTRO DE PRESSÃO, METAL CROMADO - 3/4"</t>
  </si>
  <si>
    <t>REGISTRO GLOBO COM ADAPTADOR E TAMPA - 2 1/2"</t>
  </si>
  <si>
    <t>REDE DE ÁGUA QUENTE</t>
  </si>
  <si>
    <t>TUBO DE COBRE SEM COSTURA, CLASSE EL - 1/2"</t>
  </si>
  <si>
    <t>TUBO DE COBRE SEM COSTURA, CLASSE EL - 3/4"</t>
  </si>
  <si>
    <t>TUBO DE COBRE SEM COSTURA, CLASSE EL - 1"</t>
  </si>
  <si>
    <t>TUBO DE COBRE SEM COSTURA, CLASSE EL - 1 1/4"</t>
  </si>
  <si>
    <t>TUBO DE COBRE SEM COSTURA, CLASSE EL - 1 1/2"</t>
  </si>
  <si>
    <t>TUBO DE COBRE SEM COSTURA, CLASSE A - 1/2"</t>
  </si>
  <si>
    <t>TUBO DE COBRE SEM COSTURA, CLASSE A 3/4"</t>
  </si>
  <si>
    <t>TUBO DE COBRE SEM COSTURA, CLASSE A 1"</t>
  </si>
  <si>
    <t>TUBO DE COBRE SEM COSTURA, CLASSE A 1 1/4"</t>
  </si>
  <si>
    <t>TUBO DE COBRE SEM COSTURA, CLASSE A 1 1/2"</t>
  </si>
  <si>
    <t>REDE DE GÁS</t>
  </si>
  <si>
    <t>TUBO PRETO DE AÇO-CARBONO, CLASSE SCH-40 - 3/4"</t>
  </si>
  <si>
    <t>TUBO PRETO DE AÇO-CARBONO, CLASSE SCH-40 - 1"</t>
  </si>
  <si>
    <t>TUBO PRETO DE AÇO-CARBONO, CLASSE SCH-40 - 1 1/4"</t>
  </si>
  <si>
    <t>TUBO PRETO DE AÇO-CARBONO, CLASSE SCH-40 - 1 1/2"</t>
  </si>
  <si>
    <t>VÁLVULA ESFÉRICA MONOBLOCO EM LATÃO, 3/4" NPT</t>
  </si>
  <si>
    <t>HV.04 - ABRIGO PARA GÁS EM BLOCO DE CONCRETO APARENTE PARA 2 BOTIJÕES</t>
  </si>
  <si>
    <t>HV.13 - ABRIGO PARA GÁS EM BLOCOS DE CONCRETO APARENTE PARA 2 CILINDROS</t>
  </si>
  <si>
    <t>HV.14 - ABRIGO PARA GÁS EM BLOCO DE CONCRETO APARENTE PARA 4 CILINDROS</t>
  </si>
  <si>
    <t>HV.15 - ABRIGO PARA GÁS EM BLOCO DE CONCRETO APARENTE PARA 6 CILINDROS</t>
  </si>
  <si>
    <t>HV.17 - ABRIGO PARA GÁS EM TIJOLO APARENTE PARA 4 CILINDROS</t>
  </si>
  <si>
    <t>HV.18 - ABRIGO PARA GÁS EM TIJOLO APARENTE PARA 6 CILINDROS</t>
  </si>
  <si>
    <t>HV.19 - ABRIGO PARA GÁS EM ALVENARIA REVESTIDA PARA 2 CILINDROS</t>
  </si>
  <si>
    <t>HV.21 - ABRIGO PARA GÁS EM ALVENARIA REVESTIDA PARA 6 CILINDROS</t>
  </si>
  <si>
    <t>HD.10 - INSTALAÇÃO PARA 2 BOTIJÕES GLP 13KG, EXCLUSIVE ABRIGO</t>
  </si>
  <si>
    <t>HD.11 - INSTALAÇÃO PARA 2 CILINDROS GLP 45 KG, EXCLUSIVE ABRIGO</t>
  </si>
  <si>
    <t>HD.12 - INSTALAÇÃO PARA 4 CILINDRO GLP 45KG, EXCLUSIVE ABRIGO</t>
  </si>
  <si>
    <t>HD.13  - INSTALAÇÃO PARA 6 CILINDROS GLP 45KG, EXCLUSIVE ABRIGO</t>
  </si>
  <si>
    <t>BOTIJÃO DE GÁS DE 13KG COM CARGA</t>
  </si>
  <si>
    <t>CILINDRO DE G.L.P. DE 45KG COM CARGA</t>
  </si>
  <si>
    <t>CAIXA COM COLETOR DE ÁGUA (SIFÃO) PARA REDE DE GÁS</t>
  </si>
  <si>
    <t>REDE DE PREVENÇÃO E COMBATE A INCÊNDIOS</t>
  </si>
  <si>
    <t>TUBO DE AÇO-CARBONO GALVANIZADO, CLASSE MÉDIA (DIN2440) - 2 1/2"</t>
  </si>
  <si>
    <t>TUBO DE AÇO-CARBONO GALVANIZADO, CLASSE MÉDIA (DIN2440) - 3"</t>
  </si>
  <si>
    <t>TUBO DE AÇO-CARBONO GALVANIZADO, CLASSE MÉDIA (DIN2440) - 4"</t>
  </si>
  <si>
    <t>TUBO DE AÇO-CARBONO GALVANIZADO, CLASSE MÉDIA (DIN2440) - 6"</t>
  </si>
  <si>
    <t>RECALQUE DE PASSEIO COM UNIÃO ENGATE RÁPIDO - REGISTRO TIPO GLOBO 2 1/2"</t>
  </si>
  <si>
    <t>HIDRANTE COM UNIÃO DE ENGATE RÁPIDO - REGISTRO TIPO GLOBO 2 1/2"</t>
  </si>
  <si>
    <t>ABRIGO DE EMBUTIR PARA HIDRANTE E MANGUEIRA - CHAPA DE AÇO N.20</t>
  </si>
  <si>
    <t>MANGUEIRA DE INCÊNDIO COM UNIÃO DE ENGATE RÁPIDO, 15M - 1 1/2"</t>
  </si>
  <si>
    <t>MANGUEIRA DE INCÊNDIO COM UNIÃO DE ENGATE RÁPIDO, 30M - 1 1/2"</t>
  </si>
  <si>
    <t>MANGUEIRA DE INCÊNDIO COM UNIÃO DE ENGATE RÁPIDO, 30M - 2 1/2"</t>
  </si>
  <si>
    <t>ESGUICHO DE INCÊNDIO COM ENGATE RÁPIDO - 1 1/2"X1/2"</t>
  </si>
  <si>
    <t>EXTINTOR DE INCÊNDIO COM CARGA DE GÁS CARBÔNICO (CO2) - 4KG</t>
  </si>
  <si>
    <t>EXTINTOR DE INCÊNDIO COM CARGA DE GÁS CARBÔNICO (CO2) - 6KG</t>
  </si>
  <si>
    <t>EXTINTOR DE INCÊNDIO COM CARGA DE GÁS CARBÔNICO (CO2) - 10KG</t>
  </si>
  <si>
    <t>EXTINTOR DE INCÊNDIO COM CARGA DE ÁGUA PRESSURIZADA - 10L</t>
  </si>
  <si>
    <t>EXTINTOR DE INCÊNDIO COM CARGA DE ESPUMA QUÍMICA - 9L</t>
  </si>
  <si>
    <t>EXTINTOR DE INCÊNDIO COM CARGA DE PÓ QUÍMICO SECO - 4KG</t>
  </si>
  <si>
    <t>EXTINTOR DE INCÊNDIO COM CARGA DE PÓ QUÍMICO SECO - 8KG</t>
  </si>
  <si>
    <t>EXTINTOR DE INCÊNDIO COM CARGA DE PÓ QUÍMICO SECO - 12KG</t>
  </si>
  <si>
    <t>SETA PARA HIDRANTE/EXTINTOR DE INCÊNDIO</t>
  </si>
  <si>
    <t>REDE DE ESGOTO SANITÁRIO - TUBULAÇÃO</t>
  </si>
  <si>
    <t>TUBO DE FERRO FUNDIDO PARA ESGOTO, LINHA SMU - 50MM</t>
  </si>
  <si>
    <t>TUBO DE FERRO FUNDIDO PARA ESGOTO, LINHA SMU - 75MM</t>
  </si>
  <si>
    <t>TUBO DE FERRO FUNDIDO PARA ESGOTO, LINHA SMU - 100MM</t>
  </si>
  <si>
    <t>TUBO DE FERRO FUNDIDO PARA ESGOTO, LINHA SMU - 150MM</t>
  </si>
  <si>
    <t>TUBO DE PVC RÍGIDO, PONTA E BOLSA (LINHA ESGOTO) - 40MM (1 1/2")</t>
  </si>
  <si>
    <t>TUBO DE PVC RÍGIDO, PONTA E BOLSA (LINHA ESGOTO) - 50MM (2")</t>
  </si>
  <si>
    <t>TUBO DE PVC RÍGIDO, PONTA E BOLSA (LINHA ESGOTO) - 75MM (3")</t>
  </si>
  <si>
    <t>TUBO DE PVC RÍGIDO, PONTA E BOLSA (LINHA ESGOTO) - 100MM (4")</t>
  </si>
  <si>
    <t>TUBO DE PVC RÍGIDO, PONTA E BOLSA (LINHA ESGOTO) - 150MM (6")</t>
  </si>
  <si>
    <t>TUBO DE PVC RÍGIDO, PONTA E BOLSA (LINHA ESGOTO) - 200MM (8")</t>
  </si>
  <si>
    <t>REDE DE ESGOTO SANITÁRIO - ACESSÓRIOS</t>
  </si>
  <si>
    <t>RALO SECO DE PVC RÍGIDO, COM SAÍDA SOLDADA DE 40MM - DIÂMETRO 100MM</t>
  </si>
  <si>
    <t>CAIXA SIFONADA DE PVC RÍGIDO - 100X150MM</t>
  </si>
  <si>
    <t>CAIXA SIFONADA DE PVC RÍGIDO - 150X150MM</t>
  </si>
  <si>
    <t>CAIXA SIFONADA DE PVC RÍGIDO 250X230X75MM</t>
  </si>
  <si>
    <t>RALO SECO DE FERRO FUNDIDO, COM SAÍDA VERTICAL (SMU) - DIÂMETRO 100MM</t>
  </si>
  <si>
    <t>CAIXA DE GORDURA COM CESTO DE LIMPEZA EM PVC 100MM - TIGRE OU SIMILAR</t>
  </si>
  <si>
    <t>CAIXA DE GORDURA, ALVENARIA DE TIJOLOS MACIÇOS COMUNS - 60X60CM</t>
  </si>
  <si>
    <t>FOSSA SÉPTICA EM ANÉIS DE CONCRETO, PARA 10 PESSOAS - 1,40 X 1,20M</t>
  </si>
  <si>
    <t>FOSSA SÉPTICA EM ANÉIS DE CONCRETO, PARA 20 PESSOAS - 1,40 X 1,70M</t>
  </si>
  <si>
    <t>FOSSA SÉPTICA EM ANÉIS DE CONCRETO, PARA 100 PESSOAS - 2,40 X 2,50M</t>
  </si>
  <si>
    <t>FOSSA SÉPTICA EM ANÉIS DE CONCRETO, PARA 140 PESSOAS - 2,40 X 3,50M</t>
  </si>
  <si>
    <t>SUMIDOURO, DIÂMETRO INTERNO 2,00M - POÇO ABSORVENTE</t>
  </si>
  <si>
    <t>SUMIDOURO, DIÂMETRO INTERNO 2,00M - TAMPÃO DE CONCRETO</t>
  </si>
  <si>
    <t>FILTRO ANAERÓBICO D=3,00M H=2,00M</t>
  </si>
  <si>
    <t>ANEL DE CONCRETO D=2,00 H=0,50M</t>
  </si>
  <si>
    <t>ANEL DE CONCRETO D=3,00 H=0,50M</t>
  </si>
  <si>
    <t>REDE DE ÁGUAS PLUVIAIS - CAPTAÇÃO</t>
  </si>
  <si>
    <t>CALHA EM CHAPA DE AÇO GALVANIZADO N.24 - DESENVOLVIMENTO 33CM</t>
  </si>
  <si>
    <t>CALHA EM CHAPA DE AÇO GALVANIZADO N.24 - DESENVOLVIMENTO 50CM</t>
  </si>
  <si>
    <t>CALHA EM CHAPA DE AÇO GALVANIZADO N.24 - DESENVOLVIMENTO 100CM</t>
  </si>
  <si>
    <t>CALHA EM ALUMÍNIO - ESP. 0,8MM - DESENVOLVIMENTO 50CM</t>
  </si>
  <si>
    <t>CALHA EM ALUMÍNIO - ESP. 0,8MM - DESENVOLVIMENTO 100CM</t>
  </si>
  <si>
    <t>CALHA EM ALUMÍNIO ESP. 1,0MM - DESENVOLVIMENTO 50CM</t>
  </si>
  <si>
    <t>CALHA EM ALUMÍNIO ESP. 1,0MM - DESENVOLVIMENTO 100CM</t>
  </si>
  <si>
    <t>CALHA EM PVC COM 125 ≤ DIÂM. ≤ 150MM</t>
  </si>
  <si>
    <t>RUFO EM CHAPA DE AÇO GALVANIZADO N.24 - DESENVOLVIMENTO 16CM</t>
  </si>
  <si>
    <t>RUFO EM CHAPA DE AÇO GALVANIZADO N.24 - DESENVOLVIMENTO 25CM</t>
  </si>
  <si>
    <t>RUFO EM CHAPA DE AÇO GALVANIZADO N.24 - DESENVOLVIMENTO 33CM</t>
  </si>
  <si>
    <t>RUFO EM CHAPA DE AÇO GALVANIZADO N.24 - DESENVOLVIMENTO 50CM</t>
  </si>
  <si>
    <t>RUFO EM CHAPA DE AÇO GALVANIZADO N.24 - DESENVOLVIMENTO 100CM</t>
  </si>
  <si>
    <t>RUFO EM CHAPA DE AÇO GALVANIZADO N.24 - DESENVOLVIMENTO 130CM</t>
  </si>
  <si>
    <t>RUFO EM CHAPA DE AÇO GALVANIZADO N.24 - DESENVOLVIMENTO 140 CM</t>
  </si>
  <si>
    <t>HC.01 - CANALETA DE CONCRETO DE A.P.P/TAMPA/GRELHA DE CONCRETO OU FERRO L=30CM</t>
  </si>
  <si>
    <t>HC.02 - CANALETA DE CONCRETO DE A.P.P/TAMPA/GRELHA DE CONCRETO OU FERRO L=40CM</t>
  </si>
  <si>
    <t>CANALETA MEIA CANA EM CONCRETO D=30CM</t>
  </si>
  <si>
    <t>CANALETA MEIA CANA EM CONCRETO D=40CM</t>
  </si>
  <si>
    <t>HV.24 - CANALETA DE ALVENARIA PARA GRELHA DE FERRO  L=20CM</t>
  </si>
  <si>
    <t>HV.22 - CANALETA DE ALVENARIA PARA GRELHA OU TAMPA DE CONCRETO  L=30CM</t>
  </si>
  <si>
    <t>HV.23 - CANALETA DE ALVENARIA PARA GRELHA OU TAMPA DE CONCRETO  L=40CM</t>
  </si>
  <si>
    <t>CANTONEIRA DE FERRO 1"X1"X1/8" PARA APOIO E CHUMBAMENTO DAS GRELHAS DE FERRO</t>
  </si>
  <si>
    <t>HC.05 - GRELHA DE CONCRETO PARA CANALETA - L=30CM - SEM PASSAGEM DE VEÍCULOS</t>
  </si>
  <si>
    <t>HP.02 - GRELHA DE FERRO PERFILADO PARA CANALETA - L=30CM</t>
  </si>
  <si>
    <t>HC.03 - TAMPA DE CONCRETO PARA CANALETA DE A.P.L=0,30M</t>
  </si>
  <si>
    <t>HC.04 - TAMPA DE CONCRETO PARA CANALETA DE A.P.L=0,40M</t>
  </si>
  <si>
    <t>GRELHA DE CONCRETO PARA CANALETA - L=30CM - COM PASSAGEM DE VEÍCULOS</t>
  </si>
  <si>
    <t>REDE DE ÁGUAS PLUVIAIS - TUBULAÇÃO</t>
  </si>
  <si>
    <t>CONDUTOR EM TUBO DE FERRO FUNDIDO PARA ESGOTO, LINHA SMU - 50MM</t>
  </si>
  <si>
    <t>CONDUTOR EM TUBO DE FERRO FUNDIDO PARA ESGOTO, LINHA SMU - 75MM</t>
  </si>
  <si>
    <t>CONDUTOR EM TUBO DE FERRO FUNDIDO PARA ESGOTO, LINHA SMU - 100MM</t>
  </si>
  <si>
    <t>CONDUTOR EM TUBO DE FERRO FUNDIDO PARA ESGOTO, LINHA SMU - 150MM</t>
  </si>
  <si>
    <t>CONDUTOR EM TUBO DE PVC RÍGIDO, PONTA E BOLSA - 50MM (2")</t>
  </si>
  <si>
    <t>CONDUTOR EM TUBO DE PVC RÍGIDO, PONTA E BOLSA - 75MM (3")</t>
  </si>
  <si>
    <t>CONDUTOR EM TUBO DE PVC RÍGIDO, PONTA E BOLSA - 100MM (4")</t>
  </si>
  <si>
    <t>CONDUTOR EM TUBO DE PVC RÍGIDO, PONTA E BOLSA - 150MM (6")</t>
  </si>
  <si>
    <t>CONDUTOR EM TUBO DE PVC RÍGIDO, PONTA E BOLSA - 200MM (8")</t>
  </si>
  <si>
    <t>GRELHA HEMISFÉRICA DE FERRO FUNDIDO - 75MM</t>
  </si>
  <si>
    <t>GRELHA HEMISFÉRICA DE FERRO FUNDIDO - 100MM</t>
  </si>
  <si>
    <t>GRELHA HEMISFÉRICA DE FERRO FUNDIDO - 150MM</t>
  </si>
  <si>
    <t>CURVA DE FERRO FUNDIDO, LINHA SMU (LIGAÇÃO REDE-CONDUTOR) - 50MM</t>
  </si>
  <si>
    <t>CURVA DE FERRO FUNDIDO, LINHA SMU (LIGAÇÃO REDE-CONDUTOR) - 75MM</t>
  </si>
  <si>
    <t>CURVA DE FERRO FUNDIDO, LINHA SMU (LIGAÇÃO REDE-CONDUTOR) - 100MM</t>
  </si>
  <si>
    <t>CURVA DE FERRO FUNDIDO, LINHA SMU (LIGAÇÃO REDE-CONDUTOR) - 150MM</t>
  </si>
  <si>
    <t>LIGAÇÃO PARA DESPEJO LIVRE EM SARJETAS, COM TUBO DE FERRO FUNDIDO SMU - 100MM</t>
  </si>
  <si>
    <t>APARELHOS SANITÁRIOS E EQUIPAMENTOS</t>
  </si>
  <si>
    <t>BACIA SANITÁRIA SIFONADA, DE LOUÇA BRANCA</t>
  </si>
  <si>
    <t>BACIA SANITÁRIA COM CAIXA ACOPLADA DE LOUÇA BRANCA</t>
  </si>
  <si>
    <t>BACIA SANITÁRIA INFANTIL SIFONADA, DE LOUÇA BRANCA</t>
  </si>
  <si>
    <t>BACIA SANITÁRIA ALTEADA PARA PORTADORES DE DEFICIÊNCIA FÍSICA</t>
  </si>
  <si>
    <t>LAVATÓRIO DE LOUÇA BRANCA, SEM COLUNA, CAPACIDADE MÍNIMA 5L, EXCLUSIVE TORNEIRA</t>
  </si>
  <si>
    <t>LAVATÓRIO DE LOUÇA INDIVIDUAL PARA PORTADORES DE DEFICIÊNCIA FÍSICA</t>
  </si>
  <si>
    <t>LAVATÓRIO OVAL DE EMBUTIR, LOUÇA BRANCA - EXCLUSIVE TORNEIRA</t>
  </si>
  <si>
    <t>HX.01 - LAVATÓRIO E BEBEDOURO DE CHAPA AÇO INOX CHAPA 18 - EXCLUSIVE TORNEIRA</t>
  </si>
  <si>
    <t>MICTÓRIO INDIVIDUAL DE LOUÇA BRANCA, TIPO BACIA - DE CENTRO</t>
  </si>
  <si>
    <t>MICTÓRIO INDIVIDUAL DE LOUÇA, PARA DEFICIENTE</t>
  </si>
  <si>
    <t>CONJUNTO ANTIVANDALISMO PARA MICTÓRIO FORMADO  POR VÁLVULA DE FECHAMENTO AUTOMÁTICO E RABICHO DE METAL</t>
  </si>
  <si>
    <t>TANQUE DE LOUÇA BRANCA, SEM COLUNA, CAPACIDADE MÍNIMA 30L, EXCLUSIVE TORNEIRA</t>
  </si>
  <si>
    <t>CUBA SIMPLES DE AÇO INOXIDÁVEL CHAPA 20 - 500X400X200MM</t>
  </si>
  <si>
    <t>CUBA SIMPLES DE AÇO INOXIDÁVEL CHAPA 20 - 560X335X150MM</t>
  </si>
  <si>
    <t>CUBA SIMPLES DE AÇO INOXIDÁVEL CHAPA 20 - 500X400X250MM</t>
  </si>
  <si>
    <t>CUBA SIMPLES DE AÇO INOXIDÁVEL CHAPA 20 - 500X400X150MM</t>
  </si>
  <si>
    <t>CUBA DUPLA DE AÇO INOXIDÁVEL CHAPA 20 - 700X400X150MM</t>
  </si>
  <si>
    <t>CUBA DUPLA DE AÇO INOXIDÁVEL CHAPA 20 - 1020X400X200MM</t>
  </si>
  <si>
    <t>TANQUE DE PANELA EM AÇO INOXIDÁVEL CHAPA 18  - 600X500X400MM</t>
  </si>
  <si>
    <t>HX.04 - TANQUE DE PANELA EM AÇO INOXIDÁVEL CHAPA 18 - 600X800X300MM</t>
  </si>
  <si>
    <t>TANQUE DE PANELA EM AÇO INOXIDÁVEL - 600X500X500MM</t>
  </si>
  <si>
    <t>CUBA DE FIBRA DE VIDRO 600 X 500 X 200MM</t>
  </si>
  <si>
    <t>TANQUE PARA LAVA PÉS</t>
  </si>
  <si>
    <t>BEBEDOURO ELÉTRICO COM SISTEMA DE REFRIGERAÇÃO E DUAS SAÍDAS - 40L</t>
  </si>
  <si>
    <t>BEBEDOURO ELÉTRICO COM SISTEMA DE REFRIGERAÇÃO E DUAS SAÍDAS - 80L</t>
  </si>
  <si>
    <t>FILTRO TIPO CUNO OU SIMILAR COM ELEMENTO FILTRANTE CEL./CARVAO/CEL. 180 L/H</t>
  </si>
  <si>
    <t>METAIS SANITÁRIOS E ACESSÓRIOS</t>
  </si>
  <si>
    <t>TORNEIRA DE PRESSÃO PARA USO GERAL, METAL CROMADO - 1/2"</t>
  </si>
  <si>
    <t>TORNEIRA DE PRESSÃO PARA USO GERAL, METAL CROMADO - 3/4"</t>
  </si>
  <si>
    <t>TORNEIRA DE PRESSÃO PARA PIA, COM CORPO LONGO E AERADOR - 3/4"</t>
  </si>
  <si>
    <t>TORNEIRA CLÍNICA DE MESA - 12 CM - 1/2"</t>
  </si>
  <si>
    <t>TORNEIRA DE MESA COM ACIONAMENTO MANUAL E FECHAMENTO AUTOMÁTICO</t>
  </si>
  <si>
    <t>TORNEIRA ELETRÔNICA DE MESA, COM SENSOR E ACIONAMENTO ELÉTRICO</t>
  </si>
  <si>
    <t>BICA ALTA ARTICULÁVEL DE MESA - 1/2"</t>
  </si>
  <si>
    <t>MISTURADOR DE PAREDE PARA PIA, COM BICA MÓVEL TIPO LONGA E AERADOR - 3/4"</t>
  </si>
  <si>
    <t>REGISTRO REGULADOR DE VAZÃO - 1/2"</t>
  </si>
  <si>
    <t>TORNEIRA DE PAREDE ANTIVANDALISMO</t>
  </si>
  <si>
    <t>TORNEIRA DE ACIONAMENTO RESTRITO DE PAREDE</t>
  </si>
  <si>
    <t>TORNEIRA ELÉTRICA AUTOMÁTICA, COM CORPO EM PVC CROMADO - 220V</t>
  </si>
  <si>
    <t>VÁLVULA DE ACIONAMENTO HIDRO-MECÂNICO POR PEDAL</t>
  </si>
  <si>
    <t>VÁLVULA DE DESCARGA COM DUPLO ACIONAMENTO</t>
  </si>
  <si>
    <t>VÁLVULA DE DESCARGA EXTERNA COM ALAVANCA - 1 1/4"</t>
  </si>
  <si>
    <t>ACABAMENTO ANTIVANDALISMO PARA VÁLVULA DE DESCARGA</t>
  </si>
  <si>
    <t>VÁLVULA DE FECHAMENTO AUTOMÁTICO PARA CHUVEIRO ELÉTRICO</t>
  </si>
  <si>
    <t>VÁLVULA DE FECHAMENTO AUTOMÁTICO PARA DUCHA DE ÁGUA FRIA OU PRÉ-MISTURADA</t>
  </si>
  <si>
    <t>VÁLVULA DE FECHAMENTO AUTOMÁTICO PARA CHUVEIRO DE AQUECEDOR DE ACUMULAÇÃO</t>
  </si>
  <si>
    <t>VÁLVULA FLUXIVEL PARA MICTÓRIO COM ACIONAMENTO MANUAL E FECHAMENTO AUTOMÁTICO</t>
  </si>
  <si>
    <t>CHUVEIRO FIXO DE METAL CROMADO - CRIVO COM DIÂMETRO DE NO MÍNIMO 6CM</t>
  </si>
  <si>
    <t>CHUVEIRO ELÉTRICO AUTOMÁTICO, CORPO EM PVC CROMADO - 220V-2800/4400W</t>
  </si>
  <si>
    <t>CHUVEIRO DUCHA MODELO JET-SET METÁLICA OU SIMILAR</t>
  </si>
  <si>
    <t>DUCHA HIGIÊNICA FLEXÍVEL SEM REGISTRO DE PAREDE</t>
  </si>
  <si>
    <t>CONJUNTO ANTIVANDALISMO FORMADO DE CHUVEIRO E VÁLVULA DE FECHAMENTO AUTOMÁTICO (ÁGUA FRIA OU PRÉ-MISTURADA)</t>
  </si>
  <si>
    <t>MISTURADOR DE MESA PARA LAVATÓRIO - 1/2"</t>
  </si>
  <si>
    <t>MISTURADOR PARA CHUVEIRO ENTRADA HORIZ. 3/4" SAÍDA 1/2 C/ ACABAMENTO</t>
  </si>
  <si>
    <t>DISPENSER DE SABÃO, DE PAREDE, MANUAL, PARA SANITÁRIOS, ABS, ALTO IMPACTO, COM RESERVATÓRIO DE 800/ 900ML</t>
  </si>
  <si>
    <t>DISPENSER PAPEL TOALHA, DE PAREDE, MANUAL, PARA SANITÁRIOS - ABS - ALTO IMPACTO - AUTO CORTE</t>
  </si>
  <si>
    <t>FRONTÃO OU TESTEIRA DE MÁRMORE BRANCO ESPIRITO SANTO - H. ATÉ 10CM</t>
  </si>
  <si>
    <t>FRONTÃO OU TESTEIRA DE GRANITO CINZA MAUA - H ATÉ 10CM</t>
  </si>
  <si>
    <t>TAMPO PARA BANCADA ÚMIDA - GRANITO CINZA ANDORINHA - ESPESSURA 2CM</t>
  </si>
  <si>
    <t>TAMPO PARA BANCADA ÚMIDA - GRANITO CINZA MAUA POLIDO - ESPESSURA 2CM</t>
  </si>
  <si>
    <t>TAMPO PARA BANCADA ÚMIDA - GRANITO VERDE UBATUBA POLIDO - ESPESSURA 2CM</t>
  </si>
  <si>
    <t>TAMPO PARA BANCADA ÚMIDA - GRANITO PRETO TIJUCA POLIDO 2CM</t>
  </si>
  <si>
    <t>TAMPO PARA BANCADA ÚMIDA - MÁRMORE BRANCO ESPIRITO SANTO 2CM</t>
  </si>
  <si>
    <t>TAMPO PARA BANCADA ÚMIDA - AÇO INOX N.18 (18:8)</t>
  </si>
  <si>
    <t>TAMPO PARA BANCADA ÚMIDA - CONCRETO POLIDO E=40MM COM BORDAS ARREDONDADAS E ENVERNIZADAS</t>
  </si>
  <si>
    <t>TAMPO PARA BANCADA ÚMIDA - CONCRETO POLIDO E=50MM COM BORDAS ARREDONDADAS E ENVERNIZADAS</t>
  </si>
  <si>
    <t>SABONETEIRA PARA SABÃO LÍQUIDO</t>
  </si>
  <si>
    <t>PORTA TOALHA DE PAPEL INTER FOLHAS</t>
  </si>
  <si>
    <t>DEMOLIÇÃO DE TUBULAÇÃO DE AÇO PRETO OU GALVANIZADO - ATÉ 2"</t>
  </si>
  <si>
    <t>DEMOLIÇÃO DE TUBULAÇÃO DE AÇO PRETO OU GALVANIZADO - ACIMA DE 2"</t>
  </si>
  <si>
    <t>DEMOLIÇÃO DE TUBULAÇÃO DE PVC RÍGIDO - ATÉ 4"</t>
  </si>
  <si>
    <t>DEMOLIÇÃO DE TUBULAÇÃO DE PVC RÍGIDO - ACIMA DE 4"</t>
  </si>
  <si>
    <t>DEMOLIÇÃO DE TUBULAÇÃO DE COBRE - ATÉ 1 1/4"</t>
  </si>
  <si>
    <t>DEMOLIÇÃO DE REGISTROS</t>
  </si>
  <si>
    <t>DEMOLIÇÃO DE CALHAS, RUFOS OU RINCÕES EM CHAPA METÁLICA</t>
  </si>
  <si>
    <t>DEMOLIÇÃO DE CONDUTORES APARENTES</t>
  </si>
  <si>
    <t>RETIRADA DE TUBULAÇÃO DE AÇO PRETO OU GALVANIZADO - ATÉ 2"</t>
  </si>
  <si>
    <t>RETIRADA DE TUBULAÇÃO DE AÇO PRETO OU GALVANIZADO - ACIMA DE 2"</t>
  </si>
  <si>
    <t>RETIRADA DE TUBULAÇÃO DE PVC RÍGIDO - ATÉ 4"</t>
  </si>
  <si>
    <t>RETIRADA DE TUBULAÇÃO DE PVC RÍGIDO - ACIMA DE 4"</t>
  </si>
  <si>
    <t>RETIRADA DE TUBULAÇÃO DE COBRE - ATÉ 1 1/4"</t>
  </si>
  <si>
    <t>RETIRADA DE TUBULAÇÃO DE COBRE - ACIMA DE 1 1/4"</t>
  </si>
  <si>
    <t>RETIRADA DE TUBULAÇÃO DE FERRO FUNDIDO - ATÉ 4"</t>
  </si>
  <si>
    <t>RETIRADA DE TUBULAÇÃO DE FERRO FUNDIDO - ACIMA DE 4"</t>
  </si>
  <si>
    <t>RETIRADA DE TUBULAÇÃO DE CIMENTO-AMIANTO - ATÉ 3"</t>
  </si>
  <si>
    <t>RETIRADA DE TUBULAÇÃO DE CIMENTO-AMIANTO - ACIMA DE 3"</t>
  </si>
  <si>
    <t>RETIRADA DE TUBULAÇÃO DE CERÂMICA VIDRADA - ATÉ 6"</t>
  </si>
  <si>
    <t>RETIRADA DE TUBULAÇÃO DE CERÂMICA VIDRADA - ACIMA DE 6"</t>
  </si>
  <si>
    <t>RETIRADA DE RESERVATÓRIOS DE CIMENTO-AMIANTO - ATÉ 1000 LITROS</t>
  </si>
  <si>
    <t>RETIRADA DE REGISTROS OU VÁLVULAS FLUXÍVEIS</t>
  </si>
  <si>
    <t>RETIRADA DE VÁLVULAS DE RETENÇÃO</t>
  </si>
  <si>
    <t>RETIRADA DE CONJUNTOS MOTOR-BOMBA</t>
  </si>
  <si>
    <t>RETIRADA DE CAIXAS SIFONADAS OU RALOS</t>
  </si>
  <si>
    <t>RETIRADA DE HIDRANTES DE PAREDE</t>
  </si>
  <si>
    <t>RETIRADA DE CALHAS, RUFOS OU RINCÕES EM CHAPA METÁLICA</t>
  </si>
  <si>
    <t>RETIRADA DE CONDUTORES APARENTES</t>
  </si>
  <si>
    <t>RETIRADA DE APARELHOS SANITÁRIOS, INCLUSIVE ACESSÓRIOS</t>
  </si>
  <si>
    <t>RETIRADA DE SIFÕES</t>
  </si>
  <si>
    <t>RETIRADA DE TORNEIRAS</t>
  </si>
  <si>
    <t>RETIRADA DE CAIXAS DE DESCARGA DE SOBREPOR</t>
  </si>
  <si>
    <t>RETIRADA DO TAMPO ÚMIDO</t>
  </si>
  <si>
    <t>RECOLOCAÇÃO DE REGISTROS OU VÁLVULAS FLUXÍVEIS</t>
  </si>
  <si>
    <t>RECOLOCAÇÃO DE VÁLVULAS DE RETENÇÃO</t>
  </si>
  <si>
    <t>RECOLOCAÇÃO DE CONJUNTOS MOTOR-BOMBA</t>
  </si>
  <si>
    <t>RECOLOCAÇÃO DE CAIXAS SIFONADAS OU RALOS</t>
  </si>
  <si>
    <t>RECOLOCAÇÃO DE HIDRANTES DE PAREDE</t>
  </si>
  <si>
    <t>RECOLOCAÇÃO DE CALHAS, RUFOS OU RINCÕES EM CHAPA METÁLICA</t>
  </si>
  <si>
    <t>RECOLOCAÇÃO DE CONDUTORES APARENTES</t>
  </si>
  <si>
    <t>RECOLOCAÇÃO DE APARELHOS SANITÁRIOS, INCLUSIVE ACESSÓRIOS</t>
  </si>
  <si>
    <t>RECOLOCAÇÃO DE SIFÕES</t>
  </si>
  <si>
    <t>RECOLOCAÇÃO DE TORNEIRAS</t>
  </si>
  <si>
    <t>RECOLOCAÇÃO DE CAIXAS DE DESCARGA DE SOBREPOR</t>
  </si>
  <si>
    <t>SIFÃO COM COPO, TIPO REFORÇADO, PVC RÍGIDO - 1 1/2"X2"</t>
  </si>
  <si>
    <t>SIFÃO TIPO PESADO, METAL CROMADO - 1"X1 1/2"</t>
  </si>
  <si>
    <t>SIFÃO TIPO PESADO, METAL CROMADO - 1"X2"</t>
  </si>
  <si>
    <t>SIFÃO TIPO PESADO, METAL CROMADO - 1 1/2"X2"</t>
  </si>
  <si>
    <t>TUBO DE LIGAÇÃO FLEXÍVEL, PVC - 1/2"X30/40CM</t>
  </si>
  <si>
    <t>TUBO DE LIGAÇÃO FLEXÍVEL, METAL CROMADO - 1/2"X30/40CM</t>
  </si>
  <si>
    <t>TORNEIRA DE PRESSÃO PARA LAVATÓRIO, METAL CROMADO - 1/2"</t>
  </si>
  <si>
    <t>VÁLVULA AMERICANA DE METAL CROMADO - 1 1/2"X3 3/4"</t>
  </si>
  <si>
    <t>TUBO DE LIGAÇÃO EM ALUMÍNIO COM CANOPLA, PARA CHUVEIRO - 3/4"</t>
  </si>
  <si>
    <t>DESENTUPIMENTO DE RAMAIS DE ESGOTO OU ÁGUAS PLUVIAIS</t>
  </si>
  <si>
    <t>REVESTIMENTOS</t>
  </si>
  <si>
    <t>REVESTIMENTO DE FORROS</t>
  </si>
  <si>
    <t>CHAPISCO COMUM - ARGAMASSA DE CIMENTO E AREIA 1:3</t>
  </si>
  <si>
    <t>EMBOÇO - ARGAMASSA MISTA DE CIMENTO, CAL E AREIA 1:4/12</t>
  </si>
  <si>
    <t>EMBOÇO DESEMPENADO PARA PINTURA - ARGAMASSA MISTA CIMENTO, CAL E AREIA 1:3/12</t>
  </si>
  <si>
    <t>REBOCO INTERNO - ARGAMASSA PRÉ-FABRICADA</t>
  </si>
  <si>
    <t>REVESTIMENTO DE PAREDES INTERNAS</t>
  </si>
  <si>
    <t>EMBOÇO INTERNO - ARGAMASSA MISTA DE CIMENTO, CAL E AREIA 1:4/12</t>
  </si>
  <si>
    <t>EMBOÇO INTERNO DESEMPENADO PARA PINTURA - ARGAMASSA MISTA DE CIMENTO, CAL E AREIA 1:3/12</t>
  </si>
  <si>
    <t>EMBOÇO INTERNO - ARGAMASSA DE CIMENTO E AREIA 1:3</t>
  </si>
  <si>
    <t>REVESTIMENTO COM GESSO</t>
  </si>
  <si>
    <t>AZULEJOS, JUNTAS AMARRAÇÃO OU A PRUMO - ASSENTES COM ARGAMASSA COMUM</t>
  </si>
  <si>
    <t>AZULEJOS, JUNTA AMARRAÇÃO OU A PRUMO - ASSENTES COM ARGAMASSA COLANTE</t>
  </si>
  <si>
    <t>LAMINADO MELAMÍNICO COLADO, 1,3MM DE ESPESSURA - JUNTAS SECAS</t>
  </si>
  <si>
    <t>REVESTIMENTO DE PAREDES EXTERNAS</t>
  </si>
  <si>
    <t>CHAPISCO RÚSTICO FINO, APLICADO COM PENEIRA - ARGAMASSA DE CIMENTO E AREIA 1:3</t>
  </si>
  <si>
    <t>CHAPISCO RÚSTICO GROSSO, COM ADIÇÃO DE BRITA N.1</t>
  </si>
  <si>
    <t>EMBOÇO EXTERNO - ARGAMASSA MISTA DE CIMENTO, CAL E AREIA 1:4/12</t>
  </si>
  <si>
    <t>EMBOÇO EXTERNO DESEMPENADO PARA PINTURA - ARGAMASSA MISTA DE CIMENTO, CAL E AREIA 1:3/12</t>
  </si>
  <si>
    <t>EMBOÇO EXTERNO - ARGAMASSA DE CIMENTO E AREIA 1:3</t>
  </si>
  <si>
    <t>REBOCO EXTERNO - ARGAMASSA PRÉ-FABRICADA</t>
  </si>
  <si>
    <t>PASTILHAS DE PORCELANA FOSCA, 3/4" - FAIXAS DE ATÉ 20CM</t>
  </si>
  <si>
    <t>REVESTIMENTO CERÂMICO ANTI-PICHAÇÃO, JUNTAS AMARRAÇÃO OU PRUMO - ASSENTADOS COM ARGAMASSA COMUM</t>
  </si>
  <si>
    <t>REVESTIMENTO CERÂMICO ANTI-PICHAÇÃO, JUNTAS AMARRAÇÃO OU PRUMO - ASSENTADOS COM ARGAMASSA COLANTE</t>
  </si>
  <si>
    <t>REVESTIMENTO CERÂMICO ESMALTADO, JUNTAS AMARRAÇÃO OU PRUMO - ASSENTADOS COM ARGAMASSA COMUM</t>
  </si>
  <si>
    <t>ARREMATES DE REVESTIMENTO</t>
  </si>
  <si>
    <t>CANTONEIRA DE PROTEÇÃO - PERFIL "L" DE FERRO, 1 1/4" X 1 1/4" X 1/8"</t>
  </si>
  <si>
    <t>DEMOLIÇÃO DE ARGAMASSA DE CAL E AREIA OU MISTA</t>
  </si>
  <si>
    <t>DEMOLIÇÃO DE ARGAMASSA DE CIMENTO E AREIA</t>
  </si>
  <si>
    <t>DEMOLIÇÃO DE REVESTIMENTO CERÂMICO OU SIMILAR</t>
  </si>
  <si>
    <t>DEMOLIÇÃO DE LAMBRI DE TÁBUAS OU CHAPAS DE MADEIRA, EXCLUSIVE ENTARUGAMENTO</t>
  </si>
  <si>
    <t>DEMOLIÇÃO DE LAMBRI DE TÁBUAS OU CHAPAS DE MADEIRA, INCLUSIVE ENTARUGAMENTO</t>
  </si>
  <si>
    <t>RETIRADA DE FORRAS DE PEDRAS NATURAIS - GRANITO OU MÁRMORE</t>
  </si>
  <si>
    <t>RETIRADA DE LAMBRI DE TÁBUAS OU CHAPAS DE MADEIRA, EXCLUSIVE ENTARUGAMENTO</t>
  </si>
  <si>
    <t>RETIRADA DE LAMBRI DE TÁBUAS OU CHAPAS DE MADEIRA, INCLUSIVE ENTARUGAMENTO</t>
  </si>
  <si>
    <t>RECOLOCAÇÃO DE FORRAS DE PEDRAS NATURAIS - GRANITO OU MÁRMORE</t>
  </si>
  <si>
    <t>REPAROS EM TRINCAS E RACHADURAS</t>
  </si>
  <si>
    <t>REPAROS EM EMBOÇO - ARGAMASSA MISTA DE CIMENTO, CAL E AREIA 1:4/12</t>
  </si>
  <si>
    <t>REPAROS EM REBOCO - ARGAMASSA DE CAL E AREIA 1:2</t>
  </si>
  <si>
    <t>FORROS</t>
  </si>
  <si>
    <t>FORROS FALSOS</t>
  </si>
  <si>
    <t>FORRO FIBRA MINERAL MODELADO ÚMIDA - ACABAMENTO SUPERFÍCIE PINTURA VINÍLICA A BASE DE LÁTEX BRANCA - ESPESSURA 13MM, NRC=0,50, CAC=MÍNIMO 35</t>
  </si>
  <si>
    <t>FORRO DE GESSO COMUM - PLACA CONVENCIONAL (FORNECIMENTO E INSTALAÇÃO)</t>
  </si>
  <si>
    <t>FORRO DE GESSO ACARTONADO TIPO FGA (FORNECIMENTO E INSTALAÇÃO)</t>
  </si>
  <si>
    <t>FORRO DE GESSO ACARTONADO TIPO FGE (FORNECIMENTO E INSTALAÇÃO)</t>
  </si>
  <si>
    <t>FORRO EM RÉGUA DE PVC 200MM - INCLUSIVE PERFIS DE FIXAÇÃO E ACABAMENTO</t>
  </si>
  <si>
    <t>DEMOLIÇÃO DE ESTUQUE COMUM, EXCLUSIVE ENTARUGAMENTO</t>
  </si>
  <si>
    <t>DEMOLIÇÃO DE FORRO DE TÁBUAS OU CHAPAS DE MADEIRA, EXCLUSIVE ENTARUGAMENTO</t>
  </si>
  <si>
    <t>DEMOLIÇÃO DE FORRO DE GESSO</t>
  </si>
  <si>
    <t>DEMOLIÇÃO DE ENTARUGAMENTO DE FORRO</t>
  </si>
  <si>
    <t>RETIRADA DE FORRO DE TÁBUAS OU CHAPAS EM GERAL - PREGADAS</t>
  </si>
  <si>
    <t>RETIRADA DE FORRO DE CHAPAS EM GERAL - APOIADAS</t>
  </si>
  <si>
    <t>RETIRADA DE ENTARUGAMENTO DE FORRO</t>
  </si>
  <si>
    <t>RETIRADA DE FORRO EM RÉGUAS DE PVC, INCLUSIVE PERFIS</t>
  </si>
  <si>
    <t>RECOLOCAÇÃO DE FORROS, APOIADOS OU ENCAIXADOS</t>
  </si>
  <si>
    <t>PISOS</t>
  </si>
  <si>
    <t>LASTROS E ENCHIMENTOS</t>
  </si>
  <si>
    <t>ENCHIMENTO COM TIJOLOS CERÂMICOS FURADOS</t>
  </si>
  <si>
    <t>ENCHIMENTO COM ARGILA EXPANDIDA</t>
  </si>
  <si>
    <t>LASTRO DE CONCRETO - 200KG CIM/M3</t>
  </si>
  <si>
    <t>LASTRO DE CONCRETO, COM HIDROFUGO - 150KG CIM/M3</t>
  </si>
  <si>
    <t>LASTRO DE CONCRETO, COM HIDROFUGO - 200KG CIM/M3</t>
  </si>
  <si>
    <t>LASTRO DE CONCRETO COM AGREGADO RECICLADO - 150KG CIM/M3</t>
  </si>
  <si>
    <t>LASTRO DE CONCRETO COM AGREGADO RECICLADO - 200KG CIM/M3</t>
  </si>
  <si>
    <t>REVESTIMENTO DE PISOS</t>
  </si>
  <si>
    <t>CIMENTADO COMUM, DESEMPENADO - ESPESSURA 20MM</t>
  </si>
  <si>
    <t>CIMENTADO COMUM, DESEMPENADO E ALISADO - ESPESSURA 20MM</t>
  </si>
  <si>
    <t>CIMENTADO COM CORANTE, DESEMPENADO E ALISADO - ESPESSURA 20MM</t>
  </si>
  <si>
    <t>ACABAMENTO DE PISO DE CONCRETO TIPO BAMBOLÊ</t>
  </si>
  <si>
    <t>CIMENTADO COMUM COM AGREGADO RECLICLADO, DESEMPENADO ALISADO - ESPESSURA 20MM</t>
  </si>
  <si>
    <t>CIMENTADO COM AGREGADO RECICLADO, COM CORANTE DESEMPENADO  ALISADO</t>
  </si>
  <si>
    <t>CIMENTADO COMUM COM AGREGADO RECICLADO, DESEMPENADO - ESPESSURA 20MM</t>
  </si>
  <si>
    <t>PISO ESTRUTURAL EM CONCRETO ARMADO - 7CM</t>
  </si>
  <si>
    <t>MOSAICO PORTUGUÊS UMA OU DUAS CORES SOBRE BASE DE AREIA RECICLADA</t>
  </si>
  <si>
    <t>PISO CERÂMICO NÃO ESMALTADO ANTIDERRAPANTE  - ASSENTADO COM ARGAMASSA COMUM (PARA COZINHAS E REFEITÓRIOS)</t>
  </si>
  <si>
    <t>PISO CERÂMICO ESMALTADO  (PEI-5) - ASSENTADO COM ARGAMASSA COMUM</t>
  </si>
  <si>
    <t>PISO PODOTÁTIL, ALERTA OU DIRECIONAL, EM BORRACHA SINTÉTICA ASSENTES COM COLA</t>
  </si>
  <si>
    <t>PISO PODOTÁTIL, ALERTA OU DIRECIONAL, EM BORRACHA SINTÉTICA ASSENTES COM ARGAMASSA</t>
  </si>
  <si>
    <t>PISO PODOTÁTIL, ALERTA DIRECIONAL, INTERTRAVADO 6CM</t>
  </si>
  <si>
    <t>PISO PODOTÁTIL, ALERTA OU DIRECIONAL, EM LADRILHO HIDRÁULICO</t>
  </si>
  <si>
    <t>PISO PODOTÁTIL COLORIDO, ALERTA OU DIRECIONAL VIBRO-PRENSADO - 3CM - SELADO</t>
  </si>
  <si>
    <t>PISO EM GRANITO CINZA MAUA, PLACAS - ESPESSURA 2CM</t>
  </si>
  <si>
    <t>GRANITO POLIDO, FORRAS DE 20MM - VERDE UBATUBA</t>
  </si>
  <si>
    <t>MÁRMORE POLIDO, FORRAS DE 20MM - BRANCO ESPIRITO SANTO</t>
  </si>
  <si>
    <t>PISO VINÍLICO CROMA OU SIMILAR 2,0 MM, EXCLUSIVE ARGAMASSA DE REGULARIZAÇÃO DA BASE</t>
  </si>
  <si>
    <t>PISO VINÍLICO CROMA OU SIMILAR - E=3,2 MM, EXCLUSIVE ARGAMASSA REGULARIZAÇÃO DA BASE</t>
  </si>
  <si>
    <t>CHAPAS DE BORRACHA SINTÉTICA ASSENTES COM COLA, E=4 A 5MM - LISAS</t>
  </si>
  <si>
    <t>CHAPAS DE BORRACHA SINTÉTICA ASSENTES COM COLA, E=4 A 5MM - COM RELEVO</t>
  </si>
  <si>
    <t>ARREMATE DE PISOS E ESCADAS</t>
  </si>
  <si>
    <t>RODAPÉ DE ARGAMASSA DE CIMENTO E AREIA 1:3 - 10CM</t>
  </si>
  <si>
    <t>RODAPÉ DE GRANILITE - 10CM</t>
  </si>
  <si>
    <t>RODAPÉ DE GRANILITE - MEIA CANA, 10CM</t>
  </si>
  <si>
    <t>RODAPÉ DE ARGAMASSA DE ALTA RESISTÊNCIA - MEIA CANA, 10CM</t>
  </si>
  <si>
    <t>RODAPÉ CERÂMICO ESMALTADO PEIV 7CM À 10CM</t>
  </si>
  <si>
    <t>RODAPÉ DE FIBRO-VINIL - 7,5CM</t>
  </si>
  <si>
    <t>RODAPÉ DE BORRACHA SINTÉTICA - BOLEADO, 7CM</t>
  </si>
  <si>
    <t>JUNTA PLÁSTICA PARA PISOS 3/4" X 1/8"</t>
  </si>
  <si>
    <t>DEGRAUS DE ARGAMASSA DE CIMENTO E AREIA 1:3</t>
  </si>
  <si>
    <t>DEGRAUS DE GRANILITE</t>
  </si>
  <si>
    <t>DEGRAUS DE ARGAMASSA DE ALTA RESISTÊNCIA</t>
  </si>
  <si>
    <t>DEGRAUS DE CHAPAS VINÍLICAS - ESPESSURA 2MM (INCLUSIVE ARGAMASSA DE REGULARIZAÇÃO DA BASE)</t>
  </si>
  <si>
    <t>DEGRAUS DE CHAPAS DE BORRACHA SINTÉTICA - ESPESSURA 4 À 5MM</t>
  </si>
  <si>
    <t>FITA ANTIDERRAPANTE, FAIXA COM LARGURA=5CM E ESPESSURA=2MM, APLICAÇÃO EM DEGRAU</t>
  </si>
  <si>
    <t>SOLEIRAS</t>
  </si>
  <si>
    <t>SOLEIRA PARA PORTA EM GRANITO CINZA SEM POLIMENTO (FOSCO)</t>
  </si>
  <si>
    <t>DEMOLIÇÃO DE ARGAMASSA, CERÂMICA OU SIMILAR INCLUSIVE ARGAMASSA DE REGULARIZAÇÃO</t>
  </si>
  <si>
    <t>DEMOLIÇÃO DE TACOS DE MADEIRA, INCLUSIVE ARGAMASSA DE ASSENTAMENTO</t>
  </si>
  <si>
    <t>DEMOLIÇÃO DE SOALHO DE MADEIRA, EXCLUSIVE VIGAMENTO</t>
  </si>
  <si>
    <t>DEMOLIÇÃO DE SOALHO DE MADEIRA, INCLUSIVE VIGAMENTO</t>
  </si>
  <si>
    <t>DEMOLIÇÃO DE FIBRO-VINIL OU BORRACHA SINTÉTICA, INCLUSIVE ARGAMASSA DE REGULARIZAÇÃO</t>
  </si>
  <si>
    <t>DEMOLIÇÃO DE RODAPÉS EM GERAL, INCLUSIVE ARGAMASSA DE ASSENTAMENTO</t>
  </si>
  <si>
    <t>DEMOLIÇÃO DE DEGRAUS EM GERAL, INCLUSIVE ARGAMASSA DE ASSENTAMENTO</t>
  </si>
  <si>
    <t>RETIRADA DE TACOS DE MADEIRA</t>
  </si>
  <si>
    <t>RETIRADA DE SOALHO DE MADEIRA, EXCLUSIVE VIGAMENTO</t>
  </si>
  <si>
    <t>RETIRADA DE SOALHO DE MADEIRA, INCLUSIVE VIGAMENTO</t>
  </si>
  <si>
    <t>RETIRADA DE FIBRO-VINIL</t>
  </si>
  <si>
    <t>RETIRADA DE RODAPÉS DE MADEIRA, INCLUSIVE CORDÃO</t>
  </si>
  <si>
    <t>RECOLOCAÇÃO DE TACOS DE MADEIRA</t>
  </si>
  <si>
    <t>RECOLOCAÇÃO DE SOALHO DE MADEIRA, EXCLUSIVE VIGAMENTO</t>
  </si>
  <si>
    <t>RECOLOCAÇÃO DE SOALHO DE MADEIRA, INCLUSIVE VIGAMENTO</t>
  </si>
  <si>
    <t>RECOLOCAÇÃO DE FIBRO-VINIL</t>
  </si>
  <si>
    <t>RECOLOCAÇÃO DE RODAPÉS DE MADEIRA, INCLUSIVE CORDÃO</t>
  </si>
  <si>
    <t>COLAGEM DE TACOS SOLTOS - COM FORNECIMENTO DE TACOS</t>
  </si>
  <si>
    <t>COLAGEM DE TACOS SOLTOS - SEM FORNECIMENTO DE TACOS</t>
  </si>
  <si>
    <t>REPREGAMENTO DE ASSOALHO DE MADEIRA</t>
  </si>
  <si>
    <t>TABUAS DE MADEIRA MACIÇA PARA ASSOALHO - CUMARU</t>
  </si>
  <si>
    <t>TESTEIRA DE BORRACHA SINTÉTICA PARA DEGRAUS</t>
  </si>
  <si>
    <t>POLIMENTO DE PISO DE GRANILITE OU ARGAMASSA DE ALTA RESISTÊNCIA</t>
  </si>
  <si>
    <t>POLIMENTO DE PISO DE MÁRMORE</t>
  </si>
  <si>
    <t>RESINA ACRÍLICA PARA PISO GRANILITE</t>
  </si>
  <si>
    <t>RESINA EPÓXI PARA PISO GRANILITE</t>
  </si>
  <si>
    <t>RESINA POLIURETANO PARA PISO GRANILITE</t>
  </si>
  <si>
    <t>RESINA ACRÍLICA PARA DEGRAU DE GRANILITE</t>
  </si>
  <si>
    <t>RESINA EPÓXI PARA DEGRAU DE GRANILITE</t>
  </si>
  <si>
    <t>RESINA POLIURETANO PARA DEGRAU DE GRANILITE</t>
  </si>
  <si>
    <t>LIMPEZA POR HIDROJATEAMENTO E REJUNTAMENTO DE PISO CERÂMICO TIPO GAIL OU SIMILAR</t>
  </si>
  <si>
    <t>VIDROS</t>
  </si>
  <si>
    <t>VIDROS ENCAIXILHADOS E ESPELHOS</t>
  </si>
  <si>
    <t>VIDRO LISO COMUM, TRANSPARENTE INCOLOR - ESPESSURA 4MM</t>
  </si>
  <si>
    <t>VIDRO LISO COMUM, TRANSPARENTE INCOLOR - ESPESSURA 5MM</t>
  </si>
  <si>
    <t>VIDRO LISO COMUM, TRANSPARENTE INCOLOR - ESPESSURA 6MM</t>
  </si>
  <si>
    <t>VIDRO IMPRESSO COMUM, TRANSLÚCIDO INCOLOR - TIPO CANELADO, 4MM</t>
  </si>
  <si>
    <t>VIDRO LISO DE SEGURANÇA, LAMINADO INCOLOR - ESPESSURA 6MM</t>
  </si>
  <si>
    <t>VIDRO LISO DE SEGURANÇA, LAMINADO LEITOSO - ESPESSURA 6MM</t>
  </si>
  <si>
    <t>VIDRO LISO DE SEGURANÇA, TEMPERADO INCOLOR - ESPESSURA 6MM</t>
  </si>
  <si>
    <t>VIDRO LISO DE SEGURANÇA, TEMPERADO INCOLOR - ESPESSURA 10MM</t>
  </si>
  <si>
    <t>ESPELHO COMUM - ESPESSURA 3MM</t>
  </si>
  <si>
    <t>ESPELHO E=3MM COM MOLDURA DE ALUMÍNIO</t>
  </si>
  <si>
    <t>DEMOLIÇÃO DE VIDROS ENCAIXILHADOS EM GERAL, INCLUSIVE LIMPEZA DO CAIXILHO</t>
  </si>
  <si>
    <t>RECOLOCAÇÃO DE VIDROS ENCAIXILHADOS EM GERAL</t>
  </si>
  <si>
    <t>PINTURA</t>
  </si>
  <si>
    <t>PINTURA EM ALVENARIA E CONCRETO</t>
  </si>
  <si>
    <t>AGUADA DE CAL - CONCRETO OU REBOCO SEM MASSA CORRIDA, INTERIOR</t>
  </si>
  <si>
    <t>AGUADA DE CAL - CONCRETO OU REBOCO SEM MASSA CORRIDA, EXTERIOR</t>
  </si>
  <si>
    <t>TINTA PVA (LÁTEX) - REBOCO COM MASSA CORRIDA</t>
  </si>
  <si>
    <t>TINTA ACRÍLICA - CONCRETO OU REBOCO SEM MASSA CORRIDA</t>
  </si>
  <si>
    <t>TINTA ACRÍLICA - REBOCO COM MASSA CORRIDA</t>
  </si>
  <si>
    <t>TINTA ACRÍLICA COR DE CONCRETO COM MASSA TEXTURA ACRÍLICA</t>
  </si>
  <si>
    <t>TINTA ACRÍLICA TEXTURADA</t>
  </si>
  <si>
    <t>TINTA ESMALTE SINTÉTICO - CONCRETO OU REBOCO SEM MASSA CORRIDA</t>
  </si>
  <si>
    <t>TINTA ESMALTE SINTÉTICO - CONCRETO OU REBOCO COM MASSA CORRIDA</t>
  </si>
  <si>
    <t>TINTA EPÓXI - REBOCO COM MASSA BASE EPÓXI</t>
  </si>
  <si>
    <t>HIDRO-REPELENTE A BASE DE SILICONE - CONCRETO OU ALVENARIA APARENTE (2 DEMÃOS)</t>
  </si>
  <si>
    <t>VERNIZ ACRÍLICO - CONCRETO APARENTE/ ALVENARIA</t>
  </si>
  <si>
    <t>PINTURA EM MADEIRA</t>
  </si>
  <si>
    <t>ESMALTE SINTÉTICO - ESQUADRIAS E PEÇAS DE MARCENARIA, SEM EMASSAMENTO</t>
  </si>
  <si>
    <t>ESMALTE SINTÉTICO - ESQUADRIAS E PEÇAS DE MARCENARIA, COM EMASSAMENTO</t>
  </si>
  <si>
    <t>ESMALTE SINTÉTICO - ESTRUTURAS DE MADEIRA, SEM EMASSAMENTO</t>
  </si>
  <si>
    <t>ESMALTE SINTÉTICO - RODAPÉS, GUARNIÇÕES E MOLDURAS DE MADEIRA</t>
  </si>
  <si>
    <t>LÍQUIDO IMUNIZANTE PARA MADEIRA A BASE DE PIRETROIDE DISSOLVIDO EM ISOPARAFINA - COM APLICAÇÃO</t>
  </si>
  <si>
    <t>VERNIZ A BASE DE POLIURETANO TIPO "MARÍTIMO" - ESQUADRIAS E PEÇAS DE MARCENARIA</t>
  </si>
  <si>
    <t>PINTURA EM METAL</t>
  </si>
  <si>
    <t>TINTA BETUMINOSA - INTERIOR DE CALHAS, RUFOS E RINCÕES METÁLICOS</t>
  </si>
  <si>
    <t>ESMALTE SINTÉTICO - ESQUADRIAS E PEÇAS DE SERRALHERIA</t>
  </si>
  <si>
    <t>ESMALTE SINTÉTICO - ESTRUTURAS METÁLICAS</t>
  </si>
  <si>
    <t>ESMALTE SINTÉTICO - EXTERIOR DE CALHAS, RUFOS E CONDUTORES</t>
  </si>
  <si>
    <t>REMOÇÃO DE AGUADA DE CAL OU TINTA A BASE DE CIMENTO - ESCOVA DE AÇO</t>
  </si>
  <si>
    <t>REMOÇÃO DE PINTURA EM ALVENARIA E CONCRETO - LIXA</t>
  </si>
  <si>
    <t>REMOÇÃO DE PINTURA EM ALVENARIA E CONCRETO - REMOVEDOR</t>
  </si>
  <si>
    <t>REMOÇÃO DE PINTURA EM CONCRETO - JATEAMENTO</t>
  </si>
  <si>
    <t>REMOÇÃO DE PINTURA EM ESQUADRIAS E FORROS DE MADEIRA - LIXA</t>
  </si>
  <si>
    <t>REMOÇÃO DE PINTURA EM ESQUADRIAS E FORROS DE MADEIRA - REMOVEDOR</t>
  </si>
  <si>
    <t>REMOÇÃO DE PINTURA EM RODAPÉS E MOLDURAS DE MADEIRA - LIXA</t>
  </si>
  <si>
    <t>REMOÇÃO DE PINTURA EM RODAPÉS E MOLDURAS DE MADEIRA - REMOVEDOR</t>
  </si>
  <si>
    <t>REMOÇÃO DE PINTURA EM ESQUADRIAS E PEÇAS DE SERRALHERIA - LIXA</t>
  </si>
  <si>
    <t>REMOÇÃO DE PINTURA EM ESQUADRIAS E PEÇAS DE SERRALHERIA - REMOVEDOR</t>
  </si>
  <si>
    <t>REMOÇÃO DE PINTURA EM ESTRUTURAS METÁLICAS - JATEAMENTO</t>
  </si>
  <si>
    <t>PVA (LÁTEX) - REPINTURA DE ALVENARIA E CONCRETO, COM RETOQUES DE MASSA</t>
  </si>
  <si>
    <t>TINTA ACRÍLICA - REPINTURA DE ALVENARIA E CONCRETO COM RETOQUE DE MASSA</t>
  </si>
  <si>
    <t>ESMALTE SINTÉTICO - REPINTURA DE ESQUADRIAS DE MADEIRA</t>
  </si>
  <si>
    <t>ESMALTE SINTÉTICO - REPINTURA DE ESTRUTURAS DE MADEIRA</t>
  </si>
  <si>
    <t>ESMALTE SINTÉTICO - REPINTURA DE FORROS DE MADEIRA</t>
  </si>
  <si>
    <t>ESMALTE SINTÉTICO - REPINTURA DE RODAPÉS E MOLDURAS DE MADEIRA</t>
  </si>
  <si>
    <t>ESMALTE SINTÉTICO - REPINTURA DE ESQUADRIAS METÁLICAS</t>
  </si>
  <si>
    <t>SERV.COMPLEMENTARES</t>
  </si>
  <si>
    <t>FECHAMENTOS</t>
  </si>
  <si>
    <t>FP.04 - ALAMBRADO EM TUBO GALVANIZADO E TELA GALVANIZADA H=2,00M</t>
  </si>
  <si>
    <t>FP.05 - ALAMBRADO EM TUBO GALVANIZADO E TELA GALVANIZADA H=1,00M</t>
  </si>
  <si>
    <t>FP.03 - ALAMBRADO PARA QUADRAS DE ESPORTE - GP.6/EDIF - TG/4,5M</t>
  </si>
  <si>
    <t>FP.01 - GRADIL DE FERRO PERFILADO, TIPO PARQUE SEM MURETA - GP-5/DEPAVE</t>
  </si>
  <si>
    <t>FP.02 - GRADIL DE FERRO PERFILADO, TIPO PARQUE COM MURETA - GPM-1/DEPAVE</t>
  </si>
  <si>
    <t>FP.06 - GRADIL/PEITORIL DE FERRO PERFILADO H=1,00M</t>
  </si>
  <si>
    <t>PP.38 - PORTÃO DE FERRO PERFILADO, TIPO PARQUE (GP.5/GPM1) 2,00M, 1 FOLHA</t>
  </si>
  <si>
    <t>PP.37 - PORTÃO DE FERRO PERFILADO, TIPO PARQUE (GP.5/GPM.1) 1,50M, 1 FOLHA</t>
  </si>
  <si>
    <t>PP.39/PP.40 - PORTÃO DE FERRO PERFILADO TIPO PARQUE (GP.5/GPM1) 3,0M, 1 OU 2 FOLHAS</t>
  </si>
  <si>
    <t>PP.41 - PORTÃO DE FERRO PERFILADO, TIPO PARQUE (GP-5/GPM-1) 4,00M, 2 FOLHAS</t>
  </si>
  <si>
    <t>PP.42 - PORTÃO DE FERRO PERFILADO, TIPO PARQUE (GP-5/GPM-1) 6,00M, 2 FOLHAS</t>
  </si>
  <si>
    <t>PP.15/19 - PORTÃO EM FERRO PERFILADO COM CHAPA, 1 FOLHA</t>
  </si>
  <si>
    <t>PP.20/24 - PORTÃO EM FERRO PERFILADO COM TELA, 1 FOLHA</t>
  </si>
  <si>
    <t>PP.25/29 - PORTÃO EM FERRO PERFILADO COM CHAPA, 2 FOLHAS</t>
  </si>
  <si>
    <t>PP.30/34 - PORTÃO EM FERRO PERFILADO COM TELA, 2 FOLHAS</t>
  </si>
  <si>
    <t>PP.43/44 - PORTÃO EM FERRO PERFILADO COM CHAPA, 1 FOLHA, H=1,00M</t>
  </si>
  <si>
    <t>PP.45/46 - PORTÃO EM FERRO PERFILADO COM TELA, 1 FOLHA, H=1,00M</t>
  </si>
  <si>
    <t>FV.15/16 - MURO DE FECHO EM BLOCOS E ESTRUTURA DE CONCRETO, FUNDAÇÃO COM BROCAS</t>
  </si>
  <si>
    <t>MURO DE ARRIMO H=1,40M, COM DRENAGEM</t>
  </si>
  <si>
    <t>MURO DE ARRIMO H=2,50M, COM DRENAGEM</t>
  </si>
  <si>
    <t>MURO DE ARRIMO H=3,50M, COM DRENAGEM</t>
  </si>
  <si>
    <t>MURO DE ARRIMO H=4,50M, COM DRENAGEM</t>
  </si>
  <si>
    <t>FV.08 - MURETA DE BLOCOS DE CONCRETO</t>
  </si>
  <si>
    <t>FV.12/13 - MURETA DE ARRIMO EM BLOCOS DE CONCRETO, H=1,00 M</t>
  </si>
  <si>
    <t>FV.14 - MURETA DE ARRIMO EM BLOCOS DE CONCRETO H=1,00M - CHAPISCADO</t>
  </si>
  <si>
    <t>FV15/16 - MURO FECHO EM BLOCO E ESTRUT. CONCRETO FUND. EM BROCAS (H=2,5M)</t>
  </si>
  <si>
    <t>MURETA EM BLOCOS DE CONCRETO H=0,50M (REVESTIDO)</t>
  </si>
  <si>
    <t>GRADIL DE FERRO GALVANIZADO ELETROFUNDIDO - BARRA 25X2MM - MALHA 65X132MM - MONTANTE COM DISTÂNCIA DE 1650MM - SEM PINTURA</t>
  </si>
  <si>
    <t>GRADIL DE FERRO GALVANIZADO ELETROFUNDIDO - BARRA 25X2MM - MALHA 65X132MM - MONTANTE COM DISTÂNCIA DE 1650MM - COM PINTURA</t>
  </si>
  <si>
    <t>PORTÃO EM FERRO GALVANIZADO ELETROFUNDIDO, MALHA 65X132MM, DE ABRIR, 1 FOLHA, SEM PINTURA</t>
  </si>
  <si>
    <t>PORTÃO EM FERRO GALVANIZADO ELETROFUNDIDO MALHA 65X132MM, DE ABRIR, 1 FOLHA, COM PINTURA ELETROLÍTICA</t>
  </si>
  <si>
    <t>PORTÃO EM FERRO GALVANIZADO ELETROFUNDIDO MALHA 65X132MM, DE ABRIR, 2 FOLHAS, SEM PINTURA</t>
  </si>
  <si>
    <t>PORTÃO EM FERRO GALVANIZADO ELETROFUNDIDO MALHA 65X132MM, DE ABRIR, 2 FOLHAS, COM PINTURA ELETROLÍTICA</t>
  </si>
  <si>
    <t>PORTÃO EM FERRO GALVANIZADO ELETROFUNDIDO MALHA 65X132MM, DE CORRER, SEM PINTURA</t>
  </si>
  <si>
    <t>PORTÃO EM FERRO GALVANIZADO ELETROFUNDIDO MALHA 65X132MM, DE CORRER, COM PINTURA ELETROLÍTICA</t>
  </si>
  <si>
    <t>CONCRETO SIMPLES COM AGREGADO RECICLADO, DESEMPENADO E RIPADO -200KG CIM/M3</t>
  </si>
  <si>
    <t>CONCRETO COM AGREGADO RECICLADO DESEMPENADO E RIPADO, TIPO PMSP -DL1009/47,335KGCIM/M3-7CM</t>
  </si>
  <si>
    <t>PEDRISCO - FORNECIMENTO E ESPALHAMENTO COM COMPACTAÇÃO MECÂNICA</t>
  </si>
  <si>
    <t>PEDRISCO COM COMPACTAÇÃO MANUAL - ESPESSURA 5CM</t>
  </si>
  <si>
    <t>PÓ DE BRITA COM COMPACTAÇÃO MECÂNICA - ESPESSURA 10CM</t>
  </si>
  <si>
    <t>PEDRA BRITADA N.2 COM COMPACTAÇÃO MANUAL - 5CM</t>
  </si>
  <si>
    <t>PEDRISCO RECICLADO, FORNECIMENTO E ESPALHAMENTO COM  COMPACTAÇÃO MECÂNICA</t>
  </si>
  <si>
    <t>PEDRISCO RECICLADO COM COMPACTAÇÃO MANUAL - ESPESSURA 5CM</t>
  </si>
  <si>
    <t>AGREGADO RECICLADO FINO COMPACTAÇÃO MECÂNICA - ESPESSURA 10CM</t>
  </si>
  <si>
    <t>AGREGADO RECICLADO N.2 COM COMPACTAÇÃO MANUAL - 5CM</t>
  </si>
  <si>
    <t>MOSAICO PORTUGUÊS UMA OU DUAS CORES, SOBRE BASE DE CONCRETO COM AGREGADO RECICLADO</t>
  </si>
  <si>
    <t>PAVIMENTAÇÃO ASFÁLTICA PARA TRÁFEGO MÉDIO (POR PENETRAÇÃO)</t>
  </si>
  <si>
    <t>REBAIXAMENTO DE GUIA</t>
  </si>
  <si>
    <t>REBAIXAMENTO DE GUIA COM CONCRETO RECICLADO</t>
  </si>
  <si>
    <t>IP.03 - PLATAFORMA COM 3 MASTROS DE BANDEIRA H.LIVRE=7,00M (EXCLUSIVE ENGASTAMENTO)</t>
  </si>
  <si>
    <t>IP.04 - PLATAFORMA COM 3 MASTROS DE BANDEIRA H LIVRE=9,00M (EXCLUSIVE ENGASTAMENTO)</t>
  </si>
  <si>
    <t>QC.02 - QUADRA POLIESPORTIVA - PISO ARMADO</t>
  </si>
  <si>
    <t>QC.02 - QUADRA POLIESPORTIVA PISO ARMADO COM AGREGADO RECICLADO</t>
  </si>
  <si>
    <t>QD.01 - DEMARCAÇÃO DE QUADRA COM TINTA A BASE DE BORRACHA CLORADA - VOLEIBOL</t>
  </si>
  <si>
    <t>QD.02 - DEMARCAÇÃO DE QUADRA COM TINTA A BASE DE BORRACHA. CLORADA - FUTEBOL DE SALÃO</t>
  </si>
  <si>
    <t>QD.03 - DEMARCAÇÃO DE QUADRA COM TINTA A BASE DE BORRACHA CLORADA - BASQUETE</t>
  </si>
  <si>
    <t>QD.05 - DEMARCAÇÃO DE QUADRA COM TINTA A BASE DE BORRACHA CLORADA - HANDBOL</t>
  </si>
  <si>
    <t>DEMARCAÇÃO DE VAGA DE ESTACIONAMENTO PARA PORTADORES DE DEFICIÊNCIA FÍSICA</t>
  </si>
  <si>
    <t>TABELA PARA BASQUETE, ENGLOBANDO DESDE FUNDAÇÃO ATÉ A CESTA DE NYLON</t>
  </si>
  <si>
    <t>TELA DE NYLON PARA COBERTURA DE QUADRA</t>
  </si>
  <si>
    <t>DEMARCAÇÃO E PINTURA DE SUPERFÍCIES - BORRACHA CLORADA</t>
  </si>
  <si>
    <t>DEMARCAÇÃO E PINTURA DE SUPERFÍCIES - EPÓXI</t>
  </si>
  <si>
    <t>DEMARCAÇÃO E PINTURA DE FAIXAS ATÉ 10CM - BORRACHA CLORADA</t>
  </si>
  <si>
    <t>DEMARCAÇÃO E PINTURA DE FAIXAS ATÉ 10CM - EPÓXI</t>
  </si>
  <si>
    <t>HV.20 - ABRIGO PARA LIXO EM ALVENARIA - REVESTIMENTO EXTERNO COM ARGAMASSA E INTERNO COM AZULEJOS</t>
  </si>
  <si>
    <t>IV.06 - LIXEIRA JUNTO AO ALINHAMENTO COM REVESTIMENTO INTERNO EM AZULEJOS</t>
  </si>
  <si>
    <t>BANCADA DE CONCRETO POLIDO COM BORDAS ARREDONDADAS - ESPESSURA 30MM</t>
  </si>
  <si>
    <t>BANCADA DE CONCRETO POLIDO COM BORDAS ARREDONDADAS - ESPESSURA 40MM</t>
  </si>
  <si>
    <t>BANCADA DE CONCRETO POLIDO COM BORDAS ARREDONDADAS - ESPESSURA 50MM</t>
  </si>
  <si>
    <t>LIMPEZA</t>
  </si>
  <si>
    <t>LIMPEZA GERAL DA OBRA</t>
  </si>
  <si>
    <t>LIMPEZA DE PISOS E REVESTIMENTO DE ARGAMASSA, CERÂMICA OU PEDRAS NATURAIS</t>
  </si>
  <si>
    <t>LIMPEZA DE VIDROS EM GERAL, INCLUSIVE CAIXILHO</t>
  </si>
  <si>
    <t>LIMPEZA E LAVAGEM DE PAREDE POR HIDROJATEAMENTO, SEM REJUNTAMENTO</t>
  </si>
  <si>
    <t>LIMPEZA E LAVAGEM DE PAREDE COM REVESTIMENTO EM PASTILHA OU MATERIAL CERÂMICO POR HIDROJATEAMENTO COM REJUNTAMENTO</t>
  </si>
  <si>
    <t>LIMPEZA E LAVAGEM DE PISO POR HIDROJATEAMENTO</t>
  </si>
  <si>
    <t>LIMPEZA DE CAIXA D'ÁGUA - ATÉ 1000 LITROS</t>
  </si>
  <si>
    <t>LIMPEZA DE CAIXA D'ÁGUA - DE 1001 À 10000 LITROS</t>
  </si>
  <si>
    <t>LIMPEZA DE CAIXA D'ÁGUA - ACIMA DE 10000 LITROS</t>
  </si>
  <si>
    <t>LIMPEZA DE CANALETAS DE ÁGUAS PLUVIAIS</t>
  </si>
  <si>
    <t>LIMPEZA DE CAIXA DE INSPEÇÃO</t>
  </si>
  <si>
    <t>LIMPEZA DE FOSSA SÉPTICA</t>
  </si>
  <si>
    <t>LIMPEZA DE SUMIDOURO, POR VIAGEM DE 7M3</t>
  </si>
  <si>
    <t>VG</t>
  </si>
  <si>
    <t>ENCERAMENTO E LUSTRAÇÃO DE REVESTIMENTOS E PISOS EM GERAL</t>
  </si>
  <si>
    <t>COMPLEMENTOS DO EDIFÍCIO</t>
  </si>
  <si>
    <t>PRATELEIRA DE GRANILITE, ESPESSURA 30MM, EXCLUSIVE APOIO</t>
  </si>
  <si>
    <t>PRATELEIRA DE GRANILITE, ESPESSURA 40MM, EXCLUSIVE APOIO</t>
  </si>
  <si>
    <t>PRATELEIRA DE GRANILITE, ESPESSURA 50MM, EXCLUSIVE APOIO</t>
  </si>
  <si>
    <t>PRATELEIRA DE CONCRETO, ESPESSURA 50MM, COM BORDAS ARREDONDADAS E ENVERNIZADAS, EXCLUSIVE APOIO</t>
  </si>
  <si>
    <t>PRATELEIRA EM ARDÓSIA CINZA, POLIDA 2 LADOS, ESPESSURA 30MM, EXCLUSIVE APOIO</t>
  </si>
  <si>
    <t>EP.01 - MÃO FRANCESA DE FERRO PERFILADO</t>
  </si>
  <si>
    <t>EP.02 - MÃO FRANCESA DE FERRO PERFILADO</t>
  </si>
  <si>
    <t>DM.01 - ESTRADO DE MADEIRA APARELHADA PARA DESPENSA</t>
  </si>
  <si>
    <t>DM.02/04 - ESTRADO DE MADEIRA APARELHADA PARA DESPENSA</t>
  </si>
  <si>
    <t>BARRA DE APOIO PARA DEFICIENTES L=45 CM (BARRAS COM DIÂMETRO ENTRE 3,0 E 4,5CM)</t>
  </si>
  <si>
    <t>BARRA DE APOIO PARA DEFICIENTES L=80 CM (BARRAS COM DIÂMETRO ENTRE 3,0 E 4,5CM)</t>
  </si>
  <si>
    <t>BARRA DE APOIO PARA DEFICIENTES L=90 CM (BARRAS COM DIÂMETRO ENTRE 3,0 E 4,5CM)</t>
  </si>
  <si>
    <t>BARRA DE APOIO PARA CHUVEIRO PARA PORTADORES DE DEFICIÊNCIA FÍSICA (BARRAS COM DIÂMETRO ENTRE 3,0 E 4,5CM)</t>
  </si>
  <si>
    <t>DP.04 - CORRIMÃO EM TUBO GALVANIZADO</t>
  </si>
  <si>
    <t>DP.05 - CORRIMÃO EM TUBO GALVANIZADO COM GUARDA CORPO</t>
  </si>
  <si>
    <t>ANEL DE TEXTURA PARA CORRIMÃO</t>
  </si>
  <si>
    <t>BARRA DE APOIO PARA LAVATÓRIO EM "L" - PPDF</t>
  </si>
  <si>
    <t>DM.07 - QUADRO DE AVISOS DE MADEIRA</t>
  </si>
  <si>
    <t>DM.06 - FIXADOR DE CARTAZES PARA SALA DE AULA</t>
  </si>
  <si>
    <t>DP.01 - ESCADA MARINHEIRO DE FERRO GALVANIZADO</t>
  </si>
  <si>
    <t>DP.02 - ESCADA MARINHEIRO DE FERRO GALVANIZADO COM GUARDA CORPO</t>
  </si>
  <si>
    <t>DP.03 - COMPLEMENTOS PARA ESCADA MARINHEIRO DE FERRO PERFILADO</t>
  </si>
  <si>
    <t>ARMÁRIO DE AÇO COM 4 PORTAS E FECHADURA L 640XP420XH1980</t>
  </si>
  <si>
    <t>PORTA CORTA-FOGO P90 (0,90X2,10M) COM FERRAGENS</t>
  </si>
  <si>
    <t>PORTA CORTA-FOGO P90 - 1,05 X 2,10M, COM DOBRADIÇAS E MOLAS SEM FERRAGEM</t>
  </si>
  <si>
    <t>PEDESTAL SINALIZADOR PARA ESTACIONAMENTO P/ DEFICIENTE</t>
  </si>
  <si>
    <t>PLACA DE IDENTIFICAÇÃO COM NÚMERO PAVIMENTO EM BRAILE</t>
  </si>
  <si>
    <t>PLACA DE IDENTIFICAÇÃO DE WC EM BRAILE FEM./ MASC.</t>
  </si>
  <si>
    <t>PLACA DE IDENTIFICAÇÃO EM BRAILE "INÍCIO E FINAL" P/ CORRIMÃO</t>
  </si>
  <si>
    <t>PLACA DE IDENTIFICAÇÃO EM BRAILE DE PAVIMENTO P/ CORRIMÃO</t>
  </si>
  <si>
    <t>PLACA PARA PORTA WC C/ DESENHO UNIVERSAL ACESSIBILIDADE</t>
  </si>
  <si>
    <t>SINALIZAÇÃO VISUAL DE DEGRAUS PARA DEFICIENTE VISUAL</t>
  </si>
  <si>
    <t>EQUIPAMENTOS DIVERSOS</t>
  </si>
  <si>
    <t>ELEVADOR ELÉTRICO SEM CASA DE MÁQUINAS - 2 PARADAS</t>
  </si>
  <si>
    <t>ELEVADOR ELÉTRICO SEM CASA DE MÁQUINAS - 3 PARADAS</t>
  </si>
  <si>
    <t>ELEVADOR EL[ETRICO SEM CASA DE MÁQUINAS - 4 PARADAS</t>
  </si>
  <si>
    <t>ELEVADOR ELÉTRICO SEM CASA DE MÁQUINAS - 5 PARADAS</t>
  </si>
  <si>
    <t>CHAPÉU CHINÊS PARA DUTO GALVANIZADO 35CM BIT.22 PARA EXAUSTÃO DE AR</t>
  </si>
  <si>
    <t>DUTO EM CHAPA DE AÇO GALVANIZADO N.22 - DIÂMETRO 35CM</t>
  </si>
  <si>
    <t>EXAUSTOR 1/2 HP PARA COIFAS</t>
  </si>
  <si>
    <t>FOGÃO INDUSTRIAL 4 BOCAS COM FORNO E 2 QUEIMADORES DUPLOS</t>
  </si>
  <si>
    <t>FOGÃO INDUSTRIAL 6 BOCAS COM FORNO E 2 QUEIMADORES DUPLOS</t>
  </si>
  <si>
    <t>AUTOCLAVE - CAPACIDADE 54 LITROS</t>
  </si>
  <si>
    <t>VENTILADOR DE PAREDE, DIÂM. MÍN.=65CM</t>
  </si>
  <si>
    <t>PORTA DE VIDRO TEMPERADO 10MM OPACO COM FERRAGENS 82X210CM</t>
  </si>
  <si>
    <t>POSTO DE CONSUMO DE O2 OU AR VÁCUO OU N2O</t>
  </si>
  <si>
    <t>ESTAÇÃO DE CHAMADA DE ENFERMEIRA</t>
  </si>
  <si>
    <t>PAINEL DE ALARME PARA O2 OU AR OU VÁCUO OU N2O, INSTALADO</t>
  </si>
  <si>
    <t>PLACAS DE OBRA</t>
  </si>
  <si>
    <t>PLACA INAUGURAL - 600X500X3MM - CHAPA DE  AÇO INOX EM BAIXO RELEVO</t>
  </si>
  <si>
    <t>SISTEMA DE AQUECIMENTO SOLAR</t>
  </si>
  <si>
    <t>SISTEMA DE AQUECIMENTO SOLAR ATÉ 1000L - COLETOR SOLAR PLANO FECHADO (SELO "A" DO INMETRO)</t>
  </si>
  <si>
    <t>SISTEMA DE AQUECIMENTO SOLAR ACIMA DE 1000L - FORNECIMENTO DE COLETOR SOLAR PLANO FECHADO (SELO "A" INMETRO) - SEM INSTALAÇÃO</t>
  </si>
  <si>
    <t>SISTEMA DE AQUECIMENTO SOLAR, FORNECIMENTO DE RESERVATÓRIO TÉRMICO ATÉ 1000L, BAIXA PRESSÃO (APROVAÇÃO INMETRO) - SEM INSTALAÇÃO</t>
  </si>
  <si>
    <t>SISTEMA DE AQUECIMENTO SOLAR, FORNECIMENTO DE RESERVATÓRIO TÉRMICO ATÉ 1000L, ALTA PRESSÃO (APROVAÇÃO INMETRO) - SEM INSTALAÇÃO</t>
  </si>
  <si>
    <t>SISTEMA DE AQUECIMENTO SOLAR, INSTALAÇÃO DE RESERVATÓRIO TÉRMICO ATÉ 1000L</t>
  </si>
  <si>
    <t>SISTEMA DE AQUECIMENTO SOLAR, FORNECIMENTO DE RESERVATÓRIO TÉRMICO ACIMA DE 1000L, BAIXA PRESSÃO (APROVAÇÃO INMETRO) - SEM INSTALAÇÃO</t>
  </si>
  <si>
    <t>SISTEMA DE AQUECIMENTO SOLAR, FORNECIMENTO DE RESERVATÓRIO TÉRMICO ACIMA DE 1000L, ALTA PRESSÃO (APROVAÇÃO INMETRO) - SEM INSTALAÇÃO</t>
  </si>
  <si>
    <t>SISTEMA DE AQUECIMENTO SOLAR (CIRCULAÇÃO FORÇADA), BOMBA HIDRÁULICA DE CIRCULAÇÃO DE ÁGUA NOS COLETORES SOLARES</t>
  </si>
  <si>
    <t>SISTEMA DE AQUECIMENTO SOLAR (CIRCULAÇÃO FORÇADA), CONJUNTO DIGITAL PARA ACIONAMENTOS PROGRAMADOS DE EQUIPAMENTOS</t>
  </si>
  <si>
    <t>SISTEMA DE AQUECIMENTO SOLAR PARA PISCINA, FORNECIMENTO DE COLETOR SOLAR ABERTO (SELO "A" INMETRO) - SEM INSTALAÇÃO</t>
  </si>
  <si>
    <t>M3xMÊS</t>
  </si>
  <si>
    <t>DEMOLIÇÃO DE MURO DE ALVENARIA - H=1,80 À 2,00M</t>
  </si>
  <si>
    <t>DEMOLIÇÃO DE ALAMBRADO DE TELA GALVANIZADA</t>
  </si>
  <si>
    <t>DEMOLIÇÃO DE LADRILHOS HIDRÁULICOS, INCLUSIVE ARGAMASSA DE REGULARIZAÇÃO</t>
  </si>
  <si>
    <t>DEMOLIÇÃO DE LAJOTAS DE CONCRETO</t>
  </si>
  <si>
    <t>DEMOLIÇÃO DE PAVIMENTAÇÃO ASFÁLTICA, CAPA E BASE - MANUAL</t>
  </si>
  <si>
    <t>DEMOLIÇÃO DE GUIAS DE CONCRETO</t>
  </si>
  <si>
    <t>DEMOLIÇÃO DE SARJETAS DE CONCRETO</t>
  </si>
  <si>
    <t>RETIRADA DE CERCA DE ARAME FARPADO, MOURÃO DE EUCALIPTO OU CONCRETO</t>
  </si>
  <si>
    <t>RETIRADA DE LAJOTAS PRÉ-MOLDADAS DE CONCRETO</t>
  </si>
  <si>
    <t>RETIRADA DE FORRAS DE PEDRAS NATURAIS</t>
  </si>
  <si>
    <t>RETIRADA DE PARALELEPÍPEDOS</t>
  </si>
  <si>
    <t>RETIRADA DE MOSAICO PORTUGUÊS</t>
  </si>
  <si>
    <t>RETIRADA DE GUIAS DE CONCRETO</t>
  </si>
  <si>
    <t>RETIRADA DE PISO INTERTRAVADO</t>
  </si>
  <si>
    <t>RETIRADA DE BRINQUEDOS</t>
  </si>
  <si>
    <t>RETIRADA DE PORTA-GIZ, INCLUSIVE SUPORTES</t>
  </si>
  <si>
    <t>RETIRADA DE COIFA E CHAPA PARA FOGÃO DE 3 OU 4 BOCAS</t>
  </si>
  <si>
    <t>RETIRADA DE COIFA EM CHAPA PARA FOGÃO DE 6 BOCAS</t>
  </si>
  <si>
    <t>RETIRADA DE EXAUSTOR</t>
  </si>
  <si>
    <t>RETIRADA DE DUTO DE EXAUSTÃO</t>
  </si>
  <si>
    <t>RETIRADA DE PORTÃO DE FERRO PERFILADO TIPO PQ (GP5/GPM1)</t>
  </si>
  <si>
    <t>RETIRADA DE ALAMBRADO EM TELA INCLUSIVE ESTRUTURA DE SUSTENTAÇÃO (FP.04)</t>
  </si>
  <si>
    <t>RETIRADA DE CERCA DE TELA GALVANIZADA E RESPECTIVOS MOURÕES (FC 04/05)</t>
  </si>
  <si>
    <t>RETIRADA DE PORTÃO METÁLICO</t>
  </si>
  <si>
    <t>RECOLOCAÇÃO DE TELA E TIRANTE EM ALAMBRADO</t>
  </si>
  <si>
    <t>RECOLOCAÇÃO DE PARALELEPÍPEDOS</t>
  </si>
  <si>
    <t>RECOLOCAÇÃO DE PARALELEPÍPEDO COM AREIA RECICLADA</t>
  </si>
  <si>
    <t>RECOLOCAÇÃO DE MOSAICO PORTUGUÊS SOBRE BASE DE CONCRETO</t>
  </si>
  <si>
    <t>RECOLOCAÇÃO DE MOSAICO PORTUGUÊS SOBRE BASE DE AREIA</t>
  </si>
  <si>
    <t>RECOLOCAÇÃO DE MOSAICO PORTUGUÊS SOBRE BASE DE CONCRETO COM AGREGADO RECICLADO</t>
  </si>
  <si>
    <t>RECOLOCAÇÃO DE MOSAICO PORTUGUÊS SOBRE BASE DE AREIA RECICLADA</t>
  </si>
  <si>
    <t>RECOLOCAÇÃO DE GUIAS DE CONCRETO</t>
  </si>
  <si>
    <t>RECOLOCAÇÃO DE PISO INTERTRAVADO COM AREIA RECICLADA</t>
  </si>
  <si>
    <t>RECOLOCAÇÃO DE PORTA-GIZ, INCLUSIVE SUPORTES</t>
  </si>
  <si>
    <t>RECOLOCAÇÃO DE COIFA EM CHAPA PARA FOGÃO DE 3 OU 4 BOCAS</t>
  </si>
  <si>
    <t>RECOLOCAÇÃO DE COIFA EM CHAPA PARA FOGÃO DE 6 BOCAS</t>
  </si>
  <si>
    <t>RECOLOCAÇÃO DE EXAUSTOR</t>
  </si>
  <si>
    <t>RECOLOCAÇÃO DE DUTO DE EXAUSTÃO</t>
  </si>
  <si>
    <t>RECOLOCAÇÃO DE PORTÃO DE FERRO PERFILADO TIPO PARQUE (GP5/GPM-1)</t>
  </si>
  <si>
    <t>RECOLOCAÇÃO DE CERCA DE TELA GALVANIZADA E RESPECTIVOS MOURÕES (FC 04/05)</t>
  </si>
  <si>
    <t>TELA GALVANIZADA PARA ALAMBRADO - MALHA 2" FIO 10</t>
  </si>
  <si>
    <t>FERRO TRABALHADO PARA GRADIS</t>
  </si>
  <si>
    <t>TABELA DE BASQUETE, INCLUSIVE ARO E CESTA - MADEIRA PINTADA</t>
  </si>
  <si>
    <t>REPINTURA DE FAIXAS ATÉ 10CM - BORRACHA CLORADA</t>
  </si>
  <si>
    <t>REPINTURA DE FAIXAS ATÉ 10CM - EPÓXI</t>
  </si>
  <si>
    <t>PAISAGISMO</t>
  </si>
  <si>
    <t>SERVIÇOS GERAIS</t>
  </si>
  <si>
    <t>TUTOR E AMARILHO PARA ÁRVORES</t>
  </si>
  <si>
    <t>PROTETOR TIPO PARQUE PARA ÁRVORES</t>
  </si>
  <si>
    <t>ÁRVORES E PALMEIRAS - FORNECIMENTO E PLANTIO</t>
  </si>
  <si>
    <t>ALECRIM DE CAMPINAS (HOLOCALIX GLAZZIOVII)</t>
  </si>
  <si>
    <t>GOIABA DA SERRA (ACCA SELLOWIANA)</t>
  </si>
  <si>
    <t>GUARITÁ  (ASTRONIUM GRAVEOLENS)</t>
  </si>
  <si>
    <t>PAU MARFIM  (BALFOURODENDRON RIEDELLIANUM)</t>
  </si>
  <si>
    <t>GUANANDI (CALOPHYLLUM BRASILIENSES)</t>
  </si>
  <si>
    <t>CAMBUCI (CAMPOMANESIA PHAEA)</t>
  </si>
  <si>
    <t>GABIROBA (CAMPOMANESIA XANTHOCARPA)</t>
  </si>
  <si>
    <t>CASSIA (CASSIA MULTIJUGA)</t>
  </si>
  <si>
    <t>CÁSSIA FERRUGEM (CASSIA FERRUGINEA)</t>
  </si>
  <si>
    <t>FALSO BARBATIMÃO (CASSIA LEPTOPHYLLA)</t>
  </si>
  <si>
    <t>PAU VIOLA (CITHAREXYLUM MYRIANTHUM)</t>
  </si>
  <si>
    <t>IPÊ VERDE (CYBYSTAX ANTISYPHILITICA)</t>
  </si>
  <si>
    <t>SAGUARAGI (COLUBRINA GLANDULOSA)</t>
  </si>
  <si>
    <t>MULUNGU ( ERYTHRINA FALCATA)</t>
  </si>
  <si>
    <t>UVAIA (EUGENIA PYRIFORMIS)</t>
  </si>
  <si>
    <t>PITANGUEIRA ( EUGENIA UNIFLORA)</t>
  </si>
  <si>
    <t>IPÊ BRANCO (HANDROANTHUS ROSEO ALBA)</t>
  </si>
  <si>
    <t>IPÊ AMARELO DO BREJO (HANDROANTHUS UMBELLATUS)</t>
  </si>
  <si>
    <t>IPÊ TABACO (HANDROANTHUS VELLOSOI)</t>
  </si>
  <si>
    <t>INGÁ FEIJÃO (INGA MARGINATA)</t>
  </si>
  <si>
    <t>JACARANDÁ DE MINAS (JACARANDA CUSPIDIFOLIA)</t>
  </si>
  <si>
    <t>CAROBÃO (JACARANDA MICRANTHA)</t>
  </si>
  <si>
    <t>IPÊ AMARELO (TABEBUIA CHRYSOTRICHA)</t>
  </si>
  <si>
    <t>IPÊ ROSA (TABEBUIA AVELLANEDAE)</t>
  </si>
  <si>
    <t>IPÊ ROXO (TABEBUIA IMPETIGINOSA)</t>
  </si>
  <si>
    <t>CAROBINHA (JACARANDA PUBERULA)</t>
  </si>
  <si>
    <t>EMBIRA DE SAPO - LONCHOCARPUS MUELBERGIANUS</t>
  </si>
  <si>
    <t>AÇOITA CAVALO (LUEHEA DIVARICATA)</t>
  </si>
  <si>
    <t>JACARANDÁ DO CAMPO (MICHAERIUM ACUTIFOLIUM)</t>
  </si>
  <si>
    <t>JACARANDÁ BRANCO (MICHAERIUM PARAGUAIENSIS)</t>
  </si>
  <si>
    <t>CAMBOATÁ BRANCO (MATAYBA ELAEAGNOIDES)</t>
  </si>
  <si>
    <t>AROEIRA PRETA (MYRACRODURON URUNDEUVA)</t>
  </si>
  <si>
    <t>PAINEIRA (CHORISIA SPECIOSA)</t>
  </si>
  <si>
    <t>CAMBUÍ (MYRCIA SELLOI)</t>
  </si>
  <si>
    <t>PAU-BRASIL (CAESALPINIA ECHINATA)</t>
  </si>
  <si>
    <t>CABREÚVA PARDA (MYROCARPUS FRONDOSUS)</t>
  </si>
  <si>
    <t>CABREÚVA ( MIROXYLON PERUIFERUM)</t>
  </si>
  <si>
    <t>PAU-FERRO (CAESALPINIA FERREA)</t>
  </si>
  <si>
    <t>BORDÃO DE VELHO (SAMANEA TUBULOSA)</t>
  </si>
  <si>
    <t>PITOMBA (TALISIA ESCULENTA)</t>
  </si>
  <si>
    <t>SIBIPIRUNA (CAESALPINIA PELTOPHOROIDES)</t>
  </si>
  <si>
    <t>SUINÃ (ERYTRINA SPECIOSA)</t>
  </si>
  <si>
    <t>TIPUANA (TIPUANA TIPU)</t>
  </si>
  <si>
    <t>ARECA BAMBU (CHRYSALIDO CARPUS LUTESCENS)</t>
  </si>
  <si>
    <t>BURITI (MAURITIA VINIFERA)</t>
  </si>
  <si>
    <t>COLINIA (CHAMAEDOREA ELEGANS)</t>
  </si>
  <si>
    <t>COQUEIRO (COCOS NUCIFERA)</t>
  </si>
  <si>
    <t>GUARIROBA (SYAGRUS OLERACEA)</t>
  </si>
  <si>
    <t>JERIVÁ (ARECASTRUM ROMANZOFFIANUM)</t>
  </si>
  <si>
    <t>LATÂNIA (LATANIA SPP)</t>
  </si>
  <si>
    <t>SEAFORTIA (ARCHONTO PHOENIX CUNNINGHAMIANA)</t>
  </si>
  <si>
    <t>PALMEIRA IMPERIAL (ROY STONEAOLERACEA)</t>
  </si>
  <si>
    <t>PATA DE VACA (BAUHINIA VARIEGATA)</t>
  </si>
  <si>
    <t>QUARESMEIRA (TIBOUCHINA GRANULOSA)</t>
  </si>
  <si>
    <t>MANACA DA SERRA (TIBOUCHINA MUTABILIS)</t>
  </si>
  <si>
    <t>ARBUSTOS, FORRAÇÕES E TREPADEIRAS - FORNECIMENTO E PLANTIO</t>
  </si>
  <si>
    <t>GRAMA BATATAES EM PLACAS (PASPALUM NOTATUM)</t>
  </si>
  <si>
    <t>GRAMA SÃO CARLOS EM PLACAS (ANOXONOPUS OBTUSIFOLIUS)</t>
  </si>
  <si>
    <t>GRAMA ESMERALDA</t>
  </si>
  <si>
    <t>GRAMA PRETA (OPHIOPOGUM JAPONICUS) - 36 MUDAS POR M2</t>
  </si>
  <si>
    <t>CINERARIA (SENECIO CINERARIA)</t>
  </si>
  <si>
    <t>DÚZIA</t>
  </si>
  <si>
    <t>CLOROFITO (CLOROPHYTUM CROMOSSUM)</t>
  </si>
  <si>
    <t>FILODENDRO (PHILODENDRON BIPINNATIFIDUM)</t>
  </si>
  <si>
    <t>HERA (HEDERA HELIX)</t>
  </si>
  <si>
    <t>LÍRIO (HEMEROCALLIS FLAVA)</t>
  </si>
  <si>
    <t>MARIA SEM VERGONHA (IMPATIENS SPP)</t>
  </si>
  <si>
    <t>MONSTERA (MONSTERA DELICIOSA)</t>
  </si>
  <si>
    <t>PILEA (PILEA CADIEREI)</t>
  </si>
  <si>
    <t>VEDELIA (WEDELIA PALUDARIS)</t>
  </si>
  <si>
    <t>IPOMÉIA (IPOMEIA LEARII)</t>
  </si>
  <si>
    <t>JASMIM ESTRELA (TRACHELOSPERMOM JASMINDA)</t>
  </si>
  <si>
    <t>LÁGRIMA DE CRISTO (CLERODENDRON THOMSONAE)</t>
  </si>
  <si>
    <t>MARACUJÁ (PASSIFLORA COERULEA)</t>
  </si>
  <si>
    <t>PRIMAVERA (BOUGAINVILLEA GLABRA)</t>
  </si>
  <si>
    <t>TUMBERGIA (THUNBERGIA GRANDIFLORA)</t>
  </si>
  <si>
    <t>UNHA DE GATO (FICUS PUMILA)</t>
  </si>
  <si>
    <t>ABUTILOM (ABUTILON STRIATUM)</t>
  </si>
  <si>
    <t>ACALIFA (ACALYPHA WILKESIANA)</t>
  </si>
  <si>
    <t>ALAMANDA (ALLAMANDA NERIIFOLIA)</t>
  </si>
  <si>
    <t>AZALÉA (RHODODENDRON INDICUM)</t>
  </si>
  <si>
    <t>BAMBUZINHO (BAMBUZA GRACILIS)</t>
  </si>
  <si>
    <t>BELA EMÍLIA (PLUMBAGO CAPENSIS)</t>
  </si>
  <si>
    <t>CAMARÃO (BELOPERONE GUTATA)</t>
  </si>
  <si>
    <t>COSMOS (COSMOS BIPINNATUS)</t>
  </si>
  <si>
    <t>DRACENA (DRACAENA FRAGRANS)</t>
  </si>
  <si>
    <t>ESPONJINHA (CALLIANDRA TWEEDII)</t>
  </si>
  <si>
    <t>HIBISCO (HIBISCUS ROSA SINENSIS)</t>
  </si>
  <si>
    <t>MALVAVISCO (MALVAVISCUS MOLLIS)</t>
  </si>
  <si>
    <t>PIRACANTA (PYRACANTHA COCCINEA)</t>
  </si>
  <si>
    <t>MULTI EXERCITADOR CONJUGADO COM 6 FUNÇÕES</t>
  </si>
  <si>
    <t>TRATAMENTO PAISAGÍSTICO DE PISOS</t>
  </si>
  <si>
    <t>NR.10 - ORLA PARA ÁRVORE EM PARALELEPÍPEDO - 1,20 X 1,20 M</t>
  </si>
  <si>
    <t>GRELHA DE CONCRETO PARA PISOS GRAMADOS 60X45X9,5CM</t>
  </si>
  <si>
    <t>MOBILIÁRIO EXTERNO</t>
  </si>
  <si>
    <t>IC.01 - BANCO DE CONCRETO POLIDO COM PINTURA EM POLIURETANO</t>
  </si>
  <si>
    <t>IC.02 - CONJUNTO MESA E BANCOS EM CONCRETO</t>
  </si>
  <si>
    <t>IC.03 - BANCO EM CONCRETO APARENTE - L=40CM</t>
  </si>
  <si>
    <t>IC.04 - BANCO EM CONCRETO APARENTE - L=50CM</t>
  </si>
  <si>
    <t>IC.05 - BANCO EM CONCRETO APARENTE COM BALANÇO DE 40CM</t>
  </si>
  <si>
    <t>IC.06 - BANCO EM CONCRETO APARENTE, TIPO PMSP</t>
  </si>
  <si>
    <t>IV.02/03 - BANCO EM BLOCOS DE CONCRETO APARENTE</t>
  </si>
  <si>
    <t>BRINQUEDOS EDIFICADOS</t>
  </si>
  <si>
    <t>RV.01 - MINI ANFITEATRO</t>
  </si>
  <si>
    <t>RV.06 - MURAL EM ALVENARIA</t>
  </si>
  <si>
    <t>RV.11 - TANQUE DE AREIA - GENÉRICO - ESCAVAÇÃO E APILOAMENTO</t>
  </si>
  <si>
    <t>RV.11 - TANQUE DE AREIA - GENÉRICO - DRENAGEM</t>
  </si>
  <si>
    <t>RV.11 - TANQUE DE AREIA - GENÉRICO - LASTRO DE CONCRETO</t>
  </si>
  <si>
    <t>RV.11 - TANQUE DE AREIA - GENÉRICO - BORDA BAIXA</t>
  </si>
  <si>
    <t>RV.11 - TANQUE DE AREIA - GENÉRICO - BORDA ALTA</t>
  </si>
  <si>
    <t>RV.11 - TANQUE DE AREIA - GENÉRICO - FORNECIMENTO E APLICAÇÃO DE AREIA LAVADA</t>
  </si>
  <si>
    <t>BRINQUEDO - TRENZINHO DE TUBOS DE CONCRETO/FABES</t>
  </si>
  <si>
    <t>RV.07 - FORTINHO</t>
  </si>
  <si>
    <t>BRINQUEDOS INDUSTRIALIZADOS</t>
  </si>
  <si>
    <t>CARROSSEL PARA 20 LUGARES,  DIÂMETRO 2,20M, FORNECIMENTO E INSTALAÇÃO</t>
  </si>
  <si>
    <t>ESCORREGADOR COMPR=3,00M H=1,80M - ESTRUTURA METÁLICA</t>
  </si>
  <si>
    <t>GANGORRA COM 3 PRANCHAS COMPR=3,00M H=0,70M - ESTRUTURA METÁLICA</t>
  </si>
  <si>
    <t>BALANÇO DE 3 LUGARES COM PNEUS COMPR=4,50M H=2,50M - ESTRUTURA METÁLICA</t>
  </si>
  <si>
    <t>BRINQUEDO TIPO BALANÇO FRONTAL DUPLO PARA CADEIRANTE COM ESTRUTURA EM TUBOS DE AÇO CARBONO - INSTALADO</t>
  </si>
  <si>
    <t>ESCADA HORIZONTAL COMPR=1,80M H=1,80M - ESTRUTURA METÁLICA</t>
  </si>
  <si>
    <t>GAIOLA LABIRINTO (1,5X1,5X2,0)M - ESTRUTURA METÁLICA</t>
  </si>
  <si>
    <t>PLACAS DE E.V.A. ESP.30MM PARA USO INTERNO, TIPO TATAMI, COLOCADAS</t>
  </si>
  <si>
    <t>PLAYGROUND BRINQUEDOS DE MADEIRA - CASA TARZAN COM RAMPA ESCALADA, ESCORREGADOR, PONTE E ESCADA MARINHEIRO</t>
  </si>
  <si>
    <t>PLAYGROUND BRINQUEDOS DE MADEIRA - CASA TARZAN COM RAMPA ESCALADA, ESCORREGADOR E ESCADA MARINHEIRO</t>
  </si>
  <si>
    <t>PLAYGROUND BRINQUEDOS DE MADEIRA - CASA TARZAN COM ESCORREGADOR E ESCADA MARINHEIRO</t>
  </si>
  <si>
    <t>PLAYGROUND BRINQUEDOS DE MADEIRA - DOIS CAVALINHOS E DUAS GANGORRAS</t>
  </si>
  <si>
    <t>PLAYGROUND BRINQUEDOS DE MADEIRA - ESCORREGADOR ( ALT.=1,80M COMP.=3,00M)</t>
  </si>
  <si>
    <t>PLAYGROUND BRINQUEDOS DE MADEIRA - GANGORRA DUPLA</t>
  </si>
  <si>
    <t>PLAYGROUND BRINQUEDOS DE MADEIRA - ARGOLA E TRAPÉZIO</t>
  </si>
  <si>
    <t>PLAYGROUND BRINQUEDOS DE MADEIRA - BALANÇA DUPLA</t>
  </si>
  <si>
    <t>PLAYGROUND BRINQUEDOS DE MADEIRA - ESCADA HORIZONTAL</t>
  </si>
  <si>
    <t>BRINQUEDOS - SERVIÇOS</t>
  </si>
  <si>
    <t>APARELHOS DE GINÁTICA EM MADEIRA - BARRA DUPLA EM DOIS NIVEIS</t>
  </si>
  <si>
    <t>APARELHOS DE GINÁTICA EM MADEIRA - BARREIRA SIMPLES</t>
  </si>
  <si>
    <t>APARELHOS DE GINÁTICA EM MADEIRA - BARRAS PARALELAS</t>
  </si>
  <si>
    <t>FORNECIMENTO E APLICAÇÃO DE AREIA FINA</t>
  </si>
  <si>
    <t>FORNECIMENTO E APLICAÇÃO  DE PEDRA N.2</t>
  </si>
  <si>
    <t>SURF DUPLO CONJUGADO (EXERCITADOR PARA IDOSOS)</t>
  </si>
  <si>
    <t>ROTAÇÃO DIAGONAL DUPLA - APARELHO DUPLO CONJUGADO</t>
  </si>
  <si>
    <t>SIMULADOR DE CAVALGADA</t>
  </si>
  <si>
    <t>SIMULADOR DE CAVALGADA TRIPLO</t>
  </si>
  <si>
    <t>ALONGADOR COM 3 ALTURAS CONJUGADO</t>
  </si>
  <si>
    <t>PRESSÃO DE PERNAS TRIPLO CONJUGADO</t>
  </si>
  <si>
    <t>REMADA SENTADA</t>
  </si>
  <si>
    <t>SIMULADOR DE CAMINHADA DUPLO CONJUGADO</t>
  </si>
  <si>
    <t>SIMULADOR DE CAMINHADA TRIPLO CONJUGADO</t>
  </si>
  <si>
    <t>ROTAÇÃO VERTICAL DUPLO</t>
  </si>
  <si>
    <t>ROTAÇÃO VERTICAL TRIPLO CONJUGADO</t>
  </si>
  <si>
    <t>ESQUI DUPLO CONJUGADO</t>
  </si>
  <si>
    <t>ESQUI TRIPLO CONJUGADO</t>
  </si>
  <si>
    <t>BICICLETA DE CADEIRA INDIVIDUAL</t>
  </si>
  <si>
    <t>BICICLETA DE CADEIRA TRIPLA</t>
  </si>
  <si>
    <t>PUXADOR PEITORAL DUPLO STAR</t>
  </si>
  <si>
    <t>TWIST TRIPLO</t>
  </si>
  <si>
    <t>PLACA ORIENTADORA VERTICAL</t>
  </si>
  <si>
    <t>LIXEIRA DUPLA</t>
  </si>
  <si>
    <t>RETIRADA DE GRAMA</t>
  </si>
  <si>
    <t>RECOLOCAÇÃO DE GRAMA</t>
  </si>
  <si>
    <t>TRANSPLANTE DE ÁRVORES COM DIÂMETRO ATÉ 30CM</t>
  </si>
  <si>
    <t>TRANSPLANTE DE ÁRVORES COM DAP MAIOR OU IGUAL A 30CM</t>
  </si>
  <si>
    <t>REVOLVIMENTO E AJUSTE DO SOLO</t>
  </si>
  <si>
    <t>TERRA PREPARADA PARA PLANTIO</t>
  </si>
  <si>
    <t>CALCAREO DOLOMITICO</t>
  </si>
  <si>
    <t>ADUBO QUÍMICO NPK, 10:10:10</t>
  </si>
  <si>
    <t>PREPARO DO SOLO PARA PLANTIO DE GRAMA BATATAES</t>
  </si>
  <si>
    <t>RECOLOCAÇÃO DE TERRA DE JARDIM</t>
  </si>
  <si>
    <t>SERVICOS TECNICOS</t>
  </si>
  <si>
    <t>TOPOGRAFIA</t>
  </si>
  <si>
    <t>LEVANTAMENTO PLANIMÉTRICO DE PERÍMETRO - ATÉ 1.000M</t>
  </si>
  <si>
    <t>LEVANTAMENTO PLANIMÉTRICO DE PERÍMETRO - EXCEDENTE 1.000M</t>
  </si>
  <si>
    <t>LEVANTAMENTO PLANIALTIMÉTRICO DE ÁREAS - ATÉ 10.000M2</t>
  </si>
  <si>
    <t>LEVANTAMENTO PLANIALTIMÉTRICO DE ÁREAS - EXCEDENTE A 10.000M2</t>
  </si>
  <si>
    <t>ACRÉSCIMO FACE AO GRAU DE DIFICULDADE - TERRENO ACIDENTADO</t>
  </si>
  <si>
    <t>ACRÉSCIMO FACE AO GRAU DE DIFICULDADE - TERRENO COBERTO PARA VEGETAÇÃO</t>
  </si>
  <si>
    <t>ACRÉSCIMO FACE AO GRAU DE DIFICULDADE - TERRENO PANTANOSO</t>
  </si>
  <si>
    <t>ACRÉSCIMO FACE AO GRAU DE DIFICULDADE - TERRENO COM CADASTRO</t>
  </si>
  <si>
    <t>ACRÉSCIMO PARA ELABORAÇÃO DE CÁLCULOS - ÁREAS, DISTÂNCIAS E AZIMUTES</t>
  </si>
  <si>
    <t>ACRÉSCIMO PARA ELABORAÇÃO DE CÁLCULOS - NIVELAMENTO DE SECÇÕES TRANSVERSAIS</t>
  </si>
  <si>
    <t>ACRÉSCIMO PARA ELABORAÇÃO DE CÁLCULOS - MOVIMENTO DE TERRA</t>
  </si>
  <si>
    <t>SONDAGEM</t>
  </si>
  <si>
    <t>TRADO MANUAL</t>
  </si>
  <si>
    <t>MOBILIZAÇÃO E INSTALAÇÃO DE 1  EQUIPAMENTO PARA EXECUÇÃO DE SONDAGEM A PERCUSSÃO</t>
  </si>
  <si>
    <t>DESLOCAMENTO DE EQUIPAMENTO ENTRE FUROS EM TERRENO PLANO, CONSIDERANDO A DISTÂNCIA ATÉ 100M, PARA SONDAGEM A PERCUSSÃO</t>
  </si>
  <si>
    <t>DESLOCAMENTO DE EQUIPAMENTO ENTRE FUROS EM TERRENO PLANO, CONSIDERANDO A DISTÂNCIA DE 100 À 200M, PARA FUNDAÇÃO A PERCUSSÃO</t>
  </si>
  <si>
    <t>DESLOCAMENTO DE EQUIPAMENTO ENTRE FUROS EM TERRENO PLANO, CONSIDERANDO A DISTÂNCIA ACIMA DE 200M, PARA SONDAGEM A PERCUSSÃO</t>
  </si>
  <si>
    <t>DESLOCAMENTO DE EQUIPAMENTO ENTRE FUROS EM TERRENO ACIDENTADO, CONSIDERANDO A DISTÂNCIA ATÉ 50M, PARA SONDAGEM A PERCUSSÃO</t>
  </si>
  <si>
    <t>DESLOCAMENTO DE EQUIPAMENTO ENTRE FUROS EM TERRENO ACIDENTADO, CONSIDERANDO A DISTÂNCIA ACIMA DE 50M, PARA SONDAGEM A PERCUSSÃO</t>
  </si>
  <si>
    <t>EXECUÇÃO DE PLATAFORMA EM TERRENO ALAGADIÇO OU ACIDENTADO, PARA SONDAGEM A PERCUSSÃO</t>
  </si>
  <si>
    <t>PERFURAÇÃO E EXECUÇÃO DE ENSAIO PENETROMÉTRICO OU DE LAVAGEM POR TEMPO</t>
  </si>
  <si>
    <t>SERVIÇOS TÉCNICOS</t>
  </si>
  <si>
    <t>ENGENHEIRO/ ARQUITETO PLENO</t>
  </si>
  <si>
    <t>PROJETISTA CADISTA</t>
  </si>
  <si>
    <t>DESENVOLVIMENTO DE PRANCHA DE DESENHO TÉCNICO/ DETALHAMENTO FORMATO A1</t>
  </si>
  <si>
    <t>DESENHISTA CADISTA</t>
  </si>
  <si>
    <t>SERVIÇO DE PLOTAGEM EM PAPEL SULFITE, TAMANHO A0, PRETO E BRANCO</t>
  </si>
  <si>
    <t>SERVIÇO DE PLOTAGEM EM PAPEL SULFITE, TAMANHO A1, COLORIDA</t>
  </si>
  <si>
    <t>SERVIÇO DE PLOTAGEM EM PAPEL SULFITE, TAMANHO A0, COLORIDA</t>
  </si>
  <si>
    <t>CÓPIA XEROX EM TAMANHO OFÍCIO, UMA FACE, COLORIDA</t>
  </si>
  <si>
    <t>CÓPIA XEROX EM TAMANHO A3, UMA FACE, PRETO E BRANCO</t>
  </si>
  <si>
    <t>CÓPIA XEROX EM TAMANHO A3, UMA FACE, COLORIDA</t>
  </si>
  <si>
    <t>CÓPIA XEROX - PRETO E BRANCO</t>
  </si>
  <si>
    <t>LEVANTAMENTO CADASTRAL DE EDIFICAÇÃO ATÉ 500M2</t>
  </si>
  <si>
    <t>LEVANTAMENTO CADASTRAL DE EDIFICAÇÃO EXCEDENTE ENTRE 501M2 À 2000M2</t>
  </si>
  <si>
    <t>LEVANTAMENTO CADASTRAL DE EDIFICAÇÃO EXCEDENTE ENTRE 2001M2 À 5000M2</t>
  </si>
  <si>
    <t>LEVANTAMENTO CADASTRAL DE EDIFICAÇÃO EXCEDENTE ACIMA DE 5001M2</t>
  </si>
  <si>
    <t>LEVANTAMENTO CADASTRAL INSTALAÇÕES ELÉTRICAS ATÉ 500M2</t>
  </si>
  <si>
    <t>LEVANT. CADASTRAL INSTALAÇÕES ELÉTRICAS EXCEDENTE ENTRE 501M2 À 2000M2</t>
  </si>
  <si>
    <t>LEVANTAMENTO CADASTRAL INSTALAÇÕES ELÉTRICAS EXCEDENTE ENTRE 2001M2 À 5000M2</t>
  </si>
  <si>
    <t>LEVANTAMENTO CADASTRAL INSTALAÇÕES ELÉTRICAS EXCEDENTE ACIMA DE  5000M2</t>
  </si>
  <si>
    <t>LEVANTAMENTO CADASTRAL INSTALAÇÕES HIDRO-SANITÁRIAS ATÉ 500M2</t>
  </si>
  <si>
    <t>LEVANTAMENTO CADASTRAL INSTALAÇÕES HIDRO-SANITÁRIAS EXCEDENTE ENTRE 501M2 À 2000M2</t>
  </si>
  <si>
    <t>LEVANTAMENTO CADASTRAL INSTALAÇÕES HIDRO-SANITÁRIAS EXCEDENTE ENTRE 2001 M2 À 5000M2</t>
  </si>
  <si>
    <t>LEVANTAMENTO CADASTRAL INSTALAÇÕES HIDRO-SANITÁRIAS EXCEDENTE ACIMA DE 5000M2</t>
  </si>
  <si>
    <t>CADASTRAMENTO DE VEGETAÇÃO ARBOREA ATÉ 30 EXEMPLARES</t>
  </si>
  <si>
    <t>CADASTRAMENTO/ INVENTÁRIO DE VEGETAÇÃO ARBOREA ACIMA DE 30 EXEMPLARES</t>
  </si>
  <si>
    <t>PARECER TÉCNICO DE FUNDAÇÃO PARA ÁREA CONSTRUÍDA ATÉ 2000M2</t>
  </si>
  <si>
    <t>PARECER TÉCNICO DE FUNDAÇÃO PARA ÁREA CONSTRUÍDA DE 2001 À 5000M2</t>
  </si>
  <si>
    <t>PARECER TÉCNICO DE FUNDAÇÃO PARA ÁREA CONSTRUÍDA DE 5001 À 10000M2</t>
  </si>
  <si>
    <t>DESENVOLVIMENTO DE PROJETO TÉCNICO DE PREVENÇÃO E COMBATE A INCÊNDIO E APROVAÇÃO JUNTO AO CORPO DE BOMBEIROS PARA EDIFICAÇÕES ATÉ 2000 M2</t>
  </si>
  <si>
    <t>DESENVOLVIMENTO DE PROJETO TÉCNICO DE PREVENÇÃO E COMBATE A INCÊNDIO E APROVAÇÃO JUNTO AO CORPO DE BOMBEIROS PARA EDIFICAÇÕES DE 2001 M2 À 5000 M2</t>
  </si>
  <si>
    <t>DESENVOLVIMENTO DE PROJETO TÉCNICO DE PREVENÇÃO E COMBATE A INCÊNDIO E APROVAÇÃO JUNTO AO CORPO DE BOMBEIROS PARA EDIFICAÇÕES DE  5001 M2 À 10000 M2</t>
  </si>
  <si>
    <t>SERVIÇOS TÉCNICOS PROFISSIONAIS PARA OBTENÇÃO DO AVCB JUNTO AO CORPO DE BOMBEIROS PARA EDIFICAÇÕES ATÉ 2000 M2</t>
  </si>
  <si>
    <t>SERVIÇOS TÉCNICOS PROFISSIONAIS PARA OBTENÇÃO DO AVCB JUNTO AO CORPO DE BOMBEIROS PARA EDIFICAÇÕES DE 2001 À 5000 M2</t>
  </si>
  <si>
    <t>SERVIÇOS TÉCNICOS PROFISSIONAIS PARA OBTENÇÃO DO AVCB JUNTO AO CORPO DE BOMBEIROS PARA EDIFICAÇÕES DE 5001 À 10000 M2</t>
  </si>
  <si>
    <t>CONTROLE TECNOLÓGICO</t>
  </si>
  <si>
    <t>CONCRETO - ESTUDOS E ENSAIOS</t>
  </si>
  <si>
    <t>CONCRETO - ENSAIOS DE RUPTURA A COMPRESSÃO (CORPOS DE PROVA)</t>
  </si>
  <si>
    <t>CONTROLE TECNOLÓGICO DE CONCRETO - MOBILIZAÇÃO PARA MOLDAGEM E/OU COLETA DOS CORPOS DE PROVA DE CONCRETO</t>
  </si>
  <si>
    <t>VIAGEM</t>
  </si>
  <si>
    <t>CONTROLE TECNOLÓGICO DE CONCRETO MOLDAGEM DE CORPO DE PROVA</t>
  </si>
  <si>
    <t>PERÍODO</t>
  </si>
  <si>
    <t>AÇO - ENSAIOS DE TRAÇÃO EM BARRAS</t>
  </si>
  <si>
    <t>AÇO - ENSAIOS DE DOBRAMENTO EM BARRAS</t>
  </si>
  <si>
    <t>AÇO - ENSAIOS DE VERIFICAÇÃO DE BITOLA</t>
  </si>
  <si>
    <t>ENSAIO DE ISOLAÇÃO DE CABO DE MÉDIA TENSÃO</t>
  </si>
  <si>
    <t>Un</t>
  </si>
  <si>
    <t>ENSAIO DE ISOLAÇÃO DE TRANFORMADOR DE POTÊNCIA</t>
  </si>
  <si>
    <t>ENSAIO DE RELAÇÃO DE TRANSFORMAÇÃO EM TRANSFORMADOR DE POTÊNCIA</t>
  </si>
  <si>
    <t>ENSAIO DE RESISTÊNCIA DE ISOLAÇÃO DE CHAVE SECCIONADORA CLASSE 15KV</t>
  </si>
  <si>
    <t>PARAMETRIZAÇÃO DO RELÊ DE PROTEÇÃO INDIRETA DE DISJUNTOR EM MÉDIA TENSÃO</t>
  </si>
  <si>
    <t>OBJETO :</t>
  </si>
  <si>
    <t>ENDEREÇO:</t>
  </si>
  <si>
    <t>Nº do Ítem</t>
  </si>
  <si>
    <t>Fonte Tabela</t>
  </si>
  <si>
    <t>Natureza dos Serviços</t>
  </si>
  <si>
    <t>Quant.</t>
  </si>
  <si>
    <t>Preço Unitário</t>
  </si>
  <si>
    <t>Total</t>
  </si>
  <si>
    <t>1.0</t>
  </si>
  <si>
    <t xml:space="preserve">SERVIÇOS PRELIMINARES </t>
  </si>
  <si>
    <t>INFRA</t>
  </si>
  <si>
    <t>2.0</t>
  </si>
  <si>
    <t>DRENAGEM</t>
  </si>
  <si>
    <t>3.0</t>
  </si>
  <si>
    <t>4.0</t>
  </si>
  <si>
    <t>SERVIÇOS COMPLEMENTARES</t>
  </si>
  <si>
    <t>CUSTO PMSP</t>
  </si>
  <si>
    <t>PRAZO 60 DIAS</t>
  </si>
  <si>
    <t>VALOR TOTAL</t>
  </si>
  <si>
    <t>MÊS 1</t>
  </si>
  <si>
    <t>MÊS 2</t>
  </si>
  <si>
    <t>BDI</t>
  </si>
  <si>
    <t>SUBTOTAL (INFRA)</t>
  </si>
  <si>
    <t>DEMOLIÇÃO E RETIRADA</t>
  </si>
  <si>
    <t xml:space="preserve"> PLANILHA ORÇAMENTÁRIA</t>
  </si>
  <si>
    <t>Contratação de empresa especializada de engenharia ou arquitetura para revitalização e reurbanização de área pública - Parelheiros</t>
  </si>
  <si>
    <t>SUB-TOTAL DE OBRAS   (INFRA)</t>
  </si>
  <si>
    <t>BDI  (INFRA)</t>
  </si>
  <si>
    <t>TOTAL DE OBRAS</t>
  </si>
  <si>
    <t>TOTAL (INFRA)</t>
  </si>
  <si>
    <t>CRONOGRAMA FÍSICO-FINANCEIRO</t>
  </si>
  <si>
    <t>5.0</t>
  </si>
  <si>
    <t>ESTRUTURA DE MADEIRA, EM TERÇAS, PARA TELHAS ONDULADAS CRFS/AL/PL/AG</t>
  </si>
  <si>
    <t>ESTRUTURA DE MADEIRA, PONTALETADA, PARA TELHAS ONDULADAS CRFS/AL/PL/AG</t>
  </si>
  <si>
    <t>ESTRUTURA COM TESOURAS DE MADEIRA PARA TELHAS ONDULADAS CRFS/AL/PL - VÃOS ATÉ 7,00M</t>
  </si>
  <si>
    <t>ESTRUTURA COM TESOURAS DE MADEIRA PARA TELHAS ONDULADAS CRFS/AL/PL - VÃOS 7,01 À 10,00M</t>
  </si>
  <si>
    <t>ESTRUTURA COM TESOURAS DE MADEIRA PARA TELHAS ONDULADAS CRFS/AL/PL - VÃOS 10,01 À 13,00M</t>
  </si>
  <si>
    <t>ESTRUTURA COM TESOURAS DE MADEIRA PARA TELHAS ONDULADAS CRFS/AL/PL - VÃOS 13,01 À 18,00M</t>
  </si>
  <si>
    <t>PISO PORTÁTIL DE POLIPROPILENO EM QUADRAS DE TÊNIS - FORNECIMENTO E INSTALAÇÃO</t>
  </si>
  <si>
    <t xml:space="preserve"> PISO PORTÁTIL DE POLIPROPILENO EM QUADRAS POLIESPORTIVAS,
ÁREA EXTERNA - FORNECIMENTO E INSTALAÇÃO</t>
  </si>
  <si>
    <t>ESCAVAÇÃO MECÂNICA, CARGA E REMOÇÃO DE TERRA ATÉ A DISTÂNCIA MÉDIA DE 1,0KM, COM CAMINHÃO BASCULANTE DE 10M3</t>
  </si>
  <si>
    <t>CARGA E REMOÇÃO DE TERRA ATÉ A DISTÂNCIA MÉDIA DE 1,0KM, COM CAMINHÃO BASCULANTE DE 10M3</t>
  </si>
  <si>
    <t>REMOÇÃO DE TERRA ALÉM DO PRIMEIRO KM, COM CAMINHÃO DE 10M3</t>
  </si>
  <si>
    <t>M3xKM</t>
  </si>
  <si>
    <t>MICROREVESTIMENTO A QUENTE DE MISTURA ASFÁLTICA  TIPO SMA COM POLÍMERO E FIBRA (SEM TRANSPORTE), ESPESSURA INDICADA 1,5 À 2,5CM</t>
  </si>
  <si>
    <t>ESCAVAÇÃO MECÂNICA, CARGA E REMOÇÃO DE TERRA ATÉ A DISTÂNCIA MÉDIA DE 1,0KM COM CAMINHÃO BASCULANTE DE 14 M3</t>
  </si>
  <si>
    <t>CARGA E REMOÇÃO DE TERRA ATÉ A DISTÂNCIA MÉDIA DE 1,0KM COM CAMINHÃO BASCULANTE DE 14 M3</t>
  </si>
  <si>
    <t>REMOÇÃO DE TERRA ALÉM DO PRIMEIRO KM COM CAMINHÃO DE 14 M3</t>
  </si>
  <si>
    <t>DISPOSIÇÃO FINAL DE SOLOS E RESÍDUOS, CLASSE II A - NÃO INERTES, EM ATERRO SANITÁRIO LICENCIADO</t>
  </si>
  <si>
    <t>Ton</t>
  </si>
  <si>
    <t>DISPOSIÇÃO FINAL DE SOLOS E RESÍDUOS, CLASSE II B - INERTES, EM ATERRO SANITÁRIO LICENCIADO</t>
  </si>
  <si>
    <t>DISPOSIÇÃO FINAL DE SOLOS E RESÍDUOS, CLASSE I - PERIGOSOS, EM ATERRO SANITÁRIO LICENCIADO</t>
  </si>
  <si>
    <t>REMANEJAMENTO DE PLACAS DE SINALIZAÇÃO VERTICAL VIÁRIA</t>
  </si>
  <si>
    <t>RETIRADA DE PLACAS DE SINALIZAÇÃO VERTICAL VIÁRIA</t>
  </si>
  <si>
    <t>DEMOLIÇÃO DE PAVIMENTO RÍGIDO DE CONCRETO ARMADO</t>
  </si>
  <si>
    <t>CANTEIRO AVANÇADO PARA ABRIGO TIPO BRT COM VIGILÂNCIA E TAPUME METÁLICO COM REAPROVEITAMENTO DE 3 USOS DO MATERIAL</t>
  </si>
  <si>
    <t>MÊS</t>
  </si>
  <si>
    <t>CARGA DE PNEUS EM CAMINHÃO</t>
  </si>
  <si>
    <t>TON</t>
  </si>
  <si>
    <t>FORNECIMENTO E APLICAÇÃO DE AÇO CA-50 - DIÂMETRO &lt; 1/2"</t>
  </si>
  <si>
    <t>FORNECIMENTO E APLICAÇÃO DE CONCRETO USINADO FCK=15,0MPA - BOMBEADO</t>
  </si>
  <si>
    <t>FORNECIMENTO E APLICAÇÃO DE CONCRETO USINADO FCK=20,0MPA - BOMBEADO</t>
  </si>
  <si>
    <t>FORNECIMENTO E APLICAÇÃO DE CONCRETO USINADO FCK=25MPA -BOMBEADO</t>
  </si>
  <si>
    <t>FORNECIMENTO E APLICAÇÃO DE CONCRETO USINADO FCK=30,0MPA - BOMBEADO</t>
  </si>
  <si>
    <t>CORTE E REMOÇÃO SUPERFICIAL DE CONCRETO ATÉ 3 CM DE PROFUNDIDADE</t>
  </si>
  <si>
    <t>LIXAMENTO MANUAL DE SUPERFÍCIE DE CONCRETO</t>
  </si>
  <si>
    <t>PINTURA COM SELADOR PARA TINTA ACRILICA</t>
  </si>
  <si>
    <t>ENSAIO DE CARACTERIZAÇÃO DE RESÍDUOS SÓLIDOS CONFORME NBR 10.004</t>
  </si>
  <si>
    <t>ENSAIOS DE LABORATÓRIO - GRANULOMETRIA COM SEDIMENTAÇÃO</t>
  </si>
  <si>
    <t>FORNECIMENTO DE MATERIAL PARA ATERRO, ATÉ 1 KM</t>
  </si>
  <si>
    <t>FORNECIMENTO E ASSENTAMENTO DE MINI GUIAS</t>
  </si>
  <si>
    <t>REVESTIMENTO DE PRÉ-MISTURADO À FRIO (SEM TRANSPORTE)</t>
  </si>
  <si>
    <t>PAINEL DE MENSAGEM VARIÁVEL MÓVEL 1800 x 2800 MM</t>
  </si>
  <si>
    <t>PAINEL DE MENSAGEM VARIÁVEL MÓVEL 900 x 1800 MM</t>
  </si>
  <si>
    <t>ANCORAGEM ATIVA SÉRIE V-10 - Ø= 12,7 MM</t>
  </si>
  <si>
    <t>ANCORAGEM ATIVA SÉRIE V-19 - Ø= 12,7 MM</t>
  </si>
  <si>
    <t xml:space="preserve"> ANCORAGEM ATIVA SÉRIE V-19 - Ø= 15,2 MM</t>
  </si>
  <si>
    <t xml:space="preserve"> ANCORAGEM PASSIVA TIPO LAÇO SÉRIE V-19 - Ø= 12,7 MM</t>
  </si>
  <si>
    <t>FURAÇÃO EM CONCRETO ARMADO - DIÂMETRO 2 1/2"</t>
  </si>
  <si>
    <t>ARGAMASSA CIMENTÍCIA COM POLÍMERO INCORPORADO</t>
  </si>
  <si>
    <t xml:space="preserve"> REPARO SUPERFICIAL DO CONCRETO COM ARGAMASSA INDUSTRIALIZADA POLIMÉRICA BICOMPONENTE</t>
  </si>
  <si>
    <t>FORNECIMENTO E INSTALAÇÃO DE FIBRA DE CARBONO PARA REFORÇO ESTRUTURAL DE ALTA RESISTÊNCIA</t>
  </si>
  <si>
    <t>ESTUCAMENTO COM ARGAMASSA POLIMÉRICA RESISTENTE A SULFATOS</t>
  </si>
  <si>
    <t xml:space="preserve"> ESTUCAMENTO E LIXAMENTO DE ELEMENTO CONCRETO DETERIORADO</t>
  </si>
  <si>
    <t>PLANO DE TRABALHO</t>
  </si>
  <si>
    <t>ATERRO, INCLUSIVE COMPACTAÇÃO MANUAL</t>
  </si>
  <si>
    <t>ESCAVAÇÃO MANUAL, PROFUNDIDADE IGUAL OU INFERIOR A 1,50M</t>
  </si>
  <si>
    <t xml:space="preserve"> ESCAVAÇÃO MANUAL,  PROFUNDIDADE SUPERIOR A 1,50M</t>
  </si>
  <si>
    <t>HD.23 - TUBO DE PEAD CORRUGADO E PERFURADOPARA DRENAGEM - DIÂMETRO 2,5" (EM ACORDO COM AS NORMAS DNIT 093/06, NBR 15073 E NBR 14692)</t>
  </si>
  <si>
    <t>HD.23 - TUBO DE PEAD CORRUGADO E PERFURADOPARA DRENAGEM - DIÂMETRO 3,0" (EM ACORDO COM AS NORMAS DNIT 093/06, NBR 15073 E NBR 14692)</t>
  </si>
  <si>
    <t>HD.23 - TUBO DE PEAD CORRUGADO E PERFURADOPARA DRENAGEM - DIÂMETRO 4,0" (EM ACORDO COM AS NORMAS DNIT 093/06, NBR 15073 E NBR 14692)</t>
  </si>
  <si>
    <t>HD.23 - TUBO DE PEAD CORRUGADO E PERFURADOPARA DRENAGEM - DIÂMETRO 6,0" (EM ACORDO COM AS NORMAS DNIT 093/06, NBR 15073 E NBR 14692)</t>
  </si>
  <si>
    <t>HA.01 - CAIXA DE LIGAÇÃO OU INSPEÇÃO - ESCAVAÇÃO E APILOAMENTO</t>
  </si>
  <si>
    <t>HA.01 - CAIXA DE LIGAÇÃO OU INSPEÇÃO - LASTRO DE CONCRETO (FUNDO)</t>
  </si>
  <si>
    <t>HA.01 - CAIXA DE LIGAÇÃO OU INSPEÇÃO - ALVENARIA DE 1/2 TIJOLO, REVESTIDA</t>
  </si>
  <si>
    <t>HA.01 - CAIXA DE LIGAÇÃO OU INSPEÇÃO - ALVENARIA DE 1 TIJOLO, REVESTIDA</t>
  </si>
  <si>
    <t>HA.01 - CAIXA DE LIGAÇÃO OU INSPEÇÃO - TAMPA DE CONCRETO</t>
  </si>
  <si>
    <t xml:space="preserve"> FORNECIMENTO E APLICAÇÃO DE GEOCOMPOSTO FORMADO POR NÚCLEO TRIDIMENSIONAL, FLEXÍVEL DE FILAMENTO DE POLIPROPILENO, ASSOCIADO ÀS SUAS DUAS SUPERFÍCIES GEOTEXTEIS NÃO TECIDOS</t>
  </si>
  <si>
    <t>ARRASAMENTO DE ESTACA</t>
  </si>
  <si>
    <t>ALVENARIA DE EMBASAMENTO - BLOCOS VAZADO DE CONCRETO ESTRUTURAL - 14CM - 10MPA</t>
  </si>
  <si>
    <t>APICOAMENTO MECÂNICO DE SUPERFÍCIE DE CONCRETO</t>
  </si>
  <si>
    <t xml:space="preserve"> ALVENARIA EM TIJOLOS MACIÇOS COMUNS - ESPELHO</t>
  </si>
  <si>
    <t>ALVENARIA EM TIJOLOS MACIÇOS COMUNS - 1/2 TIJOLO</t>
  </si>
  <si>
    <t>ALVENARIA EM TIJOLOS MACIÇOS COMUNS - 1 1/2 TIJOLO</t>
  </si>
  <si>
    <t xml:space="preserve"> ALVENARIA EM TIJOLOS MACIÇOS COMUNS - 1 1/2 TIJOLO</t>
  </si>
  <si>
    <t>ALVENARIA EM TIJOLOS MACIÇOS COMUNS - APARENTE, 1 TIJOLO</t>
  </si>
  <si>
    <t>ALVENARIA EM TIJOLOS CERÂMICOS FURADOS - 1/2 TIJOLO</t>
  </si>
  <si>
    <t>ALVENARIA EM TIJOLOS CERÂMICOS FURADOS - 1 TIJOLO</t>
  </si>
  <si>
    <t>ALVENARIA EM TIJOLOS LAMINADOS - ESPELHO</t>
  </si>
  <si>
    <t>ALVENARIA EM TIJOLOS LAMINADOS - 1/2 TIJOLO</t>
  </si>
  <si>
    <t>ALVENARIA EM TIJOLOS LAMINADOS - 1 TIJOLO</t>
  </si>
  <si>
    <t>ALVENARIA EM TIJOLOS DE VIDRO - CANELADO, 19X19CM</t>
  </si>
  <si>
    <t>ALVENARIA EM TIJOLOS DE VIDRO - TIJOLINHO, 19X19CM</t>
  </si>
  <si>
    <t>ALVENARIA EM TIJOLOS DE VIDRO - VENTILAÇÃO TIPO VENEZIANA</t>
  </si>
  <si>
    <t>VB.02 - ALVENARIA EM BLOCOS DE CONCRETO ESTRUTURAL 14 X 19 X 39CM - 8MPA</t>
  </si>
  <si>
    <t>VB.02 - ALVENARIA EM BLOCOS DE CONCRETO ESTRUTURAL 14 X 19 X 39CM - 10MPA</t>
  </si>
  <si>
    <t>VB.02 - ALVENARIA EM BLOCOS DE CONCRETO ESTRUTURAL 14 X 19 X 39CM - 12MPA</t>
  </si>
  <si>
    <t>VB.02 - ALVENARIA EM BLOCOS DE CONCRETO ESTRUTURAL 14 X 19 X 39CM - 14MPA</t>
  </si>
  <si>
    <t>VB.02 - ALVENARIA EM BLOCOS DE CONCRETO ESTRUTURAL 19 X 19 X 39CM - 8MPA</t>
  </si>
  <si>
    <t>VB.02 - ALVENARIA EM BLOCOS DE CONCRETO ESTRUTURAL 19 X 19 X 39CM - 10MPA</t>
  </si>
  <si>
    <t>VB.02 - ALVENARIA EM BLOCOS DE CONCRETO ESTRUTURAL 19 X 19 X 39CM - 12MPA</t>
  </si>
  <si>
    <t>VB.02 - ALVENARIA EM BLOCOS DE CONCRETO ESTRUTURAL 19 X 19 X 39CM - 14MPA</t>
  </si>
  <si>
    <t>VB.01 - ALVENARIA EM BLOCOS DE CONCRETO 09 X 19 X 39CM</t>
  </si>
  <si>
    <t>VB.01 - ALVENARIA EM BLOCOS DE CONCRETO 14 X 19 X 39CM</t>
  </si>
  <si>
    <t>VB.01 - ALVENARIA EM BLOCOS DE CONCRETO 19 X 19 X 39CM</t>
  </si>
  <si>
    <t>ALVENARIA EM BLOCO DE CONCRETO CELULAR AUTOCLAVADO - 15CM</t>
  </si>
  <si>
    <t>ALVENARIA EM BLOCO DE CONCRETO CELULAR AUTOCLAVADO - 20CM</t>
  </si>
  <si>
    <t>VB.01 -ALVENARIA EM  BLOCOS VAZADOS DE CONCRETO APARENTE - 09CM</t>
  </si>
  <si>
    <t xml:space="preserve"> VB.01 - ALVENARIA EM BLOCOS VAZADOS DE CONCRETO APARENTE - 14CM</t>
  </si>
  <si>
    <t>VB.01 - ALVENARIA APARENTE EM BLOCOS DE CONCRETO 19 X 19 X 39CM</t>
  </si>
  <si>
    <t>VB.02 - ALVENARIA EM BLOCOS DE CONCRETO ESTRUTURAL 14 X 19 X 39CM - ATÉ 6MPA</t>
  </si>
  <si>
    <t>VB.02 - ALVENARIA EM BLOCOS DE CONCRETO ESTRUTURAL 19 X 19 X 39CM - ATÉ 6MPA</t>
  </si>
  <si>
    <t>VB.02 - ALVENARIA EM BLOCOS VAZADOS DE CONCRETO ESTRUTURAL APARENTE - 14CM - ATÉ 6MPA</t>
  </si>
  <si>
    <t xml:space="preserve"> VB.02 - ALVENARIA EM  BLOCOS VAZADOS DE CONCRETO ESTRUTURAL APARENTE - 19CM - ATÉ 6MPA</t>
  </si>
  <si>
    <t>ALVENARIA EM BLOCO CERÂMICO COMUM - 14CM</t>
  </si>
  <si>
    <t>ALVENARIA EM BLOCO CERÂMICO COMUM - 19CM</t>
  </si>
  <si>
    <t>ENCUNHAMENTO DE ALVENARIA DE VEDAÇÃO COM ARGAMASSA APLICADA COM COLHER</t>
  </si>
  <si>
    <t>VA. 01- ALVENARIA DE VEDAÇÃO COM ELEMENTO VAZADO DE CONCRETO - COBOGÓ DE 19x19x10 CM</t>
  </si>
  <si>
    <t>ALVENARIA DE VEDAÇÃO COM ELEMENTO VAZADO DE CONCRETO - COBOGÓ DE 39x39x10 CM</t>
  </si>
  <si>
    <t>FORNECIMENTO E APLICAÇÃO DE PLACA CIMENTÍCIA CORTA-FOGO - CHAPA 10 MM</t>
  </si>
  <si>
    <t xml:space="preserve"> FORNECIMENTO E INSTALAÇÃO DE PAREDE TIPO DRYWALL DE FACE DUPLA EM GESSO ACARTONADO ST - 1ST 12,5 + 1ST 12,5</t>
  </si>
  <si>
    <t xml:space="preserve"> FORNECIMENTO E INSTALAÇÃO DE PAREDE TIPO DRYWALL DE FACE DUPLA EM GESSO ACARTONADO RF - 1RF 12,5 + 1RF 12,5</t>
  </si>
  <si>
    <t xml:space="preserve"> ISOLAMENTO ACÚSTICO PARA SISTEMA DE DRYWALL</t>
  </si>
  <si>
    <t xml:space="preserve"> ISOLAMENTO TÉRMICO PARA SISTEMA DE DRYWALL</t>
  </si>
  <si>
    <t>BD.01 - ARGAMASSA IMPERMEABILIZANTE DE CIMENTO E AREIA (REBOCO IMPERMEÁVEL) - TRAÇO 1:3, ESPESSURA DE 20MM</t>
  </si>
  <si>
    <t>BD.01 - ARGAMASSA IMPERMEABILIZANTE DE CIMENTO E AREIA (SUBSOLOS) - TRAÇO 1:2,5, ESPESSURA DE 20MM</t>
  </si>
  <si>
    <t>BD.01 - ARGAMASSA IMPERMEABILIZANTE DE CIMENTO E AREIA (RESERVATÓRIOS E PISCINAS) - TRAÇO 1:3, ESPESSURA 30MM</t>
  </si>
  <si>
    <t>BD.01 - ARGAMASSA IMPERMEABILIZANTE DE CIMENTO E AREIA (CALHAS E MARQUISES) - TRAÇO 1:3, ESPESSURA 30MM</t>
  </si>
  <si>
    <t>BD.12 - IMPERMEABILIZAÇÃO A BASE DE EMULSÃO ASFÁLTICA - ESTRUTURADA COM TECIDO POLIÉSTER - 2 CAMADAS DE ESTRUTURANTE</t>
  </si>
  <si>
    <t>BD.12 - IMPERMEABILIZAÇÃO A BASE DE EMULSÃO ASFÁLTICA ESTRUTURADA COM TECIDO DE POLIÉSTER - 3 CAMADAS DE ESTRUTURANTE</t>
  </si>
  <si>
    <t>BD-12 IMPERMEABILIZAÇÃO A BASE DE EMULSÃO ASFÁLTICA MODIFICADA COM ELASTÔMEROS - ESTRUTURADA COM TECIDO DE POLIÉSTER - 2 CAMADAS DE ESTRUTURANTE</t>
  </si>
  <si>
    <t>BD.01 - PINTURA PROTETORA COM TINTA BETUMINOSA (PARA ARGAMASSA IMPERMEÁVEL) - 2 DEMÃOS</t>
  </si>
  <si>
    <t xml:space="preserve"> CUMEEIRA ONDULADA EM AÇO GALVANIZADO ESP=0,50MM, REVESTIMENTO B, H=17,5MM, LARG=0,60M</t>
  </si>
  <si>
    <t>CI.01 - DOMO ACRÍLICO PARA ILUMINAÇÃO E VENTILAÇÃO</t>
  </si>
  <si>
    <t>PORTA LISA ESPECIAL/ SÓLIDA PARA BOX, PARA PORTADORES DE DEFICIÊNCIA FÍSICA - 82X170CM</t>
  </si>
  <si>
    <t>PORTA LISA ESPECIAL/ SÓLIDA PARA PORTADORES DE DEFICIÊNCIA FÍSICA - 82X210CM</t>
  </si>
  <si>
    <t xml:space="preserve"> PM.07 -  PORTA LISA ESPECIAL/ SÓLIDA - 82X210CM</t>
  </si>
  <si>
    <t>PM.08 -  PORTA LISA ESPECIAL/ SÓLIDA - 92X210CM</t>
  </si>
  <si>
    <t>PM.11 - PORTA LISA COMUM/ ENCABEÇADA - 72X210CM</t>
  </si>
  <si>
    <t xml:space="preserve"> PM.12 - PORTA LISA COMUM/ ENCABEÇADA - 82X210CM</t>
  </si>
  <si>
    <t xml:space="preserve"> PM.14 - PORTA LISA COMUM/ ENCABEÇADA - 102X210CM</t>
  </si>
  <si>
    <t>EM.03 - BATENTE DE MADEIRA (9,5CM) - PARA PORTA EM DIVISÓRIA</t>
  </si>
  <si>
    <t>FECHADURA TIPO GORGE (55MM) - TRÁFEGO INTENSO, MAÇANETA EM ZEMAC, GUARNIÇÕES EM AÇO, ACABAMENTO CROMADO BRILHANTE</t>
  </si>
  <si>
    <t>PORTA EM FERRO PERFILADO (TIPO PP 01)- INSTALAÇÃO SANITÁRIA PARA PORTADORES DE DEFICIÊNCIA - 90 X 210CM</t>
  </si>
  <si>
    <t>PORTA EM FERRO PERFILADO FIXO COMPLEMENTO PORTA (INCLUSIVE VIDRO E PINTURA)</t>
  </si>
  <si>
    <t>PF.23 - PORTA EM PERFIL DE CHAPA DOBRADA, VENEZIANA, ABRIR 1 FOLHA</t>
  </si>
  <si>
    <t>PF.28 - PORTA EM PERFIL DE CHAPA DOBRADA, VENEZIANA, ABRIR 2 FOLHAS</t>
  </si>
  <si>
    <t>PA.12 - PORTA EM ALUMÍNIO ANODIZADO, MEIO VIDRO - CORRER</t>
  </si>
  <si>
    <t>PF.20 - PORTA DE ENROLAR, EM TIRAS ARTICULADAS E RAIADAS DE CHAPA N.22</t>
  </si>
  <si>
    <t>PF.20 - COLUNA FIXA OU MÓVEL PARA PORTAS OU GRADES DE ENROLAR</t>
  </si>
  <si>
    <t>PF.20 - CAVALETE CENTRAL - PARA COLUNA MÓVEL DE PORTA DE ENROLAR</t>
  </si>
  <si>
    <t>CP.03 - CAIXILHO EM FERRO PERFILADO - FIXO, COM VENTILAÇÃO PERMANENTE</t>
  </si>
  <si>
    <t>CP.13 - CAIXILHO EM FERRO PERFILADO - BASCULANTE</t>
  </si>
  <si>
    <t>CA.17 - CAIXILHO EM ALUMÍNIO ANODIZADO VENEZIANA - DE CORRER</t>
  </si>
  <si>
    <t>JANELA EM ALUMÍNIO ANODIZADO - DE CORRER - COM 3 FOLHAS  COM TELA DE AÇO INOX - 1,00 x 1,20 M</t>
  </si>
  <si>
    <t>JANELA EM ALUMÍNIO ANODIZADO - VENEZIANA - 2,00 x 0,60 M</t>
  </si>
  <si>
    <t>EP.10 - TELA DE PROTEÇÃO EM ARAME N.12, MALHA DE 1/2" - INCLUSIVE REQUADRO</t>
  </si>
  <si>
    <t>ALÇAPÃO EM FERRO PERFILADO COM CHAPA</t>
  </si>
  <si>
    <t>PUXADOR ALAVANCA MAXIM-AR PARA JANELA</t>
  </si>
  <si>
    <t>LD.06 - ENTRADA AÉREA DE ENERGIA E TELEFONE - 24 À 30KVA</t>
  </si>
  <si>
    <t>LD.07 - ENTRADA AÉREA DE ENERGIA E TELEFONE - 31 À 39KVA</t>
  </si>
  <si>
    <t>LD.08 - ENTRADA AÉREA DE ENERGIA E TELEFONE - 40 À 47KVA</t>
  </si>
  <si>
    <t>LD.09 - ENTRADA AÉREA DE ENERGIA E TELEFONE - 48 À 54KVA</t>
  </si>
  <si>
    <t>LD.10 - ENTRADA AÉREA DE ENERGIA E TELEFONE - 55 À 62KVA</t>
  </si>
  <si>
    <t>LD.11 - ENTRADA AÉREA DE ENERGIA E TELEFONE - 63 À 70KVA</t>
  </si>
  <si>
    <t>LD.12 - ENTRADA AÉREA DE ENERGIA E TELEFONE - 71 À 75KVA</t>
  </si>
  <si>
    <t>ELETRODUTO DE PVC CORRUGADO REFORÇADO, ANTICHAMA - 32MM (1")</t>
  </si>
  <si>
    <t>ELETRODUTO DE PEAD CORRUGADO FLEXÍVEL - 1 1/4"</t>
  </si>
  <si>
    <t>ELETRODUTO DE PEAD CORRUGADO FLEXÍVEL - 1 1/2"</t>
  </si>
  <si>
    <t>CABO TELEFÔNICO TIPO CI-50 (50 PARES)</t>
  </si>
  <si>
    <t>CABO FLEXÍVEL PVC-750V - 3 CONDUTORES - 6MM2</t>
  </si>
  <si>
    <t>CABO FLEXÍVEL PVC-750V - 3 CONDUTORES - 10MM2</t>
  </si>
  <si>
    <t>CABO DE COBRE 1,50MM2 - ISOLAMENTO PARA 0,6/1KV - CLASSE 5 - FLEXÍVEL - ISOLAÇÃO EM EPR 90 C</t>
  </si>
  <si>
    <t>CABO DE COBRE 2,50MM2 - ISOLAMENTO PARA 0,6/1KV - CLASSE 5 - FLEXÍVEL - ISOLAÇÃO EM EPR 90 C</t>
  </si>
  <si>
    <t>CABO DE COBRE 6MM2 - ISOLAMENTO PARA 0,6/1KV - CLASSE 5 - FLEXÍVEL - ISOLAÇÃO EM EPR 90 C</t>
  </si>
  <si>
    <t>CABO DE COBRE 10MM2 - ISOLAMENTO PARA 0,6/1KV - CLASSE 5 - FLEXÍVEL - ISOLAÇÃO EM EPR 90 C</t>
  </si>
  <si>
    <t>CABO DE COBRE 16MM2 - ISOLAMENTO PARA 0,6/1KV - CLASSE 5 - FLEXÍVEL - ISOLAÇÃO EM EPR 90 C</t>
  </si>
  <si>
    <t>CABO DE COBRE 25MM2 - ISOLAMENTO PARA 0,6/1KV - CLASSE 5 - FLEXÍVEL - ISOLAÇÃO EM EPR 90 C</t>
  </si>
  <si>
    <t>CABO DE COBRE 35MM2 - ISOLAMENTO PARA 0,6/1KV - CLASSE 5 - FLEXÍVEL - ISOLAÇÃO EM EPR 90 C</t>
  </si>
  <si>
    <t>CABO DE COBRE 50MM2 - ISOLAMENTO PARA 0,6/1KV - CLASSE 5 - FLEXÍVEL - ISOLAÇÃO EM EPR 90 C</t>
  </si>
  <si>
    <t>CABO DE COBRE 70MM2 - ISOLAMENTO PARA 0,6/1KV - CLASSE 5 - FLEXÍVEL - ISOLAÇÃO EM EPR 90 C</t>
  </si>
  <si>
    <t>CABO DE COBRE 95MM2 - ISOLAMENTO PARA 0,6/1KV - CLASSE 5 - FLEXÍVEL - ISOLAÇÃO EM EPR 90 C</t>
  </si>
  <si>
    <t>CABO DE COBRE 120MM2 - ISOLAMENTO PARA 0,6/1KV - CLASSE 5 - FLEXÍVEL - ISOLAÇÃO EM EPR 90 C</t>
  </si>
  <si>
    <t>CABO DE COBRE 150MM2 - ISOLAMENTO PARA 0,6/1KV - CLASSE 5 - FLEXÍVEL - ISOLAÇÃO EM EPR 90 C</t>
  </si>
  <si>
    <t>CABO DE COBRE 185MM2 - ISOLAMENTO PARA 0,6/1KV - CLASSE 5 - FLEXÍVEL - ISOLAÇÃO EM EPR 90 C</t>
  </si>
  <si>
    <t>CABO DE COBRE 240MM2 - ISOLAMENTO PARA 0,6/1KV - CLASSE 5 - FLEXÍVEL - ISOLAÇÃO EM EPR 90 C</t>
  </si>
  <si>
    <t>CABO DE COBRE 2X1,5MM2 - ISOLAMENTO PARA 0,6KV - CLASSE 5 - FLEXÍVEL - ISOLAÇÃO EM EPR 90 C - PARA DETECÇÃO DE INCÊNDIO</t>
  </si>
  <si>
    <t>CABO DE COBRE 3X1,5MM2 - ISOLAMENTO PARA 0,6KV - CLASSE 5 - FLEXÍVEL - ISOLAÇÃO EM EPR 90 C - PARA DETECÇÃO DE INCÊNDIO</t>
  </si>
  <si>
    <t>CABO DE COBRE 2X2,5MM2 - ISOLAMENTO PARA 0,6KV - CLASSE 5 - FLEXÍVEL - ISOLAÇÃO EM EPR 90 C - PARA DETECÇÃO DE INCÊNDIO</t>
  </si>
  <si>
    <t>CABO DE COBRE 1,50MM2 - ISOLAMENTO PARA 750V - AFUMEX - CLASSE 5 - FLEXÍVEL - ISOLAÇÃO EM HEPR 90 C</t>
  </si>
  <si>
    <t>CABO DE COBRE 2,50MM2 - ISOLAMENTO PARA 750V - AFUMEX - CLASSE 5 - FLEXÍVEL - ISOLAÇÃO EM HEPR 90 C</t>
  </si>
  <si>
    <t>CABO DE COBRE 4MM2 - ISOLAMENTO PARA 750V - AFUMEX - CLASSE 5 - FLEXÍVEL - ISOLAÇÃO EM HEPR 90 C</t>
  </si>
  <si>
    <t>CABO DE COBRE 6MM2 - ISOLAMENTO PARA 750V - AFUMEX - CLASSE 5 - FLEXÍVEL - ISOLAÇÃO EM HEPR 90 C</t>
  </si>
  <si>
    <t>CABO DE COBRE 300MM2 - ISOLAMENTO PARA 0,6/1KV - CLASSE 5 - FLEXÍVEL - ISOLAÇÃO EM PVC 70 C</t>
  </si>
  <si>
    <t>CAIXA DE PASSAGEM E LIGAÇÃO EM PVC 6,5X10,5X5,0CM - (4X2"), INCLUSIVE ESPELHO</t>
  </si>
  <si>
    <t>QUADRO DE DISTRIBUIÇÃO EM PVC - PARA ATÉ 08 DISJUNTORES</t>
  </si>
  <si>
    <t>QUADRO DE DISTRIBUIÇÃO EM PVC - PARA ATÉ 16 DISJUNTORES</t>
  </si>
  <si>
    <t>QUADRO DE DISTRIBUIÇÃO EM PVC - PARA ATÉ 24 DISJUNTORES</t>
  </si>
  <si>
    <t>QUADRO DE DISTRIBUIÇÃO EM PVC - PARA ATÉ 32 DISJUNTORES</t>
  </si>
  <si>
    <t>QUADRO DE DISTRIBUIÇÃO EM PVC - PARA ATÉ 48 DISJUNTORES</t>
  </si>
  <si>
    <t>QUADRO DE DISTRIBUIÇÃO EM PVC - PARA ATÉ 64 DISJUNTORES</t>
  </si>
  <si>
    <t>PROJETOR DE SOBREPOR LED DE 200W IP 65</t>
  </si>
  <si>
    <t>ARANDELA PAINEL LED DE SOBREPOR CORPO EM POLICARBONATO TIPO TARTARUGA COM PROTEÇÃO IP65, 12W</t>
  </si>
  <si>
    <t>LUMINÁRIA BALIZADOR DE SOBREPOR DE LED COM PROTEÇÃO IP65, CORPO EM ALUMÍNIO E DIFUSOR JATEADO</t>
  </si>
  <si>
    <t>LUMINÁRIA LED DE SOBREPOR SLIM LINEAR 36W</t>
  </si>
  <si>
    <t>LUMINÁRIA PENDENTE COM UMA LÂMPADA DE LED DE 150W</t>
  </si>
  <si>
    <t>LUMINÁRIA QUADRADA DE EMBUTIR, TIPO CALHA FECHADA COM DIFUSOR TRANSPARENTE OU FOSCO PARA 4 LÂMPADAS TUBULARES DE LED 9/10W</t>
  </si>
  <si>
    <t>LUMINÁRIA RETANGULAR DE EMBUTIR COM ALETAS DE ALUMÍNIO PARA 2 LÂMPADAS TUBULARES DE LED 18/20W</t>
  </si>
  <si>
    <t>LUMINÁRIA RETANGULAR DE EMBUTIR COM ALETAS DE ALUMÍNIO PARA 2 LÂMPADAS TUBULARES DE LED 9/10W</t>
  </si>
  <si>
    <t>LUMINÁRIA RETANGULAR DE SOBREPOR COM ALETAS DE ALUMÍNIO PARA 2 LÂMPADAS TUBULARES DE LED 9/10W</t>
  </si>
  <si>
    <t>PAINEL REPETIDOR DE DETECÇÃO E ALARME DE INCÊNDIO TIPO ENDEREÇÁVEL</t>
  </si>
  <si>
    <t>LUMINÁRIA DE EMERGÊNCIA AUTÔNOMA COM 30 LEDS E AUTONOMIA MIN DE 6H</t>
  </si>
  <si>
    <t>DETECTOR DE TEMPERATURA PARA SISTEMAS ENDEREÇÁVEIS</t>
  </si>
  <si>
    <t>GRUPO GERADOR 81KVA EXCITAÇÃO BRUSHLESS COM QUADRO TRANSFORMAÇÃO AUTOMÁTICA</t>
  </si>
  <si>
    <t>GRUPO GERADOR 170KVA EXCITAÇÃO BRUSHLESS COM QUADRO TRANSFORMAÇÃO AUTOMÁTICA</t>
  </si>
  <si>
    <t>GRUPO GERADOR 375KVA EXCITAÇÃO BRUSHLESS COM QUADRO TRANSFORMAÇÃO AUTOMÁTICA</t>
  </si>
  <si>
    <t>BOTOEIRA DE COMANDO "LIGA-DESLIGA"</t>
  </si>
  <si>
    <t>ESPUMA CORTA-FOGO (FIRESTOP) PARA JUNTAS ESTRUTURAIS E SHAFTS DE PRUMADAS - PROTEÇÃO PASSIVA CONTRA INCÊNDIO - FORNECIMENTO DE MATERIAIS E EXECUÇÃO DE SERVIÇO ESPECIALIZADO</t>
  </si>
  <si>
    <t>CONDUTOR EM AÇO CA - 25 - 3/8" P/ PARA-RAIO</t>
  </si>
  <si>
    <t>CABO DE MÉDIA TENSÃO PARA 12/20KV - 1 X 25MM2 UNIPOLAR</t>
  </si>
  <si>
    <t>CABO DE MÉDIA TENSÃO PARA 12/20KV - 1 X 50MM2 UNIPOLAR</t>
  </si>
  <si>
    <t>BASE TRIPOLAR PARA FUSIVEL LIMITADOR HH - 15KV/ 400A</t>
  </si>
  <si>
    <t>CHAVE REVERSORA TRIFÁSICA 400A - FORNECIMENTO E INSTALAÇÃO</t>
  </si>
  <si>
    <t>CHAVE SECCIONADORA TRIPOLAR COM CARGA INTERNA 15KV/200A</t>
  </si>
  <si>
    <t>CHAVE SECCIONADORA TRIPOLAR, PARA USO INTERNO, MANOBRA SEM CARGA INTERNA, 15KV/400A, COM BASE PARA FUSÍVEL HH</t>
  </si>
  <si>
    <t>TRANSFORMADOR TRIFÁSICO À ÓLEO 500KVA - 13,8/13,2/12,6KV - 220/127V, CLASSE 15KV</t>
  </si>
  <si>
    <t>TRANSFORMADOR TRIFÁSICO À ÓLEO 750KVA - 13,8/13,2/12,6KV - 220/127V, CLASSE 15KV</t>
  </si>
  <si>
    <t>TRANSFORMADOR TRIFÁSICO À ÓLEO 1000KVA - 13,8/13,2/12,6KV - 220/127V, CLASSE 15KV</t>
  </si>
  <si>
    <t>TRANSFORMADOR TRIFÁSICO À SECO, 1000KVA - 13,8/13,2/12,6 KV - 220/127V, CLASSE 15KV</t>
  </si>
  <si>
    <t>TRANSFORMADOR TRIFÁSICO À SECO, 750KVA - 13,8/13,2/12,6 KV - 220/127V, CLASSE 15KV</t>
  </si>
  <si>
    <t>FUSIVEL HH PARA 5A/ 15KV</t>
  </si>
  <si>
    <t>FUSIVEL HH PARA 16A/ 15KV</t>
  </si>
  <si>
    <t>FUSIVEL HH PARA 25A/ 15KV</t>
  </si>
  <si>
    <t>FUSIVEL HH PARA 50A/ 15KV</t>
  </si>
  <si>
    <t>FUSIVEL HH PARA 63A/ 15KV</t>
  </si>
  <si>
    <t>CONEXÃO EXOTÉRMICA CABO-HASTE EM T, PARA BITOLA DO CABO ENTRE 50MM2 ATÉ 95MM2 PARA HASTE DE 5/8"; E 3/4"</t>
  </si>
  <si>
    <t>MANOPLA ROTATIVA PARA DISJUNTOR PARA PORTA DE PAINEL</t>
  </si>
  <si>
    <t>POSTE GALVANIZADO TUBULAR RETO H= 3,00M P/ DUAS LUMINÁRIAS P/ LAMPADAS DE 160 W</t>
  </si>
  <si>
    <t>IN.09 -  POSTE GALVANIZADO, RETO, FLANGEADO, H=5M COM LUMINÁRIA HERMÉTICA TIPO LED DE 150W COM APROVAÇÃO DE ILUME/PMSP, INCLUSIVE CAIXA DE INSPEÇÃO DE ALVENARIA 40X40X40CM DE 1 TIJOLO COM TAMPA DE CONCRETO</t>
  </si>
  <si>
    <t>IN.09 -  POSTE DE AÇO GALVANIZADO, RETO, FLANGEADO, H=5M COM LUMINÁRIA HERMÉTICA TIPO LED DE 120W COM APROVAÇÃO DE ILUME/PMSP, INCLUSIVE CAIXA DE INSPEÇÃO DE ALVENARIA 40X40X40CM DE 1 TIJOLO COM TAMPA DE CONCRETO</t>
  </si>
  <si>
    <t>REMOÇÃO DE LÂMPADA LED</t>
  </si>
  <si>
    <t>REMOÇÃO DE LÂMPADA LED TUBULAR</t>
  </si>
  <si>
    <t>RETIRADA DE LÂMPADA LED</t>
  </si>
  <si>
    <t>RETIRADA DE LÂMPADA LED TUBULAR</t>
  </si>
  <si>
    <t>RECOLOCAÇÃO DE LÂMPADAS LED</t>
  </si>
  <si>
    <t>SENSOR DE PRESENÇA COM FOTOCÉLULA, TENSÃO 127/220 V (BIVOLT)</t>
  </si>
  <si>
    <t>CAPTOR TIPO TERMINAL AÉREO, H=600 MM OU BANDEIRA MÓVEL, GALVANIZADO</t>
  </si>
  <si>
    <t>IN.09 - POSTE DE AÇO GALVANIZADO, TIPO RETO FLANGEADO H=5M</t>
  </si>
  <si>
    <t>IN.09 - POSTE DE AÇO GALVANIZADO, TIPO RETO FLANGEADO H=7M</t>
  </si>
  <si>
    <t>CABO UTP - CAT 6 - 4 PARES</t>
  </si>
  <si>
    <t>CRIMPAGEM DE CABOS COM CONECTOR RJ</t>
  </si>
  <si>
    <t>FORNECIMENTO DE AR CONDICIONADO A FRIO, TIPO SPLIT PAREDE-INVERTER COM CAPACIDADE DE 9.000 BTUS/H</t>
  </si>
  <si>
    <t>FORNECIMENTO DE AR CONDICIONADO A FRIO, TIPO SPLIT PAREDE-INVERTER COM CAPACIDADE DE 36.000 BTUS/H</t>
  </si>
  <si>
    <t>FORNECIMENTO DE AR CONDICIONADO A FRIO, TIPO SPLIT PISO TETO COM CAPACIDADE DE 24.000 BTUS/H</t>
  </si>
  <si>
    <t>HD.01 - CAVALETE DE ENTRADA - 3/4"</t>
  </si>
  <si>
    <t>HD.02 - CAVALETE DE ENTRADA - 1"</t>
  </si>
  <si>
    <t>HD.04 - CAVALETE DE ENTRADA - 1 1/2"</t>
  </si>
  <si>
    <t>HIDRÔMETRO UNIJATO, DN 1/2", VAZÃO NOMINAL DE 1,5 M3/H, RELOJOARIA INCLINADA E CLASSE B</t>
  </si>
  <si>
    <t>HIDRÔMETRO MULTIJATO, DN 1 1/2", VAZÃO NOMINAL DE 20 M3/H, RELOJOARIA INCLINADA E CLASSE B</t>
  </si>
  <si>
    <t>HIDRÔMETRO UNIJATO, DN 3/4", VAZÃO NOMINAL DE 5 M3/H, RELOJOARIA INCLINADA E CLASSE B</t>
  </si>
  <si>
    <t>CAVALETE DE ENTRADA QUÁDRUPLO GALVANIZADO - 3/4"</t>
  </si>
  <si>
    <t>CAVALETE DE ENTRADA SEXTUPLO GALVANIZADO - 3/4"</t>
  </si>
  <si>
    <t>CAIXA D'ÁGUA DE FIBRA DE VIDRO - 1000 LITROS</t>
  </si>
  <si>
    <t>HD.21 - RESERVATÓRIO DE POLIETILENO 5000 LITROS</t>
  </si>
  <si>
    <t>HD.21 - RSERVATÓRIO   DE POLIETILENO 10.000 LITROS</t>
  </si>
  <si>
    <t>HD.21 - RESERVATÓRIO  DE POLIETILENO 15.000 LITROS</t>
  </si>
  <si>
    <t>HD.21 - RESERVATÓRIO  DE POLIETILENO 310 LITROS</t>
  </si>
  <si>
    <t>HD.21 - RESERVATÓRIO  DE POLIETILENO 500 LITROS</t>
  </si>
  <si>
    <t>HD.21 - RESERVATÓRIO  DE POLIETILENO 1.000 LITROS</t>
  </si>
  <si>
    <t xml:space="preserve"> RESERVATÓRIO  DE POLIETILENO 2.000 LITROS</t>
  </si>
  <si>
    <t>RESERVATÓRIO  DE POLIETILENO 2.500 LITROS</t>
  </si>
  <si>
    <t>TUBO DE PVC PBA, CLASSE 15, COM ANEL - 50MM</t>
  </si>
  <si>
    <t>TUBO DE PVC PBA, CLASSE 15, COM ANEL - 75MM</t>
  </si>
  <si>
    <t>TUBO DE PVC PBA, CLASSE 15, COM ANEL - 100MM</t>
  </si>
  <si>
    <t>TUBO DE PVC PBA, CLASSE 20, COM ANEL - 50MM</t>
  </si>
  <si>
    <t>TUBO DE PVC PBA, CLASSE 20, COM ANEL - 75MM</t>
  </si>
  <si>
    <t>TUBO DE PVC PBA, CLASSE 20, COM ANEL - 100MM</t>
  </si>
  <si>
    <t>TUBO DE COBRE SEM COSTURA, CLASSE A - 2"</t>
  </si>
  <si>
    <t>TUBO DE COBRE SEM COSTURA, CLASSE A - 2 1/2"</t>
  </si>
  <si>
    <t>TUBO DE COBRE SEM COSTURA, CLASSE E - 2"</t>
  </si>
  <si>
    <t>TUBO DE COBRE SEM COSTURA, CLASSE E - 2 1/2"</t>
  </si>
  <si>
    <t>TUBO DE CPVC, SOLDÁVEL (LINHA ÁGUA) - 22MM (7/8")</t>
  </si>
  <si>
    <t>HV.11 - ABRIGO PARA GÁS EM ALVENARIA REVESTIDA PARA 2 BOTIJÕES</t>
  </si>
  <si>
    <t>HV.20- ABRIGO PARA GÁS EM ALVENARIA REVESTIDA PARA 4 CILINDROS</t>
  </si>
  <si>
    <t>SPRINKLER COM RESPOSTA PADRÃO BULBO VERMELHO</t>
  </si>
  <si>
    <t>INSTALAÇÃO DE TERMINAL DE VENTILAÇÃO - 100 MM</t>
  </si>
  <si>
    <t>INSTALAÇÃO DE TERMINAL DE VENTILAÇÃO - 75 MM</t>
  </si>
  <si>
    <t>HC.10 - CANALETA DE CONCRETO, TIPO GUIA E SARJETA - SECÇÃO 15X40CM</t>
  </si>
  <si>
    <t>HC.11 - CANALETA DE CONCRETO, TIPO GUIA E SARJETA - SECÇÃO 15X50CM</t>
  </si>
  <si>
    <t>HP.03 - GRELHA DE FERRO PERFILADO PARA CANALETA - L=40CM</t>
  </si>
  <si>
    <t>HP.04 - GRELHA DE FERRO PERFILADO PARA CANALETA - L=50CM</t>
  </si>
  <si>
    <t>HX.02 - MICTÓRIO COLETIVO DE AÇO INOXIDÁVEL - COMPRIMENTO 0/2000MM</t>
  </si>
  <si>
    <t>VÁLVULA DE DESCARGA - 1.1/2"</t>
  </si>
  <si>
    <t>REGISTRO DE ESFERA VS SOLDÁVEL , PVC - 1"</t>
  </si>
  <si>
    <t>DUCHA HIGIÊNICA FLEXÍVEL COM REGISTRO DE PAREDE</t>
  </si>
  <si>
    <t>CHAPISCO COLANTE APLICADO EM ESTRUTURA DE CONCRETO COM DESEMPENADEIRA DENTADA</t>
  </si>
  <si>
    <t>CHAPISCO COMUM - ARGAMASSA DE CIMENTO E AREIA 1:4</t>
  </si>
  <si>
    <t>VA.09 - CHAPISCO ROLADO APLICADO EM ALVENARIA COM ROLO PARA TEXTURA ACRÍLICA</t>
  </si>
  <si>
    <t>DA.04 - CANTONEIRA DE PROTEÇÃO - PERFIL "L" DE FERRO, 1"X1"X1/8"</t>
  </si>
  <si>
    <t>DA.01 - CANTONEIRA DE PROTEÇÃO - PERFIL "L" DE ALUMÍNIO, 1"X1"X1/8"</t>
  </si>
  <si>
    <t>DA.02 - CANTONEIRA DE PROTEÇÃO PARA REBOCO - PERFIL "Y" DE ALUMÍNIO</t>
  </si>
  <si>
    <t>DA.03 - CANTONEIRA DE PROTEÇÃO PARA AZULEJOS - PERFIL "TRIFACE" DE ALUMÍNIO</t>
  </si>
  <si>
    <t>DG.10 - PEITORIL DE ARGAMASSA DE CIMENTO QUEIMADO - ESP=2CM, L=20CM</t>
  </si>
  <si>
    <t>DG.10/16 - PEITORIL DE GRANILITE - ESPESSURA 2CM, LARGURA 20CM</t>
  </si>
  <si>
    <t>PEITORIL DE GRANITO POLIDO - ESP=2CM, L=25CM</t>
  </si>
  <si>
    <t>PEITORIL DE ARDÓSIA POLIDA</t>
  </si>
  <si>
    <t>PEITORIL DE MÁRMORE - ESP=2CM, L=25CM</t>
  </si>
  <si>
    <t>ENCHIMENTO DE CONCRETO COM AGREGADO LEVE</t>
  </si>
  <si>
    <t>ENCHIMENTO DE CONCRETO COM AGREGADO RECICLADO</t>
  </si>
  <si>
    <t>NG.05 - GRANILITE - ESPESSURA 8MM</t>
  </si>
  <si>
    <t>NG.07 - ARGAMASSA DE ALTA RESISTÊNCIA, TIPO LEVE - ESPESSURA 8MM</t>
  </si>
  <si>
    <t>NG.08 - ARGAMASSA DE ALTA RESISTÊNCIA, TIPO MÉDIO - ESPESSURA 12MM</t>
  </si>
  <si>
    <t xml:space="preserve"> CONTRAPISO CONVENCIONAL COM ESPESSURA ATÉ 4 CM</t>
  </si>
  <si>
    <t>PISO CERÂMICO NÃO ESMALTADO ANTIDERRAPANTE - ASSENTADO COM ARGAMASSA COLANTE (PARA COZINHAS E REFEITÓRIOS)</t>
  </si>
  <si>
    <t>PISO CERÂMICO ESMALTADO (PEI-5) - ASSENTADO COM ARGAMASSA COLANTE</t>
  </si>
  <si>
    <t>REVESTIMENTO DE PISO EM PEDRA ARDÓSIA SELECIONADA</t>
  </si>
  <si>
    <t xml:space="preserve"> PISO PORTÁTIL DE POLIPROPILENO EM QUADRAS POLIESPORTIVAS,
ÁREA INTERNA - FORNECIMENTO E INSTALAÇÃO</t>
  </si>
  <si>
    <t>NS.13 - CHAPAS DE BORRACHA SINTÉTICA ASSENTES COM ARGAMASSA, E=8 A 10MM - LISAS</t>
  </si>
  <si>
    <t>NS.13 - CHAPAS DE BORRACHA SINTÉTICA ASSENTES COM ARGAMASSA, E=8 A 10MM - COM RELEVO</t>
  </si>
  <si>
    <t>NP.02 - CONTRAPISO AUTONIVELANTE, APLICADO SOBRE LAJE, ADERIDO - ESPESSURA ATÉ 4 CM</t>
  </si>
  <si>
    <t>CONTRAPISO CONVENCIONAL COM ESPESSURA ATÉ 4 CM</t>
  </si>
  <si>
    <t>CONTRAPISO EM ARGAMASSA PRONTA</t>
  </si>
  <si>
    <t xml:space="preserve"> DA.09 - RODAPÉ DE MADEIRA - PADRÃO CUMARU 7CM</t>
  </si>
  <si>
    <t>DA.09 - RODAPÉ EM GRANITO CINZA MAUA, ESP. 2CM, ALT. 7CM</t>
  </si>
  <si>
    <t>SOLEIRA EM ARDÓSIA, E = 20 MM, L = 18 CM</t>
  </si>
  <si>
    <t>RECOLOCAÇÃO DE PLACAS DE PISO ELEVADO EM ÁREA INTERNA OU EXTERNA</t>
  </si>
  <si>
    <t>RETIRADA DE VIDROS ENCAIXILHADOS EM GERAL, INCLUSIVE LIMPEZA DO JANELA</t>
  </si>
  <si>
    <t>TINTA HIDROFUGA A BASE DE CIMENTO - CONCRETO OU REBOCO SEM MASSA CORRIDA</t>
  </si>
  <si>
    <t>ESMALTE SINTÉTICO APLICADO DE FORMA MECÂNICA - ESQUADRIAS E PEÇAS DE SERRALHERIA</t>
  </si>
  <si>
    <t>FP.07 - GRADIL DE FERRO PERFILADO - GE-1/EDIF</t>
  </si>
  <si>
    <t>NC.01 - CONCRETO SIMPLES DESEMPENADO E RIPADO, 200KG CIM/M3</t>
  </si>
  <si>
    <t>NC.02 - CONCRETO DESEMPENADO E RIPADO (PMSP-DL.1009/47), 335KG CIM/M3 - 7CM</t>
  </si>
  <si>
    <t>NC.10 - PISO DE CONCRETO INTERTRAVADO, ESPESSURA 6CM</t>
  </si>
  <si>
    <t>NC.11 - PISO DE CONCRETO INTERTRAVADO, ESPESSURA 8CM</t>
  </si>
  <si>
    <t>NC.12 - PISO DE CONCRETO INTERTRAVADO, ESPESSURA 10CM</t>
  </si>
  <si>
    <t>NC.15 - LAJOTA PRÉ-MOLDADA DE CONCRETO E=7CM - JUNTA DE GRAMA</t>
  </si>
  <si>
    <t>NC.18 - LAJOTA DE CONCRETO MOLDADA "IN LOCO", TIPO PMSP E=7CM JUNTA DE PEDRISCO</t>
  </si>
  <si>
    <t>NC.19 - LAJOTA DE CONCRETO MOLDADA "IN LOCO", TIPO PMSP E=7CM - JUNTA DE ARGAMASSA</t>
  </si>
  <si>
    <t>NC.05 -  MOSAICO PORTUGUÊS, UMA OU DUAS CORES, SOBRE BASE DE AREIA</t>
  </si>
  <si>
    <t>NC.06 -  MOSAICO PORTUGUÊS, UMA OU DUAS CORES, SOBRE BASE DE CONCRETO</t>
  </si>
  <si>
    <t>NC.27 - PASSEIO DE CONCRETO, FCK=25MPA, INCLUINDO PREPARO DA CAIXA E LASTRO DE BRITA</t>
  </si>
  <si>
    <t>NC.27 - PASSEIO DE CONCRETO ARMADO, FCK=25MPA, INCLUINDO PREPARO DA CAIXA E LASTRO DE BRITA</t>
  </si>
  <si>
    <t>NC.27 - PASSEIO DE CONCRETO, FCK=30MPA, INCLUINDO PREPARO DA CAIXA E LASTRO DE BRITA</t>
  </si>
  <si>
    <t>NC.27 - PASSEIO DE CONCRETO ARMADO, FCK=30MPA, INCLUINDO PREPARO DA CAIXA E LASTRO DE BRITA</t>
  </si>
  <si>
    <t>NC.27 - PISO/ PASSEIO DE CONCRETO, INCLUINDO O PREPARO DA CAIXA, LASTRO DE BRITA E A MÃO DE OBRA REFERENTE AOS SERVIÇOS NO CONCRETO: LANÇAMENTO E ACABAMENTO (RIPADO E DESEMPENADO) EXCLUSIVE O FORNECIMENTO DO CONCRETO</t>
  </si>
  <si>
    <t>NC.27 - PISO/ PASSEIO DE CONCRETO ARMADO, INCLUINDO O PREPARO DA CAIXA, LASTRO DE BRITA, TELA METÁLICA E A MÃO DE OBRA REFERENTE AOS SERVIÇOS NO CONCRETO: LANÇAMENTO E ACABAMENTO (RIPADO E DESEMPENADO), EXCLUSIVE O FORNECIMENTO DO CONCRETO</t>
  </si>
  <si>
    <t>NC.20 - GUIA DE CONCRETO RETA OU CURVA, TIPO PMSP</t>
  </si>
  <si>
    <t>NC.21 - GUIA DE CONCRETO COM AGREGADO RECICLADO, RETA OU CURVA TIPO PMSP</t>
  </si>
  <si>
    <t>NC.22 - SARJETA DE CONCRETO, INCLUSIVE PREPARO DE CAIXA</t>
  </si>
  <si>
    <t>NC.28 - PISO DE CONCRETO INTERTRAVADO DRENANTE, ESPESSURA 6CM</t>
  </si>
  <si>
    <t>NC.28 - PISO DE CONCRETO INTERTRAVADO DRENANTE, ESPESSURA 8CM</t>
  </si>
  <si>
    <t>NC.28 - PAVIMENTOS PERMEÁVEIS - PERFIL PARA CALÇADAS E PASSEIOS COM PISO DE CONCRETO PRÉ-MOLDADO INTERTRAVADO DRENANTE COM INFILTRAÇÃO TOTAL</t>
  </si>
  <si>
    <t>NC.28 - PAVIMENTOS PERMEÁVEIS - PERFIL PARA ESTACIONAMENTO DE VEÍCULOS LEVES COM PISOS DE CONCRETO PRÉ-MOLDADO INTERTRAVADO DRENANTE COM INFILTRAÇÃO TOTAL</t>
  </si>
  <si>
    <t>QD.04 - POSTES PARA VOLEIBOL, INCLUSIVE PINTURA E REDE</t>
  </si>
  <si>
    <t>QD.04 - TRAVE PARA FUTEBOL DE SALÃO, INCLUSIVE PINTURA E REDE</t>
  </si>
  <si>
    <t>LOUSA EM LAMINADO MELAMÍNICO BRANCO SOBRE COMPENSADO</t>
  </si>
  <si>
    <t>DM.05 - FAIXA BATE-CARTEIRA PARA SALA DE AULA</t>
  </si>
  <si>
    <t>DP.06 - BATE PNEU EM TUBO DE AÇO GALVANIZADO D=3" C=2,50M</t>
  </si>
  <si>
    <t>MESA DE PREPARO PARA COZINHAS - EM MÁRMORE</t>
  </si>
  <si>
    <t>DX.01/06 - COIFA EM CHAPA DE AÇO GALVANIZADO PARA FOGÃO DE 3 OU 4 BOCAS</t>
  </si>
  <si>
    <t>DX.01/06 - COIFA EM CHAPA DE AÇO GALVANIZADO PARA FOGÃO DE 6 BOCAS</t>
  </si>
  <si>
    <t xml:space="preserve"> CURVA PARA DUTO EM CHAPA GALVANIZADA 35CM BIT.22 PARA EXAUSTÃO AR RECRAVADA A CADA 10GRAUS</t>
  </si>
  <si>
    <t>FORNECIMENTO DE AR CONDICIONADO A FRIO, TIPO SPLIT CASSETE-INVERTER COM CAPACIDADE DE 18.000 BTUS/h</t>
  </si>
  <si>
    <t>FORNECIMENTO DE AR CONDICIONADO A FRIO, TIPO SPLIT CASSETE-INVERTER COM CAPACIDADE DE 36.000 BTUS/H</t>
  </si>
  <si>
    <t>FORNECIMENTO DE AR CONDICIONADO A FRIO, TIPO SPLIT CASSETE-INVERTER COM CAPACIDADE DE 48.000 BTUS/H</t>
  </si>
  <si>
    <t>FORNECIMENTO DE AR CONDICIONADO A FRIO, TIPO SPLIT PAREDE INVERTER COM CAPACIDADE DE 12.000 BTUS/h</t>
  </si>
  <si>
    <t>FORNECIMENTO DE AR CONDICIONADO A FRIO, TIPO SPLIT PAREDE-INVERTER COM CAPACIDADE DE 18.000 BTUS/H</t>
  </si>
  <si>
    <t>FORNECIMENTO DE AR CONDICIONADO A FRIO, TIPO SPLIT PAREDE-INVERTER COM CAPACIDADE DE 24.000 BTUS/H</t>
  </si>
  <si>
    <t>FORNECIMENTO DE AR CONDICIONADO A FRIO, TIPO SPLIT PISO TETO COM CAPACIDADE DE 36.000 BTUS/H</t>
  </si>
  <si>
    <t>FORNECIMENTO DE CORTINA DE AR COM DUAS VELOCIDADES, PARA VÃO DE 1,00 M</t>
  </si>
  <si>
    <t>FORNECIMENTO DE CORTINA DE AR COM DUAS VELOCIDADES, PARA VÃO DE 1,20 M</t>
  </si>
  <si>
    <t>FORNECIMENTO DE CORTINA DE AR COM DUAS VELOCIDADES, PARA VÃO DE 1,50 M</t>
  </si>
  <si>
    <t>RETIRADA DE GRADIL E GUARDA-CORPO</t>
  </si>
  <si>
    <t>RETIRADA DE MINI GUIAS DE CONCRETO</t>
  </si>
  <si>
    <t>RETIRADA DE TAPUME METÁLICO</t>
  </si>
  <si>
    <t>RECOLOCAÇÃO DE MINI GUIAS DE CONCRETO</t>
  </si>
  <si>
    <t>LOCAÇÃO DE CONTAINER 2,30 X 6,00 M, ALT. 2,50 M, PARA ESCRITÓRIO, COM 1 SANITÁRIO, COMPLETO, SEM DIVISÓRIAS INTERNAS</t>
  </si>
  <si>
    <t>UNXMÊS</t>
  </si>
  <si>
    <t>BALANCIM ELÉTRICO TIPO PLATAFORMA PARA TRANSPORTE VERTICAL, COM ALTURA ATÉ 60 METROS</t>
  </si>
  <si>
    <t>MXDIÁRIA</t>
  </si>
  <si>
    <t>BALANCIM MANIVELA TIPO ANDAIME SUSPENSO, COM CAPACIDADE DE CARGA ATÉ 445 KG</t>
  </si>
  <si>
    <t>ABACAXI ROXO (TRADESCANIA SPATHACEA)</t>
  </si>
  <si>
    <t>BEIJO PINTADO (IMPATIENS HAWKERI)</t>
  </si>
  <si>
    <t>BOCA DE LEÃO (ANTIRRHINUM MAJUS)</t>
  </si>
  <si>
    <t>CÓLEUS (COLEUS SCUTELLARIOIDES)</t>
  </si>
  <si>
    <t>GRAMA AMENDOIM (ARACHIS REPENS)</t>
  </si>
  <si>
    <t>MORÉIA (DIETES IRIDIOIDES)</t>
  </si>
  <si>
    <t>NC.26 - ORLA DE SEPARAÇÃO EM CONCRETO</t>
  </si>
  <si>
    <t>HD.16 - TORNEIRA PARA JARDIM</t>
  </si>
  <si>
    <t>IV.07 - BANCO EM ALVENARIA APARENTE E CONCRETO</t>
  </si>
  <si>
    <t>IV.08 - BANCO EM ALVENARIA REVESTIDA E CONCRETO</t>
  </si>
  <si>
    <t>IV.09 - BANCO JARDINEIRA EM ALVENARIA DE TIJOLO APARENTE</t>
  </si>
  <si>
    <t>RD.06 - CARACOL - DEMARCAÇÃO DE PISO</t>
  </si>
  <si>
    <t>RD.04 - AMARELINHA DEMARCAÇÃO DE PISO</t>
  </si>
  <si>
    <t>RD.05 - XADREZ - DEMARCAÇÃO DE PISO</t>
  </si>
  <si>
    <t>RV.12 - PISO EMBORRACHADO PARA AMORTECIMENTO DE IMPACTO, ESPESSURA 2,5 CM OU SIMILAR QUE ATENDA ABSORÇÃO DE IMPACTO A QUEDA DE ALTURA DE 1,20M CONFORME NBR 16071</t>
  </si>
  <si>
    <t>RV.12 - PISO EMBORRACHADO PARA AMORTECIMENTO DE IMPACTO, ESPESSURA 5,0 CM OU SIMILAR QUE ATENDA ABSORÇÃO DE IMPACTO A QUEDA DE ALTURA DE 1,50M CONFORME NBR 16071</t>
  </si>
  <si>
    <t>ENSAIO DE CARACTERIZAÇÃO DE SOLO CONFORME SMA 039/2004 E VOR 256/E/2016</t>
  </si>
  <si>
    <t>ENSAIO TRIAXIAL ADENSADO DRENADO (CD) RSAT (SIGMA3 = 100 KPA, SIGMA3 = 300 KPA OU SIGMA3 = 800 KPA)</t>
  </si>
  <si>
    <t>ENSAIO TRIAXIAL ADENSADO NÃO DRENADO (CU) RSAT (SIGMA3 = 100 KPA, SIGMA3 = 300 KPA OU SIGMA3 = 800 KPA)</t>
  </si>
  <si>
    <t>ENSAIO TRIAXIAL NÃO ADENSADO NÃO DRENADO (UU) RSAT (SIGMA3 = 100 KPA, SIGMA3 = 300 KPA OU SIGMA3 = 800 KPA)</t>
  </si>
  <si>
    <t>INC.27 - BASE DE CONCRETO FCK=15,00MPA PARA GUIAS, SARJETAS OU SARJETÕES</t>
  </si>
  <si>
    <t>INC.27 - FORNECIMENTO E ASSENTAMENTO DE GUIAS TIPO PMSP 100, INCLUSIVE ENCOSTAMENTO DE TERRA - FCK=20,0MPA</t>
  </si>
  <si>
    <t>INC.27 - FORNECIMENTO E ASSENTAMENTO DE GUIAS TIPO PMSP 100, INCLUSIVE ENCOSTAMENTO DE TERRA - FCK=25,0MPA</t>
  </si>
  <si>
    <t>INC.27 - FORNECIMENTO E ASSENTAMENTO DE GUIAS TIPO PMSP 100, INCLUSIVE ENCOSTAMENTO DE TERRA - FCK=30,0MPA</t>
  </si>
  <si>
    <t>INC.27 - CONSTRUÇÃO DE SARJETA OU SARJETÃO DE CONCRETO - FCK=25,0MPA</t>
  </si>
  <si>
    <t>INC.27 - CONSTRUÇÃO DE SARJETA OU SARJETÃO DE CONCRETO - FCK= 20,0MPA</t>
  </si>
  <si>
    <t>INA.01 - BASE DE CONCRETO FCK=15,0MPA, PARA PAVIMENTO</t>
  </si>
  <si>
    <t>INA.01 - BASE DE BINDER ABERTO (SEM TRANSPORTE)</t>
  </si>
  <si>
    <t>INA.01 - BASE DE BINDER DENSO (SEM TRANSPORTE)</t>
  </si>
  <si>
    <t>INA.01 - IMPRIMAÇÃO BETUMINOSA LIGANTE</t>
  </si>
  <si>
    <t>INA.01 - REVESTIMENTO DE CONCRETO ASFÁLTICO (SEM TRANSPORTE)</t>
  </si>
  <si>
    <t>INA.01 - REVESTIMENTO DE CONCRETO ASFÁLTICO, SEM O FORNECIMENTO DOS MATERIAIS</t>
  </si>
  <si>
    <t>INA.01 - REVESTIMENTO DE PRÉ-MISTURADO À QUENTE (SEM TRANSPORTE)</t>
  </si>
  <si>
    <t>INC.27 - PISO/ PASSEIO DE CONCRETO, INCLUINDO O PREPARO DA CAIXA, LASTRO DE BRITA E A MÃO DE OBRA REFERENTE AOS SERVIÇOS NO CONCRETO: LANÇAMENTO E ACABAMENTO (RIPADO E DESEMPENADO) EXCLUSIVE O FORNECIMENTO DO CONCRETO</t>
  </si>
  <si>
    <t>INC.27 - PISO/ PASSEIO DE CONCRETO ARMADO, INCLUINDO O PREPARO DA CAIXA, LASTRO DE BRITA, TELA METÁLICA E A MÃO DE OBRA REFERENTE AOS SERVIÇOS NO CONCRETO: LANÇAMENTO E ACABAMENTO (RIPADO E DESEMPENADO), EXCLUSIVE O FORNECIMENTO DO CONCRETO</t>
  </si>
  <si>
    <t>INA.01 - REVESTIMENTO DE MISTURA ASFÁLTICA TIPO SMA COM POLÍMERO E FIBRA (SEM TRANSPORTE)</t>
  </si>
  <si>
    <t>INA.01 - REVESTIMENTO DE MISTURA ASFÁLTICA TIPO CPA COM POLÍMERO E FIBRA (SEM TRANSPORTE)</t>
  </si>
  <si>
    <t>INA.01 - REVESTIMENTO DE MISTURA ASFÁLTICA TIPO CPA COM BORRACHA (SEM TRANSPORTE)</t>
  </si>
  <si>
    <t>INA.01 - REVESTIMENTO DE MISTURA ASFÁLTICA TIPO "GAP GRADED" COM POLÍMERO (SEM TRANSPORTE)</t>
  </si>
  <si>
    <t>INA.01 - REVESTIMENTO DE MISTURA ASFÁLTICA TIPO "GAP GRADED" COM BORRACHA (SEM TRANSPORTE)</t>
  </si>
  <si>
    <t>INA.01 - REVESTIMENTO DE MISTURA ASFÁLTICA COM POLÍMERO - FAIXA III (SEM TRANSPORTE)</t>
  </si>
  <si>
    <t>INA.01 - REVESTIMENTO DE CONCRETO ASFÁLTICO USINADO MORNO ( SEM TRANSPORTE)</t>
  </si>
  <si>
    <t>FORNECIMENTO E INSTALAÇÃO DE DEFENSA METÁLICA MALEÁVEL DUPLA COM POSTE ENGASTADO</t>
  </si>
  <si>
    <t>FORNECIMENTO E INSTALAÇÃO DE DEFENSA METÁLICA MALEÁVEL DUPLA COM POSTE REMOVÍVEL E CHUMBAMENTO QUÍMICO</t>
  </si>
  <si>
    <t>FORNECIMENTO E INSTALAÇÃO DE DEFENSA METÁLICA MALEÁVEL SIMPLES COM POSTE ENGASTADO</t>
  </si>
  <si>
    <t>FORNECIMENTO E INSTALAÇÃO DE DEFENSA METÁLICA MALEÁVEL SIMPLES COM POSTE REMOVÍVEL E CHUMBAMENTO QUÍMICO</t>
  </si>
  <si>
    <t>FORNECIMENTO E INSTALAÇÃO DE DEFENSA METÁLICA SEMIMALEÁVEL DUPLA COM POSTE ENGASTADO</t>
  </si>
  <si>
    <t>FORNECIMENTO E INSTALAÇÃO DE DEFENSA METÁLICA SEMIMALEÁVEL DUPLA COM POSTE REMOVÍVEL E CHUMBAMENTO QUÍMICO</t>
  </si>
  <si>
    <t>FORNECIMENTO E INSTALAÇÃO DE DEFENSA METÁLICA SEMIMALEÁVEL SIMPLES COM POSTE REMOVÍVEL E CHUMBAMENTO QUÍMICO</t>
  </si>
  <si>
    <t>IN.07 - REMOÇÃO DE TACHA/TACHÕES</t>
  </si>
  <si>
    <t>BOTOEIRA CONVENCIONAL PARA PEDESTRE</t>
  </si>
  <si>
    <t>IHD.23 - LASTRO DE BRITA E PÓ DE PEDRA</t>
  </si>
  <si>
    <t>IHD.23 - LASTRO DE CONCRETO FCK=10MPA</t>
  </si>
  <si>
    <t>CHAMINÉ DE POÇO DE VISITA PRÉ-MOLDADA DE CONCRETO - DI 600 MM</t>
  </si>
  <si>
    <t>INC.27 - INSTALAÇÃO DE TAMPÃO PARA GALERIA DE ÁGUAS PLUVIAIS - ARTICULADO, EXCETO FORNECIMENTO DE TAMPÃO</t>
  </si>
  <si>
    <t>INC.27 - INSTALAÇÃO DE TAMPÃO PARA GALERIA DE ÁGUAS PLUVIAIS - NÃO ARTICULADO, EXCETO FORNECIMENTO DE TAMPÃO</t>
  </si>
  <si>
    <t>IHD.23 - FORNECIMENTO E ASSENTAMENTO DE TUBO DE PEAD CORRUGADO E PERFURADOPARA DRENAGEM - DIÂMETRO 2,5" (EM ACORDO COM AS NORMAS DNIT 093/06, NBR 15073 E NBR 14692)</t>
  </si>
  <si>
    <t>IHD.23 - FORNECIMENTO E ASSENTAMENTO DE TUBO DE PEAD CORRUGADO E PERFURADOPARA DRENAGEM - DIÂMETRO 3,0" (EM ACORDO COM AS NORMAS DNIT 093/06, NBR 15073 E NBR 14692)</t>
  </si>
  <si>
    <t>IHD.23 - FORNECIMENTO E ASSENTAMENTO DE TUBO DE PEAD CORRUGADO E PERFURADOPARA DRENAGEM - DIÂMETRO 4,0" (EM ACORDO COM AS NORMAS DNIT 093/06, NBR 15073 E NBR 14692)</t>
  </si>
  <si>
    <t>IHD.23 - FORNECIMENTO E ASSENTAMENTO DE TUBO DE PEAD CORRUGADO E PERFURADOPARA DRENAGEM - DIÂMETRO 6,0" (EM ACORDO COM AS NORMAS DNIT 093/06, NBR 15073 E NBR 14692)</t>
  </si>
  <si>
    <t>INC.27 - INSTALAÇÃO DE BOCA DE LEÃO SIMPLES COM GRELHA ARTICULADA, EXCETO FORNECIMENTO DA GRELHA</t>
  </si>
  <si>
    <t>INC.27 - INSTALAÇÃO DE BOCA DE LEÃO SIMPLES COM GRELHA NÃO-ARTICULADA, EXCETO FORNECIMENTO DA GRELHA</t>
  </si>
  <si>
    <t>INC.27 - INSTALAÇÃO DE BOCA DE LEÃO DUPLA COM GRELHA ARTICULADA, EXCETO O FORNECIMENTO DA GRELHA</t>
  </si>
  <si>
    <t>INC.27 - INSTALAÇÃO DE BOCA DE LEÃO DUPLA COM GRELHA NÃO-ARTICULADA, EXCETO O FORNECIMENTO DA GRELHA</t>
  </si>
  <si>
    <t>INC.27 - REFORMA DE BOCA DE LEÃO SIMPLES</t>
  </si>
  <si>
    <t>INC.27 - REFORMA DE BOCA DE LEÃO DUPLA</t>
  </si>
  <si>
    <t>INC.27 - SUBSTITUIÇÃO DA GRELHA TIPO "BOCA DE LEÃO" - TIPO ARTICULADA, EXCETO O FORNECIMENTO DA GRELHA</t>
  </si>
  <si>
    <t>INC.27 - SUBSTITUIÇÃO DE GRELHA TIPO "BOCA DE LEÃO" - TIPO NÃO-ARTICULADA, EXCETO O FORNECIMENTO DA GRELHA</t>
  </si>
  <si>
    <t>IHD.23 - FORNECIMENTO E COLOCAÇÃO DE MANTA GEOTÊXTIL COM RESISTÊNCIA À TRAÇÃO LONGITUDINAL DE 7KN/M E TRAÇÃO TRANSVERSAL DE 6KN/M</t>
  </si>
  <si>
    <t>IHD.23 - FORNECIMENTO E COLOCAÇÃO DE MANTA GEOTÊXTIL COM RESISTÊNCIA À TRAÇÃO LONGITUDINAL DE 8KN/M E TRAÇÃO TRANSVERSAL DE 7KN/M</t>
  </si>
  <si>
    <t>IHD.23 - FORNECIMENTO E COLOCAÇÃO DE MANTA GEOTÊXTIL COM RESISTÊNCIA À TRAÇÃO LONGITUDINAL DE 9KN/M E TRAÇÃO TRANSVERSAL DE 8KN/M</t>
  </si>
  <si>
    <t>IHD.23 - FORNECIMENTO E COLOCAÇÃO DE MANTA GEOTÊXTIL COM RESISTÊNCIA À TRAÇÃO LONGITUDINAL DE 10KN/M E TRAÇÃO TRANSVERSAL DE 9KN/M</t>
  </si>
  <si>
    <t>IHD.23 - FORNECIMENTO E COLOCAÇÃO DE MANTA GEOTÊXTIL COM RESISTÊNCIA À TRAÇÃO LONGITUDINAL DE 14KN/M E TRAÇÃO TRANSVERSAL DE 12KN/M</t>
  </si>
  <si>
    <t>IHD.23 - FORNECIMENTO E COLOCAÇÃO DE MANTA GEOTÊXTIL COM RESISTÊNCIA À TRAÇÃO LONGITUDINAL DE 16KN/M E TRAÇÃO TRANSVERSAL DE 14KN/M</t>
  </si>
  <si>
    <t>IHD.23 - FORNECIMENTO E COLOCAÇÃO DE MANTA GEOTÊXTIL COM RESISTÊNCIA À TRAÇÃO LONGITUDINAL DE 21KN/M E TRAÇÃO TRANSVERSAL DE 19KN/M</t>
  </si>
  <si>
    <t>IHD.23 - FORNECIMENTO E COLOCAÇÃO DE MANTA GEOTÊXTIL COM RESISTÊNCIA À TRAÇÃO LONGITUDINAL DE 26KN/M E TRAÇÃO TRANSVERSAL DE 23KN/M</t>
  </si>
  <si>
    <t>IHD.23 - FORNECIMENTO E COLOCAÇÃO DE MANTA GEOTÊXTIL COM RESISTÊNCIA À TRAÇÃO LONGITUDINAL DE 31KN/M E TRAÇÃO TRANSVERSAL DE 27KN/M</t>
  </si>
  <si>
    <t>IHD.23 - FORNECIMENTO E APLICAÇÃO DE GEOMEMBRANA DE PEAD - 1MM DE ESPESSURA</t>
  </si>
  <si>
    <t>IHD.23 - FORNECIMENTO E APLICAÇÃO DE MANTA FORMADA PELA ASSOCIAÇÃO DE UM TECIDO TÉCNICO DE POLIESTER COM FILME DE POLIETILENO DE BAIXA DENSIDADE EM ACORDO COM A NBR12824</t>
  </si>
  <si>
    <t>IHD.23 - FORNECIMENTO E APLICAÇÃO DE GEOCOMPOSTO FORMADO POR NÚCLEO TRIDIMENSIONAL, FLEXÍVEL DE FILAMENTO DE POLIPROPILENO, ASSOCIADO ÀS SUAS DUAS SUPERFÍCIES GEOTEXTEIS NÃO TECIDOS</t>
  </si>
  <si>
    <t>IN.14 - FORNECIMENTO E COLOCAÇÃO DE GABIÃO TIPO CAIXA, H = 0,50 M, DE MALHA 8 X 10CM, GALVANIZADO, DE FIO Ø = 2,7MM</t>
  </si>
  <si>
    <t>IN.14 - FORNECIMENTO E COLOCAÇÃO DE GABIÃO TIPO CAIXA, H = 1,00M, DE MALHA 8 X 10CM, GALVANIZADO, DE FIO Ø = 2,7MM</t>
  </si>
  <si>
    <t>IN.14 - FORNECIMENTO E COLOCAÇÃO DE GABIÃO TIPO CAIXA, H = 0,50M, DE MALHA 8 X 10CM, GALVANIZADO E REVESTIDO EM PVC, DE FIO Ø = 2,4MM</t>
  </si>
  <si>
    <t>IN.14 - FORNECIMENTO E COLOCAÇÃO DE GABIÃO TIPO CAIXA, H = 1,00M, DE MALHA 8 X 10CM, GALVANIZADO E REVESTIDO EM PVC, DE FIO Ø = 2,4MM</t>
  </si>
  <si>
    <t>IN.14 - FORNECIMENTO  E COLOCAÇÃO DE GABIÃO TIPO COLCHÃO RENO, H = 0,17M, DE MALHA 6 X 8CM, GALVANIZADO, REVESTIDO EM PVC, DE FIO Ø = 2,0MM</t>
  </si>
  <si>
    <t>IN.14 - FORNECIMENTO  E COLOCAÇÃO DE GABIÃO TIPO COLCHÃO RENO, H = 0,23M, DE MALHA 6 X 8CM, GALVANIZADO, REVESTIDO EM PVC, DE FIO Ø = 2,0MM</t>
  </si>
  <si>
    <t>IN.14 - FORNECIMENTO E COLOCAÇÃO DE GABIÃO TIPO COLCHÃO RENO, H = 0,30M, DE MALHA 6 X 8CM, GALVANIZADO, REVESTIDO EM PVC, DE FIO Ø = 2,0MM</t>
  </si>
  <si>
    <t>FORNECIMENTO DE ADUELA PRÉ-FABRICADA EM CONCRETO ARMADO, SEÇÃO 1,50 X 1,50 X 0,15 – H ATERRO = 1,00 A 2,50 M – LINHA SIMPLES (BSCC), DIMENSIONADA PARA SOBRECARGA DE TRABALHO TB 45</t>
  </si>
  <si>
    <t>FORNECIMENTO DE ADUELA PRÉ-FABRICADA EM CONCRETO ARMADO, SEÇÃO 2,00 X 1,50 X 0,15 – H ATERRO = 1,00 A 2,50 M – LINHA SIMPLES (BSCC), DIMENSIONADA PARA SOBRECARGA DE TRABALHO TB 45</t>
  </si>
  <si>
    <t>FORNECIMENTO DE ADUELA PRÉ-FABRICADA EM CONCRETO ARMADO, SEÇÃO 2,00 X 2,00 X 0,15 – H ATERRO = 1,00 A 2,50 M – LINHA SIMPLES (BSCC), DIMENSIONADA PARA SOBRECARGA DE TRABALHO TB 45</t>
  </si>
  <si>
    <t>FORNECIMENTO DE ADUELA PRÉ-FABRICADA EM CONCRETO ARMADO, SEÇÃO 2,50 X 2,00 X 0,15 – H ATERRO = 1,00 A 2,50 M – LINHA SIMPLES (BSCC), DIMENSIONADA PARA SOBRECARGA DE TRABALHO TB 45</t>
  </si>
  <si>
    <t>FORNECIMENTO DE ADUELA PRÉ-FABRICADA EM CONCRETO ARMADO, SEÇÃO 2,50 X 2,50 X 0,15 – H ATERRO = 1,00 A 2,50 M – LINHA SIMPLES (BSCC), DIMENSIONADA PARA SOBRECARGA DE TRABALHO TB 45</t>
  </si>
  <si>
    <t>FORNECIMENTO DE ADUELA PRÉ-FABRICADA EM CONCRETO ARMADO, SEÇÃO 3,00 X 2,00 X 0,20 – H ATERRO = 1,00 A 2,50 M – LINHA SIMPLES (BSCC), DIMENSIONADA PARA SOBRECARGA DE TRABALHO TB 45</t>
  </si>
  <si>
    <t>FORNECIMENTO DE ADUELA PRÉ-FABRICADA EM CONCRETO ARMADO, SEÇÃO 3,00 X 2,50 X 0,20 – H ATERRO = 1,00 A 2,50 M – LINHA SIMPLES (BSCC), DIMENSIONADA PARA SOBRECARGA DE TRABALHO TB 45</t>
  </si>
  <si>
    <t>FORNECIMENTO DE ADUELA PRÉ-FABRICADA EM CONCRETO ARMADO, SEÇÃO 3,00 X 3,00 X 0,20 – H ATERRO = 1,00 A 2,50 M – LINHA SIMPLES (BSCC), DIMENSIONADA PARA SOBRECARGA DE TRABALHO TB 45</t>
  </si>
  <si>
    <t>LANÇAMENTO E ASSENTAMENTO DE ADUELAS PRÉ-FABRICADAS EM CONCRETO ARMADO, SEÇÃO 1,50 X 1,50 X 0,15 – H ATERRO = 1,00 A 2,50 M – LINHA SIMPLES (BSCC), DIMENSIONADA PARA SOBRECARGA DE TRABALHO TB 45</t>
  </si>
  <si>
    <t>LANÇAMENTO E ASSENTAMENTO DE ADUELAS PRÉ-FABRICADAS EM CONCRETO ARMADO, SEÇÃO 2,00 X 1,50 X 0,15 – H ATERRO = 1,00 A 2,50 M – LINHA SIMPLES (BSCC), DIMENSIONADA PARA SOBRECARGA DE TRABALHO TB 45</t>
  </si>
  <si>
    <t>LANÇAMENTO E ASSENTAMENTO DE ADUELAS PRÉ-FABRICADAS EM CONCRETO ARMADO, SEÇÃO 2,00 X 2,00 X 0,15 – H ATERRO = 1,00 A 2,50 M – LINHA SIMPLES (BSCC), DIMENSIONADA PARA SOBRECARGA DE TRABALHO TB 45</t>
  </si>
  <si>
    <t>LANÇAMENTO E ASSENTAMENTO DE ADUELAS PRÉ-FABRICADAS EM CONCRETO ARMADO, SEÇÃO 2,50 X 2,00 X 0,15 – H ATERRO = 1,00 A 2,50 M – LINHA SIMPLES (BSCC), DIMENSIONADA PARA SOBRECARGA DE TRABALHO TB 45</t>
  </si>
  <si>
    <t>LANÇAMENTO E ASSENTAMENTO DE ADUELAS PRÉ-FABRICADAS EM CONCRETO ARMADO, SEÇÃO 2,50 X 2,50 X 0,15 – H ATERRO = 1,00 A 2,50 M – LINHA SIMPLES (BSCC), DIMENSIONADA PARA SOBRECARGA DE TRABALHO TB 45</t>
  </si>
  <si>
    <t>LANÇAMENTO E ASSENTAMENTO DE ADUELAS PRÉ-FABRICADAS EM CONCRETO ARMADO, SEÇÃO 3,00 X 2,00 X 0,20 – H ATERRO = 1,00 A 2,50 M – LINHA SIMPLES (BSCC), DIMENSIONADA PARA SOBRECARGA DE TRABALHO TB 45</t>
  </si>
  <si>
    <t>LANÇAMENTO E ASSENTAMENTO DE ADUELAS PRÉ-FABRICADAS EM CONCRETO ARMADO, SEÇÃO 3,00 X 2,50 X 0,20 – H ATERRO = 1,00 A 2,50 M – LINHA SIMPLES (BSCC), DIMENSIONADA PARA SOBRECARGA DE TRABALHO TB 45</t>
  </si>
  <si>
    <t>LANÇAMENTO E ASSENTAMENTO DE ADUELAS PRÉ-FABRICADAS EM CONCRETO ARMADO, SEÇÃO 3,00 X 3,00 X 0,20 – H ATERRO = 1,00 A 2,50 M – LINHA SIMPLES (BSCC), DIMENSIONADA PARA SOBRECARGA DE TRABALHO TB 45</t>
  </si>
  <si>
    <t>FORNECIMENTO DE CANAL U PRÉ-FABRICADO EM CONCRETO ARMADO  1,50 X 1,50 X 0,15 - TB 45</t>
  </si>
  <si>
    <t>FORNECIMENTO DE CANAL U PRÉ-FABRICADO EM CONCRETO ARMADO 2,00 X 1,50 X 0,15 - TB 45</t>
  </si>
  <si>
    <t>FORNECIMENTO DE CANAL U PRÉ-FABRICADO EM CONCRETO ARMADO 2,00 X 2,00 X 0,20 - TB 45</t>
  </si>
  <si>
    <t>FORNECIMENTO DE CANAL U PRÉ-FABRICADO EM CONCRETO ARMADO 2,50 X 1,50 X 0,20 - TB 45</t>
  </si>
  <si>
    <t>FORNECIMENTO DE CANAL U PRÉ-FABRICADO EM CONCRETO ARMADO 2,50 X 2,00 X 0,20 - TB 45</t>
  </si>
  <si>
    <t>FORNECIMENTO DE CANAL U PRÉ-FABRICADO EM CONCRETO ARMADO 2,50 X 2,50 X 0,20 - TB 45</t>
  </si>
  <si>
    <t>FORNECIMENTO DE CANAL U PRÉ-FABRICADO EM CONCRETO ARMADO 3,00 X 1,50 X 0,20 - TB 45</t>
  </si>
  <si>
    <t>FORNECIMENTO DE CANAL U PRÉ-FABRICADO EM CONCRETO ARMADO 3,00 X 2,00 X 0,20 COM ARRANQUES - TB 45</t>
  </si>
  <si>
    <t>FORNECIMENTO DE CANAL U PRÉ-FABRICADO EM CONCRETO ARMADO 3,00 X 2,50 X 0,25 - TB 45</t>
  </si>
  <si>
    <t>FORNECIMENTO DE CANAL U PRÉ-FABRICADO EM CONCRETO ARMADO 4,00 X 2,50 X 0,25 COM ARRANQUES - TB 45</t>
  </si>
  <si>
    <t>FORNECIMENTO DE CANAL U PRÉ-FABRICADO EM CONCRETO ARMADO 4,00 X 3,00 X 0,25 COM ARRANQUES - TB 45</t>
  </si>
  <si>
    <t>FORNECIMENTO DE CANAL U PRÉ-FABRICADO EM CONCRETO ARMADO 5,00 X 1,00 X 0,25 COM ARRANQUES - TB 45</t>
  </si>
  <si>
    <t>FORNECIMENTO DE CANAL U PRÉ-FABRICADO EM CONCRETO ARMADO 5,00 X 2,50 X 0,25 COM ARRANQUES - TB 45</t>
  </si>
  <si>
    <t>FORNECIMENTO DE CANAL U PRÉ-FABRICADO EM CONCRETO ARMADO 5,00 X 3,00 X 0,25 COM ARRANQUES - TB 45</t>
  </si>
  <si>
    <t>LANÇAMENTO E ASSENTAMENTO DE CANAL U PRÉ-FABRICADAS EM CONCRETO ARMADO  1,50 X 1,50 X 0,15 - TB 45</t>
  </si>
  <si>
    <t>LANÇAMENTO E ASSENTAMENTO DE CANAL U PRÉ-FABRICADAS EM CONCRETO ARMADO 2,00 X 1,50 X 0,15 - TB 45</t>
  </si>
  <si>
    <t>LANÇAMENTO E ASSENTAMENTO DE CANAL U PRÉ-FABRICADAS EM CONCRETO ARMADO 2,00 X 2,00 X 0,20 - TB 45</t>
  </si>
  <si>
    <t>LANÇAMENTO E ASSENTAMENTO DE CANAL U PRÉ-FABRICADAS EM CONCRETO ARMADO 2,50 X 1,50 X 0,20 - TB 45</t>
  </si>
  <si>
    <t>LANÇAMENTO E ASSENTAMENTO DE CANAL U PRÉ-FABRICADAS EM CONCRETO ARMADO 2,50 X 2,00 X 0,20 - TB 45</t>
  </si>
  <si>
    <t>LANÇAMENTO E ASSENTAMENTO DE CANAL U PRÉ-FABRICADAS EM CONCRETO ARMADO 2,50 X 2,50 X 0,20 - TB 45</t>
  </si>
  <si>
    <t>M
M</t>
  </si>
  <si>
    <t>LANÇAMENTO E ASSENTAMENTO DE CANAL U PRÉ-FABRICADAS EM CONCRETO ARMADO 3,00 X 1,50 X 0,20 - TB 45</t>
  </si>
  <si>
    <t>LANÇAMENTO E ASSENTAMENTO DE CANAL U PRÉ-FABRICADAS EM CONCRETO ARMADO 3,00 X 2,00 X 0,20 COM ARRANQUES - TB 45</t>
  </si>
  <si>
    <t>LANÇAMENTO E ASSENTAMENTO DE CANAL U PRÉ-FABRICADAS EM CONCRETO ARMADO 3,00 X 2,50 X 0,25 - TB 45</t>
  </si>
  <si>
    <t>LANÇAMENTO E ASSENTAMENTO DE CANAL U PRÉ-FABRICADAS EM CONCRETO ARMADO 4,00 X 2,50 X 0,25 COM ARRANQUES - TB 45</t>
  </si>
  <si>
    <t>LANÇAMENTO E ASSENTAMENTO DE CANAL U PRÉ-FABRICADAS EM CONCRETO ARMADO 4,00 X 3,00 X 0,25 COM ARRANQUES - TB 45</t>
  </si>
  <si>
    <t>LANÇAMENTO E ASSENTAMENTO DE CANAL U PRÉ-FABRICADAS EM CONCRETO ARMADO 5,00 X 1,00 X 0,25 COM ARRANQUES - TB 45</t>
  </si>
  <si>
    <t>LANÇAMENTO E ASSENTAMENTO DE CANAL U PRÉ-FABRICADAS EM CONCRETO ARMADO 5,00 X 2,50 X 0,25 COM ARRANQUES - TB 45</t>
  </si>
  <si>
    <t>LANÇAMENTO E ASSENTAMENTO DE CANAL U PRÉ-FABRICADAS EM CONCRETO ARMADO 5,00 X 3,00 X 0,25 COM ARRANQUES - TB 45</t>
  </si>
  <si>
    <t>LANÇAMENTO E ASSENTAMENTO DE CANAL U PRÉ-FABRICADAS EM CONCRETO ARMADO 6,00 X 3,00 X 0,30 COM ARRANQUES - TB 45</t>
  </si>
  <si>
    <t>IN.10 - EXECUÇÃO DE VALETA DE PROTEÇÃO DE ATERRO COM REVESTIMENTO EM CONCRETO (0,75 M3/M)</t>
  </si>
  <si>
    <t>IN.11 - EXECUÇÃO DE VALETA DE PROTEÇÃO DE CORTE (0,75 M3/M)</t>
  </si>
  <si>
    <t>IN.12 - EXECUÇÃO DE VALETA DE PROTEÇÃO DE CORTE COM REVESTIMENTO EM CONCRETO (0,75 M3/M)</t>
  </si>
  <si>
    <t>IN.14 - FORNECIMENTO E COLOCAÇÃO DE GABIÃO TIPO COLCHÃO RENO, H = 0,30M, DE MALHA 6 X 2CM, GALVANIZADO, REVESTIDO EM PVC, DE FIO Ø = 2,20MM</t>
  </si>
  <si>
    <t>FORNECIMENTO E COLOCAÇÃO DE GABIÃO TIPO CAIXA, H = 1,00M, DE MALHA 8 X 10CM, GALVANIZADO E REVESTIDO EM PVC, DE FIO Ø = 2,7MM, ENCHIMENTO COM RESÍDUO DE CONSTRUÇÃO E DEMOLIÇÃO</t>
  </si>
  <si>
    <t>ICO.03 - ANCORAGEM ATIVA SÉRIE V- 4 Ø = 1/2"</t>
  </si>
  <si>
    <t>ICO.03 - ANCORAGEM ATIVA SÉRIE V-6 - Ø = 1/2"</t>
  </si>
  <si>
    <t>ICO.03 - ANCORAGEM ATIVA SÉRIE V-12 - Ø = 1/2"</t>
  </si>
  <si>
    <t>INC.27 - FORNECIMENTO E COLOCAÇÃO DE JUNTA DE DILATAÇÃO DE ELASTÔMERO DE NEOPRENE, TIPO JEENE JJ6080VV OU SIMILAR</t>
  </si>
  <si>
    <t>INC.27 - FORNECIMENTO E COLOCAÇÃO DE JUNTA DE DILATAÇÃO DE ELASTÔMERO DE NEOPRENE, TIPO JEENE JJ 99120 VV OU SIMILAR</t>
  </si>
  <si>
    <t>INC.27 - FORNECIMENTO E COLOCAÇÃO DE JUNTA DE DILATAÇÃO DE ELASTÔMERO DE NEOPRENE, TIPO JEENE JJ 0411 M OU SIMILAR</t>
  </si>
  <si>
    <t>INC.27 - FORNECIMENTO E COLOCAÇÃO DE JUNTA DILATAÇÃO ELASTÔMERO NEOPRENE, JEENE JJ2027M OU SIMILAR</t>
  </si>
  <si>
    <t>INC.27 - FORNECIMENTO E COLOCAÇÃO DE JUNTA DE DILATAÇÃO DE ELASTÔMERO DE NEOPRENE, TIPO JEENE JJ5070 OU SIMILAR</t>
  </si>
  <si>
    <t>ICO.03 - ANCORAGEM ATIVA SÉRIE V 12 Ø = 5/8 "</t>
  </si>
  <si>
    <t>IN.21 - APICOAMENTO DE SUPERFÍCIES DE CONCRETO (COM EQUIPAMENTO PNEUMÁTICO)</t>
  </si>
  <si>
    <t>APLICAÇÃO MECANIZADA DE CURA QUÍMICA</t>
  </si>
  <si>
    <t>PLATAFORMA ELEVATÓRIA ARTICULADA ELÉTRICA COM ALCANCE DE 14 M</t>
  </si>
  <si>
    <t>DIA</t>
  </si>
  <si>
    <t>PLATAFORMA ELEVATÓRIA ARTICULADA ELÉTRICA COM ALCANCE DE 7 M</t>
  </si>
  <si>
    <t>PLATAFORMA ELEVATÓRIA TESOURA ELÉTRICA COM ALTURA MÁXIMA DE TRABALHO ATÉ 10 M</t>
  </si>
  <si>
    <t>PLANO DE RECUPERAÇÃO DE ÁREAS DEGRADADAS - PRAD (CONFORME RESOLUÇÃO CADES 284/2024, ANEXO ÚNICO, ITEM 18, OU A QUE VIER SUBSTITUÍ-LA)</t>
  </si>
  <si>
    <t>ESTUDO AMBIENTAL SIMPLIFICADO - EAS (CORFOME RESOLUÇÃO CADES 284/2024, ANEXO ÚNICO, ITENS 20 a 24, OU A QUE VIER SUBSTITUÍ-LA)</t>
  </si>
  <si>
    <t>ESTUDO DE VIABILIDADE AMBIENTAL - EVA (CONFORME RESOLUÇÃO CADES 284/2024, ANEXO ÚNICO, itens 8 À 15, OU A QUE QUE VIER SUBSTITUÍ-LA)</t>
  </si>
  <si>
    <t>ESTUDO DE IMPACTO AMBIENTAL e RELATÓRIO DE IMPACTO AMBIENTAL - EIA/RIMA (CONFORME RESOLUÇÃO CADES 284/2024 ANEXO ÚNICO, ITENS 1, 2, 3, 5 e 6, OU A QUE VIERSUBSTITUÍ-LA).</t>
  </si>
  <si>
    <t>ELABORAÇÃO DE 1 (um) PROGRAMA AMBIENTAL PARA COMPOSIÇÃO DO PLANO BÁSICO AMBIENTAL (PBA)</t>
  </si>
  <si>
    <t>MANUAL DE LIMPEZA DOS RESERVATÓRIOS (ENTREGA ÚNICA)</t>
  </si>
  <si>
    <t>REQUERIMENTO, ESTUDOS, DOCUMENTOS, MAPAS E PLANTAS PARA OBTENÇÃO DO ALVARÁ METROPOLITANO (CETESB)</t>
  </si>
  <si>
    <t>REQUERIMENTO, ESTUDOS, DOCUMENTOS, MAPAS E PLANTAS PARA OBTENÇÃO DA OUTORGA da SP AGUAS (DAEE)</t>
  </si>
  <si>
    <t>RELATÓRIO DE ATENDIMENTO A LAP, OBTENÇÃO DA LAI</t>
  </si>
  <si>
    <t>ELABORAÇÃO DE DOCUMENTOS TÉCNICOS PARA O TERMO DE COMPROMISSO AMBIENTAL - TCA OU TERMO DE COMPROMISSO DE RECUPERAÇÃO AMBIENTAL - TCRA PARA ATÉ 100 EXEMPLARES ARBÓREOS</t>
  </si>
  <si>
    <t>ELABORAÇÃO DE DOCUMENTOS TÉCNICOS PARA O TERMO DE COMPROMISSO AMBIENTAL - TCA  OU TERMO DE COMPROMISSO DE RECUPERAÇÃO AMBIENTAL - TCRA DE 101 ATÉ 1000 EXEMPLARES ARBÓREOS</t>
  </si>
  <si>
    <t>ELABORAÇÃO DE DOCUMENTOS TÉCNICOS PARA O TERMO DE COMPROMISSO AMBIENTAL - TCA OU TERMO DE COMPROMISSO DE RECUPERAÇÃO AMBIENTAL - TCRA PARA MAIS DE 1000 EXEMPLARES ARBÓREOS</t>
  </si>
  <si>
    <t>RELATÓRIO DE INVESTIGAÇÃO CONFIRMATÓRIA OU DETALHADA CONFORME CETESB DD nº 38/2017/C  E DD nº 125/2021/E</t>
  </si>
  <si>
    <t>SERVIÇOS DE CAMPO PARA AMOSTRAGEM DE AGUA E SOLO CONFORME CETESB DD nº 38/2017/C E DD nº 125/2021/E PARA ÁREAS ATÉ 1200 m²</t>
  </si>
  <si>
    <t>SERVIÇOS DE CAMPO PARA AMOSTRAGEM DE AGUA E SOLO CONFORME CETESB DD nº 38/2017/C E DD nº 125/2021/E PARA ÁREAS ACIMA 1200 m² ATÉ 2400 m²</t>
  </si>
  <si>
    <t>SERVIÇOS DE CAMPO PARA AMOSTRAGEM DE AGUA E SOLO CONFORME CETESB DD nº 38/2017/C E DD nº 125/2021/E PARA ÁREAS ACIMA DE 2400 m²</t>
  </si>
  <si>
    <t>RELATÓRIO SEMESTRAL DE ATENDIMENTO À LAI - LICENÇA AMBIENTAL DE INSTALAÇÃO OBTIDA ATRAVÉS DE EAS (ESTUDO AMBIENTAL SIMPLIFICADO)</t>
  </si>
  <si>
    <t>RELATÓRIO SEMESTRAL DE ATENDIMENTO À LAI - LICENÇA AMBIENTAL DE INSTALAÇÃO OBTIDA ATRAVÉS DE EVA (ESTUDO DE VIABILIDADE AMBIENTAL - EVA).</t>
  </si>
  <si>
    <t>RELATÓRIO SEMESTRAL DE ATENDIMENTO À LAI - LICENÇA AMBIENTAL DE INSTALAÇÃO OBTIDA ATRAVÉS DE EIA/RIMA</t>
  </si>
  <si>
    <t>IMPLEMENTAÇÃO E RELATÓRIO MENSAL DOS PROGRAMAS AMBIENTAIS DE OBRAS DISPENSADAS DE LICENCIAMENTO AMBIENTAL</t>
  </si>
  <si>
    <t>IMPLEMENTAÇÃO E RELATÓRIO MENSAL DOS PROGRAMAS AMBIENTAIS DE OBRAS PREVISTOS NO ESTUDO AMBIENTAL SIMPLIFICADO - EAS</t>
  </si>
  <si>
    <t>IMPLEMENTAÇÃO E  RELATÓRIO MENSAL DOS PROGRAMAS AMBIENTAIS DE OBRAS PREVISTOS NO ESTUDO DE VIABILIDADE AMBIENTAL - EVA</t>
  </si>
  <si>
    <t>IMPLEMENTAÇÃO E RELATÓRIO MENSAL DOS PROGRAMAS AMBIENTAIS DE OBRAS PREVISTOS NO EIA/RIMA</t>
  </si>
  <si>
    <t>Rua Paulo de Tarso (Inicio Estr. da Porteira Branca), Jd. São Norberto - São Paulo/SP</t>
  </si>
  <si>
    <t>EDIF/INFRA Com Des.                     (JAN/2025)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</si>
</sst>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4" formatCode="_-&quot;R$&quot;\ * #,##0.00_-;\-&quot;R$&quot;\ * #,##0.00_-;_-&quot;R$&quot;\ * &quot;-&quot;??_-;_-@_-"/>
    <numFmt numFmtId="43" formatCode="_-* #,##0.00_-;\-* #,##0.00_-;_-* &quot;-&quot;??_-;_-@_-"/>
    <numFmt numFmtId="164" formatCode="_(* #,##0.00_);_(* \(#,##0.00\);_(* \-??_);_(@_)"/>
    <numFmt numFmtId="165" formatCode="00\-00\-00"/>
    <numFmt numFmtId="166" formatCode="00\.00\.00"/>
    <numFmt numFmtId="167" formatCode="#,##0.00;[Red]#,##0.00"/>
    <numFmt numFmtId="168" formatCode="_(* #,##0.00_);_(* \(#,##0.00\);_(* &quot;-&quot;??_);_(@_)"/>
    <numFmt numFmtId="169" formatCode="_(&quot;R$&quot;* #,##0.00_);_(&quot;R$&quot;* \(#,##0.00\);_(&quot;R$&quot;* &quot;-&quot;??_);_(@_)"/>
    <numFmt numFmtId="170" formatCode="_([$€]* #,##0.00_);_([$€]* \(#,##0.00\);_([$€]* &quot;-&quot;??_);_(@_)"/>
    <numFmt numFmtId="171" formatCode="&quot;R$&quot;\ #,##0.00"/>
    <numFmt numFmtId="172" formatCode="00\-000\-000"/>
    <numFmt numFmtId="173" formatCode="0.00000000%"/>
    <numFmt numFmtId="174" formatCode="0.000000%"/>
  </numFmts>
  <fonts count="51"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charset val="1"/>
    </font>
    <font>
      <b/>
      <sz val="12"/>
      <name val="Times New Roman"/>
      <family val="1"/>
      <charset val="1"/>
    </font>
    <font>
      <b/>
      <sz val="10"/>
      <name val="Times New Roman"/>
      <family val="1"/>
      <charset val="1"/>
    </font>
    <font>
      <sz val="9"/>
      <name val="Arial"/>
      <family val="2"/>
      <charset val="1"/>
    </font>
    <font>
      <sz val="10"/>
      <name val="Arial"/>
      <family val="2"/>
    </font>
    <font>
      <b/>
      <sz val="10"/>
      <color indexed="8"/>
      <name val="Arial"/>
      <family val="2"/>
    </font>
    <font>
      <sz val="8"/>
      <name val="Times New Roman"/>
      <family val="1"/>
    </font>
    <font>
      <sz val="10"/>
      <color indexed="8"/>
      <name val="Arial"/>
      <family val="2"/>
    </font>
    <font>
      <sz val="10"/>
      <color indexed="8"/>
      <name val="Arial"/>
      <family val="2"/>
    </font>
    <font>
      <sz val="8"/>
      <name val="Arial"/>
      <family val="2"/>
    </font>
    <font>
      <sz val="11"/>
      <color theme="1"/>
      <name val="Calibri"/>
      <family val="2"/>
      <scheme val="minor"/>
    </font>
    <font>
      <sz val="10"/>
      <color indexed="8"/>
      <name val="Arial"/>
      <family val="2"/>
    </font>
    <font>
      <b/>
      <sz val="11"/>
      <color indexed="8"/>
      <name val="Arial"/>
      <family val="2"/>
    </font>
    <font>
      <b/>
      <sz val="9"/>
      <color indexed="8"/>
      <name val="Arial"/>
      <family val="2"/>
    </font>
    <font>
      <sz val="9"/>
      <color indexed="8"/>
      <name val="Arial"/>
      <family val="2"/>
    </font>
    <font>
      <sz val="10"/>
      <name val="Arial"/>
      <family val="2"/>
    </font>
    <font>
      <sz val="10"/>
      <color rgb="FF000000"/>
      <name val="Times New Roman"/>
      <family val="1"/>
    </font>
    <font>
      <b/>
      <sz val="11"/>
      <name val="Arial"/>
      <family val="2"/>
    </font>
    <font>
      <b/>
      <sz val="9"/>
      <name val="Arial"/>
      <family val="2"/>
    </font>
    <font>
      <sz val="8"/>
      <color indexed="8"/>
      <name val="Arial"/>
      <family val="2"/>
    </font>
    <font>
      <sz val="10"/>
      <color rgb="FF000000"/>
      <name val="Arial"/>
      <family val="2"/>
    </font>
    <font>
      <b/>
      <sz val="8"/>
      <color indexed="8"/>
      <name val="Times New Roman"/>
      <family val="1"/>
    </font>
    <font>
      <sz val="10"/>
      <color indexed="8"/>
      <name val="Times New Roman"/>
      <family val="1"/>
    </font>
    <font>
      <sz val="8"/>
      <color indexed="8"/>
      <name val="Times New Roman"/>
      <family val="1"/>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10"/>
      <name val="Times New Roman"/>
      <family val="1"/>
    </font>
    <font>
      <sz val="10"/>
      <color indexed="8"/>
      <name val="Arial"/>
      <family val="2"/>
    </font>
    <font>
      <sz val="10"/>
      <color rgb="FF000000"/>
      <name val="Arial"/>
      <family val="2"/>
    </font>
    <font>
      <b/>
      <sz val="10"/>
      <name val="Arial"/>
      <family val="2"/>
    </font>
    <font>
      <b/>
      <sz val="12"/>
      <name val="Arial"/>
      <family val="2"/>
    </font>
    <font>
      <sz val="9"/>
      <name val="Arial"/>
      <family val="2"/>
    </font>
  </fonts>
  <fills count="36">
    <fill>
      <patternFill patternType="none"/>
    </fill>
    <fill>
      <patternFill patternType="gray125"/>
    </fill>
    <fill>
      <patternFill patternType="solid">
        <fgColor indexed="9"/>
        <bgColor indexed="26"/>
      </patternFill>
    </fill>
    <fill>
      <patternFill patternType="solid">
        <fgColor indexed="31"/>
        <bgColor indexed="22"/>
      </patternFill>
    </fill>
    <fill>
      <patternFill patternType="solid">
        <fgColor indexed="22"/>
        <bgColor indexed="31"/>
      </patternFill>
    </fill>
    <fill>
      <patternFill patternType="solid">
        <fgColor indexed="22"/>
        <bgColor indexed="64"/>
      </patternFill>
    </fill>
    <fill>
      <patternFill patternType="solid">
        <fgColor indexed="22"/>
        <bgColor indexed="0"/>
      </patternFill>
    </fill>
    <fill>
      <patternFill patternType="solid">
        <fgColor indexed="22"/>
        <bgColor indexed="8"/>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1" tint="0.499984740745262"/>
        <bgColor indexed="22"/>
      </patternFill>
    </fill>
    <fill>
      <patternFill patternType="solid">
        <fgColor theme="1" tint="0.499984740745262"/>
        <bgColor indexed="31"/>
      </patternFill>
    </fill>
    <fill>
      <patternFill patternType="solid">
        <fgColor theme="0" tint="-0.34998626667073579"/>
        <bgColor indexed="64"/>
      </patternFill>
    </fill>
    <fill>
      <patternFill patternType="solid">
        <fgColor theme="0" tint="-0.249977111117893"/>
        <bgColor indexed="64"/>
      </patternFill>
    </fill>
    <fill>
      <patternFill patternType="solid">
        <fgColor theme="0"/>
        <bgColor indexed="64"/>
      </patternFill>
    </fill>
  </fills>
  <borders count="55">
    <border>
      <left/>
      <right/>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style="thin">
        <color indexed="8"/>
      </left>
      <right style="thin">
        <color indexed="8"/>
      </right>
      <top/>
      <bottom/>
      <diagonal/>
    </border>
    <border>
      <left/>
      <right style="thin">
        <color indexed="8"/>
      </right>
      <top/>
      <bottom style="thin">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8"/>
      </right>
      <top/>
      <bottom/>
      <diagonal/>
    </border>
    <border>
      <left style="thin">
        <color indexed="8"/>
      </left>
      <right style="medium">
        <color indexed="64"/>
      </right>
      <top/>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diagonal/>
    </border>
    <border>
      <left style="thin">
        <color indexed="8"/>
      </left>
      <right style="medium">
        <color indexed="64"/>
      </right>
      <top style="thin">
        <color indexed="8"/>
      </top>
      <bottom/>
      <diagonal/>
    </border>
    <border>
      <left style="medium">
        <color indexed="64"/>
      </left>
      <right style="thin">
        <color indexed="64"/>
      </right>
      <top style="thin">
        <color indexed="64"/>
      </top>
      <bottom style="thin">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s>
  <cellStyleXfs count="155">
    <xf numFmtId="0" fontId="0" fillId="0" borderId="0"/>
    <xf numFmtId="0" fontId="4" fillId="0" borderId="0"/>
    <xf numFmtId="0" fontId="12" fillId="0" borderId="0"/>
    <xf numFmtId="0" fontId="14" fillId="0" borderId="0"/>
    <xf numFmtId="164" fontId="4" fillId="0" borderId="0"/>
    <xf numFmtId="164" fontId="4" fillId="0" borderId="0"/>
    <xf numFmtId="0" fontId="11" fillId="0" borderId="0"/>
    <xf numFmtId="0" fontId="15" fillId="0" borderId="0"/>
    <xf numFmtId="0" fontId="15" fillId="0" borderId="0"/>
    <xf numFmtId="0" fontId="15" fillId="0" borderId="0"/>
    <xf numFmtId="0" fontId="19" fillId="0" borderId="0"/>
    <xf numFmtId="0" fontId="20" fillId="0" borderId="0"/>
    <xf numFmtId="0" fontId="3" fillId="0" borderId="0"/>
    <xf numFmtId="0" fontId="11" fillId="0" borderId="0"/>
    <xf numFmtId="0" fontId="3" fillId="0" borderId="0"/>
    <xf numFmtId="168" fontId="23" fillId="0" borderId="0" applyFont="0" applyFill="0" applyBorder="0" applyAlignment="0" applyProtection="0"/>
    <xf numFmtId="168" fontId="8" fillId="0" borderId="0" applyFont="0" applyFill="0" applyBorder="0" applyAlignment="0" applyProtection="0"/>
    <xf numFmtId="0" fontId="24" fillId="0" borderId="0"/>
    <xf numFmtId="169" fontId="20" fillId="0" borderId="0" applyFont="0" applyFill="0" applyBorder="0" applyAlignment="0" applyProtection="0"/>
    <xf numFmtId="0" fontId="8" fillId="0" borderId="0"/>
    <xf numFmtId="0" fontId="8" fillId="0" borderId="0"/>
    <xf numFmtId="0" fontId="8" fillId="0" borderId="0"/>
    <xf numFmtId="0" fontId="8" fillId="0" borderId="0"/>
    <xf numFmtId="0" fontId="11" fillId="0" borderId="0"/>
    <xf numFmtId="0" fontId="11" fillId="0" borderId="0"/>
    <xf numFmtId="0" fontId="11" fillId="0" borderId="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28" fillId="12"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9" fillId="19"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30" fillId="11" borderId="0" applyNumberFormat="0" applyBorder="0" applyAlignment="0" applyProtection="0"/>
    <xf numFmtId="0" fontId="31" fillId="23" borderId="22" applyNumberFormat="0" applyAlignment="0" applyProtection="0"/>
    <xf numFmtId="0" fontId="32" fillId="24" borderId="23" applyNumberFormat="0" applyAlignment="0" applyProtection="0"/>
    <xf numFmtId="0" fontId="33" fillId="0" borderId="24" applyNumberFormat="0" applyFill="0" applyAlignment="0" applyProtection="0"/>
    <xf numFmtId="0" fontId="29" fillId="25" borderId="0" applyNumberFormat="0" applyBorder="0" applyAlignment="0" applyProtection="0"/>
    <xf numFmtId="0" fontId="29" fillId="26" borderId="0" applyNumberFormat="0" applyBorder="0" applyAlignment="0" applyProtection="0"/>
    <xf numFmtId="0" fontId="29" fillId="27"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8" borderId="0" applyNumberFormat="0" applyBorder="0" applyAlignment="0" applyProtection="0"/>
    <xf numFmtId="0" fontId="34" fillId="14" borderId="22" applyNumberFormat="0" applyAlignment="0" applyProtection="0"/>
    <xf numFmtId="170" fontId="11" fillId="0" borderId="0" applyFont="0" applyFill="0" applyBorder="0" applyAlignment="0" applyProtection="0"/>
    <xf numFmtId="0" fontId="35" fillId="10" borderId="0" applyNumberFormat="0" applyBorder="0" applyAlignment="0" applyProtection="0"/>
    <xf numFmtId="0" fontId="36" fillId="29" borderId="0" applyNumberFormat="0" applyBorder="0" applyAlignment="0" applyProtection="0"/>
    <xf numFmtId="0" fontId="2" fillId="0" borderId="0"/>
    <xf numFmtId="0" fontId="2" fillId="0" borderId="0"/>
    <xf numFmtId="0" fontId="8" fillId="0" borderId="0"/>
    <xf numFmtId="0" fontId="11" fillId="0" borderId="0"/>
    <xf numFmtId="0" fontId="8" fillId="0" borderId="0"/>
    <xf numFmtId="0" fontId="8" fillId="0" borderId="0"/>
    <xf numFmtId="0" fontId="2" fillId="0" borderId="0"/>
    <xf numFmtId="0" fontId="11" fillId="30" borderId="25" applyNumberFormat="0" applyFont="0" applyAlignment="0" applyProtection="0"/>
    <xf numFmtId="9" fontId="8" fillId="0" borderId="0" applyFont="0" applyFill="0" applyBorder="0" applyAlignment="0" applyProtection="0"/>
    <xf numFmtId="9" fontId="23"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37" fillId="23" borderId="26"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0" fillId="0" borderId="27" applyNumberFormat="0" applyFill="0" applyAlignment="0" applyProtection="0"/>
    <xf numFmtId="0" fontId="41" fillId="0" borderId="28" applyNumberFormat="0" applyFill="0" applyAlignment="0" applyProtection="0"/>
    <xf numFmtId="0" fontId="42" fillId="0" borderId="29" applyNumberFormat="0" applyFill="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4" fillId="0" borderId="30" applyNumberFormat="0" applyFill="0" applyAlignment="0" applyProtection="0"/>
    <xf numFmtId="43" fontId="11" fillId="0" borderId="0" applyFont="0" applyFill="0" applyBorder="0" applyAlignment="0" applyProtection="0"/>
    <xf numFmtId="9" fontId="46" fillId="0" borderId="0" applyFont="0" applyFill="0" applyBorder="0" applyAlignment="0" applyProtection="0"/>
    <xf numFmtId="168" fontId="8" fillId="0" borderId="0" applyFont="0" applyFill="0" applyBorder="0" applyAlignment="0" applyProtection="0"/>
    <xf numFmtId="0" fontId="8" fillId="0" borderId="0"/>
    <xf numFmtId="0" fontId="8" fillId="0" borderId="0"/>
    <xf numFmtId="0" fontId="8" fillId="0" borderId="0"/>
    <xf numFmtId="0" fontId="11" fillId="0" borderId="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0" fontId="8" fillId="0" borderId="0"/>
    <xf numFmtId="168" fontId="8" fillId="0" borderId="0" applyFont="0" applyFill="0" applyBorder="0" applyAlignment="0" applyProtection="0"/>
    <xf numFmtId="168" fontId="8" fillId="0" borderId="0" applyFont="0" applyFill="0" applyBorder="0" applyAlignment="0" applyProtection="0"/>
    <xf numFmtId="168" fontId="8" fillId="0" borderId="0" applyFont="0" applyFill="0" applyBorder="0" applyAlignment="0" applyProtection="0"/>
    <xf numFmtId="0" fontId="47" fillId="0" borderId="0"/>
    <xf numFmtId="0" fontId="1" fillId="0" borderId="0"/>
    <xf numFmtId="168" fontId="8" fillId="0" borderId="0" applyFont="0" applyFill="0" applyBorder="0" applyAlignment="0" applyProtection="0"/>
    <xf numFmtId="0" fontId="8" fillId="0" borderId="0"/>
    <xf numFmtId="0" fontId="8" fillId="0" borderId="0"/>
    <xf numFmtId="0" fontId="11" fillId="0" borderId="0"/>
    <xf numFmtId="168" fontId="8" fillId="0" borderId="0" applyFont="0" applyFill="0" applyBorder="0" applyAlignment="0" applyProtection="0"/>
    <xf numFmtId="168" fontId="8" fillId="0" borderId="0" applyFont="0" applyFill="0" applyBorder="0" applyAlignment="0" applyProtection="0"/>
    <xf numFmtId="0" fontId="11" fillId="0" borderId="0"/>
    <xf numFmtId="0" fontId="8" fillId="0" borderId="0"/>
    <xf numFmtId="0" fontId="8" fillId="0" borderId="0"/>
    <xf numFmtId="0" fontId="11" fillId="0" borderId="0"/>
    <xf numFmtId="0" fontId="47"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1" fillId="0" borderId="0"/>
    <xf numFmtId="0" fontId="47" fillId="0" borderId="0"/>
    <xf numFmtId="168" fontId="8" fillId="0" borderId="0" applyFont="0" applyFill="0" applyBorder="0" applyAlignment="0" applyProtection="0"/>
    <xf numFmtId="0" fontId="1" fillId="0" borderId="0"/>
    <xf numFmtId="0" fontId="8" fillId="0" borderId="0"/>
    <xf numFmtId="168" fontId="8" fillId="0" borderId="0" applyFont="0" applyFill="0" applyBorder="0" applyAlignment="0" applyProtection="0"/>
    <xf numFmtId="0" fontId="8" fillId="0" borderId="0"/>
    <xf numFmtId="0" fontId="11" fillId="0" borderId="0"/>
    <xf numFmtId="0" fontId="47"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1" fillId="0" borderId="0"/>
    <xf numFmtId="0" fontId="47" fillId="0" borderId="0"/>
    <xf numFmtId="168" fontId="8" fillId="0" borderId="0" applyFont="0" applyFill="0" applyBorder="0" applyAlignment="0" applyProtection="0"/>
    <xf numFmtId="0" fontId="1" fillId="0" borderId="0"/>
    <xf numFmtId="168" fontId="8" fillId="0" borderId="0" applyFont="0" applyFill="0" applyBorder="0" applyAlignment="0" applyProtection="0"/>
    <xf numFmtId="0" fontId="8" fillId="0" borderId="0"/>
    <xf numFmtId="0" fontId="11" fillId="0" borderId="0"/>
    <xf numFmtId="0" fontId="47" fillId="0" borderId="0"/>
    <xf numFmtId="0" fontId="1" fillId="0" borderId="0"/>
    <xf numFmtId="168" fontId="8" fillId="0" borderId="0" applyFont="0" applyFill="0" applyBorder="0" applyAlignment="0" applyProtection="0"/>
    <xf numFmtId="0" fontId="8" fillId="0" borderId="0"/>
    <xf numFmtId="0" fontId="47" fillId="0" borderId="0"/>
    <xf numFmtId="0" fontId="1" fillId="0" borderId="0"/>
    <xf numFmtId="168" fontId="8" fillId="0" borderId="0" applyFont="0" applyFill="0" applyBorder="0" applyAlignment="0" applyProtection="0"/>
    <xf numFmtId="0" fontId="8" fillId="0" borderId="0"/>
    <xf numFmtId="0" fontId="8" fillId="0" borderId="0"/>
    <xf numFmtId="168" fontId="8" fillId="0" borderId="0" applyFont="0" applyFill="0" applyBorder="0" applyAlignment="0" applyProtection="0"/>
    <xf numFmtId="0" fontId="47" fillId="0" borderId="0"/>
    <xf numFmtId="0" fontId="11" fillId="0" borderId="0"/>
    <xf numFmtId="0" fontId="1" fillId="0" borderId="0"/>
    <xf numFmtId="0" fontId="8" fillId="0" borderId="0"/>
    <xf numFmtId="0" fontId="47" fillId="0" borderId="0"/>
    <xf numFmtId="0" fontId="1" fillId="0" borderId="0"/>
  </cellStyleXfs>
  <cellXfs count="206">
    <xf numFmtId="0" fontId="0" fillId="0" borderId="0" xfId="0"/>
    <xf numFmtId="0" fontId="4" fillId="0" borderId="0" xfId="1"/>
    <xf numFmtId="0" fontId="7" fillId="0" borderId="0" xfId="1" applyFont="1"/>
    <xf numFmtId="0" fontId="7" fillId="0" borderId="0" xfId="1" applyFont="1" applyAlignment="1">
      <alignment vertical="center"/>
    </xf>
    <xf numFmtId="0" fontId="15" fillId="0" borderId="0" xfId="7"/>
    <xf numFmtId="0" fontId="15" fillId="0" borderId="0" xfId="7" applyAlignment="1">
      <alignment horizontal="left" vertical="center"/>
    </xf>
    <xf numFmtId="0" fontId="11" fillId="0" borderId="4" xfId="8" applyFont="1" applyBorder="1" applyAlignment="1">
      <alignment horizontal="center" vertical="center" wrapText="1"/>
    </xf>
    <xf numFmtId="0" fontId="27" fillId="0" borderId="21" xfId="24" applyFont="1" applyBorder="1" applyAlignment="1">
      <alignment wrapText="1"/>
    </xf>
    <xf numFmtId="0" fontId="27" fillId="0" borderId="21" xfId="24" applyFont="1" applyBorder="1" applyAlignment="1">
      <alignment horizontal="center" wrapText="1"/>
    </xf>
    <xf numFmtId="4" fontId="26" fillId="0" borderId="21" xfId="24" applyNumberFormat="1" applyFont="1" applyBorder="1" applyAlignment="1">
      <alignment wrapText="1"/>
    </xf>
    <xf numFmtId="0" fontId="19" fillId="0" borderId="0" xfId="10"/>
    <xf numFmtId="0" fontId="19" fillId="0" borderId="0" xfId="10" applyAlignment="1">
      <alignment horizontal="right"/>
    </xf>
    <xf numFmtId="0" fontId="25" fillId="7" borderId="21" xfId="0" applyFont="1" applyFill="1" applyBorder="1" applyAlignment="1">
      <alignment wrapText="1"/>
    </xf>
    <xf numFmtId="4" fontId="26" fillId="0" borderId="21" xfId="24" applyNumberFormat="1" applyFont="1" applyBorder="1" applyAlignment="1">
      <alignment horizontal="right" wrapText="1"/>
    </xf>
    <xf numFmtId="0" fontId="25" fillId="5" borderId="21" xfId="0" applyFont="1" applyFill="1" applyBorder="1" applyAlignment="1">
      <alignment wrapText="1"/>
    </xf>
    <xf numFmtId="0" fontId="25" fillId="5" borderId="21" xfId="0" applyFont="1" applyFill="1" applyBorder="1" applyAlignment="1">
      <alignment horizontal="center" wrapText="1"/>
    </xf>
    <xf numFmtId="0" fontId="25" fillId="7" borderId="21" xfId="0" applyFont="1" applyFill="1" applyBorder="1" applyAlignment="1">
      <alignment horizontal="center" wrapText="1"/>
    </xf>
    <xf numFmtId="0" fontId="11" fillId="0" borderId="35" xfId="8" applyFont="1" applyBorder="1" applyAlignment="1">
      <alignment horizontal="center" vertical="center" wrapText="1"/>
    </xf>
    <xf numFmtId="0" fontId="11" fillId="0" borderId="0" xfId="7" applyFont="1" applyAlignment="1">
      <alignment vertical="center" wrapText="1"/>
    </xf>
    <xf numFmtId="0" fontId="18" fillId="0" borderId="15" xfId="7" applyFont="1" applyBorder="1" applyAlignment="1">
      <alignment horizontal="left" vertical="center" wrapText="1"/>
    </xf>
    <xf numFmtId="44" fontId="11" fillId="0" borderId="38" xfId="7" applyNumberFormat="1" applyFont="1" applyBorder="1" applyAlignment="1">
      <alignment horizontal="left" vertical="center" wrapText="1"/>
    </xf>
    <xf numFmtId="9" fontId="9" fillId="0" borderId="39" xfId="7" applyNumberFormat="1" applyFont="1" applyBorder="1" applyAlignment="1">
      <alignment horizontal="center" vertical="center" wrapText="1"/>
    </xf>
    <xf numFmtId="44" fontId="11" fillId="0" borderId="11" xfId="7" applyNumberFormat="1" applyFont="1" applyBorder="1" applyAlignment="1">
      <alignment horizontal="left" vertical="center" wrapText="1"/>
    </xf>
    <xf numFmtId="0" fontId="11" fillId="0" borderId="14" xfId="7" applyFont="1" applyBorder="1" applyAlignment="1">
      <alignment vertical="center" wrapText="1"/>
    </xf>
    <xf numFmtId="0" fontId="15" fillId="0" borderId="14" xfId="7" applyBorder="1" applyAlignment="1">
      <alignment horizontal="left" vertical="center"/>
    </xf>
    <xf numFmtId="44" fontId="11" fillId="0" borderId="5" xfId="7" applyNumberFormat="1" applyFont="1" applyBorder="1" applyAlignment="1">
      <alignment horizontal="left" vertical="center" wrapText="1"/>
    </xf>
    <xf numFmtId="9" fontId="9" fillId="0" borderId="37" xfId="7" applyNumberFormat="1" applyFont="1" applyBorder="1" applyAlignment="1">
      <alignment horizontal="center" vertical="center" wrapText="1"/>
    </xf>
    <xf numFmtId="44" fontId="15" fillId="0" borderId="0" xfId="7" applyNumberFormat="1"/>
    <xf numFmtId="0" fontId="9" fillId="6" borderId="21" xfId="6" applyFont="1" applyFill="1" applyBorder="1" applyAlignment="1">
      <alignment horizontal="center"/>
    </xf>
    <xf numFmtId="0" fontId="9" fillId="6" borderId="21" xfId="6" applyFont="1" applyFill="1" applyBorder="1" applyAlignment="1">
      <alignment horizontal="center" wrapText="1"/>
    </xf>
    <xf numFmtId="0" fontId="9" fillId="7" borderId="21" xfId="6" applyFont="1" applyFill="1" applyBorder="1" applyAlignment="1">
      <alignment horizontal="center" wrapText="1"/>
    </xf>
    <xf numFmtId="4" fontId="9" fillId="7" borderId="21" xfId="6" applyNumberFormat="1" applyFont="1" applyFill="1" applyBorder="1" applyAlignment="1">
      <alignment horizontal="right" wrapText="1"/>
    </xf>
    <xf numFmtId="0" fontId="25" fillId="5" borderId="21" xfId="6" applyFont="1" applyFill="1" applyBorder="1" applyAlignment="1">
      <alignment wrapText="1"/>
    </xf>
    <xf numFmtId="0" fontId="10" fillId="5" borderId="21" xfId="6" applyFont="1" applyFill="1" applyBorder="1" applyAlignment="1">
      <alignment horizontal="center"/>
    </xf>
    <xf numFmtId="4" fontId="26" fillId="5" borderId="21" xfId="6" applyNumberFormat="1" applyFont="1" applyFill="1" applyBorder="1" applyAlignment="1">
      <alignment horizontal="right"/>
    </xf>
    <xf numFmtId="0" fontId="9" fillId="6" borderId="21" xfId="0" applyFont="1" applyFill="1" applyBorder="1" applyAlignment="1">
      <alignment horizontal="center" wrapText="1"/>
    </xf>
    <xf numFmtId="0" fontId="9" fillId="7" borderId="21" xfId="0" applyFont="1" applyFill="1" applyBorder="1" applyAlignment="1">
      <alignment horizontal="center" wrapText="1"/>
    </xf>
    <xf numFmtId="4" fontId="9" fillId="7" borderId="21" xfId="0" applyNumberFormat="1" applyFont="1" applyFill="1" applyBorder="1" applyAlignment="1">
      <alignment horizontal="right" wrapText="1"/>
    </xf>
    <xf numFmtId="0" fontId="15" fillId="34" borderId="12" xfId="7" applyFill="1" applyBorder="1"/>
    <xf numFmtId="0" fontId="17" fillId="34" borderId="36" xfId="7" applyFont="1" applyFill="1" applyBorder="1" applyAlignment="1">
      <alignment horizontal="right" vertical="center"/>
    </xf>
    <xf numFmtId="44" fontId="11" fillId="34" borderId="39" xfId="7" applyNumberFormat="1" applyFont="1" applyFill="1" applyBorder="1" applyAlignment="1">
      <alignment horizontal="left" vertical="center" wrapText="1"/>
    </xf>
    <xf numFmtId="0" fontId="17" fillId="34" borderId="14" xfId="7" applyFont="1" applyFill="1" applyBorder="1" applyAlignment="1">
      <alignment horizontal="center" vertical="center"/>
    </xf>
    <xf numFmtId="10" fontId="17" fillId="34" borderId="18" xfId="7" applyNumberFormat="1" applyFont="1" applyFill="1" applyBorder="1" applyAlignment="1">
      <alignment horizontal="right" vertical="center"/>
    </xf>
    <xf numFmtId="44" fontId="11" fillId="34" borderId="8" xfId="7" applyNumberFormat="1" applyFont="1" applyFill="1" applyBorder="1" applyAlignment="1">
      <alignment horizontal="left" vertical="center" wrapText="1"/>
    </xf>
    <xf numFmtId="0" fontId="15" fillId="34" borderId="9" xfId="7" applyFill="1" applyBorder="1"/>
    <xf numFmtId="0" fontId="17" fillId="34" borderId="10" xfId="7" applyFont="1" applyFill="1" applyBorder="1" applyAlignment="1">
      <alignment horizontal="right" vertical="center"/>
    </xf>
    <xf numFmtId="44" fontId="9" fillId="34" borderId="11" xfId="7" applyNumberFormat="1" applyFont="1" applyFill="1" applyBorder="1" applyAlignment="1">
      <alignment horizontal="left" vertical="center" wrapText="1"/>
    </xf>
    <xf numFmtId="10" fontId="7" fillId="0" borderId="0" xfId="87" applyNumberFormat="1" applyFont="1" applyAlignment="1">
      <alignment vertical="center"/>
    </xf>
    <xf numFmtId="171" fontId="7" fillId="0" borderId="0" xfId="1" applyNumberFormat="1" applyFont="1"/>
    <xf numFmtId="0" fontId="17" fillId="0" borderId="14" xfId="7" applyFont="1" applyBorder="1" applyAlignment="1">
      <alignment horizontal="center" vertical="center" wrapText="1"/>
    </xf>
    <xf numFmtId="44" fontId="7" fillId="0" borderId="0" xfId="1" applyNumberFormat="1" applyFont="1"/>
    <xf numFmtId="0" fontId="17" fillId="0" borderId="11" xfId="7" applyFont="1" applyBorder="1" applyAlignment="1">
      <alignment horizontal="center" vertical="center" wrapText="1"/>
    </xf>
    <xf numFmtId="0" fontId="11" fillId="0" borderId="18" xfId="7" applyFont="1" applyBorder="1" applyAlignment="1">
      <alignment vertical="center" wrapText="1"/>
    </xf>
    <xf numFmtId="0" fontId="15" fillId="0" borderId="18" xfId="7" applyBorder="1" applyAlignment="1">
      <alignment horizontal="left" vertical="center"/>
    </xf>
    <xf numFmtId="0" fontId="15" fillId="0" borderId="18" xfId="7" applyBorder="1"/>
    <xf numFmtId="165" fontId="11" fillId="0" borderId="42" xfId="24" applyNumberFormat="1" applyBorder="1" applyAlignment="1">
      <alignment horizontal="center" wrapText="1"/>
    </xf>
    <xf numFmtId="165" fontId="9" fillId="33" borderId="42" xfId="24" applyNumberFormat="1" applyFont="1" applyFill="1" applyBorder="1" applyAlignment="1">
      <alignment horizontal="center" wrapText="1"/>
    </xf>
    <xf numFmtId="165" fontId="9" fillId="0" borderId="42" xfId="24" applyNumberFormat="1" applyFont="1" applyBorder="1" applyAlignment="1">
      <alignment horizontal="center" wrapText="1"/>
    </xf>
    <xf numFmtId="43" fontId="7" fillId="0" borderId="0" xfId="1" applyNumberFormat="1" applyFont="1" applyAlignment="1">
      <alignment vertical="center"/>
    </xf>
    <xf numFmtId="0" fontId="11" fillId="0" borderId="0" xfId="0" applyFont="1" applyAlignment="1">
      <alignment wrapText="1"/>
    </xf>
    <xf numFmtId="0" fontId="11" fillId="0" borderId="18" xfId="0" applyFont="1" applyBorder="1" applyAlignment="1">
      <alignment wrapText="1"/>
    </xf>
    <xf numFmtId="10" fontId="7" fillId="0" borderId="0" xfId="1" applyNumberFormat="1" applyFont="1" applyAlignment="1">
      <alignment vertical="center"/>
    </xf>
    <xf numFmtId="171" fontId="18" fillId="0" borderId="17" xfId="4" applyNumberFormat="1" applyFont="1" applyBorder="1" applyAlignment="1">
      <alignment horizontal="right" vertical="center"/>
    </xf>
    <xf numFmtId="171" fontId="17" fillId="33" borderId="17" xfId="4" applyNumberFormat="1" applyFont="1" applyFill="1" applyBorder="1" applyAlignment="1">
      <alignment horizontal="right" vertical="center"/>
    </xf>
    <xf numFmtId="171" fontId="17" fillId="0" borderId="17" xfId="4" applyNumberFormat="1" applyFont="1" applyBorder="1" applyAlignment="1">
      <alignment horizontal="right" vertical="center"/>
    </xf>
    <xf numFmtId="164" fontId="17" fillId="3" borderId="19" xfId="4" applyFont="1" applyFill="1" applyBorder="1" applyAlignment="1">
      <alignment horizontal="center" vertical="center"/>
    </xf>
    <xf numFmtId="10" fontId="17" fillId="3" borderId="3" xfId="4" applyNumberFormat="1" applyFont="1" applyFill="1" applyBorder="1" applyAlignment="1">
      <alignment horizontal="right" vertical="center"/>
    </xf>
    <xf numFmtId="171" fontId="17" fillId="3" borderId="50" xfId="4" applyNumberFormat="1" applyFont="1" applyFill="1" applyBorder="1" applyAlignment="1">
      <alignment horizontal="right" vertical="center"/>
    </xf>
    <xf numFmtId="164" fontId="17" fillId="31" borderId="54" xfId="4" applyFont="1" applyFill="1" applyBorder="1" applyAlignment="1">
      <alignment horizontal="center" vertical="center"/>
    </xf>
    <xf numFmtId="171" fontId="22" fillId="31" borderId="7" xfId="4" applyNumberFormat="1" applyFont="1" applyFill="1" applyBorder="1" applyAlignment="1">
      <alignment horizontal="right" vertical="center"/>
    </xf>
    <xf numFmtId="171" fontId="18" fillId="0" borderId="16" xfId="1" applyNumberFormat="1" applyFont="1" applyBorder="1" applyAlignment="1">
      <alignment horizontal="right" vertical="center" wrapText="1"/>
    </xf>
    <xf numFmtId="171" fontId="18" fillId="33" borderId="16" xfId="4" applyNumberFormat="1" applyFont="1" applyFill="1" applyBorder="1" applyAlignment="1">
      <alignment horizontal="right" vertical="center"/>
    </xf>
    <xf numFmtId="171" fontId="18" fillId="0" borderId="16" xfId="4" applyNumberFormat="1" applyFont="1" applyBorder="1" applyAlignment="1">
      <alignment horizontal="right" vertical="center"/>
    </xf>
    <xf numFmtId="0" fontId="17" fillId="31" borderId="52" xfId="1" applyFont="1" applyFill="1" applyBorder="1" applyAlignment="1">
      <alignment horizontal="right" vertical="center"/>
    </xf>
    <xf numFmtId="0" fontId="17" fillId="3" borderId="32" xfId="1" applyFont="1" applyFill="1" applyBorder="1" applyAlignment="1">
      <alignment horizontal="right" vertical="center"/>
    </xf>
    <xf numFmtId="0" fontId="17" fillId="3" borderId="31" xfId="1" applyFont="1" applyFill="1" applyBorder="1" applyAlignment="1">
      <alignment horizontal="right" vertical="center"/>
    </xf>
    <xf numFmtId="0" fontId="8" fillId="0" borderId="12" xfId="1" applyFont="1" applyBorder="1"/>
    <xf numFmtId="0" fontId="8" fillId="0" borderId="13" xfId="1" applyFont="1" applyBorder="1"/>
    <xf numFmtId="0" fontId="8" fillId="0" borderId="13" xfId="1" applyFont="1" applyBorder="1" applyAlignment="1">
      <alignment wrapText="1"/>
    </xf>
    <xf numFmtId="2" fontId="8" fillId="0" borderId="36" xfId="1" applyNumberFormat="1" applyFont="1" applyBorder="1"/>
    <xf numFmtId="0" fontId="8" fillId="0" borderId="14" xfId="1" applyFont="1" applyBorder="1"/>
    <xf numFmtId="0" fontId="8" fillId="0" borderId="0" xfId="1" applyFont="1"/>
    <xf numFmtId="0" fontId="8" fillId="0" borderId="0" xfId="1" applyFont="1" applyAlignment="1">
      <alignment wrapText="1"/>
    </xf>
    <xf numFmtId="2" fontId="8" fillId="0" borderId="18" xfId="1" applyNumberFormat="1" applyFont="1" applyBorder="1"/>
    <xf numFmtId="0" fontId="48" fillId="0" borderId="14" xfId="1" applyFont="1" applyBorder="1" applyAlignment="1">
      <alignment horizontal="center" vertical="center"/>
    </xf>
    <xf numFmtId="0" fontId="48" fillId="0" borderId="0" xfId="1" applyFont="1" applyAlignment="1">
      <alignment horizontal="center" vertical="center"/>
    </xf>
    <xf numFmtId="0" fontId="48" fillId="0" borderId="18" xfId="1" applyFont="1" applyBorder="1" applyAlignment="1">
      <alignment horizontal="center" vertical="center"/>
    </xf>
    <xf numFmtId="166" fontId="49" fillId="2" borderId="14" xfId="5" applyNumberFormat="1" applyFont="1" applyFill="1" applyBorder="1" applyAlignment="1">
      <alignment horizontal="center" vertical="center"/>
    </xf>
    <xf numFmtId="166" fontId="49" fillId="2" borderId="0" xfId="5" applyNumberFormat="1" applyFont="1" applyFill="1" applyAlignment="1">
      <alignment horizontal="center" vertical="center"/>
    </xf>
    <xf numFmtId="166" fontId="49" fillId="2" borderId="0" xfId="5" applyNumberFormat="1" applyFont="1" applyFill="1" applyAlignment="1">
      <alignment horizontal="center" vertical="center" wrapText="1"/>
    </xf>
    <xf numFmtId="166" fontId="49" fillId="2" borderId="18" xfId="5" applyNumberFormat="1" applyFont="1" applyFill="1" applyBorder="1" applyAlignment="1">
      <alignment horizontal="center" vertical="center"/>
    </xf>
    <xf numFmtId="0" fontId="22" fillId="2" borderId="14" xfId="1" applyFont="1" applyFill="1" applyBorder="1" applyAlignment="1">
      <alignment horizontal="left" vertical="center" wrapText="1"/>
    </xf>
    <xf numFmtId="0" fontId="22" fillId="2" borderId="0" xfId="1" applyFont="1" applyFill="1" applyAlignment="1">
      <alignment horizontal="left" vertical="center" wrapText="1"/>
    </xf>
    <xf numFmtId="0" fontId="21" fillId="0" borderId="1" xfId="1" applyFont="1" applyBorder="1" applyAlignment="1">
      <alignment horizontal="center" vertical="center" wrapText="1"/>
    </xf>
    <xf numFmtId="2" fontId="21" fillId="0" borderId="50" xfId="1" applyNumberFormat="1" applyFont="1" applyBorder="1" applyAlignment="1">
      <alignment horizontal="center" vertical="center" wrapText="1"/>
    </xf>
    <xf numFmtId="0" fontId="50" fillId="33" borderId="16" xfId="1" applyFont="1" applyFill="1" applyBorder="1" applyAlignment="1">
      <alignment horizontal="center" vertical="center"/>
    </xf>
    <xf numFmtId="0" fontId="17" fillId="33" borderId="16" xfId="1" applyFont="1" applyFill="1" applyBorder="1" applyAlignment="1">
      <alignment horizontal="center" vertical="center" wrapText="1"/>
    </xf>
    <xf numFmtId="0" fontId="18" fillId="33" borderId="16" xfId="1" applyFont="1" applyFill="1" applyBorder="1" applyAlignment="1">
      <alignment horizontal="center" vertical="center" wrapText="1"/>
    </xf>
    <xf numFmtId="167" fontId="11" fillId="33" borderId="16" xfId="0" applyNumberFormat="1" applyFont="1" applyFill="1" applyBorder="1" applyAlignment="1">
      <alignment vertical="center" wrapText="1"/>
    </xf>
    <xf numFmtId="164" fontId="18" fillId="33" borderId="16" xfId="4" applyFont="1" applyFill="1" applyBorder="1" applyAlignment="1">
      <alignment horizontal="center" vertical="center"/>
    </xf>
    <xf numFmtId="44" fontId="17" fillId="33" borderId="17" xfId="4" applyNumberFormat="1" applyFont="1" applyFill="1" applyBorder="1" applyAlignment="1">
      <alignment horizontal="right" vertical="center"/>
    </xf>
    <xf numFmtId="165" fontId="11" fillId="0" borderId="42" xfId="24" applyNumberFormat="1" applyBorder="1" applyAlignment="1">
      <alignment horizontal="center" vertical="center" wrapText="1"/>
    </xf>
    <xf numFmtId="0" fontId="50" fillId="0" borderId="16" xfId="1" applyFont="1" applyBorder="1" applyAlignment="1">
      <alignment horizontal="center" vertical="center"/>
    </xf>
    <xf numFmtId="0" fontId="18" fillId="0" borderId="16" xfId="1" applyFont="1" applyBorder="1" applyAlignment="1">
      <alignment horizontal="left" vertical="center" wrapText="1"/>
    </xf>
    <xf numFmtId="0" fontId="18" fillId="0" borderId="16" xfId="1" applyFont="1" applyBorder="1" applyAlignment="1">
      <alignment horizontal="center" vertical="center" wrapText="1"/>
    </xf>
    <xf numFmtId="167" fontId="11" fillId="0" borderId="16" xfId="0" applyNumberFormat="1" applyFont="1" applyBorder="1" applyAlignment="1">
      <alignment vertical="center" wrapText="1"/>
    </xf>
    <xf numFmtId="164" fontId="18" fillId="0" borderId="17" xfId="4" applyFont="1" applyBorder="1" applyAlignment="1">
      <alignment horizontal="right" vertical="center"/>
    </xf>
    <xf numFmtId="0" fontId="17" fillId="0" borderId="16" xfId="1" applyFont="1" applyBorder="1" applyAlignment="1">
      <alignment horizontal="center" vertical="center" wrapText="1"/>
    </xf>
    <xf numFmtId="165" fontId="11" fillId="0" borderId="51" xfId="24" applyNumberFormat="1" applyBorder="1" applyAlignment="1">
      <alignment horizontal="center" vertical="center" wrapText="1"/>
    </xf>
    <xf numFmtId="165" fontId="16" fillId="4" borderId="43" xfId="0" applyNumberFormat="1" applyFont="1" applyFill="1" applyBorder="1" applyAlignment="1" applyProtection="1">
      <alignment vertical="center"/>
      <protection locked="0"/>
    </xf>
    <xf numFmtId="165" fontId="16" fillId="4" borderId="51" xfId="0" applyNumberFormat="1" applyFont="1" applyFill="1" applyBorder="1" applyAlignment="1" applyProtection="1">
      <alignment vertical="center"/>
      <protection locked="0"/>
    </xf>
    <xf numFmtId="165" fontId="16" fillId="32" borderId="6" xfId="0" applyNumberFormat="1" applyFont="1" applyFill="1" applyBorder="1" applyAlignment="1" applyProtection="1">
      <alignment vertical="center"/>
      <protection locked="0"/>
    </xf>
    <xf numFmtId="49" fontId="50" fillId="0" borderId="0" xfId="1" applyNumberFormat="1" applyFont="1" applyAlignment="1">
      <alignment horizontal="center" vertical="top"/>
    </xf>
    <xf numFmtId="0" fontId="18" fillId="0" borderId="0" xfId="1" applyFont="1" applyAlignment="1">
      <alignment horizontal="justify" vertical="top" wrapText="1"/>
    </xf>
    <xf numFmtId="0" fontId="18" fillId="0" borderId="0" xfId="1" applyFont="1" applyAlignment="1">
      <alignment horizontal="center" wrapText="1"/>
    </xf>
    <xf numFmtId="4" fontId="18" fillId="0" borderId="0" xfId="1" applyNumberFormat="1" applyFont="1" applyAlignment="1">
      <alignment horizontal="center"/>
    </xf>
    <xf numFmtId="0" fontId="18" fillId="0" borderId="0" xfId="1" applyFont="1" applyAlignment="1">
      <alignment horizontal="center"/>
    </xf>
    <xf numFmtId="2" fontId="18" fillId="0" borderId="0" xfId="4" applyNumberFormat="1" applyFont="1" applyAlignment="1">
      <alignment horizontal="right"/>
    </xf>
    <xf numFmtId="0" fontId="50" fillId="0" borderId="0" xfId="1" applyFont="1"/>
    <xf numFmtId="0" fontId="50" fillId="0" borderId="0" xfId="1" applyFont="1" applyAlignment="1">
      <alignment wrapText="1"/>
    </xf>
    <xf numFmtId="2" fontId="8" fillId="0" borderId="0" xfId="1" applyNumberFormat="1" applyFont="1"/>
    <xf numFmtId="167" fontId="18" fillId="0" borderId="16" xfId="0" applyNumberFormat="1" applyFont="1" applyBorder="1" applyAlignment="1">
      <alignment vertical="center" wrapText="1"/>
    </xf>
    <xf numFmtId="167" fontId="18" fillId="33" borderId="16" xfId="0" applyNumberFormat="1" applyFont="1" applyFill="1" applyBorder="1" applyAlignment="1">
      <alignment vertical="center" wrapText="1"/>
    </xf>
    <xf numFmtId="165" fontId="9" fillId="35" borderId="42" xfId="24" applyNumberFormat="1" applyFont="1" applyFill="1" applyBorder="1" applyAlignment="1">
      <alignment horizontal="center" wrapText="1"/>
    </xf>
    <xf numFmtId="0" fontId="50" fillId="35" borderId="16" xfId="1" applyFont="1" applyFill="1" applyBorder="1" applyAlignment="1">
      <alignment horizontal="center" vertical="center"/>
    </xf>
    <xf numFmtId="0" fontId="17" fillId="35" borderId="16" xfId="1" applyFont="1" applyFill="1" applyBorder="1" applyAlignment="1">
      <alignment horizontal="center" vertical="center" wrapText="1"/>
    </xf>
    <xf numFmtId="0" fontId="18" fillId="35" borderId="16" xfId="1" applyFont="1" applyFill="1" applyBorder="1" applyAlignment="1">
      <alignment horizontal="center" vertical="center" wrapText="1"/>
    </xf>
    <xf numFmtId="167" fontId="18" fillId="35" borderId="16" xfId="0" applyNumberFormat="1" applyFont="1" applyFill="1" applyBorder="1" applyAlignment="1">
      <alignment vertical="center" wrapText="1"/>
    </xf>
    <xf numFmtId="171" fontId="18" fillId="35" borderId="16" xfId="4" applyNumberFormat="1" applyFont="1" applyFill="1" applyBorder="1" applyAlignment="1">
      <alignment horizontal="right" vertical="center"/>
    </xf>
    <xf numFmtId="171" fontId="17" fillId="35" borderId="17" xfId="4" applyNumberFormat="1" applyFont="1" applyFill="1" applyBorder="1" applyAlignment="1">
      <alignment horizontal="right" vertical="center"/>
    </xf>
    <xf numFmtId="10" fontId="7" fillId="0" borderId="0" xfId="1" applyNumberFormat="1" applyFont="1"/>
    <xf numFmtId="171" fontId="7" fillId="0" borderId="0" xfId="87" applyNumberFormat="1" applyFont="1"/>
    <xf numFmtId="172" fontId="9" fillId="6" borderId="21" xfId="0" applyNumberFormat="1" applyFont="1" applyFill="1" applyBorder="1" applyAlignment="1">
      <alignment horizontal="center" wrapText="1"/>
    </xf>
    <xf numFmtId="4" fontId="45" fillId="5" borderId="21" xfId="0" applyNumberFormat="1" applyFont="1" applyFill="1" applyBorder="1" applyAlignment="1">
      <alignment horizontal="right" wrapText="1"/>
    </xf>
    <xf numFmtId="172" fontId="0" fillId="0" borderId="21" xfId="24" applyNumberFormat="1" applyFont="1" applyBorder="1" applyAlignment="1">
      <alignment horizontal="center" wrapText="1"/>
    </xf>
    <xf numFmtId="172" fontId="9" fillId="5" borderId="21" xfId="0" applyNumberFormat="1" applyFont="1" applyFill="1" applyBorder="1" applyAlignment="1">
      <alignment horizontal="center" wrapText="1"/>
    </xf>
    <xf numFmtId="172" fontId="11" fillId="0" borderId="42" xfId="24" applyNumberFormat="1" applyBorder="1" applyAlignment="1">
      <alignment horizontal="center" wrapText="1"/>
    </xf>
    <xf numFmtId="9" fontId="7" fillId="0" borderId="0" xfId="1" applyNumberFormat="1" applyFont="1" applyAlignment="1">
      <alignment vertical="center"/>
    </xf>
    <xf numFmtId="171" fontId="7" fillId="0" borderId="0" xfId="1" applyNumberFormat="1" applyFont="1" applyAlignment="1">
      <alignment vertical="center"/>
    </xf>
    <xf numFmtId="173" fontId="7" fillId="0" borderId="0" xfId="1" applyNumberFormat="1" applyFont="1" applyAlignment="1">
      <alignment vertical="center"/>
    </xf>
    <xf numFmtId="174" fontId="7" fillId="0" borderId="0" xfId="1" applyNumberFormat="1" applyFont="1" applyAlignment="1">
      <alignment vertical="center"/>
    </xf>
    <xf numFmtId="172" fontId="9" fillId="5" borderId="21" xfId="6" applyNumberFormat="1" applyFont="1" applyFill="1" applyBorder="1" applyAlignment="1">
      <alignment horizontal="center" wrapText="1"/>
    </xf>
    <xf numFmtId="172" fontId="11" fillId="0" borderId="21" xfId="24" applyNumberFormat="1" applyBorder="1" applyAlignment="1">
      <alignment horizontal="center" wrapText="1"/>
    </xf>
    <xf numFmtId="0" fontId="17" fillId="31" borderId="52" xfId="1" applyFont="1" applyFill="1" applyBorder="1" applyAlignment="1">
      <alignment horizontal="right" vertical="center"/>
    </xf>
    <xf numFmtId="0" fontId="17" fillId="31" borderId="53" xfId="1" applyFont="1" applyFill="1" applyBorder="1" applyAlignment="1">
      <alignment horizontal="right" vertical="center"/>
    </xf>
    <xf numFmtId="0" fontId="21" fillId="0" borderId="47" xfId="1" applyFont="1" applyBorder="1" applyAlignment="1">
      <alignment horizontal="center" vertical="center" wrapText="1"/>
    </xf>
    <xf numFmtId="0" fontId="21" fillId="0" borderId="49" xfId="1" applyFont="1" applyBorder="1" applyAlignment="1">
      <alignment horizontal="center" vertical="center" wrapText="1"/>
    </xf>
    <xf numFmtId="0" fontId="21" fillId="0" borderId="16" xfId="1" applyFont="1" applyBorder="1" applyAlignment="1">
      <alignment horizontal="center" vertical="center" wrapText="1"/>
    </xf>
    <xf numFmtId="0" fontId="17" fillId="3" borderId="32" xfId="1" applyFont="1" applyFill="1" applyBorder="1" applyAlignment="1">
      <alignment horizontal="right" vertical="center"/>
    </xf>
    <xf numFmtId="0" fontId="17" fillId="3" borderId="19" xfId="1" applyFont="1" applyFill="1" applyBorder="1" applyAlignment="1">
      <alignment horizontal="right" vertical="center"/>
    </xf>
    <xf numFmtId="0" fontId="17" fillId="3" borderId="31" xfId="1" applyFont="1" applyFill="1" applyBorder="1" applyAlignment="1">
      <alignment horizontal="right" vertical="center"/>
    </xf>
    <xf numFmtId="0" fontId="17" fillId="3" borderId="3" xfId="1" applyFont="1" applyFill="1" applyBorder="1" applyAlignment="1">
      <alignment horizontal="right" vertical="center"/>
    </xf>
    <xf numFmtId="164" fontId="8" fillId="2" borderId="14" xfId="5" applyFont="1" applyFill="1" applyBorder="1" applyAlignment="1">
      <alignment horizontal="center"/>
    </xf>
    <xf numFmtId="164" fontId="8" fillId="2" borderId="0" xfId="5" applyFont="1" applyFill="1" applyAlignment="1">
      <alignment horizontal="center"/>
    </xf>
    <xf numFmtId="164" fontId="8" fillId="2" borderId="18" xfId="5" applyFont="1" applyFill="1" applyBorder="1" applyAlignment="1">
      <alignment horizontal="center"/>
    </xf>
    <xf numFmtId="166" fontId="49" fillId="2" borderId="45" xfId="5" applyNumberFormat="1" applyFont="1" applyFill="1" applyBorder="1" applyAlignment="1">
      <alignment horizontal="center" vertical="center"/>
    </xf>
    <xf numFmtId="166" fontId="49" fillId="2" borderId="33" xfId="5" applyNumberFormat="1" applyFont="1" applyFill="1" applyBorder="1" applyAlignment="1">
      <alignment horizontal="center" vertical="center"/>
    </xf>
    <xf numFmtId="166" fontId="49" fillId="2" borderId="46" xfId="5" applyNumberFormat="1" applyFont="1" applyFill="1" applyBorder="1" applyAlignment="1">
      <alignment horizontal="center" vertical="center"/>
    </xf>
    <xf numFmtId="0" fontId="8" fillId="2" borderId="0" xfId="1" applyFont="1" applyFill="1" applyAlignment="1">
      <alignment horizontal="left" vertical="center" wrapText="1"/>
    </xf>
    <xf numFmtId="0" fontId="8" fillId="2" borderId="18" xfId="1" applyFont="1" applyFill="1" applyBorder="1" applyAlignment="1">
      <alignment horizontal="left" vertical="center" wrapText="1"/>
    </xf>
    <xf numFmtId="0" fontId="48" fillId="0" borderId="3" xfId="1" applyFont="1" applyBorder="1" applyAlignment="1">
      <alignment horizontal="center" vertical="center" wrapText="1"/>
    </xf>
    <xf numFmtId="0" fontId="48" fillId="0" borderId="48" xfId="1" applyFont="1" applyBorder="1" applyAlignment="1">
      <alignment horizontal="center" vertical="center" wrapText="1"/>
    </xf>
    <xf numFmtId="0" fontId="11" fillId="0" borderId="0" xfId="0" applyFont="1" applyAlignment="1">
      <alignment horizontal="left" wrapText="1"/>
    </xf>
    <xf numFmtId="0" fontId="11" fillId="0" borderId="18" xfId="0" applyFont="1" applyBorder="1" applyAlignment="1">
      <alignment horizontal="left" wrapText="1"/>
    </xf>
    <xf numFmtId="0" fontId="21" fillId="0" borderId="3" xfId="1" applyFont="1" applyBorder="1" applyAlignment="1">
      <alignment horizontal="center" vertical="center"/>
    </xf>
    <xf numFmtId="0" fontId="21" fillId="0" borderId="20" xfId="1" applyFont="1" applyBorder="1" applyAlignment="1">
      <alignment horizontal="center" vertical="center"/>
    </xf>
    <xf numFmtId="0" fontId="21" fillId="0" borderId="2" xfId="1" applyFont="1" applyBorder="1" applyAlignment="1">
      <alignment horizontal="center" vertical="center"/>
    </xf>
    <xf numFmtId="0" fontId="21" fillId="0" borderId="34" xfId="1" applyFont="1" applyBorder="1" applyAlignment="1">
      <alignment horizontal="center" vertical="center"/>
    </xf>
    <xf numFmtId="0" fontId="21" fillId="0" borderId="3" xfId="1" applyFont="1" applyBorder="1" applyAlignment="1">
      <alignment horizontal="center" vertical="center" wrapText="1"/>
    </xf>
    <xf numFmtId="0" fontId="21" fillId="0" borderId="20" xfId="1" applyFont="1" applyBorder="1" applyAlignment="1">
      <alignment horizontal="center" vertical="center" wrapText="1"/>
    </xf>
    <xf numFmtId="0" fontId="6" fillId="0" borderId="14" xfId="1" applyFont="1" applyBorder="1" applyAlignment="1">
      <alignment horizontal="center" vertical="center"/>
    </xf>
    <xf numFmtId="0" fontId="6" fillId="0" borderId="0" xfId="1" applyFont="1" applyAlignment="1">
      <alignment horizontal="center" vertical="center"/>
    </xf>
    <xf numFmtId="0" fontId="6" fillId="0" borderId="18" xfId="1" applyFont="1" applyBorder="1" applyAlignment="1">
      <alignment horizontal="center" vertical="center"/>
    </xf>
    <xf numFmtId="0" fontId="5" fillId="0" borderId="14" xfId="1" applyFont="1" applyBorder="1" applyAlignment="1">
      <alignment horizontal="center" vertical="center"/>
    </xf>
    <xf numFmtId="0" fontId="5" fillId="0" borderId="0" xfId="1" applyFont="1" applyAlignment="1">
      <alignment horizontal="center" vertical="center"/>
    </xf>
    <xf numFmtId="0" fontId="5" fillId="0" borderId="18" xfId="1" applyFont="1" applyBorder="1" applyAlignment="1">
      <alignment horizontal="center" vertical="center"/>
    </xf>
    <xf numFmtId="44" fontId="11" fillId="34" borderId="5" xfId="7" applyNumberFormat="1" applyFont="1" applyFill="1" applyBorder="1" applyAlignment="1">
      <alignment horizontal="center" vertical="center" wrapText="1"/>
    </xf>
    <xf numFmtId="44" fontId="11" fillId="34" borderId="40" xfId="7" applyNumberFormat="1" applyFont="1" applyFill="1" applyBorder="1" applyAlignment="1">
      <alignment horizontal="center" vertical="center" wrapText="1"/>
    </xf>
    <xf numFmtId="44" fontId="11" fillId="34" borderId="9" xfId="7" applyNumberFormat="1" applyFont="1" applyFill="1" applyBorder="1" applyAlignment="1">
      <alignment horizontal="center" vertical="center" wrapText="1"/>
    </xf>
    <xf numFmtId="44" fontId="11" fillId="34" borderId="10" xfId="7" applyNumberFormat="1" applyFont="1" applyFill="1" applyBorder="1" applyAlignment="1">
      <alignment horizontal="center" vertical="center" wrapText="1"/>
    </xf>
    <xf numFmtId="44" fontId="9" fillId="34" borderId="5" xfId="7" applyNumberFormat="1" applyFont="1" applyFill="1" applyBorder="1" applyAlignment="1">
      <alignment horizontal="center" vertical="center" wrapText="1"/>
    </xf>
    <xf numFmtId="44" fontId="9" fillId="34" borderId="40" xfId="7" applyNumberFormat="1" applyFont="1" applyFill="1" applyBorder="1" applyAlignment="1">
      <alignment horizontal="center" vertical="center" wrapText="1"/>
    </xf>
    <xf numFmtId="0" fontId="17" fillId="0" borderId="5" xfId="7" applyFont="1" applyBorder="1" applyAlignment="1">
      <alignment horizontal="center" vertical="center" wrapText="1"/>
    </xf>
    <xf numFmtId="0" fontId="17" fillId="0" borderId="41" xfId="7" applyFont="1" applyBorder="1" applyAlignment="1">
      <alignment horizontal="center" vertical="center" wrapText="1"/>
    </xf>
    <xf numFmtId="0" fontId="17" fillId="0" borderId="40" xfId="7" applyFont="1" applyBorder="1" applyAlignment="1">
      <alignment horizontal="center" vertical="center" wrapText="1"/>
    </xf>
    <xf numFmtId="0" fontId="17" fillId="0" borderId="11" xfId="7" applyFont="1" applyBorder="1" applyAlignment="1">
      <alignment horizontal="center" vertical="center" wrapText="1"/>
    </xf>
    <xf numFmtId="0" fontId="15" fillId="0" borderId="11" xfId="7" applyBorder="1" applyAlignment="1">
      <alignment horizontal="center" vertical="center" wrapText="1"/>
    </xf>
    <xf numFmtId="0" fontId="15" fillId="0" borderId="12" xfId="7" applyBorder="1" applyAlignment="1">
      <alignment horizontal="center" vertical="center" wrapText="1"/>
    </xf>
    <xf numFmtId="0" fontId="15" fillId="0" borderId="13" xfId="7" applyBorder="1" applyAlignment="1">
      <alignment horizontal="center" vertical="center" wrapText="1"/>
    </xf>
    <xf numFmtId="0" fontId="15" fillId="0" borderId="36" xfId="7" applyBorder="1" applyAlignment="1">
      <alignment horizontal="center" vertical="center" wrapText="1"/>
    </xf>
    <xf numFmtId="0" fontId="15" fillId="0" borderId="14" xfId="7" applyBorder="1" applyAlignment="1">
      <alignment horizontal="left" vertical="center" wrapText="1"/>
    </xf>
    <xf numFmtId="0" fontId="15" fillId="0" borderId="0" xfId="7" applyAlignment="1">
      <alignment horizontal="left" vertical="center" wrapText="1"/>
    </xf>
    <xf numFmtId="0" fontId="15" fillId="0" borderId="18" xfId="7" applyBorder="1" applyAlignment="1">
      <alignment horizontal="left" vertical="center" wrapText="1"/>
    </xf>
    <xf numFmtId="0" fontId="15" fillId="8" borderId="14" xfId="7" applyFill="1" applyBorder="1" applyAlignment="1">
      <alignment horizontal="center" vertical="center" wrapText="1"/>
    </xf>
    <xf numFmtId="0" fontId="15" fillId="8" borderId="0" xfId="7" applyFill="1" applyAlignment="1">
      <alignment horizontal="center" vertical="center" wrapText="1"/>
    </xf>
    <xf numFmtId="0" fontId="15" fillId="8" borderId="18" xfId="7" applyFill="1" applyBorder="1" applyAlignment="1">
      <alignment horizontal="center" vertical="center" wrapText="1"/>
    </xf>
    <xf numFmtId="0" fontId="16" fillId="0" borderId="14" xfId="7" applyFont="1" applyBorder="1" applyAlignment="1">
      <alignment horizontal="center" vertical="center"/>
    </xf>
    <xf numFmtId="0" fontId="16" fillId="0" borderId="0" xfId="7" applyFont="1" applyAlignment="1">
      <alignment horizontal="center" vertical="center"/>
    </xf>
    <xf numFmtId="0" fontId="16" fillId="0" borderId="18" xfId="7" applyFont="1" applyBorder="1" applyAlignment="1">
      <alignment horizontal="center" vertical="center"/>
    </xf>
    <xf numFmtId="0" fontId="17" fillId="0" borderId="43" xfId="7" applyFont="1" applyBorder="1" applyAlignment="1">
      <alignment horizontal="center" vertical="center" wrapText="1"/>
    </xf>
    <xf numFmtId="0" fontId="17" fillId="0" borderId="6" xfId="7" applyFont="1" applyBorder="1" applyAlignment="1">
      <alignment horizontal="center" vertical="center" wrapText="1"/>
    </xf>
    <xf numFmtId="0" fontId="17" fillId="0" borderId="44" xfId="7" applyFont="1" applyBorder="1" applyAlignment="1">
      <alignment horizontal="center" vertical="center" wrapText="1"/>
    </xf>
    <xf numFmtId="0" fontId="17" fillId="0" borderId="7" xfId="7" applyFont="1" applyBorder="1" applyAlignment="1">
      <alignment horizontal="center" vertical="center" wrapText="1"/>
    </xf>
    <xf numFmtId="0" fontId="15" fillId="34" borderId="5" xfId="7" applyFill="1" applyBorder="1" applyAlignment="1">
      <alignment horizontal="center"/>
    </xf>
    <xf numFmtId="0" fontId="15" fillId="34" borderId="41" xfId="7" applyFill="1" applyBorder="1" applyAlignment="1">
      <alignment horizontal="center"/>
    </xf>
    <xf numFmtId="0" fontId="15" fillId="34" borderId="40" xfId="7" applyFill="1" applyBorder="1" applyAlignment="1">
      <alignment horizontal="center"/>
    </xf>
  </cellXfs>
  <cellStyles count="155">
    <cellStyle name="20% - Ênfase1 2" xfId="26"/>
    <cellStyle name="20% - Ênfase2 2" xfId="27"/>
    <cellStyle name="20% - Ênfase3 2" xfId="28"/>
    <cellStyle name="20% - Ênfase4 2" xfId="29"/>
    <cellStyle name="20% - Ênfase5 2" xfId="30"/>
    <cellStyle name="20% - Ênfase6 2" xfId="31"/>
    <cellStyle name="40% - Ênfase1 2" xfId="32"/>
    <cellStyle name="40% - Ênfase2 2" xfId="33"/>
    <cellStyle name="40% - Ênfase3 2" xfId="34"/>
    <cellStyle name="40% - Ênfase4 2" xfId="35"/>
    <cellStyle name="40% - Ênfase5 2" xfId="36"/>
    <cellStyle name="40% - Ênfase6 2" xfId="37"/>
    <cellStyle name="60% - Ênfase1 2" xfId="38"/>
    <cellStyle name="60% - Ênfase2 2" xfId="39"/>
    <cellStyle name="60% - Ênfase3 2" xfId="40"/>
    <cellStyle name="60% - Ênfase4 2" xfId="41"/>
    <cellStyle name="60% - Ênfase5 2" xfId="42"/>
    <cellStyle name="60% - Ênfase6 2" xfId="43"/>
    <cellStyle name="Bom 2" xfId="44"/>
    <cellStyle name="Cálculo 2" xfId="45"/>
    <cellStyle name="Célula de Verificação 2" xfId="46"/>
    <cellStyle name="Célula Vinculada 2" xfId="47"/>
    <cellStyle name="Ênfase1 2" xfId="48"/>
    <cellStyle name="Ênfase2 2" xfId="49"/>
    <cellStyle name="Ênfase3 2" xfId="50"/>
    <cellStyle name="Ênfase4 2" xfId="51"/>
    <cellStyle name="Ênfase5 2" xfId="52"/>
    <cellStyle name="Ênfase6 2" xfId="53"/>
    <cellStyle name="Entrada 2" xfId="54"/>
    <cellStyle name="Estilo 1" xfId="90"/>
    <cellStyle name="Euro" xfId="55"/>
    <cellStyle name="Excel Built-in Normal" xfId="1"/>
    <cellStyle name="Incorreto 2" xfId="56"/>
    <cellStyle name="Moeda 3" xfId="18"/>
    <cellStyle name="Neutra 2" xfId="57"/>
    <cellStyle name="Normal" xfId="0" builtinId="0"/>
    <cellStyle name="Normal 10" xfId="21"/>
    <cellStyle name="Normal 11 2" xfId="58"/>
    <cellStyle name="Normal 11 2 2" xfId="59"/>
    <cellStyle name="Normal 13" xfId="14"/>
    <cellStyle name="Normal 13 10" xfId="154"/>
    <cellStyle name="Normal 13 2" xfId="102"/>
    <cellStyle name="Normal 13 3" xfId="115"/>
    <cellStyle name="Normal 13 4" xfId="122"/>
    <cellStyle name="Normal 13 5" xfId="129"/>
    <cellStyle name="Normal 13 6" xfId="135"/>
    <cellStyle name="Normal 13 7" xfId="140"/>
    <cellStyle name="Normal 13 8" xfId="144"/>
    <cellStyle name="Normal 13 9" xfId="151"/>
    <cellStyle name="Normal 2" xfId="2"/>
    <cellStyle name="Normal 2 10" xfId="94"/>
    <cellStyle name="Normal 2 11" xfId="116"/>
    <cellStyle name="Normal 2 12" xfId="123"/>
    <cellStyle name="Normal 2 13" xfId="146"/>
    <cellStyle name="Normal 2 2" xfId="6"/>
    <cellStyle name="Normal 2 2 10" xfId="152"/>
    <cellStyle name="Normal 2 2 2" xfId="97"/>
    <cellStyle name="Normal 2 2 3" xfId="111"/>
    <cellStyle name="Normal 2 2 4" xfId="118"/>
    <cellStyle name="Normal 2 2 5" xfId="125"/>
    <cellStyle name="Normal 2 2 6" xfId="131"/>
    <cellStyle name="Normal 2 2 7" xfId="137"/>
    <cellStyle name="Normal 2 2 8" xfId="142"/>
    <cellStyle name="Normal 2 2 9" xfId="147"/>
    <cellStyle name="Normal 2 3" xfId="9"/>
    <cellStyle name="Normal 2 3 2" xfId="25"/>
    <cellStyle name="Normal 2 4" xfId="60"/>
    <cellStyle name="Normal 2 5" xfId="91"/>
    <cellStyle name="Normal 2 6" xfId="105"/>
    <cellStyle name="Normal 2 7" xfId="89"/>
    <cellStyle name="Normal 2 8" xfId="110"/>
    <cellStyle name="Normal 2 9" xfId="104"/>
    <cellStyle name="Normal 2_MAS+-+Quadra+-+Rua+Falkenberg(1)" xfId="61"/>
    <cellStyle name="Normal 3" xfId="3"/>
    <cellStyle name="Normal 3 10" xfId="138"/>
    <cellStyle name="Normal 3 11" xfId="150"/>
    <cellStyle name="Normal 3 2" xfId="11"/>
    <cellStyle name="Normal 3 2 2" xfId="19"/>
    <cellStyle name="Normal 3 3" xfId="92"/>
    <cellStyle name="Normal 3 4" xfId="106"/>
    <cellStyle name="Normal 3 5" xfId="109"/>
    <cellStyle name="Normal 3 6" xfId="112"/>
    <cellStyle name="Normal 3 7" xfId="119"/>
    <cellStyle name="Normal 3 8" xfId="126"/>
    <cellStyle name="Normal 3 9" xfId="132"/>
    <cellStyle name="Normal 4" xfId="10"/>
    <cellStyle name="Normal 4 2" xfId="20"/>
    <cellStyle name="Normal 4 3" xfId="62"/>
    <cellStyle name="Normal 5" xfId="12"/>
    <cellStyle name="Normal 5 10" xfId="149"/>
    <cellStyle name="Normal 5 11" xfId="153"/>
    <cellStyle name="Normal 5 2" xfId="17"/>
    <cellStyle name="Normal 5 3" xfId="101"/>
    <cellStyle name="Normal 5 4" xfId="113"/>
    <cellStyle name="Normal 5 5" xfId="120"/>
    <cellStyle name="Normal 5 6" xfId="127"/>
    <cellStyle name="Normal 5 7" xfId="133"/>
    <cellStyle name="Normal 5 8" xfId="139"/>
    <cellStyle name="Normal 5 9" xfId="143"/>
    <cellStyle name="Normal 6" xfId="23"/>
    <cellStyle name="Normal 6 2" xfId="63"/>
    <cellStyle name="Normal 7" xfId="64"/>
    <cellStyle name="Normal 7 2" xfId="13"/>
    <cellStyle name="Normal 9" xfId="22"/>
    <cellStyle name="Normal_Orçamento contenção AV. FCO MORATO_SIURB_set2013" xfId="7"/>
    <cellStyle name="Normal_Plan1" xfId="24"/>
    <cellStyle name="Normal_Plan1_Orçamento contenção AV. FCO MORATO_SIURB_set2013" xfId="8"/>
    <cellStyle name="Nota 2" xfId="65"/>
    <cellStyle name="Porcentagem" xfId="87" builtinId="5"/>
    <cellStyle name="Porcentagem 2" xfId="66"/>
    <cellStyle name="Porcentagem 2 2" xfId="67"/>
    <cellStyle name="Porcentagem 2 3" xfId="68"/>
    <cellStyle name="Porcentagem 3" xfId="69"/>
    <cellStyle name="Porcentagem 4" xfId="70"/>
    <cellStyle name="Saída 2" xfId="71"/>
    <cellStyle name="Separador de milhares 2" xfId="5"/>
    <cellStyle name="Separador de milhares 2 10" xfId="98"/>
    <cellStyle name="Separador de milhares 2 11" xfId="130"/>
    <cellStyle name="Separador de milhares 2 12" xfId="136"/>
    <cellStyle name="Separador de milhares 2 13" xfId="141"/>
    <cellStyle name="Separador de milhares 2 14" xfId="148"/>
    <cellStyle name="Separador de milhares 2 2" xfId="15"/>
    <cellStyle name="Separador de milhares 2 2 2" xfId="72"/>
    <cellStyle name="Separador de milhares 2 3" xfId="73"/>
    <cellStyle name="Separador de milhares 2 3 2" xfId="74"/>
    <cellStyle name="Separador de milhares 2 4" xfId="75"/>
    <cellStyle name="Separador de milhares 2 5" xfId="93"/>
    <cellStyle name="Separador de milhares 2 6" xfId="107"/>
    <cellStyle name="Separador de milhares 2 7" xfId="103"/>
    <cellStyle name="Separador de milhares 2 8" xfId="117"/>
    <cellStyle name="Separador de milhares 2 9" xfId="124"/>
    <cellStyle name="Separador de milhares 3" xfId="76"/>
    <cellStyle name="Separador de milhares 3 2" xfId="77"/>
    <cellStyle name="Texto de Aviso 2" xfId="78"/>
    <cellStyle name="Texto Explicativo 2" xfId="79"/>
    <cellStyle name="Título 1 2" xfId="80"/>
    <cellStyle name="Título 2 2" xfId="81"/>
    <cellStyle name="Título 3 2" xfId="82"/>
    <cellStyle name="Título 4 2" xfId="83"/>
    <cellStyle name="Título 5" xfId="84"/>
    <cellStyle name="Total 2" xfId="85"/>
    <cellStyle name="Vírgula" xfId="4" builtinId="3"/>
    <cellStyle name="Vírgula 2" xfId="86"/>
    <cellStyle name="Vírgula 2 10" xfId="145"/>
    <cellStyle name="Vírgula 2 2" xfId="88"/>
    <cellStyle name="Vírgula 2 3" xfId="99"/>
    <cellStyle name="Vírgula 2 4" xfId="100"/>
    <cellStyle name="Vírgula 2 5" xfId="108"/>
    <cellStyle name="Vírgula 2 6" xfId="114"/>
    <cellStyle name="Vírgula 2 7" xfId="121"/>
    <cellStyle name="Vírgula 2 8" xfId="128"/>
    <cellStyle name="Vírgula 2 9" xfId="134"/>
    <cellStyle name="Vírgula 3" xfId="96"/>
    <cellStyle name="Vírgula 3 2" xfId="16"/>
    <cellStyle name="Vírgula 4" xfId="9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BFBFB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00B050"/>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2105025</xdr:colOff>
      <xdr:row>0</xdr:row>
      <xdr:rowOff>85726</xdr:rowOff>
    </xdr:from>
    <xdr:to>
      <xdr:col>2</xdr:col>
      <xdr:colOff>3952875</xdr:colOff>
      <xdr:row>5</xdr:row>
      <xdr:rowOff>62985</xdr:rowOff>
    </xdr:to>
    <xdr:pic>
      <xdr:nvPicPr>
        <xdr:cNvPr id="3" name="Imagem 2">
          <a:extLst>
            <a:ext uri="{FF2B5EF4-FFF2-40B4-BE49-F238E27FC236}">
              <a16:creationId xmlns:a16="http://schemas.microsoft.com/office/drawing/2014/main" id="{98BDDAEB-E9D6-40DC-98A5-99EBB1541399}"/>
            </a:ext>
          </a:extLst>
        </xdr:cNvPr>
        <xdr:cNvPicPr>
          <a:picLocks noChangeAspect="1"/>
        </xdr:cNvPicPr>
      </xdr:nvPicPr>
      <xdr:blipFill>
        <a:blip xmlns:r="http://schemas.openxmlformats.org/officeDocument/2006/relationships" r:embed="rId1"/>
        <a:stretch>
          <a:fillRect/>
        </a:stretch>
      </xdr:blipFill>
      <xdr:spPr>
        <a:xfrm>
          <a:off x="3505200" y="85726"/>
          <a:ext cx="1847850" cy="78688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2295525</xdr:colOff>
      <xdr:row>0</xdr:row>
      <xdr:rowOff>104776</xdr:rowOff>
    </xdr:from>
    <xdr:to>
      <xdr:col>4</xdr:col>
      <xdr:colOff>171450</xdr:colOff>
      <xdr:row>4</xdr:row>
      <xdr:rowOff>85042</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3019425" y="104776"/>
          <a:ext cx="1743075" cy="742266"/>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289"/>
  <sheetViews>
    <sheetView workbookViewId="0"/>
  </sheetViews>
  <sheetFormatPr defaultRowHeight="12.75" x14ac:dyDescent="0.2"/>
  <cols>
    <col min="1" max="1" width="10.5703125" style="10" customWidth="1"/>
    <col min="2" max="2" width="78.140625" style="10" customWidth="1"/>
    <col min="3" max="3" width="21.140625" style="10" customWidth="1"/>
    <col min="4" max="4" width="18.7109375" style="10" customWidth="1"/>
    <col min="5" max="5" width="22.28515625" style="10" customWidth="1"/>
    <col min="6" max="256" width="9.140625" style="10"/>
    <col min="257" max="257" width="10.5703125" style="10" customWidth="1"/>
    <col min="258" max="258" width="78.140625" style="10" customWidth="1"/>
    <col min="259" max="259" width="21.140625" style="10" customWidth="1"/>
    <col min="260" max="260" width="18.7109375" style="10" customWidth="1"/>
    <col min="261" max="261" width="22.28515625" style="10" customWidth="1"/>
    <col min="262" max="512" width="9.140625" style="10"/>
    <col min="513" max="513" width="10.5703125" style="10" customWidth="1"/>
    <col min="514" max="514" width="78.140625" style="10" customWidth="1"/>
    <col min="515" max="515" width="21.140625" style="10" customWidth="1"/>
    <col min="516" max="516" width="18.7109375" style="10" customWidth="1"/>
    <col min="517" max="517" width="22.28515625" style="10" customWidth="1"/>
    <col min="518" max="768" width="9.140625" style="10"/>
    <col min="769" max="769" width="10.5703125" style="10" customWidth="1"/>
    <col min="770" max="770" width="78.140625" style="10" customWidth="1"/>
    <col min="771" max="771" width="21.140625" style="10" customWidth="1"/>
    <col min="772" max="772" width="18.7109375" style="10" customWidth="1"/>
    <col min="773" max="773" width="22.28515625" style="10" customWidth="1"/>
    <col min="774" max="1024" width="9.140625" style="10"/>
    <col min="1025" max="1025" width="10.5703125" style="10" customWidth="1"/>
    <col min="1026" max="1026" width="78.140625" style="10" customWidth="1"/>
    <col min="1027" max="1027" width="21.140625" style="10" customWidth="1"/>
    <col min="1028" max="1028" width="18.7109375" style="10" customWidth="1"/>
    <col min="1029" max="1029" width="22.28515625" style="10" customWidth="1"/>
    <col min="1030" max="1280" width="9.140625" style="10"/>
    <col min="1281" max="1281" width="10.5703125" style="10" customWidth="1"/>
    <col min="1282" max="1282" width="78.140625" style="10" customWidth="1"/>
    <col min="1283" max="1283" width="21.140625" style="10" customWidth="1"/>
    <col min="1284" max="1284" width="18.7109375" style="10" customWidth="1"/>
    <col min="1285" max="1285" width="22.28515625" style="10" customWidth="1"/>
    <col min="1286" max="1536" width="9.140625" style="10"/>
    <col min="1537" max="1537" width="10.5703125" style="10" customWidth="1"/>
    <col min="1538" max="1538" width="78.140625" style="10" customWidth="1"/>
    <col min="1539" max="1539" width="21.140625" style="10" customWidth="1"/>
    <col min="1540" max="1540" width="18.7109375" style="10" customWidth="1"/>
    <col min="1541" max="1541" width="22.28515625" style="10" customWidth="1"/>
    <col min="1542" max="1792" width="9.140625" style="10"/>
    <col min="1793" max="1793" width="10.5703125" style="10" customWidth="1"/>
    <col min="1794" max="1794" width="78.140625" style="10" customWidth="1"/>
    <col min="1795" max="1795" width="21.140625" style="10" customWidth="1"/>
    <col min="1796" max="1796" width="18.7109375" style="10" customWidth="1"/>
    <col min="1797" max="1797" width="22.28515625" style="10" customWidth="1"/>
    <col min="1798" max="2048" width="9.140625" style="10"/>
    <col min="2049" max="2049" width="10.5703125" style="10" customWidth="1"/>
    <col min="2050" max="2050" width="78.140625" style="10" customWidth="1"/>
    <col min="2051" max="2051" width="21.140625" style="10" customWidth="1"/>
    <col min="2052" max="2052" width="18.7109375" style="10" customWidth="1"/>
    <col min="2053" max="2053" width="22.28515625" style="10" customWidth="1"/>
    <col min="2054" max="2304" width="9.140625" style="10"/>
    <col min="2305" max="2305" width="10.5703125" style="10" customWidth="1"/>
    <col min="2306" max="2306" width="78.140625" style="10" customWidth="1"/>
    <col min="2307" max="2307" width="21.140625" style="10" customWidth="1"/>
    <col min="2308" max="2308" width="18.7109375" style="10" customWidth="1"/>
    <col min="2309" max="2309" width="22.28515625" style="10" customWidth="1"/>
    <col min="2310" max="2560" width="9.140625" style="10"/>
    <col min="2561" max="2561" width="10.5703125" style="10" customWidth="1"/>
    <col min="2562" max="2562" width="78.140625" style="10" customWidth="1"/>
    <col min="2563" max="2563" width="21.140625" style="10" customWidth="1"/>
    <col min="2564" max="2564" width="18.7109375" style="10" customWidth="1"/>
    <col min="2565" max="2565" width="22.28515625" style="10" customWidth="1"/>
    <col min="2566" max="2816" width="9.140625" style="10"/>
    <col min="2817" max="2817" width="10.5703125" style="10" customWidth="1"/>
    <col min="2818" max="2818" width="78.140625" style="10" customWidth="1"/>
    <col min="2819" max="2819" width="21.140625" style="10" customWidth="1"/>
    <col min="2820" max="2820" width="18.7109375" style="10" customWidth="1"/>
    <col min="2821" max="2821" width="22.28515625" style="10" customWidth="1"/>
    <col min="2822" max="3072" width="9.140625" style="10"/>
    <col min="3073" max="3073" width="10.5703125" style="10" customWidth="1"/>
    <col min="3074" max="3074" width="78.140625" style="10" customWidth="1"/>
    <col min="3075" max="3075" width="21.140625" style="10" customWidth="1"/>
    <col min="3076" max="3076" width="18.7109375" style="10" customWidth="1"/>
    <col min="3077" max="3077" width="22.28515625" style="10" customWidth="1"/>
    <col min="3078" max="3328" width="9.140625" style="10"/>
    <col min="3329" max="3329" width="10.5703125" style="10" customWidth="1"/>
    <col min="3330" max="3330" width="78.140625" style="10" customWidth="1"/>
    <col min="3331" max="3331" width="21.140625" style="10" customWidth="1"/>
    <col min="3332" max="3332" width="18.7109375" style="10" customWidth="1"/>
    <col min="3333" max="3333" width="22.28515625" style="10" customWidth="1"/>
    <col min="3334" max="3584" width="9.140625" style="10"/>
    <col min="3585" max="3585" width="10.5703125" style="10" customWidth="1"/>
    <col min="3586" max="3586" width="78.140625" style="10" customWidth="1"/>
    <col min="3587" max="3587" width="21.140625" style="10" customWidth="1"/>
    <col min="3588" max="3588" width="18.7109375" style="10" customWidth="1"/>
    <col min="3589" max="3589" width="22.28515625" style="10" customWidth="1"/>
    <col min="3590" max="3840" width="9.140625" style="10"/>
    <col min="3841" max="3841" width="10.5703125" style="10" customWidth="1"/>
    <col min="3842" max="3842" width="78.140625" style="10" customWidth="1"/>
    <col min="3843" max="3843" width="21.140625" style="10" customWidth="1"/>
    <col min="3844" max="3844" width="18.7109375" style="10" customWidth="1"/>
    <col min="3845" max="3845" width="22.28515625" style="10" customWidth="1"/>
    <col min="3846" max="4096" width="9.140625" style="10"/>
    <col min="4097" max="4097" width="10.5703125" style="10" customWidth="1"/>
    <col min="4098" max="4098" width="78.140625" style="10" customWidth="1"/>
    <col min="4099" max="4099" width="21.140625" style="10" customWidth="1"/>
    <col min="4100" max="4100" width="18.7109375" style="10" customWidth="1"/>
    <col min="4101" max="4101" width="22.28515625" style="10" customWidth="1"/>
    <col min="4102" max="4352" width="9.140625" style="10"/>
    <col min="4353" max="4353" width="10.5703125" style="10" customWidth="1"/>
    <col min="4354" max="4354" width="78.140625" style="10" customWidth="1"/>
    <col min="4355" max="4355" width="21.140625" style="10" customWidth="1"/>
    <col min="4356" max="4356" width="18.7109375" style="10" customWidth="1"/>
    <col min="4357" max="4357" width="22.28515625" style="10" customWidth="1"/>
    <col min="4358" max="4608" width="9.140625" style="10"/>
    <col min="4609" max="4609" width="10.5703125" style="10" customWidth="1"/>
    <col min="4610" max="4610" width="78.140625" style="10" customWidth="1"/>
    <col min="4611" max="4611" width="21.140625" style="10" customWidth="1"/>
    <col min="4612" max="4612" width="18.7109375" style="10" customWidth="1"/>
    <col min="4613" max="4613" width="22.28515625" style="10" customWidth="1"/>
    <col min="4614" max="4864" width="9.140625" style="10"/>
    <col min="4865" max="4865" width="10.5703125" style="10" customWidth="1"/>
    <col min="4866" max="4866" width="78.140625" style="10" customWidth="1"/>
    <col min="4867" max="4867" width="21.140625" style="10" customWidth="1"/>
    <col min="4868" max="4868" width="18.7109375" style="10" customWidth="1"/>
    <col min="4869" max="4869" width="22.28515625" style="10" customWidth="1"/>
    <col min="4870" max="5120" width="9.140625" style="10"/>
    <col min="5121" max="5121" width="10.5703125" style="10" customWidth="1"/>
    <col min="5122" max="5122" width="78.140625" style="10" customWidth="1"/>
    <col min="5123" max="5123" width="21.140625" style="10" customWidth="1"/>
    <col min="5124" max="5124" width="18.7109375" style="10" customWidth="1"/>
    <col min="5125" max="5125" width="22.28515625" style="10" customWidth="1"/>
    <col min="5126" max="5376" width="9.140625" style="10"/>
    <col min="5377" max="5377" width="10.5703125" style="10" customWidth="1"/>
    <col min="5378" max="5378" width="78.140625" style="10" customWidth="1"/>
    <col min="5379" max="5379" width="21.140625" style="10" customWidth="1"/>
    <col min="5380" max="5380" width="18.7109375" style="10" customWidth="1"/>
    <col min="5381" max="5381" width="22.28515625" style="10" customWidth="1"/>
    <col min="5382" max="5632" width="9.140625" style="10"/>
    <col min="5633" max="5633" width="10.5703125" style="10" customWidth="1"/>
    <col min="5634" max="5634" width="78.140625" style="10" customWidth="1"/>
    <col min="5635" max="5635" width="21.140625" style="10" customWidth="1"/>
    <col min="5636" max="5636" width="18.7109375" style="10" customWidth="1"/>
    <col min="5637" max="5637" width="22.28515625" style="10" customWidth="1"/>
    <col min="5638" max="5888" width="9.140625" style="10"/>
    <col min="5889" max="5889" width="10.5703125" style="10" customWidth="1"/>
    <col min="5890" max="5890" width="78.140625" style="10" customWidth="1"/>
    <col min="5891" max="5891" width="21.140625" style="10" customWidth="1"/>
    <col min="5892" max="5892" width="18.7109375" style="10" customWidth="1"/>
    <col min="5893" max="5893" width="22.28515625" style="10" customWidth="1"/>
    <col min="5894" max="6144" width="9.140625" style="10"/>
    <col min="6145" max="6145" width="10.5703125" style="10" customWidth="1"/>
    <col min="6146" max="6146" width="78.140625" style="10" customWidth="1"/>
    <col min="6147" max="6147" width="21.140625" style="10" customWidth="1"/>
    <col min="6148" max="6148" width="18.7109375" style="10" customWidth="1"/>
    <col min="6149" max="6149" width="22.28515625" style="10" customWidth="1"/>
    <col min="6150" max="6400" width="9.140625" style="10"/>
    <col min="6401" max="6401" width="10.5703125" style="10" customWidth="1"/>
    <col min="6402" max="6402" width="78.140625" style="10" customWidth="1"/>
    <col min="6403" max="6403" width="21.140625" style="10" customWidth="1"/>
    <col min="6404" max="6404" width="18.7109375" style="10" customWidth="1"/>
    <col min="6405" max="6405" width="22.28515625" style="10" customWidth="1"/>
    <col min="6406" max="6656" width="9.140625" style="10"/>
    <col min="6657" max="6657" width="10.5703125" style="10" customWidth="1"/>
    <col min="6658" max="6658" width="78.140625" style="10" customWidth="1"/>
    <col min="6659" max="6659" width="21.140625" style="10" customWidth="1"/>
    <col min="6660" max="6660" width="18.7109375" style="10" customWidth="1"/>
    <col min="6661" max="6661" width="22.28515625" style="10" customWidth="1"/>
    <col min="6662" max="6912" width="9.140625" style="10"/>
    <col min="6913" max="6913" width="10.5703125" style="10" customWidth="1"/>
    <col min="6914" max="6914" width="78.140625" style="10" customWidth="1"/>
    <col min="6915" max="6915" width="21.140625" style="10" customWidth="1"/>
    <col min="6916" max="6916" width="18.7109375" style="10" customWidth="1"/>
    <col min="6917" max="6917" width="22.28515625" style="10" customWidth="1"/>
    <col min="6918" max="7168" width="9.140625" style="10"/>
    <col min="7169" max="7169" width="10.5703125" style="10" customWidth="1"/>
    <col min="7170" max="7170" width="78.140625" style="10" customWidth="1"/>
    <col min="7171" max="7171" width="21.140625" style="10" customWidth="1"/>
    <col min="7172" max="7172" width="18.7109375" style="10" customWidth="1"/>
    <col min="7173" max="7173" width="22.28515625" style="10" customWidth="1"/>
    <col min="7174" max="7424" width="9.140625" style="10"/>
    <col min="7425" max="7425" width="10.5703125" style="10" customWidth="1"/>
    <col min="7426" max="7426" width="78.140625" style="10" customWidth="1"/>
    <col min="7427" max="7427" width="21.140625" style="10" customWidth="1"/>
    <col min="7428" max="7428" width="18.7109375" style="10" customWidth="1"/>
    <col min="7429" max="7429" width="22.28515625" style="10" customWidth="1"/>
    <col min="7430" max="7680" width="9.140625" style="10"/>
    <col min="7681" max="7681" width="10.5703125" style="10" customWidth="1"/>
    <col min="7682" max="7682" width="78.140625" style="10" customWidth="1"/>
    <col min="7683" max="7683" width="21.140625" style="10" customWidth="1"/>
    <col min="7684" max="7684" width="18.7109375" style="10" customWidth="1"/>
    <col min="7685" max="7685" width="22.28515625" style="10" customWidth="1"/>
    <col min="7686" max="7936" width="9.140625" style="10"/>
    <col min="7937" max="7937" width="10.5703125" style="10" customWidth="1"/>
    <col min="7938" max="7938" width="78.140625" style="10" customWidth="1"/>
    <col min="7939" max="7939" width="21.140625" style="10" customWidth="1"/>
    <col min="7940" max="7940" width="18.7109375" style="10" customWidth="1"/>
    <col min="7941" max="7941" width="22.28515625" style="10" customWidth="1"/>
    <col min="7942" max="8192" width="9.140625" style="10"/>
    <col min="8193" max="8193" width="10.5703125" style="10" customWidth="1"/>
    <col min="8194" max="8194" width="78.140625" style="10" customWidth="1"/>
    <col min="8195" max="8195" width="21.140625" style="10" customWidth="1"/>
    <col min="8196" max="8196" width="18.7109375" style="10" customWidth="1"/>
    <col min="8197" max="8197" width="22.28515625" style="10" customWidth="1"/>
    <col min="8198" max="8448" width="9.140625" style="10"/>
    <col min="8449" max="8449" width="10.5703125" style="10" customWidth="1"/>
    <col min="8450" max="8450" width="78.140625" style="10" customWidth="1"/>
    <col min="8451" max="8451" width="21.140625" style="10" customWidth="1"/>
    <col min="8452" max="8452" width="18.7109375" style="10" customWidth="1"/>
    <col min="8453" max="8453" width="22.28515625" style="10" customWidth="1"/>
    <col min="8454" max="8704" width="9.140625" style="10"/>
    <col min="8705" max="8705" width="10.5703125" style="10" customWidth="1"/>
    <col min="8706" max="8706" width="78.140625" style="10" customWidth="1"/>
    <col min="8707" max="8707" width="21.140625" style="10" customWidth="1"/>
    <col min="8708" max="8708" width="18.7109375" style="10" customWidth="1"/>
    <col min="8709" max="8709" width="22.28515625" style="10" customWidth="1"/>
    <col min="8710" max="8960" width="9.140625" style="10"/>
    <col min="8961" max="8961" width="10.5703125" style="10" customWidth="1"/>
    <col min="8962" max="8962" width="78.140625" style="10" customWidth="1"/>
    <col min="8963" max="8963" width="21.140625" style="10" customWidth="1"/>
    <col min="8964" max="8964" width="18.7109375" style="10" customWidth="1"/>
    <col min="8965" max="8965" width="22.28515625" style="10" customWidth="1"/>
    <col min="8966" max="9216" width="9.140625" style="10"/>
    <col min="9217" max="9217" width="10.5703125" style="10" customWidth="1"/>
    <col min="9218" max="9218" width="78.140625" style="10" customWidth="1"/>
    <col min="9219" max="9219" width="21.140625" style="10" customWidth="1"/>
    <col min="9220" max="9220" width="18.7109375" style="10" customWidth="1"/>
    <col min="9221" max="9221" width="22.28515625" style="10" customWidth="1"/>
    <col min="9222" max="9472" width="9.140625" style="10"/>
    <col min="9473" max="9473" width="10.5703125" style="10" customWidth="1"/>
    <col min="9474" max="9474" width="78.140625" style="10" customWidth="1"/>
    <col min="9475" max="9475" width="21.140625" style="10" customWidth="1"/>
    <col min="9476" max="9476" width="18.7109375" style="10" customWidth="1"/>
    <col min="9477" max="9477" width="22.28515625" style="10" customWidth="1"/>
    <col min="9478" max="9728" width="9.140625" style="10"/>
    <col min="9729" max="9729" width="10.5703125" style="10" customWidth="1"/>
    <col min="9730" max="9730" width="78.140625" style="10" customWidth="1"/>
    <col min="9731" max="9731" width="21.140625" style="10" customWidth="1"/>
    <col min="9732" max="9732" width="18.7109375" style="10" customWidth="1"/>
    <col min="9733" max="9733" width="22.28515625" style="10" customWidth="1"/>
    <col min="9734" max="9984" width="9.140625" style="10"/>
    <col min="9985" max="9985" width="10.5703125" style="10" customWidth="1"/>
    <col min="9986" max="9986" width="78.140625" style="10" customWidth="1"/>
    <col min="9987" max="9987" width="21.140625" style="10" customWidth="1"/>
    <col min="9988" max="9988" width="18.7109375" style="10" customWidth="1"/>
    <col min="9989" max="9989" width="22.28515625" style="10" customWidth="1"/>
    <col min="9990" max="10240" width="9.140625" style="10"/>
    <col min="10241" max="10241" width="10.5703125" style="10" customWidth="1"/>
    <col min="10242" max="10242" width="78.140625" style="10" customWidth="1"/>
    <col min="10243" max="10243" width="21.140625" style="10" customWidth="1"/>
    <col min="10244" max="10244" width="18.7109375" style="10" customWidth="1"/>
    <col min="10245" max="10245" width="22.28515625" style="10" customWidth="1"/>
    <col min="10246" max="10496" width="9.140625" style="10"/>
    <col min="10497" max="10497" width="10.5703125" style="10" customWidth="1"/>
    <col min="10498" max="10498" width="78.140625" style="10" customWidth="1"/>
    <col min="10499" max="10499" width="21.140625" style="10" customWidth="1"/>
    <col min="10500" max="10500" width="18.7109375" style="10" customWidth="1"/>
    <col min="10501" max="10501" width="22.28515625" style="10" customWidth="1"/>
    <col min="10502" max="10752" width="9.140625" style="10"/>
    <col min="10753" max="10753" width="10.5703125" style="10" customWidth="1"/>
    <col min="10754" max="10754" width="78.140625" style="10" customWidth="1"/>
    <col min="10755" max="10755" width="21.140625" style="10" customWidth="1"/>
    <col min="10756" max="10756" width="18.7109375" style="10" customWidth="1"/>
    <col min="10757" max="10757" width="22.28515625" style="10" customWidth="1"/>
    <col min="10758" max="11008" width="9.140625" style="10"/>
    <col min="11009" max="11009" width="10.5703125" style="10" customWidth="1"/>
    <col min="11010" max="11010" width="78.140625" style="10" customWidth="1"/>
    <col min="11011" max="11011" width="21.140625" style="10" customWidth="1"/>
    <col min="11012" max="11012" width="18.7109375" style="10" customWidth="1"/>
    <col min="11013" max="11013" width="22.28515625" style="10" customWidth="1"/>
    <col min="11014" max="11264" width="9.140625" style="10"/>
    <col min="11265" max="11265" width="10.5703125" style="10" customWidth="1"/>
    <col min="11266" max="11266" width="78.140625" style="10" customWidth="1"/>
    <col min="11267" max="11267" width="21.140625" style="10" customWidth="1"/>
    <col min="11268" max="11268" width="18.7109375" style="10" customWidth="1"/>
    <col min="11269" max="11269" width="22.28515625" style="10" customWidth="1"/>
    <col min="11270" max="11520" width="9.140625" style="10"/>
    <col min="11521" max="11521" width="10.5703125" style="10" customWidth="1"/>
    <col min="11522" max="11522" width="78.140625" style="10" customWidth="1"/>
    <col min="11523" max="11523" width="21.140625" style="10" customWidth="1"/>
    <col min="11524" max="11524" width="18.7109375" style="10" customWidth="1"/>
    <col min="11525" max="11525" width="22.28515625" style="10" customWidth="1"/>
    <col min="11526" max="11776" width="9.140625" style="10"/>
    <col min="11777" max="11777" width="10.5703125" style="10" customWidth="1"/>
    <col min="11778" max="11778" width="78.140625" style="10" customWidth="1"/>
    <col min="11779" max="11779" width="21.140625" style="10" customWidth="1"/>
    <col min="11780" max="11780" width="18.7109375" style="10" customWidth="1"/>
    <col min="11781" max="11781" width="22.28515625" style="10" customWidth="1"/>
    <col min="11782" max="12032" width="9.140625" style="10"/>
    <col min="12033" max="12033" width="10.5703125" style="10" customWidth="1"/>
    <col min="12034" max="12034" width="78.140625" style="10" customWidth="1"/>
    <col min="12035" max="12035" width="21.140625" style="10" customWidth="1"/>
    <col min="12036" max="12036" width="18.7109375" style="10" customWidth="1"/>
    <col min="12037" max="12037" width="22.28515625" style="10" customWidth="1"/>
    <col min="12038" max="12288" width="9.140625" style="10"/>
    <col min="12289" max="12289" width="10.5703125" style="10" customWidth="1"/>
    <col min="12290" max="12290" width="78.140625" style="10" customWidth="1"/>
    <col min="12291" max="12291" width="21.140625" style="10" customWidth="1"/>
    <col min="12292" max="12292" width="18.7109375" style="10" customWidth="1"/>
    <col min="12293" max="12293" width="22.28515625" style="10" customWidth="1"/>
    <col min="12294" max="12544" width="9.140625" style="10"/>
    <col min="12545" max="12545" width="10.5703125" style="10" customWidth="1"/>
    <col min="12546" max="12546" width="78.140625" style="10" customWidth="1"/>
    <col min="12547" max="12547" width="21.140625" style="10" customWidth="1"/>
    <col min="12548" max="12548" width="18.7109375" style="10" customWidth="1"/>
    <col min="12549" max="12549" width="22.28515625" style="10" customWidth="1"/>
    <col min="12550" max="12800" width="9.140625" style="10"/>
    <col min="12801" max="12801" width="10.5703125" style="10" customWidth="1"/>
    <col min="12802" max="12802" width="78.140625" style="10" customWidth="1"/>
    <col min="12803" max="12803" width="21.140625" style="10" customWidth="1"/>
    <col min="12804" max="12804" width="18.7109375" style="10" customWidth="1"/>
    <col min="12805" max="12805" width="22.28515625" style="10" customWidth="1"/>
    <col min="12806" max="13056" width="9.140625" style="10"/>
    <col min="13057" max="13057" width="10.5703125" style="10" customWidth="1"/>
    <col min="13058" max="13058" width="78.140625" style="10" customWidth="1"/>
    <col min="13059" max="13059" width="21.140625" style="10" customWidth="1"/>
    <col min="13060" max="13060" width="18.7109375" style="10" customWidth="1"/>
    <col min="13061" max="13061" width="22.28515625" style="10" customWidth="1"/>
    <col min="13062" max="13312" width="9.140625" style="10"/>
    <col min="13313" max="13313" width="10.5703125" style="10" customWidth="1"/>
    <col min="13314" max="13314" width="78.140625" style="10" customWidth="1"/>
    <col min="13315" max="13315" width="21.140625" style="10" customWidth="1"/>
    <col min="13316" max="13316" width="18.7109375" style="10" customWidth="1"/>
    <col min="13317" max="13317" width="22.28515625" style="10" customWidth="1"/>
    <col min="13318" max="13568" width="9.140625" style="10"/>
    <col min="13569" max="13569" width="10.5703125" style="10" customWidth="1"/>
    <col min="13570" max="13570" width="78.140625" style="10" customWidth="1"/>
    <col min="13571" max="13571" width="21.140625" style="10" customWidth="1"/>
    <col min="13572" max="13572" width="18.7109375" style="10" customWidth="1"/>
    <col min="13573" max="13573" width="22.28515625" style="10" customWidth="1"/>
    <col min="13574" max="13824" width="9.140625" style="10"/>
    <col min="13825" max="13825" width="10.5703125" style="10" customWidth="1"/>
    <col min="13826" max="13826" width="78.140625" style="10" customWidth="1"/>
    <col min="13827" max="13827" width="21.140625" style="10" customWidth="1"/>
    <col min="13828" max="13828" width="18.7109375" style="10" customWidth="1"/>
    <col min="13829" max="13829" width="22.28515625" style="10" customWidth="1"/>
    <col min="13830" max="14080" width="9.140625" style="10"/>
    <col min="14081" max="14081" width="10.5703125" style="10" customWidth="1"/>
    <col min="14082" max="14082" width="78.140625" style="10" customWidth="1"/>
    <col min="14083" max="14083" width="21.140625" style="10" customWidth="1"/>
    <col min="14084" max="14084" width="18.7109375" style="10" customWidth="1"/>
    <col min="14085" max="14085" width="22.28515625" style="10" customWidth="1"/>
    <col min="14086" max="14336" width="9.140625" style="10"/>
    <col min="14337" max="14337" width="10.5703125" style="10" customWidth="1"/>
    <col min="14338" max="14338" width="78.140625" style="10" customWidth="1"/>
    <col min="14339" max="14339" width="21.140625" style="10" customWidth="1"/>
    <col min="14340" max="14340" width="18.7109375" style="10" customWidth="1"/>
    <col min="14341" max="14341" width="22.28515625" style="10" customWidth="1"/>
    <col min="14342" max="14592" width="9.140625" style="10"/>
    <col min="14593" max="14593" width="10.5703125" style="10" customWidth="1"/>
    <col min="14594" max="14594" width="78.140625" style="10" customWidth="1"/>
    <col min="14595" max="14595" width="21.140625" style="10" customWidth="1"/>
    <col min="14596" max="14596" width="18.7109375" style="10" customWidth="1"/>
    <col min="14597" max="14597" width="22.28515625" style="10" customWidth="1"/>
    <col min="14598" max="14848" width="9.140625" style="10"/>
    <col min="14849" max="14849" width="10.5703125" style="10" customWidth="1"/>
    <col min="14850" max="14850" width="78.140625" style="10" customWidth="1"/>
    <col min="14851" max="14851" width="21.140625" style="10" customWidth="1"/>
    <col min="14852" max="14852" width="18.7109375" style="10" customWidth="1"/>
    <col min="14853" max="14853" width="22.28515625" style="10" customWidth="1"/>
    <col min="14854" max="15104" width="9.140625" style="10"/>
    <col min="15105" max="15105" width="10.5703125" style="10" customWidth="1"/>
    <col min="15106" max="15106" width="78.140625" style="10" customWidth="1"/>
    <col min="15107" max="15107" width="21.140625" style="10" customWidth="1"/>
    <col min="15108" max="15108" width="18.7109375" style="10" customWidth="1"/>
    <col min="15109" max="15109" width="22.28515625" style="10" customWidth="1"/>
    <col min="15110" max="15360" width="9.140625" style="10"/>
    <col min="15361" max="15361" width="10.5703125" style="10" customWidth="1"/>
    <col min="15362" max="15362" width="78.140625" style="10" customWidth="1"/>
    <col min="15363" max="15363" width="21.140625" style="10" customWidth="1"/>
    <col min="15364" max="15364" width="18.7109375" style="10" customWidth="1"/>
    <col min="15365" max="15365" width="22.28515625" style="10" customWidth="1"/>
    <col min="15366" max="15616" width="9.140625" style="10"/>
    <col min="15617" max="15617" width="10.5703125" style="10" customWidth="1"/>
    <col min="15618" max="15618" width="78.140625" style="10" customWidth="1"/>
    <col min="15619" max="15619" width="21.140625" style="10" customWidth="1"/>
    <col min="15620" max="15620" width="18.7109375" style="10" customWidth="1"/>
    <col min="15621" max="15621" width="22.28515625" style="10" customWidth="1"/>
    <col min="15622" max="15872" width="9.140625" style="10"/>
    <col min="15873" max="15873" width="10.5703125" style="10" customWidth="1"/>
    <col min="15874" max="15874" width="78.140625" style="10" customWidth="1"/>
    <col min="15875" max="15875" width="21.140625" style="10" customWidth="1"/>
    <col min="15876" max="15876" width="18.7109375" style="10" customWidth="1"/>
    <col min="15877" max="15877" width="22.28515625" style="10" customWidth="1"/>
    <col min="15878" max="16128" width="9.140625" style="10"/>
    <col min="16129" max="16129" width="10.5703125" style="10" customWidth="1"/>
    <col min="16130" max="16130" width="78.140625" style="10" customWidth="1"/>
    <col min="16131" max="16131" width="21.140625" style="10" customWidth="1"/>
    <col min="16132" max="16132" width="18.7109375" style="10" customWidth="1"/>
    <col min="16133" max="16133" width="22.28515625" style="10" customWidth="1"/>
    <col min="16134" max="16384" width="9.140625" style="10"/>
  </cols>
  <sheetData>
    <row r="1" spans="1:5" x14ac:dyDescent="0.2">
      <c r="A1" s="10" t="s">
        <v>0</v>
      </c>
    </row>
    <row r="2" spans="1:5" x14ac:dyDescent="0.2">
      <c r="A2" s="10" t="s">
        <v>1</v>
      </c>
    </row>
    <row r="3" spans="1:5" x14ac:dyDescent="0.2">
      <c r="A3" s="10" t="s">
        <v>2</v>
      </c>
    </row>
    <row r="4" spans="1:5" x14ac:dyDescent="0.2">
      <c r="A4" s="10" t="s">
        <v>3</v>
      </c>
    </row>
    <row r="5" spans="1:5" x14ac:dyDescent="0.2">
      <c r="A5" s="10" t="s">
        <v>4</v>
      </c>
    </row>
    <row r="6" spans="1:5" x14ac:dyDescent="0.2">
      <c r="A6" s="10" t="s">
        <v>1</v>
      </c>
    </row>
    <row r="7" spans="1:5" x14ac:dyDescent="0.2">
      <c r="A7" s="10" t="s">
        <v>5</v>
      </c>
      <c r="B7" s="10" t="s">
        <v>6</v>
      </c>
      <c r="C7" s="10" t="s">
        <v>7</v>
      </c>
      <c r="D7" s="10" t="s">
        <v>8</v>
      </c>
      <c r="E7" s="10" t="s">
        <v>9</v>
      </c>
    </row>
    <row r="8" spans="1:5" x14ac:dyDescent="0.2">
      <c r="A8" s="10">
        <v>41758</v>
      </c>
      <c r="B8" s="10" t="s">
        <v>10</v>
      </c>
      <c r="C8" s="10" t="s">
        <v>11</v>
      </c>
      <c r="D8" s="10" t="s">
        <v>12</v>
      </c>
      <c r="E8" s="11" t="s">
        <v>13</v>
      </c>
    </row>
    <row r="9" spans="1:5" x14ac:dyDescent="0.2">
      <c r="A9" s="10">
        <v>1363</v>
      </c>
      <c r="B9" s="10" t="s">
        <v>14</v>
      </c>
      <c r="C9" s="10" t="s">
        <v>15</v>
      </c>
      <c r="D9" s="10" t="s">
        <v>16</v>
      </c>
      <c r="E9" s="11" t="s">
        <v>17</v>
      </c>
    </row>
    <row r="10" spans="1:5" x14ac:dyDescent="0.2">
      <c r="A10" s="10">
        <v>1344</v>
      </c>
      <c r="B10" s="10" t="s">
        <v>18</v>
      </c>
      <c r="C10" s="10" t="s">
        <v>11</v>
      </c>
      <c r="D10" s="10" t="s">
        <v>12</v>
      </c>
      <c r="E10" s="11" t="s">
        <v>19</v>
      </c>
    </row>
    <row r="11" spans="1:5" x14ac:dyDescent="0.2">
      <c r="A11" s="10">
        <v>1342</v>
      </c>
      <c r="B11" s="10" t="s">
        <v>20</v>
      </c>
      <c r="C11" s="10" t="s">
        <v>11</v>
      </c>
      <c r="D11" s="10" t="s">
        <v>12</v>
      </c>
      <c r="E11" s="11" t="s">
        <v>21</v>
      </c>
    </row>
    <row r="12" spans="1:5" x14ac:dyDescent="0.2">
      <c r="A12" s="10">
        <v>1349</v>
      </c>
      <c r="B12" s="10" t="s">
        <v>22</v>
      </c>
      <c r="C12" s="10" t="s">
        <v>11</v>
      </c>
      <c r="D12" s="10" t="s">
        <v>12</v>
      </c>
      <c r="E12" s="11" t="s">
        <v>23</v>
      </c>
    </row>
    <row r="13" spans="1:5" x14ac:dyDescent="0.2">
      <c r="A13" s="10">
        <v>1350</v>
      </c>
      <c r="B13" s="10" t="s">
        <v>24</v>
      </c>
      <c r="C13" s="10" t="s">
        <v>11</v>
      </c>
      <c r="D13" s="10" t="s">
        <v>16</v>
      </c>
      <c r="E13" s="11" t="s">
        <v>25</v>
      </c>
    </row>
    <row r="14" spans="1:5" x14ac:dyDescent="0.2">
      <c r="A14" s="10">
        <v>1357</v>
      </c>
      <c r="B14" s="10" t="s">
        <v>26</v>
      </c>
      <c r="C14" s="10" t="s">
        <v>11</v>
      </c>
      <c r="D14" s="10" t="s">
        <v>12</v>
      </c>
      <c r="E14" s="11" t="s">
        <v>27</v>
      </c>
    </row>
    <row r="15" spans="1:5" x14ac:dyDescent="0.2">
      <c r="A15" s="10">
        <v>1359</v>
      </c>
      <c r="B15" s="10" t="s">
        <v>28</v>
      </c>
      <c r="C15" s="10" t="s">
        <v>11</v>
      </c>
      <c r="D15" s="10" t="s">
        <v>12</v>
      </c>
      <c r="E15" s="11" t="s">
        <v>29</v>
      </c>
    </row>
    <row r="16" spans="1:5" x14ac:dyDescent="0.2">
      <c r="A16" s="10">
        <v>1351</v>
      </c>
      <c r="B16" s="10" t="s">
        <v>30</v>
      </c>
      <c r="C16" s="10" t="s">
        <v>11</v>
      </c>
      <c r="D16" s="10" t="s">
        <v>12</v>
      </c>
      <c r="E16" s="11" t="s">
        <v>31</v>
      </c>
    </row>
    <row r="17" spans="1:5" x14ac:dyDescent="0.2">
      <c r="A17" s="10">
        <v>3113</v>
      </c>
      <c r="B17" s="10" t="s">
        <v>32</v>
      </c>
      <c r="C17" s="10" t="s">
        <v>33</v>
      </c>
      <c r="D17" s="10" t="s">
        <v>12</v>
      </c>
      <c r="E17" s="11" t="s">
        <v>34</v>
      </c>
    </row>
    <row r="18" spans="1:5" x14ac:dyDescent="0.2">
      <c r="A18" s="10">
        <v>2404</v>
      </c>
      <c r="B18" s="10" t="s">
        <v>35</v>
      </c>
      <c r="C18" s="10" t="s">
        <v>15</v>
      </c>
      <c r="D18" s="10" t="s">
        <v>16</v>
      </c>
      <c r="E18" s="11" t="s">
        <v>36</v>
      </c>
    </row>
    <row r="19" spans="1:5" x14ac:dyDescent="0.2">
      <c r="A19" s="10">
        <v>2418</v>
      </c>
      <c r="B19" s="10" t="s">
        <v>37</v>
      </c>
      <c r="C19" s="10" t="s">
        <v>11</v>
      </c>
      <c r="D19" s="10" t="s">
        <v>16</v>
      </c>
      <c r="E19" s="11" t="s">
        <v>38</v>
      </c>
    </row>
    <row r="20" spans="1:5" x14ac:dyDescent="0.2">
      <c r="A20" s="10">
        <v>2720</v>
      </c>
      <c r="B20" s="10" t="s">
        <v>39</v>
      </c>
      <c r="C20" s="10" t="s">
        <v>40</v>
      </c>
      <c r="D20" s="10" t="s">
        <v>12</v>
      </c>
      <c r="E20" s="11" t="s">
        <v>41</v>
      </c>
    </row>
    <row r="21" spans="1:5" x14ac:dyDescent="0.2">
      <c r="A21" s="10">
        <v>2719</v>
      </c>
      <c r="B21" s="10" t="s">
        <v>42</v>
      </c>
      <c r="C21" s="10" t="s">
        <v>40</v>
      </c>
      <c r="D21" s="10" t="s">
        <v>16</v>
      </c>
      <c r="E21" s="11" t="s">
        <v>43</v>
      </c>
    </row>
    <row r="22" spans="1:5" x14ac:dyDescent="0.2">
      <c r="A22" s="10">
        <v>6086</v>
      </c>
      <c r="B22" s="10" t="s">
        <v>44</v>
      </c>
      <c r="C22" s="10" t="s">
        <v>45</v>
      </c>
      <c r="D22" s="10" t="s">
        <v>12</v>
      </c>
      <c r="E22" s="11" t="s">
        <v>46</v>
      </c>
    </row>
    <row r="23" spans="1:5" x14ac:dyDescent="0.2">
      <c r="A23" s="10">
        <v>38968</v>
      </c>
      <c r="B23" s="10" t="s">
        <v>47</v>
      </c>
      <c r="C23" s="10" t="s">
        <v>15</v>
      </c>
      <c r="D23" s="10" t="s">
        <v>12</v>
      </c>
      <c r="E23" s="11" t="s">
        <v>48</v>
      </c>
    </row>
    <row r="24" spans="1:5" x14ac:dyDescent="0.2">
      <c r="A24" s="10">
        <v>3378</v>
      </c>
      <c r="B24" s="10" t="s">
        <v>49</v>
      </c>
      <c r="C24" s="10" t="s">
        <v>11</v>
      </c>
      <c r="D24" s="10" t="s">
        <v>12</v>
      </c>
      <c r="E24" s="11" t="s">
        <v>50</v>
      </c>
    </row>
    <row r="25" spans="1:5" x14ac:dyDescent="0.2">
      <c r="A25" s="10">
        <v>3380</v>
      </c>
      <c r="B25" s="10" t="s">
        <v>51</v>
      </c>
      <c r="C25" s="10" t="s">
        <v>11</v>
      </c>
      <c r="D25" s="10" t="s">
        <v>16</v>
      </c>
      <c r="E25" s="11" t="s">
        <v>52</v>
      </c>
    </row>
    <row r="26" spans="1:5" x14ac:dyDescent="0.2">
      <c r="A26" s="10">
        <v>3379</v>
      </c>
      <c r="B26" s="10" t="s">
        <v>53</v>
      </c>
      <c r="C26" s="10" t="s">
        <v>11</v>
      </c>
      <c r="D26" s="10" t="s">
        <v>12</v>
      </c>
      <c r="E26" s="11" t="s">
        <v>54</v>
      </c>
    </row>
    <row r="27" spans="1:5" x14ac:dyDescent="0.2">
      <c r="A27" s="10">
        <v>615</v>
      </c>
      <c r="B27" s="10" t="s">
        <v>55</v>
      </c>
      <c r="C27" s="10" t="s">
        <v>15</v>
      </c>
      <c r="D27" s="10" t="s">
        <v>12</v>
      </c>
      <c r="E27" s="11" t="s">
        <v>56</v>
      </c>
    </row>
    <row r="28" spans="1:5" x14ac:dyDescent="0.2">
      <c r="A28" s="10">
        <v>606</v>
      </c>
      <c r="B28" s="10" t="s">
        <v>57</v>
      </c>
      <c r="C28" s="10" t="s">
        <v>15</v>
      </c>
      <c r="D28" s="10" t="s">
        <v>12</v>
      </c>
      <c r="E28" s="11" t="s">
        <v>58</v>
      </c>
    </row>
    <row r="29" spans="1:5" x14ac:dyDescent="0.2">
      <c r="A29" s="10">
        <v>11193</v>
      </c>
      <c r="B29" s="10" t="s">
        <v>59</v>
      </c>
      <c r="C29" s="10" t="s">
        <v>15</v>
      </c>
      <c r="D29" s="10" t="s">
        <v>12</v>
      </c>
      <c r="E29" s="11" t="s">
        <v>60</v>
      </c>
    </row>
    <row r="30" spans="1:5" x14ac:dyDescent="0.2">
      <c r="A30" s="10">
        <v>11197</v>
      </c>
      <c r="B30" s="10" t="s">
        <v>61</v>
      </c>
      <c r="C30" s="10" t="s">
        <v>11</v>
      </c>
      <c r="D30" s="10" t="s">
        <v>12</v>
      </c>
      <c r="E30" s="11" t="s">
        <v>62</v>
      </c>
    </row>
    <row r="31" spans="1:5" x14ac:dyDescent="0.2">
      <c r="A31" s="10">
        <v>3346</v>
      </c>
      <c r="B31" s="10" t="s">
        <v>63</v>
      </c>
      <c r="C31" s="10" t="s">
        <v>40</v>
      </c>
      <c r="D31" s="10" t="s">
        <v>16</v>
      </c>
      <c r="E31" s="11" t="s">
        <v>64</v>
      </c>
    </row>
    <row r="32" spans="1:5" x14ac:dyDescent="0.2">
      <c r="A32" s="10">
        <v>3348</v>
      </c>
      <c r="B32" s="10" t="s">
        <v>65</v>
      </c>
      <c r="C32" s="10" t="s">
        <v>40</v>
      </c>
      <c r="D32" s="10" t="s">
        <v>12</v>
      </c>
      <c r="E32" s="11" t="s">
        <v>66</v>
      </c>
    </row>
    <row r="33" spans="1:5" x14ac:dyDescent="0.2">
      <c r="A33" s="10">
        <v>3345</v>
      </c>
      <c r="B33" s="10" t="s">
        <v>67</v>
      </c>
      <c r="C33" s="10" t="s">
        <v>40</v>
      </c>
      <c r="D33" s="10" t="s">
        <v>12</v>
      </c>
      <c r="E33" s="11" t="s">
        <v>68</v>
      </c>
    </row>
    <row r="34" spans="1:5" x14ac:dyDescent="0.2">
      <c r="A34" s="10">
        <v>39833</v>
      </c>
      <c r="B34" s="10" t="s">
        <v>69</v>
      </c>
      <c r="C34" s="10" t="s">
        <v>40</v>
      </c>
      <c r="D34" s="10" t="s">
        <v>12</v>
      </c>
      <c r="E34" s="11" t="s">
        <v>70</v>
      </c>
    </row>
    <row r="35" spans="1:5" x14ac:dyDescent="0.2">
      <c r="A35" s="10">
        <v>39834</v>
      </c>
      <c r="B35" s="10" t="s">
        <v>71</v>
      </c>
      <c r="C35" s="10" t="s">
        <v>40</v>
      </c>
      <c r="D35" s="10" t="s">
        <v>12</v>
      </c>
      <c r="E35" s="11" t="s">
        <v>72</v>
      </c>
    </row>
    <row r="36" spans="1:5" x14ac:dyDescent="0.2">
      <c r="A36" s="10">
        <v>39835</v>
      </c>
      <c r="B36" s="10" t="s">
        <v>73</v>
      </c>
      <c r="C36" s="10" t="s">
        <v>40</v>
      </c>
      <c r="D36" s="10" t="s">
        <v>12</v>
      </c>
      <c r="E36" s="11" t="s">
        <v>74</v>
      </c>
    </row>
    <row r="37" spans="1:5" x14ac:dyDescent="0.2">
      <c r="A37" s="10">
        <v>3779</v>
      </c>
      <c r="B37" s="10" t="s">
        <v>75</v>
      </c>
      <c r="C37" s="10" t="s">
        <v>76</v>
      </c>
      <c r="D37" s="10" t="s">
        <v>12</v>
      </c>
      <c r="E37" s="11" t="s">
        <v>77</v>
      </c>
    </row>
    <row r="38" spans="1:5" x14ac:dyDescent="0.2">
      <c r="A38" s="10">
        <v>13382</v>
      </c>
      <c r="B38" s="10" t="s">
        <v>78</v>
      </c>
      <c r="C38" s="10" t="s">
        <v>11</v>
      </c>
      <c r="D38" s="10" t="s">
        <v>12</v>
      </c>
      <c r="E38" s="11" t="s">
        <v>79</v>
      </c>
    </row>
    <row r="39" spans="1:5" x14ac:dyDescent="0.2">
      <c r="A39" s="10">
        <v>4051</v>
      </c>
      <c r="B39" s="10" t="s">
        <v>80</v>
      </c>
      <c r="C39" s="10" t="s">
        <v>81</v>
      </c>
      <c r="D39" s="10" t="s">
        <v>12</v>
      </c>
      <c r="E39" s="11" t="s">
        <v>82</v>
      </c>
    </row>
    <row r="40" spans="1:5" x14ac:dyDescent="0.2">
      <c r="A40" s="10">
        <v>4047</v>
      </c>
      <c r="B40" s="10" t="s">
        <v>80</v>
      </c>
      <c r="C40" s="10" t="s">
        <v>45</v>
      </c>
      <c r="D40" s="10" t="s">
        <v>16</v>
      </c>
      <c r="E40" s="11" t="s">
        <v>83</v>
      </c>
    </row>
    <row r="41" spans="1:5" x14ac:dyDescent="0.2">
      <c r="A41" s="10">
        <v>11367</v>
      </c>
      <c r="B41" s="10" t="s">
        <v>84</v>
      </c>
      <c r="C41" s="10" t="s">
        <v>15</v>
      </c>
      <c r="D41" s="10" t="s">
        <v>12</v>
      </c>
      <c r="E41" s="11" t="s">
        <v>85</v>
      </c>
    </row>
    <row r="42" spans="1:5" x14ac:dyDescent="0.2">
      <c r="A42" s="10">
        <v>11523</v>
      </c>
      <c r="B42" s="10" t="s">
        <v>86</v>
      </c>
      <c r="C42" s="10" t="s">
        <v>11</v>
      </c>
      <c r="D42" s="10" t="s">
        <v>12</v>
      </c>
      <c r="E42" s="11" t="s">
        <v>87</v>
      </c>
    </row>
    <row r="43" spans="1:5" x14ac:dyDescent="0.2">
      <c r="A43" s="10">
        <v>6204</v>
      </c>
      <c r="B43" s="10" t="s">
        <v>88</v>
      </c>
      <c r="C43" s="10" t="s">
        <v>76</v>
      </c>
      <c r="D43" s="10" t="s">
        <v>12</v>
      </c>
      <c r="E43" s="11" t="s">
        <v>89</v>
      </c>
    </row>
    <row r="44" spans="1:5" x14ac:dyDescent="0.2">
      <c r="A44" s="10">
        <v>6188</v>
      </c>
      <c r="B44" s="10" t="s">
        <v>90</v>
      </c>
      <c r="C44" s="10" t="s">
        <v>15</v>
      </c>
      <c r="D44" s="10" t="s">
        <v>12</v>
      </c>
      <c r="E44" s="11" t="s">
        <v>91</v>
      </c>
    </row>
    <row r="45" spans="1:5" x14ac:dyDescent="0.2">
      <c r="A45" s="10">
        <v>4126</v>
      </c>
      <c r="B45" s="10" t="s">
        <v>92</v>
      </c>
      <c r="C45" s="10" t="s">
        <v>11</v>
      </c>
      <c r="D45" s="10" t="s">
        <v>16</v>
      </c>
      <c r="E45" s="11" t="s">
        <v>93</v>
      </c>
    </row>
    <row r="46" spans="1:5" x14ac:dyDescent="0.2">
      <c r="A46" s="10">
        <v>7287</v>
      </c>
      <c r="B46" s="10" t="s">
        <v>94</v>
      </c>
      <c r="C46" s="10" t="s">
        <v>45</v>
      </c>
      <c r="D46" s="10" t="s">
        <v>12</v>
      </c>
      <c r="E46" s="11" t="s">
        <v>95</v>
      </c>
    </row>
    <row r="47" spans="1:5" x14ac:dyDescent="0.2">
      <c r="A47" s="10">
        <v>7347</v>
      </c>
      <c r="B47" s="10" t="s">
        <v>96</v>
      </c>
      <c r="C47" s="10" t="s">
        <v>45</v>
      </c>
      <c r="D47" s="10" t="s">
        <v>12</v>
      </c>
      <c r="E47" s="11" t="s">
        <v>97</v>
      </c>
    </row>
    <row r="48" spans="1:5" x14ac:dyDescent="0.2">
      <c r="A48" s="10">
        <v>7345</v>
      </c>
      <c r="B48" s="10" t="s">
        <v>98</v>
      </c>
      <c r="C48" s="10" t="s">
        <v>99</v>
      </c>
      <c r="D48" s="10" t="s">
        <v>12</v>
      </c>
      <c r="E48" s="11" t="s">
        <v>100</v>
      </c>
    </row>
    <row r="49" spans="1:5" x14ac:dyDescent="0.2">
      <c r="A49" s="10">
        <v>7344</v>
      </c>
      <c r="B49" s="10" t="s">
        <v>98</v>
      </c>
      <c r="C49" s="10" t="s">
        <v>45</v>
      </c>
      <c r="D49" s="10" t="s">
        <v>16</v>
      </c>
      <c r="E49" s="11" t="s">
        <v>101</v>
      </c>
    </row>
    <row r="50" spans="1:5" x14ac:dyDescent="0.2">
      <c r="A50" s="10">
        <v>40514</v>
      </c>
      <c r="B50" s="10" t="s">
        <v>102</v>
      </c>
      <c r="C50" s="10" t="s">
        <v>99</v>
      </c>
      <c r="D50" s="10" t="s">
        <v>16</v>
      </c>
      <c r="E50" s="11" t="s">
        <v>103</v>
      </c>
    </row>
    <row r="51" spans="1:5" x14ac:dyDescent="0.2">
      <c r="A51" s="10">
        <v>4487</v>
      </c>
      <c r="B51" s="10" t="s">
        <v>104</v>
      </c>
      <c r="C51" s="10" t="s">
        <v>76</v>
      </c>
      <c r="D51" s="10" t="s">
        <v>12</v>
      </c>
      <c r="E51" s="11" t="s">
        <v>105</v>
      </c>
    </row>
    <row r="52" spans="1:5" x14ac:dyDescent="0.2">
      <c r="A52" s="10">
        <v>11199</v>
      </c>
      <c r="B52" s="10" t="s">
        <v>106</v>
      </c>
      <c r="C52" s="10" t="s">
        <v>11</v>
      </c>
      <c r="D52" s="10" t="s">
        <v>12</v>
      </c>
      <c r="E52" s="11" t="s">
        <v>107</v>
      </c>
    </row>
    <row r="53" spans="1:5" x14ac:dyDescent="0.2">
      <c r="A53" s="10">
        <v>4053</v>
      </c>
      <c r="B53" s="10" t="s">
        <v>108</v>
      </c>
      <c r="C53" s="10" t="s">
        <v>45</v>
      </c>
      <c r="D53" s="10" t="s">
        <v>12</v>
      </c>
      <c r="E53" s="11" t="s">
        <v>109</v>
      </c>
    </row>
    <row r="54" spans="1:5" x14ac:dyDescent="0.2">
      <c r="A54" s="10">
        <v>4056</v>
      </c>
      <c r="B54" s="10" t="s">
        <v>110</v>
      </c>
      <c r="C54" s="10" t="s">
        <v>45</v>
      </c>
      <c r="D54" s="10" t="s">
        <v>12</v>
      </c>
      <c r="E54" s="11" t="s">
        <v>111</v>
      </c>
    </row>
    <row r="55" spans="1:5" x14ac:dyDescent="0.2">
      <c r="A55" s="10">
        <v>21136</v>
      </c>
      <c r="B55" s="10" t="s">
        <v>112</v>
      </c>
      <c r="C55" s="10" t="s">
        <v>76</v>
      </c>
      <c r="D55" s="10" t="s">
        <v>12</v>
      </c>
      <c r="E55" s="11" t="s">
        <v>113</v>
      </c>
    </row>
    <row r="56" spans="1:5" x14ac:dyDescent="0.2">
      <c r="A56" s="10">
        <v>21128</v>
      </c>
      <c r="B56" s="10" t="s">
        <v>114</v>
      </c>
      <c r="C56" s="10" t="s">
        <v>76</v>
      </c>
      <c r="D56" s="10" t="s">
        <v>16</v>
      </c>
      <c r="E56" s="11" t="s">
        <v>115</v>
      </c>
    </row>
    <row r="57" spans="1:5" x14ac:dyDescent="0.2">
      <c r="A57" s="10">
        <v>21130</v>
      </c>
      <c r="B57" s="10" t="s">
        <v>116</v>
      </c>
      <c r="C57" s="10" t="s">
        <v>76</v>
      </c>
      <c r="D57" s="10" t="s">
        <v>12</v>
      </c>
      <c r="E57" s="11" t="s">
        <v>117</v>
      </c>
    </row>
    <row r="58" spans="1:5" x14ac:dyDescent="0.2">
      <c r="A58" s="10">
        <v>21135</v>
      </c>
      <c r="B58" s="10" t="s">
        <v>118</v>
      </c>
      <c r="C58" s="10" t="s">
        <v>76</v>
      </c>
      <c r="D58" s="10" t="s">
        <v>12</v>
      </c>
      <c r="E58" s="11" t="s">
        <v>119</v>
      </c>
    </row>
    <row r="59" spans="1:5" x14ac:dyDescent="0.2">
      <c r="A59" s="10">
        <v>38605</v>
      </c>
      <c r="B59" s="10" t="s">
        <v>120</v>
      </c>
      <c r="C59" s="10" t="s">
        <v>11</v>
      </c>
      <c r="D59" s="10" t="s">
        <v>12</v>
      </c>
      <c r="E59" s="11" t="s">
        <v>121</v>
      </c>
    </row>
    <row r="60" spans="1:5" x14ac:dyDescent="0.2">
      <c r="A60" s="10">
        <v>11270</v>
      </c>
      <c r="B60" s="10" t="s">
        <v>122</v>
      </c>
      <c r="C60" s="10" t="s">
        <v>11</v>
      </c>
      <c r="D60" s="10" t="s">
        <v>12</v>
      </c>
      <c r="E60" s="11" t="s">
        <v>123</v>
      </c>
    </row>
    <row r="61" spans="1:5" x14ac:dyDescent="0.2">
      <c r="A61" s="10">
        <v>412</v>
      </c>
      <c r="B61" s="10" t="s">
        <v>124</v>
      </c>
      <c r="C61" s="10" t="s">
        <v>11</v>
      </c>
      <c r="D61" s="10" t="s">
        <v>12</v>
      </c>
      <c r="E61" s="11" t="s">
        <v>125</v>
      </c>
    </row>
    <row r="62" spans="1:5" x14ac:dyDescent="0.2">
      <c r="A62" s="10">
        <v>414</v>
      </c>
      <c r="B62" s="10" t="s">
        <v>126</v>
      </c>
      <c r="C62" s="10" t="s">
        <v>11</v>
      </c>
      <c r="D62" s="10" t="s">
        <v>12</v>
      </c>
      <c r="E62" s="11" t="s">
        <v>127</v>
      </c>
    </row>
    <row r="63" spans="1:5" x14ac:dyDescent="0.2">
      <c r="A63" s="10">
        <v>410</v>
      </c>
      <c r="B63" s="10" t="s">
        <v>128</v>
      </c>
      <c r="C63" s="10" t="s">
        <v>11</v>
      </c>
      <c r="D63" s="10" t="s">
        <v>12</v>
      </c>
      <c r="E63" s="11" t="s">
        <v>129</v>
      </c>
    </row>
    <row r="64" spans="1:5" x14ac:dyDescent="0.2">
      <c r="A64" s="10">
        <v>411</v>
      </c>
      <c r="B64" s="10" t="s">
        <v>130</v>
      </c>
      <c r="C64" s="10" t="s">
        <v>11</v>
      </c>
      <c r="D64" s="10" t="s">
        <v>16</v>
      </c>
      <c r="E64" s="11" t="s">
        <v>131</v>
      </c>
    </row>
    <row r="65" spans="1:5" x14ac:dyDescent="0.2">
      <c r="A65" s="10">
        <v>408</v>
      </c>
      <c r="B65" s="10" t="s">
        <v>132</v>
      </c>
      <c r="C65" s="10" t="s">
        <v>11</v>
      </c>
      <c r="D65" s="10" t="s">
        <v>12</v>
      </c>
      <c r="E65" s="11" t="s">
        <v>133</v>
      </c>
    </row>
    <row r="66" spans="1:5" x14ac:dyDescent="0.2">
      <c r="A66" s="10">
        <v>39131</v>
      </c>
      <c r="B66" s="10" t="s">
        <v>134</v>
      </c>
      <c r="C66" s="10" t="s">
        <v>11</v>
      </c>
      <c r="D66" s="10" t="s">
        <v>12</v>
      </c>
      <c r="E66" s="11" t="s">
        <v>135</v>
      </c>
    </row>
    <row r="67" spans="1:5" x14ac:dyDescent="0.2">
      <c r="A67" s="10">
        <v>394</v>
      </c>
      <c r="B67" s="10" t="s">
        <v>136</v>
      </c>
      <c r="C67" s="10" t="s">
        <v>11</v>
      </c>
      <c r="D67" s="10" t="s">
        <v>12</v>
      </c>
      <c r="E67" s="11" t="s">
        <v>137</v>
      </c>
    </row>
    <row r="68" spans="1:5" x14ac:dyDescent="0.2">
      <c r="A68" s="10">
        <v>39130</v>
      </c>
      <c r="B68" s="10" t="s">
        <v>138</v>
      </c>
      <c r="C68" s="10" t="s">
        <v>11</v>
      </c>
      <c r="D68" s="10" t="s">
        <v>12</v>
      </c>
      <c r="E68" s="11" t="s">
        <v>139</v>
      </c>
    </row>
    <row r="69" spans="1:5" x14ac:dyDescent="0.2">
      <c r="A69" s="10">
        <v>395</v>
      </c>
      <c r="B69" s="10" t="s">
        <v>140</v>
      </c>
      <c r="C69" s="10" t="s">
        <v>11</v>
      </c>
      <c r="D69" s="10" t="s">
        <v>12</v>
      </c>
      <c r="E69" s="11" t="s">
        <v>141</v>
      </c>
    </row>
    <row r="70" spans="1:5" x14ac:dyDescent="0.2">
      <c r="A70" s="10">
        <v>39127</v>
      </c>
      <c r="B70" s="10" t="s">
        <v>142</v>
      </c>
      <c r="C70" s="10" t="s">
        <v>11</v>
      </c>
      <c r="D70" s="10" t="s">
        <v>12</v>
      </c>
      <c r="E70" s="11" t="s">
        <v>125</v>
      </c>
    </row>
    <row r="71" spans="1:5" x14ac:dyDescent="0.2">
      <c r="A71" s="10">
        <v>392</v>
      </c>
      <c r="B71" s="10" t="s">
        <v>143</v>
      </c>
      <c r="C71" s="10" t="s">
        <v>11</v>
      </c>
      <c r="D71" s="10" t="s">
        <v>12</v>
      </c>
      <c r="E71" s="11" t="s">
        <v>144</v>
      </c>
    </row>
    <row r="72" spans="1:5" x14ac:dyDescent="0.2">
      <c r="A72" s="10">
        <v>39129</v>
      </c>
      <c r="B72" s="10" t="s">
        <v>145</v>
      </c>
      <c r="C72" s="10" t="s">
        <v>11</v>
      </c>
      <c r="D72" s="10" t="s">
        <v>12</v>
      </c>
      <c r="E72" s="11" t="s">
        <v>146</v>
      </c>
    </row>
    <row r="73" spans="1:5" x14ac:dyDescent="0.2">
      <c r="A73" s="10">
        <v>393</v>
      </c>
      <c r="B73" s="10" t="s">
        <v>147</v>
      </c>
      <c r="C73" s="10" t="s">
        <v>11</v>
      </c>
      <c r="D73" s="10" t="s">
        <v>16</v>
      </c>
      <c r="E73" s="11" t="s">
        <v>148</v>
      </c>
    </row>
    <row r="74" spans="1:5" x14ac:dyDescent="0.2">
      <c r="A74" s="10">
        <v>39133</v>
      </c>
      <c r="B74" s="10" t="s">
        <v>149</v>
      </c>
      <c r="C74" s="10" t="s">
        <v>11</v>
      </c>
      <c r="D74" s="10" t="s">
        <v>12</v>
      </c>
      <c r="E74" s="11" t="s">
        <v>150</v>
      </c>
    </row>
    <row r="75" spans="1:5" x14ac:dyDescent="0.2">
      <c r="A75" s="10">
        <v>397</v>
      </c>
      <c r="B75" s="10" t="s">
        <v>151</v>
      </c>
      <c r="C75" s="10" t="s">
        <v>11</v>
      </c>
      <c r="D75" s="10" t="s">
        <v>12</v>
      </c>
      <c r="E75" s="11" t="s">
        <v>152</v>
      </c>
    </row>
    <row r="76" spans="1:5" x14ac:dyDescent="0.2">
      <c r="A76" s="10">
        <v>39132</v>
      </c>
      <c r="B76" s="10" t="s">
        <v>153</v>
      </c>
      <c r="C76" s="10" t="s">
        <v>11</v>
      </c>
      <c r="D76" s="10" t="s">
        <v>12</v>
      </c>
      <c r="E76" s="11" t="s">
        <v>154</v>
      </c>
    </row>
    <row r="77" spans="1:5" x14ac:dyDescent="0.2">
      <c r="A77" s="10">
        <v>396</v>
      </c>
      <c r="B77" s="10" t="s">
        <v>155</v>
      </c>
      <c r="C77" s="10" t="s">
        <v>11</v>
      </c>
      <c r="D77" s="10" t="s">
        <v>12</v>
      </c>
      <c r="E77" s="11" t="s">
        <v>156</v>
      </c>
    </row>
    <row r="78" spans="1:5" x14ac:dyDescent="0.2">
      <c r="A78" s="10">
        <v>39135</v>
      </c>
      <c r="B78" s="10" t="s">
        <v>157</v>
      </c>
      <c r="C78" s="10" t="s">
        <v>11</v>
      </c>
      <c r="D78" s="10" t="s">
        <v>12</v>
      </c>
      <c r="E78" s="11" t="s">
        <v>158</v>
      </c>
    </row>
    <row r="79" spans="1:5" x14ac:dyDescent="0.2">
      <c r="A79" s="10">
        <v>39128</v>
      </c>
      <c r="B79" s="10" t="s">
        <v>159</v>
      </c>
      <c r="C79" s="10" t="s">
        <v>11</v>
      </c>
      <c r="D79" s="10" t="s">
        <v>12</v>
      </c>
      <c r="E79" s="11" t="s">
        <v>160</v>
      </c>
    </row>
    <row r="80" spans="1:5" x14ac:dyDescent="0.2">
      <c r="A80" s="10">
        <v>400</v>
      </c>
      <c r="B80" s="10" t="s">
        <v>161</v>
      </c>
      <c r="C80" s="10" t="s">
        <v>11</v>
      </c>
      <c r="D80" s="10" t="s">
        <v>12</v>
      </c>
      <c r="E80" s="11" t="s">
        <v>162</v>
      </c>
    </row>
    <row r="81" spans="1:5" x14ac:dyDescent="0.2">
      <c r="A81" s="10">
        <v>39125</v>
      </c>
      <c r="B81" s="10" t="s">
        <v>163</v>
      </c>
      <c r="C81" s="10" t="s">
        <v>11</v>
      </c>
      <c r="D81" s="10" t="s">
        <v>12</v>
      </c>
      <c r="E81" s="11" t="s">
        <v>160</v>
      </c>
    </row>
    <row r="82" spans="1:5" x14ac:dyDescent="0.2">
      <c r="A82" s="10">
        <v>39134</v>
      </c>
      <c r="B82" s="10" t="s">
        <v>164</v>
      </c>
      <c r="C82" s="10" t="s">
        <v>11</v>
      </c>
      <c r="D82" s="10" t="s">
        <v>12</v>
      </c>
      <c r="E82" s="11" t="s">
        <v>165</v>
      </c>
    </row>
    <row r="83" spans="1:5" x14ac:dyDescent="0.2">
      <c r="A83" s="10">
        <v>398</v>
      </c>
      <c r="B83" s="10" t="s">
        <v>166</v>
      </c>
      <c r="C83" s="10" t="s">
        <v>11</v>
      </c>
      <c r="D83" s="10" t="s">
        <v>12</v>
      </c>
      <c r="E83" s="11" t="s">
        <v>167</v>
      </c>
    </row>
    <row r="84" spans="1:5" x14ac:dyDescent="0.2">
      <c r="A84" s="10">
        <v>39126</v>
      </c>
      <c r="B84" s="10" t="s">
        <v>168</v>
      </c>
      <c r="C84" s="10" t="s">
        <v>11</v>
      </c>
      <c r="D84" s="10" t="s">
        <v>12</v>
      </c>
      <c r="E84" s="11" t="s">
        <v>169</v>
      </c>
    </row>
    <row r="85" spans="1:5" x14ac:dyDescent="0.2">
      <c r="A85" s="10">
        <v>399</v>
      </c>
      <c r="B85" s="10" t="s">
        <v>170</v>
      </c>
      <c r="C85" s="10" t="s">
        <v>11</v>
      </c>
      <c r="D85" s="10" t="s">
        <v>12</v>
      </c>
      <c r="E85" s="11" t="s">
        <v>171</v>
      </c>
    </row>
    <row r="86" spans="1:5" x14ac:dyDescent="0.2">
      <c r="A86" s="10">
        <v>39158</v>
      </c>
      <c r="B86" s="10" t="s">
        <v>172</v>
      </c>
      <c r="C86" s="10" t="s">
        <v>11</v>
      </c>
      <c r="D86" s="10" t="s">
        <v>12</v>
      </c>
      <c r="E86" s="11" t="s">
        <v>173</v>
      </c>
    </row>
    <row r="87" spans="1:5" x14ac:dyDescent="0.2">
      <c r="A87" s="10">
        <v>39141</v>
      </c>
      <c r="B87" s="10" t="s">
        <v>174</v>
      </c>
      <c r="C87" s="10" t="s">
        <v>11</v>
      </c>
      <c r="D87" s="10" t="s">
        <v>12</v>
      </c>
      <c r="E87" s="11" t="s">
        <v>175</v>
      </c>
    </row>
    <row r="88" spans="1:5" x14ac:dyDescent="0.2">
      <c r="A88" s="10">
        <v>39140</v>
      </c>
      <c r="B88" s="10" t="s">
        <v>176</v>
      </c>
      <c r="C88" s="10" t="s">
        <v>11</v>
      </c>
      <c r="D88" s="10" t="s">
        <v>12</v>
      </c>
      <c r="E88" s="11" t="s">
        <v>177</v>
      </c>
    </row>
    <row r="89" spans="1:5" x14ac:dyDescent="0.2">
      <c r="A89" s="10">
        <v>39137</v>
      </c>
      <c r="B89" s="10" t="s">
        <v>178</v>
      </c>
      <c r="C89" s="10" t="s">
        <v>11</v>
      </c>
      <c r="D89" s="10" t="s">
        <v>12</v>
      </c>
      <c r="E89" s="11" t="s">
        <v>179</v>
      </c>
    </row>
    <row r="90" spans="1:5" x14ac:dyDescent="0.2">
      <c r="A90" s="10">
        <v>39139</v>
      </c>
      <c r="B90" s="10" t="s">
        <v>180</v>
      </c>
      <c r="C90" s="10" t="s">
        <v>11</v>
      </c>
      <c r="D90" s="10" t="s">
        <v>12</v>
      </c>
      <c r="E90" s="11" t="s">
        <v>181</v>
      </c>
    </row>
    <row r="91" spans="1:5" x14ac:dyDescent="0.2">
      <c r="A91" s="10">
        <v>39143</v>
      </c>
      <c r="B91" s="10" t="s">
        <v>182</v>
      </c>
      <c r="C91" s="10" t="s">
        <v>11</v>
      </c>
      <c r="D91" s="10" t="s">
        <v>12</v>
      </c>
      <c r="E91" s="11" t="s">
        <v>183</v>
      </c>
    </row>
    <row r="92" spans="1:5" x14ac:dyDescent="0.2">
      <c r="A92" s="10">
        <v>39142</v>
      </c>
      <c r="B92" s="10" t="s">
        <v>184</v>
      </c>
      <c r="C92" s="10" t="s">
        <v>11</v>
      </c>
      <c r="D92" s="10" t="s">
        <v>12</v>
      </c>
      <c r="E92" s="11" t="s">
        <v>185</v>
      </c>
    </row>
    <row r="93" spans="1:5" x14ac:dyDescent="0.2">
      <c r="A93" s="10">
        <v>39138</v>
      </c>
      <c r="B93" s="10" t="s">
        <v>186</v>
      </c>
      <c r="C93" s="10" t="s">
        <v>11</v>
      </c>
      <c r="D93" s="10" t="s">
        <v>12</v>
      </c>
      <c r="E93" s="11" t="s">
        <v>187</v>
      </c>
    </row>
    <row r="94" spans="1:5" x14ac:dyDescent="0.2">
      <c r="A94" s="10">
        <v>39136</v>
      </c>
      <c r="B94" s="10" t="s">
        <v>188</v>
      </c>
      <c r="C94" s="10" t="s">
        <v>11</v>
      </c>
      <c r="D94" s="10" t="s">
        <v>12</v>
      </c>
      <c r="E94" s="11" t="s">
        <v>189</v>
      </c>
    </row>
    <row r="95" spans="1:5" x14ac:dyDescent="0.2">
      <c r="A95" s="10">
        <v>39144</v>
      </c>
      <c r="B95" s="10" t="s">
        <v>190</v>
      </c>
      <c r="C95" s="10" t="s">
        <v>11</v>
      </c>
      <c r="D95" s="10" t="s">
        <v>12</v>
      </c>
      <c r="E95" s="11" t="s">
        <v>141</v>
      </c>
    </row>
    <row r="96" spans="1:5" x14ac:dyDescent="0.2">
      <c r="A96" s="10">
        <v>39145</v>
      </c>
      <c r="B96" s="10" t="s">
        <v>191</v>
      </c>
      <c r="C96" s="10" t="s">
        <v>11</v>
      </c>
      <c r="D96" s="10" t="s">
        <v>12</v>
      </c>
      <c r="E96" s="11" t="s">
        <v>192</v>
      </c>
    </row>
    <row r="97" spans="1:5" x14ac:dyDescent="0.2">
      <c r="A97" s="10">
        <v>12615</v>
      </c>
      <c r="B97" s="10" t="s">
        <v>193</v>
      </c>
      <c r="C97" s="10" t="s">
        <v>11</v>
      </c>
      <c r="D97" s="10" t="s">
        <v>12</v>
      </c>
      <c r="E97" s="11" t="s">
        <v>194</v>
      </c>
    </row>
    <row r="98" spans="1:5" x14ac:dyDescent="0.2">
      <c r="A98" s="10">
        <v>11927</v>
      </c>
      <c r="B98" s="10" t="s">
        <v>195</v>
      </c>
      <c r="C98" s="10" t="s">
        <v>11</v>
      </c>
      <c r="D98" s="10" t="s">
        <v>12</v>
      </c>
      <c r="E98" s="11" t="s">
        <v>196</v>
      </c>
    </row>
    <row r="99" spans="1:5" x14ac:dyDescent="0.2">
      <c r="A99" s="10">
        <v>11928</v>
      </c>
      <c r="B99" s="10" t="s">
        <v>197</v>
      </c>
      <c r="C99" s="10" t="s">
        <v>11</v>
      </c>
      <c r="D99" s="10" t="s">
        <v>12</v>
      </c>
      <c r="E99" s="11" t="s">
        <v>198</v>
      </c>
    </row>
    <row r="100" spans="1:5" x14ac:dyDescent="0.2">
      <c r="A100" s="10">
        <v>11929</v>
      </c>
      <c r="B100" s="10" t="s">
        <v>199</v>
      </c>
      <c r="C100" s="10" t="s">
        <v>11</v>
      </c>
      <c r="D100" s="10" t="s">
        <v>12</v>
      </c>
      <c r="E100" s="11" t="s">
        <v>200</v>
      </c>
    </row>
    <row r="101" spans="1:5" x14ac:dyDescent="0.2">
      <c r="A101" s="10">
        <v>36801</v>
      </c>
      <c r="B101" s="10" t="s">
        <v>201</v>
      </c>
      <c r="C101" s="10" t="s">
        <v>11</v>
      </c>
      <c r="D101" s="10" t="s">
        <v>12</v>
      </c>
      <c r="E101" s="11" t="s">
        <v>202</v>
      </c>
    </row>
    <row r="102" spans="1:5" x14ac:dyDescent="0.2">
      <c r="A102" s="10">
        <v>36246</v>
      </c>
      <c r="B102" s="10" t="s">
        <v>203</v>
      </c>
      <c r="C102" s="10" t="s">
        <v>76</v>
      </c>
      <c r="D102" s="10" t="s">
        <v>12</v>
      </c>
      <c r="E102" s="11" t="s">
        <v>204</v>
      </c>
    </row>
    <row r="103" spans="1:5" x14ac:dyDescent="0.2">
      <c r="A103" s="10">
        <v>37600</v>
      </c>
      <c r="B103" s="10" t="s">
        <v>205</v>
      </c>
      <c r="C103" s="10" t="s">
        <v>11</v>
      </c>
      <c r="D103" s="10" t="s">
        <v>12</v>
      </c>
      <c r="E103" s="11" t="s">
        <v>206</v>
      </c>
    </row>
    <row r="104" spans="1:5" x14ac:dyDescent="0.2">
      <c r="A104" s="10">
        <v>37599</v>
      </c>
      <c r="B104" s="10" t="s">
        <v>207</v>
      </c>
      <c r="C104" s="10" t="s">
        <v>11</v>
      </c>
      <c r="D104" s="10" t="s">
        <v>12</v>
      </c>
      <c r="E104" s="11" t="s">
        <v>208</v>
      </c>
    </row>
    <row r="105" spans="1:5" x14ac:dyDescent="0.2">
      <c r="A105" s="10">
        <v>1</v>
      </c>
      <c r="B105" s="10" t="s">
        <v>209</v>
      </c>
      <c r="C105" s="10" t="s">
        <v>210</v>
      </c>
      <c r="D105" s="10" t="s">
        <v>16</v>
      </c>
      <c r="E105" s="11" t="s">
        <v>211</v>
      </c>
    </row>
    <row r="106" spans="1:5" x14ac:dyDescent="0.2">
      <c r="A106" s="10">
        <v>3</v>
      </c>
      <c r="B106" s="10" t="s">
        <v>212</v>
      </c>
      <c r="C106" s="10" t="s">
        <v>99</v>
      </c>
      <c r="D106" s="10" t="s">
        <v>12</v>
      </c>
      <c r="E106" s="11" t="s">
        <v>213</v>
      </c>
    </row>
    <row r="107" spans="1:5" x14ac:dyDescent="0.2">
      <c r="A107" s="10">
        <v>43054</v>
      </c>
      <c r="B107" s="10" t="s">
        <v>214</v>
      </c>
      <c r="C107" s="10" t="s">
        <v>210</v>
      </c>
      <c r="D107" s="10" t="s">
        <v>12</v>
      </c>
      <c r="E107" s="11" t="s">
        <v>215</v>
      </c>
    </row>
    <row r="108" spans="1:5" x14ac:dyDescent="0.2">
      <c r="A108" s="10">
        <v>42402</v>
      </c>
      <c r="B108" s="10" t="s">
        <v>216</v>
      </c>
      <c r="C108" s="10" t="s">
        <v>210</v>
      </c>
      <c r="D108" s="10" t="s">
        <v>12</v>
      </c>
      <c r="E108" s="11" t="s">
        <v>217</v>
      </c>
    </row>
    <row r="109" spans="1:5" x14ac:dyDescent="0.2">
      <c r="A109" s="10">
        <v>42403</v>
      </c>
      <c r="B109" s="10" t="s">
        <v>218</v>
      </c>
      <c r="C109" s="10" t="s">
        <v>210</v>
      </c>
      <c r="D109" s="10" t="s">
        <v>12</v>
      </c>
      <c r="E109" s="11" t="s">
        <v>219</v>
      </c>
    </row>
    <row r="110" spans="1:5" x14ac:dyDescent="0.2">
      <c r="A110" s="10">
        <v>42404</v>
      </c>
      <c r="B110" s="10" t="s">
        <v>220</v>
      </c>
      <c r="C110" s="10" t="s">
        <v>210</v>
      </c>
      <c r="D110" s="10" t="s">
        <v>12</v>
      </c>
      <c r="E110" s="11" t="s">
        <v>221</v>
      </c>
    </row>
    <row r="111" spans="1:5" x14ac:dyDescent="0.2">
      <c r="A111" s="10">
        <v>42405</v>
      </c>
      <c r="B111" s="10" t="s">
        <v>222</v>
      </c>
      <c r="C111" s="10" t="s">
        <v>210</v>
      </c>
      <c r="D111" s="10" t="s">
        <v>12</v>
      </c>
      <c r="E111" s="11" t="s">
        <v>223</v>
      </c>
    </row>
    <row r="112" spans="1:5" x14ac:dyDescent="0.2">
      <c r="A112" s="10">
        <v>34341</v>
      </c>
      <c r="B112" s="10" t="s">
        <v>224</v>
      </c>
      <c r="C112" s="10" t="s">
        <v>210</v>
      </c>
      <c r="D112" s="10" t="s">
        <v>12</v>
      </c>
      <c r="E112" s="11" t="s">
        <v>225</v>
      </c>
    </row>
    <row r="113" spans="1:5" x14ac:dyDescent="0.2">
      <c r="A113" s="10">
        <v>43053</v>
      </c>
      <c r="B113" s="10" t="s">
        <v>226</v>
      </c>
      <c r="C113" s="10" t="s">
        <v>210</v>
      </c>
      <c r="D113" s="10" t="s">
        <v>12</v>
      </c>
      <c r="E113" s="11" t="s">
        <v>227</v>
      </c>
    </row>
    <row r="114" spans="1:5" x14ac:dyDescent="0.2">
      <c r="A114" s="10">
        <v>43058</v>
      </c>
      <c r="B114" s="10" t="s">
        <v>228</v>
      </c>
      <c r="C114" s="10" t="s">
        <v>210</v>
      </c>
      <c r="D114" s="10" t="s">
        <v>12</v>
      </c>
      <c r="E114" s="11" t="s">
        <v>229</v>
      </c>
    </row>
    <row r="115" spans="1:5" x14ac:dyDescent="0.2">
      <c r="A115" s="10">
        <v>34</v>
      </c>
      <c r="B115" s="10" t="s">
        <v>230</v>
      </c>
      <c r="C115" s="10" t="s">
        <v>210</v>
      </c>
      <c r="D115" s="10" t="s">
        <v>12</v>
      </c>
      <c r="E115" s="11" t="s">
        <v>231</v>
      </c>
    </row>
    <row r="116" spans="1:5" x14ac:dyDescent="0.2">
      <c r="A116" s="10">
        <v>43055</v>
      </c>
      <c r="B116" s="10" t="s">
        <v>232</v>
      </c>
      <c r="C116" s="10" t="s">
        <v>210</v>
      </c>
      <c r="D116" s="10" t="s">
        <v>16</v>
      </c>
      <c r="E116" s="11" t="s">
        <v>233</v>
      </c>
    </row>
    <row r="117" spans="1:5" x14ac:dyDescent="0.2">
      <c r="A117" s="10">
        <v>43056</v>
      </c>
      <c r="B117" s="10" t="s">
        <v>234</v>
      </c>
      <c r="C117" s="10" t="s">
        <v>210</v>
      </c>
      <c r="D117" s="10" t="s">
        <v>12</v>
      </c>
      <c r="E117" s="11" t="s">
        <v>235</v>
      </c>
    </row>
    <row r="118" spans="1:5" x14ac:dyDescent="0.2">
      <c r="A118" s="10">
        <v>43057</v>
      </c>
      <c r="B118" s="10" t="s">
        <v>236</v>
      </c>
      <c r="C118" s="10" t="s">
        <v>210</v>
      </c>
      <c r="D118" s="10" t="s">
        <v>12</v>
      </c>
      <c r="E118" s="11" t="s">
        <v>237</v>
      </c>
    </row>
    <row r="119" spans="1:5" x14ac:dyDescent="0.2">
      <c r="A119" s="10">
        <v>34449</v>
      </c>
      <c r="B119" s="10" t="s">
        <v>238</v>
      </c>
      <c r="C119" s="10" t="s">
        <v>210</v>
      </c>
      <c r="D119" s="10" t="s">
        <v>12</v>
      </c>
      <c r="E119" s="11" t="s">
        <v>239</v>
      </c>
    </row>
    <row r="120" spans="1:5" x14ac:dyDescent="0.2">
      <c r="A120" s="10">
        <v>32</v>
      </c>
      <c r="B120" s="10" t="s">
        <v>240</v>
      </c>
      <c r="C120" s="10" t="s">
        <v>210</v>
      </c>
      <c r="D120" s="10" t="s">
        <v>12</v>
      </c>
      <c r="E120" s="11" t="s">
        <v>241</v>
      </c>
    </row>
    <row r="121" spans="1:5" x14ac:dyDescent="0.2">
      <c r="A121" s="10">
        <v>33</v>
      </c>
      <c r="B121" s="10" t="s">
        <v>242</v>
      </c>
      <c r="C121" s="10" t="s">
        <v>210</v>
      </c>
      <c r="D121" s="10" t="s">
        <v>12</v>
      </c>
      <c r="E121" s="11" t="s">
        <v>243</v>
      </c>
    </row>
    <row r="122" spans="1:5" x14ac:dyDescent="0.2">
      <c r="A122" s="10">
        <v>43061</v>
      </c>
      <c r="B122" s="10" t="s">
        <v>244</v>
      </c>
      <c r="C122" s="10" t="s">
        <v>210</v>
      </c>
      <c r="D122" s="10" t="s">
        <v>12</v>
      </c>
      <c r="E122" s="11" t="s">
        <v>245</v>
      </c>
    </row>
    <row r="123" spans="1:5" x14ac:dyDescent="0.2">
      <c r="A123" s="10">
        <v>43059</v>
      </c>
      <c r="B123" s="10" t="s">
        <v>246</v>
      </c>
      <c r="C123" s="10" t="s">
        <v>210</v>
      </c>
      <c r="D123" s="10" t="s">
        <v>12</v>
      </c>
      <c r="E123" s="11" t="s">
        <v>247</v>
      </c>
    </row>
    <row r="124" spans="1:5" x14ac:dyDescent="0.2">
      <c r="A124" s="10">
        <v>43062</v>
      </c>
      <c r="B124" s="10" t="s">
        <v>248</v>
      </c>
      <c r="C124" s="10" t="s">
        <v>210</v>
      </c>
      <c r="D124" s="10" t="s">
        <v>12</v>
      </c>
      <c r="E124" s="11" t="s">
        <v>249</v>
      </c>
    </row>
    <row r="125" spans="1:5" x14ac:dyDescent="0.2">
      <c r="A125" s="10">
        <v>43060</v>
      </c>
      <c r="B125" s="10" t="s">
        <v>250</v>
      </c>
      <c r="C125" s="10" t="s">
        <v>210</v>
      </c>
      <c r="D125" s="10" t="s">
        <v>12</v>
      </c>
      <c r="E125" s="11" t="s">
        <v>251</v>
      </c>
    </row>
    <row r="126" spans="1:5" x14ac:dyDescent="0.2">
      <c r="A126" s="10">
        <v>20063</v>
      </c>
      <c r="B126" s="10" t="s">
        <v>252</v>
      </c>
      <c r="C126" s="10" t="s">
        <v>11</v>
      </c>
      <c r="D126" s="10" t="s">
        <v>12</v>
      </c>
      <c r="E126" s="11" t="s">
        <v>253</v>
      </c>
    </row>
    <row r="127" spans="1:5" x14ac:dyDescent="0.2">
      <c r="A127" s="10">
        <v>40410</v>
      </c>
      <c r="B127" s="10" t="s">
        <v>254</v>
      </c>
      <c r="C127" s="10" t="s">
        <v>11</v>
      </c>
      <c r="D127" s="10" t="s">
        <v>16</v>
      </c>
      <c r="E127" s="11" t="s">
        <v>255</v>
      </c>
    </row>
    <row r="128" spans="1:5" x14ac:dyDescent="0.2">
      <c r="A128" s="10">
        <v>40411</v>
      </c>
      <c r="B128" s="10" t="s">
        <v>256</v>
      </c>
      <c r="C128" s="10" t="s">
        <v>11</v>
      </c>
      <c r="D128" s="10" t="s">
        <v>12</v>
      </c>
      <c r="E128" s="11" t="s">
        <v>257</v>
      </c>
    </row>
    <row r="129" spans="1:5" x14ac:dyDescent="0.2">
      <c r="A129" s="10">
        <v>40412</v>
      </c>
      <c r="B129" s="10" t="s">
        <v>258</v>
      </c>
      <c r="C129" s="10" t="s">
        <v>11</v>
      </c>
      <c r="D129" s="10" t="s">
        <v>12</v>
      </c>
      <c r="E129" s="11" t="s">
        <v>259</v>
      </c>
    </row>
    <row r="130" spans="1:5" x14ac:dyDescent="0.2">
      <c r="A130" s="10">
        <v>38838</v>
      </c>
      <c r="B130" s="10" t="s">
        <v>260</v>
      </c>
      <c r="C130" s="10" t="s">
        <v>11</v>
      </c>
      <c r="D130" s="10" t="s">
        <v>12</v>
      </c>
      <c r="E130" s="11" t="s">
        <v>261</v>
      </c>
    </row>
    <row r="131" spans="1:5" x14ac:dyDescent="0.2">
      <c r="A131" s="10">
        <v>38839</v>
      </c>
      <c r="B131" s="10" t="s">
        <v>262</v>
      </c>
      <c r="C131" s="10" t="s">
        <v>11</v>
      </c>
      <c r="D131" s="10" t="s">
        <v>12</v>
      </c>
      <c r="E131" s="11" t="s">
        <v>263</v>
      </c>
    </row>
    <row r="132" spans="1:5" x14ac:dyDescent="0.2">
      <c r="A132" s="10">
        <v>55</v>
      </c>
      <c r="B132" s="10" t="s">
        <v>264</v>
      </c>
      <c r="C132" s="10" t="s">
        <v>11</v>
      </c>
      <c r="D132" s="10" t="s">
        <v>16</v>
      </c>
      <c r="E132" s="11" t="s">
        <v>265</v>
      </c>
    </row>
    <row r="133" spans="1:5" x14ac:dyDescent="0.2">
      <c r="A133" s="10">
        <v>61</v>
      </c>
      <c r="B133" s="10" t="s">
        <v>266</v>
      </c>
      <c r="C133" s="10" t="s">
        <v>11</v>
      </c>
      <c r="D133" s="10" t="s">
        <v>12</v>
      </c>
      <c r="E133" s="11" t="s">
        <v>267</v>
      </c>
    </row>
    <row r="134" spans="1:5" x14ac:dyDescent="0.2">
      <c r="A134" s="10">
        <v>62</v>
      </c>
      <c r="B134" s="10" t="s">
        <v>268</v>
      </c>
      <c r="C134" s="10" t="s">
        <v>11</v>
      </c>
      <c r="D134" s="10" t="s">
        <v>12</v>
      </c>
      <c r="E134" s="11" t="s">
        <v>269</v>
      </c>
    </row>
    <row r="135" spans="1:5" x14ac:dyDescent="0.2">
      <c r="A135" s="10">
        <v>77</v>
      </c>
      <c r="B135" s="10" t="s">
        <v>270</v>
      </c>
      <c r="C135" s="10" t="s">
        <v>11</v>
      </c>
      <c r="D135" s="10" t="s">
        <v>12</v>
      </c>
      <c r="E135" s="11" t="s">
        <v>146</v>
      </c>
    </row>
    <row r="136" spans="1:5" x14ac:dyDescent="0.2">
      <c r="A136" s="10">
        <v>76</v>
      </c>
      <c r="B136" s="10" t="s">
        <v>271</v>
      </c>
      <c r="C136" s="10" t="s">
        <v>11</v>
      </c>
      <c r="D136" s="10" t="s">
        <v>12</v>
      </c>
      <c r="E136" s="11" t="s">
        <v>272</v>
      </c>
    </row>
    <row r="137" spans="1:5" x14ac:dyDescent="0.2">
      <c r="A137" s="10">
        <v>67</v>
      </c>
      <c r="B137" s="10" t="s">
        <v>273</v>
      </c>
      <c r="C137" s="10" t="s">
        <v>11</v>
      </c>
      <c r="D137" s="10" t="s">
        <v>12</v>
      </c>
      <c r="E137" s="11" t="s">
        <v>274</v>
      </c>
    </row>
    <row r="138" spans="1:5" x14ac:dyDescent="0.2">
      <c r="A138" s="10">
        <v>71</v>
      </c>
      <c r="B138" s="10" t="s">
        <v>275</v>
      </c>
      <c r="C138" s="10" t="s">
        <v>11</v>
      </c>
      <c r="D138" s="10" t="s">
        <v>12</v>
      </c>
      <c r="E138" s="11" t="s">
        <v>276</v>
      </c>
    </row>
    <row r="139" spans="1:5" x14ac:dyDescent="0.2">
      <c r="A139" s="10">
        <v>73</v>
      </c>
      <c r="B139" s="10" t="s">
        <v>277</v>
      </c>
      <c r="C139" s="10" t="s">
        <v>11</v>
      </c>
      <c r="D139" s="10" t="s">
        <v>12</v>
      </c>
      <c r="E139" s="11" t="s">
        <v>278</v>
      </c>
    </row>
    <row r="140" spans="1:5" x14ac:dyDescent="0.2">
      <c r="A140" s="10">
        <v>103</v>
      </c>
      <c r="B140" s="10" t="s">
        <v>279</v>
      </c>
      <c r="C140" s="10" t="s">
        <v>11</v>
      </c>
      <c r="D140" s="10" t="s">
        <v>12</v>
      </c>
      <c r="E140" s="11" t="s">
        <v>280</v>
      </c>
    </row>
    <row r="141" spans="1:5" x14ac:dyDescent="0.2">
      <c r="A141" s="10">
        <v>107</v>
      </c>
      <c r="B141" s="10" t="s">
        <v>281</v>
      </c>
      <c r="C141" s="10" t="s">
        <v>11</v>
      </c>
      <c r="D141" s="10" t="s">
        <v>12</v>
      </c>
      <c r="E141" s="11" t="s">
        <v>282</v>
      </c>
    </row>
    <row r="142" spans="1:5" x14ac:dyDescent="0.2">
      <c r="A142" s="10">
        <v>65</v>
      </c>
      <c r="B142" s="10" t="s">
        <v>283</v>
      </c>
      <c r="C142" s="10" t="s">
        <v>11</v>
      </c>
      <c r="D142" s="10" t="s">
        <v>12</v>
      </c>
      <c r="E142" s="11" t="s">
        <v>284</v>
      </c>
    </row>
    <row r="143" spans="1:5" x14ac:dyDescent="0.2">
      <c r="A143" s="10">
        <v>108</v>
      </c>
      <c r="B143" s="10" t="s">
        <v>285</v>
      </c>
      <c r="C143" s="10" t="s">
        <v>11</v>
      </c>
      <c r="D143" s="10" t="s">
        <v>12</v>
      </c>
      <c r="E143" s="11" t="s">
        <v>286</v>
      </c>
    </row>
    <row r="144" spans="1:5" x14ac:dyDescent="0.2">
      <c r="A144" s="10">
        <v>110</v>
      </c>
      <c r="B144" s="10" t="s">
        <v>287</v>
      </c>
      <c r="C144" s="10" t="s">
        <v>11</v>
      </c>
      <c r="D144" s="10" t="s">
        <v>12</v>
      </c>
      <c r="E144" s="11" t="s">
        <v>288</v>
      </c>
    </row>
    <row r="145" spans="1:5" x14ac:dyDescent="0.2">
      <c r="A145" s="10">
        <v>109</v>
      </c>
      <c r="B145" s="10" t="s">
        <v>289</v>
      </c>
      <c r="C145" s="10" t="s">
        <v>11</v>
      </c>
      <c r="D145" s="10" t="s">
        <v>12</v>
      </c>
      <c r="E145" s="11" t="s">
        <v>290</v>
      </c>
    </row>
    <row r="146" spans="1:5" x14ac:dyDescent="0.2">
      <c r="A146" s="10">
        <v>111</v>
      </c>
      <c r="B146" s="10" t="s">
        <v>291</v>
      </c>
      <c r="C146" s="10" t="s">
        <v>11</v>
      </c>
      <c r="D146" s="10" t="s">
        <v>12</v>
      </c>
      <c r="E146" s="11" t="s">
        <v>292</v>
      </c>
    </row>
    <row r="147" spans="1:5" x14ac:dyDescent="0.2">
      <c r="A147" s="10">
        <v>112</v>
      </c>
      <c r="B147" s="10" t="s">
        <v>293</v>
      </c>
      <c r="C147" s="10" t="s">
        <v>11</v>
      </c>
      <c r="D147" s="10" t="s">
        <v>12</v>
      </c>
      <c r="E147" s="11" t="s">
        <v>294</v>
      </c>
    </row>
    <row r="148" spans="1:5" x14ac:dyDescent="0.2">
      <c r="A148" s="10">
        <v>113</v>
      </c>
      <c r="B148" s="10" t="s">
        <v>295</v>
      </c>
      <c r="C148" s="10" t="s">
        <v>11</v>
      </c>
      <c r="D148" s="10" t="s">
        <v>12</v>
      </c>
      <c r="E148" s="11" t="s">
        <v>296</v>
      </c>
    </row>
    <row r="149" spans="1:5" x14ac:dyDescent="0.2">
      <c r="A149" s="10">
        <v>104</v>
      </c>
      <c r="B149" s="10" t="s">
        <v>297</v>
      </c>
      <c r="C149" s="10" t="s">
        <v>11</v>
      </c>
      <c r="D149" s="10" t="s">
        <v>12</v>
      </c>
      <c r="E149" s="11" t="s">
        <v>298</v>
      </c>
    </row>
    <row r="150" spans="1:5" x14ac:dyDescent="0.2">
      <c r="A150" s="10">
        <v>102</v>
      </c>
      <c r="B150" s="10" t="s">
        <v>299</v>
      </c>
      <c r="C150" s="10" t="s">
        <v>11</v>
      </c>
      <c r="D150" s="10" t="s">
        <v>12</v>
      </c>
      <c r="E150" s="11" t="s">
        <v>300</v>
      </c>
    </row>
    <row r="151" spans="1:5" x14ac:dyDescent="0.2">
      <c r="A151" s="10">
        <v>95</v>
      </c>
      <c r="B151" s="10" t="s">
        <v>301</v>
      </c>
      <c r="C151" s="10" t="s">
        <v>11</v>
      </c>
      <c r="D151" s="10" t="s">
        <v>12</v>
      </c>
      <c r="E151" s="11" t="s">
        <v>302</v>
      </c>
    </row>
    <row r="152" spans="1:5" x14ac:dyDescent="0.2">
      <c r="A152" s="10">
        <v>96</v>
      </c>
      <c r="B152" s="10" t="s">
        <v>303</v>
      </c>
      <c r="C152" s="10" t="s">
        <v>11</v>
      </c>
      <c r="D152" s="10" t="s">
        <v>12</v>
      </c>
      <c r="E152" s="11" t="s">
        <v>304</v>
      </c>
    </row>
    <row r="153" spans="1:5" x14ac:dyDescent="0.2">
      <c r="A153" s="10">
        <v>97</v>
      </c>
      <c r="B153" s="10" t="s">
        <v>305</v>
      </c>
      <c r="C153" s="10" t="s">
        <v>11</v>
      </c>
      <c r="D153" s="10" t="s">
        <v>12</v>
      </c>
      <c r="E153" s="11" t="s">
        <v>306</v>
      </c>
    </row>
    <row r="154" spans="1:5" x14ac:dyDescent="0.2">
      <c r="A154" s="10">
        <v>98</v>
      </c>
      <c r="B154" s="10" t="s">
        <v>307</v>
      </c>
      <c r="C154" s="10" t="s">
        <v>11</v>
      </c>
      <c r="D154" s="10" t="s">
        <v>12</v>
      </c>
      <c r="E154" s="11" t="s">
        <v>308</v>
      </c>
    </row>
    <row r="155" spans="1:5" x14ac:dyDescent="0.2">
      <c r="A155" s="10">
        <v>99</v>
      </c>
      <c r="B155" s="10" t="s">
        <v>309</v>
      </c>
      <c r="C155" s="10" t="s">
        <v>11</v>
      </c>
      <c r="D155" s="10" t="s">
        <v>12</v>
      </c>
      <c r="E155" s="11" t="s">
        <v>310</v>
      </c>
    </row>
    <row r="156" spans="1:5" x14ac:dyDescent="0.2">
      <c r="A156" s="10">
        <v>100</v>
      </c>
      <c r="B156" s="10" t="s">
        <v>311</v>
      </c>
      <c r="C156" s="10" t="s">
        <v>11</v>
      </c>
      <c r="D156" s="10" t="s">
        <v>12</v>
      </c>
      <c r="E156" s="11" t="s">
        <v>312</v>
      </c>
    </row>
    <row r="157" spans="1:5" x14ac:dyDescent="0.2">
      <c r="A157" s="10">
        <v>75</v>
      </c>
      <c r="B157" s="10" t="s">
        <v>313</v>
      </c>
      <c r="C157" s="10" t="s">
        <v>11</v>
      </c>
      <c r="D157" s="10" t="s">
        <v>12</v>
      </c>
      <c r="E157" s="11" t="s">
        <v>314</v>
      </c>
    </row>
    <row r="158" spans="1:5" x14ac:dyDescent="0.2">
      <c r="A158" s="10">
        <v>114</v>
      </c>
      <c r="B158" s="10" t="s">
        <v>315</v>
      </c>
      <c r="C158" s="10" t="s">
        <v>11</v>
      </c>
      <c r="D158" s="10" t="s">
        <v>12</v>
      </c>
      <c r="E158" s="11" t="s">
        <v>316</v>
      </c>
    </row>
    <row r="159" spans="1:5" x14ac:dyDescent="0.2">
      <c r="A159" s="10">
        <v>68</v>
      </c>
      <c r="B159" s="10" t="s">
        <v>317</v>
      </c>
      <c r="C159" s="10" t="s">
        <v>11</v>
      </c>
      <c r="D159" s="10" t="s">
        <v>12</v>
      </c>
      <c r="E159" s="11" t="s">
        <v>318</v>
      </c>
    </row>
    <row r="160" spans="1:5" x14ac:dyDescent="0.2">
      <c r="A160" s="10">
        <v>86</v>
      </c>
      <c r="B160" s="10" t="s">
        <v>319</v>
      </c>
      <c r="C160" s="10" t="s">
        <v>11</v>
      </c>
      <c r="D160" s="10" t="s">
        <v>12</v>
      </c>
      <c r="E160" s="11" t="s">
        <v>320</v>
      </c>
    </row>
    <row r="161" spans="1:5" x14ac:dyDescent="0.2">
      <c r="A161" s="10">
        <v>66</v>
      </c>
      <c r="B161" s="10" t="s">
        <v>321</v>
      </c>
      <c r="C161" s="10" t="s">
        <v>11</v>
      </c>
      <c r="D161" s="10" t="s">
        <v>12</v>
      </c>
      <c r="E161" s="11" t="s">
        <v>322</v>
      </c>
    </row>
    <row r="162" spans="1:5" x14ac:dyDescent="0.2">
      <c r="A162" s="10">
        <v>69</v>
      </c>
      <c r="B162" s="10" t="s">
        <v>323</v>
      </c>
      <c r="C162" s="10" t="s">
        <v>11</v>
      </c>
      <c r="D162" s="10" t="s">
        <v>12</v>
      </c>
      <c r="E162" s="11" t="s">
        <v>324</v>
      </c>
    </row>
    <row r="163" spans="1:5" x14ac:dyDescent="0.2">
      <c r="A163" s="10">
        <v>83</v>
      </c>
      <c r="B163" s="10" t="s">
        <v>325</v>
      </c>
      <c r="C163" s="10" t="s">
        <v>11</v>
      </c>
      <c r="D163" s="10" t="s">
        <v>12</v>
      </c>
      <c r="E163" s="11" t="s">
        <v>326</v>
      </c>
    </row>
    <row r="164" spans="1:5" x14ac:dyDescent="0.2">
      <c r="A164" s="10">
        <v>74</v>
      </c>
      <c r="B164" s="10" t="s">
        <v>327</v>
      </c>
      <c r="C164" s="10" t="s">
        <v>11</v>
      </c>
      <c r="D164" s="10" t="s">
        <v>12</v>
      </c>
      <c r="E164" s="11" t="s">
        <v>328</v>
      </c>
    </row>
    <row r="165" spans="1:5" x14ac:dyDescent="0.2">
      <c r="A165" s="10">
        <v>106</v>
      </c>
      <c r="B165" s="10" t="s">
        <v>329</v>
      </c>
      <c r="C165" s="10" t="s">
        <v>11</v>
      </c>
      <c r="D165" s="10" t="s">
        <v>12</v>
      </c>
      <c r="E165" s="11" t="s">
        <v>330</v>
      </c>
    </row>
    <row r="166" spans="1:5" x14ac:dyDescent="0.2">
      <c r="A166" s="10">
        <v>87</v>
      </c>
      <c r="B166" s="10" t="s">
        <v>331</v>
      </c>
      <c r="C166" s="10" t="s">
        <v>11</v>
      </c>
      <c r="D166" s="10" t="s">
        <v>12</v>
      </c>
      <c r="E166" s="11" t="s">
        <v>332</v>
      </c>
    </row>
    <row r="167" spans="1:5" x14ac:dyDescent="0.2">
      <c r="A167" s="10">
        <v>88</v>
      </c>
      <c r="B167" s="10" t="s">
        <v>333</v>
      </c>
      <c r="C167" s="10" t="s">
        <v>11</v>
      </c>
      <c r="D167" s="10" t="s">
        <v>12</v>
      </c>
      <c r="E167" s="11" t="s">
        <v>334</v>
      </c>
    </row>
    <row r="168" spans="1:5" x14ac:dyDescent="0.2">
      <c r="A168" s="10">
        <v>89</v>
      </c>
      <c r="B168" s="10" t="s">
        <v>335</v>
      </c>
      <c r="C168" s="10" t="s">
        <v>11</v>
      </c>
      <c r="D168" s="10" t="s">
        <v>12</v>
      </c>
      <c r="E168" s="11" t="s">
        <v>336</v>
      </c>
    </row>
    <row r="169" spans="1:5" x14ac:dyDescent="0.2">
      <c r="A169" s="10">
        <v>90</v>
      </c>
      <c r="B169" s="10" t="s">
        <v>337</v>
      </c>
      <c r="C169" s="10" t="s">
        <v>11</v>
      </c>
      <c r="D169" s="10" t="s">
        <v>12</v>
      </c>
      <c r="E169" s="11" t="s">
        <v>338</v>
      </c>
    </row>
    <row r="170" spans="1:5" x14ac:dyDescent="0.2">
      <c r="A170" s="10">
        <v>81</v>
      </c>
      <c r="B170" s="10" t="s">
        <v>339</v>
      </c>
      <c r="C170" s="10" t="s">
        <v>11</v>
      </c>
      <c r="D170" s="10" t="s">
        <v>12</v>
      </c>
      <c r="E170" s="11" t="s">
        <v>340</v>
      </c>
    </row>
    <row r="171" spans="1:5" x14ac:dyDescent="0.2">
      <c r="A171" s="10">
        <v>82</v>
      </c>
      <c r="B171" s="10" t="s">
        <v>341</v>
      </c>
      <c r="C171" s="10" t="s">
        <v>11</v>
      </c>
      <c r="D171" s="10" t="s">
        <v>12</v>
      </c>
      <c r="E171" s="11" t="s">
        <v>342</v>
      </c>
    </row>
    <row r="172" spans="1:5" x14ac:dyDescent="0.2">
      <c r="A172" s="10">
        <v>105</v>
      </c>
      <c r="B172" s="10" t="s">
        <v>343</v>
      </c>
      <c r="C172" s="10" t="s">
        <v>11</v>
      </c>
      <c r="D172" s="10" t="s">
        <v>12</v>
      </c>
      <c r="E172" s="11" t="s">
        <v>344</v>
      </c>
    </row>
    <row r="173" spans="1:5" x14ac:dyDescent="0.2">
      <c r="A173" s="10">
        <v>60</v>
      </c>
      <c r="B173" s="10" t="s">
        <v>345</v>
      </c>
      <c r="C173" s="10" t="s">
        <v>11</v>
      </c>
      <c r="D173" s="10" t="s">
        <v>12</v>
      </c>
      <c r="E173" s="11" t="s">
        <v>346</v>
      </c>
    </row>
    <row r="174" spans="1:5" x14ac:dyDescent="0.2">
      <c r="A174" s="10">
        <v>72</v>
      </c>
      <c r="B174" s="10" t="s">
        <v>347</v>
      </c>
      <c r="C174" s="10" t="s">
        <v>11</v>
      </c>
      <c r="D174" s="10" t="s">
        <v>12</v>
      </c>
      <c r="E174" s="11" t="s">
        <v>348</v>
      </c>
    </row>
    <row r="175" spans="1:5" x14ac:dyDescent="0.2">
      <c r="A175" s="10">
        <v>70</v>
      </c>
      <c r="B175" s="10" t="s">
        <v>349</v>
      </c>
      <c r="C175" s="10" t="s">
        <v>11</v>
      </c>
      <c r="D175" s="10" t="s">
        <v>12</v>
      </c>
      <c r="E175" s="11" t="s">
        <v>350</v>
      </c>
    </row>
    <row r="176" spans="1:5" x14ac:dyDescent="0.2">
      <c r="A176" s="10">
        <v>85</v>
      </c>
      <c r="B176" s="10" t="s">
        <v>351</v>
      </c>
      <c r="C176" s="10" t="s">
        <v>11</v>
      </c>
      <c r="D176" s="10" t="s">
        <v>12</v>
      </c>
      <c r="E176" s="11" t="s">
        <v>352</v>
      </c>
    </row>
    <row r="177" spans="1:5" x14ac:dyDescent="0.2">
      <c r="A177" s="10">
        <v>84</v>
      </c>
      <c r="B177" s="10" t="s">
        <v>353</v>
      </c>
      <c r="C177" s="10" t="s">
        <v>11</v>
      </c>
      <c r="D177" s="10" t="s">
        <v>12</v>
      </c>
      <c r="E177" s="11" t="s">
        <v>354</v>
      </c>
    </row>
    <row r="178" spans="1:5" x14ac:dyDescent="0.2">
      <c r="A178" s="10">
        <v>37997</v>
      </c>
      <c r="B178" s="10" t="s">
        <v>355</v>
      </c>
      <c r="C178" s="10" t="s">
        <v>11</v>
      </c>
      <c r="D178" s="10" t="s">
        <v>12</v>
      </c>
      <c r="E178" s="11" t="s">
        <v>356</v>
      </c>
    </row>
    <row r="179" spans="1:5" x14ac:dyDescent="0.2">
      <c r="A179" s="10">
        <v>37998</v>
      </c>
      <c r="B179" s="10" t="s">
        <v>357</v>
      </c>
      <c r="C179" s="10" t="s">
        <v>11</v>
      </c>
      <c r="D179" s="10" t="s">
        <v>12</v>
      </c>
      <c r="E179" s="11" t="s">
        <v>358</v>
      </c>
    </row>
    <row r="180" spans="1:5" x14ac:dyDescent="0.2">
      <c r="A180" s="10">
        <v>10899</v>
      </c>
      <c r="B180" s="10" t="s">
        <v>359</v>
      </c>
      <c r="C180" s="10" t="s">
        <v>11</v>
      </c>
      <c r="D180" s="10" t="s">
        <v>12</v>
      </c>
      <c r="E180" s="11" t="s">
        <v>360</v>
      </c>
    </row>
    <row r="181" spans="1:5" x14ac:dyDescent="0.2">
      <c r="A181" s="10">
        <v>10900</v>
      </c>
      <c r="B181" s="10" t="s">
        <v>361</v>
      </c>
      <c r="C181" s="10" t="s">
        <v>11</v>
      </c>
      <c r="D181" s="10" t="s">
        <v>12</v>
      </c>
      <c r="E181" s="11" t="s">
        <v>362</v>
      </c>
    </row>
    <row r="182" spans="1:5" x14ac:dyDescent="0.2">
      <c r="A182" s="10">
        <v>46</v>
      </c>
      <c r="B182" s="10" t="s">
        <v>363</v>
      </c>
      <c r="C182" s="10" t="s">
        <v>11</v>
      </c>
      <c r="D182" s="10" t="s">
        <v>12</v>
      </c>
      <c r="E182" s="11" t="s">
        <v>364</v>
      </c>
    </row>
    <row r="183" spans="1:5" x14ac:dyDescent="0.2">
      <c r="A183" s="10">
        <v>51</v>
      </c>
      <c r="B183" s="10" t="s">
        <v>365</v>
      </c>
      <c r="C183" s="10" t="s">
        <v>11</v>
      </c>
      <c r="D183" s="10" t="s">
        <v>12</v>
      </c>
      <c r="E183" s="11" t="s">
        <v>366</v>
      </c>
    </row>
    <row r="184" spans="1:5" x14ac:dyDescent="0.2">
      <c r="A184" s="10">
        <v>12863</v>
      </c>
      <c r="B184" s="10" t="s">
        <v>367</v>
      </c>
      <c r="C184" s="10" t="s">
        <v>11</v>
      </c>
      <c r="D184" s="10" t="s">
        <v>12</v>
      </c>
      <c r="E184" s="11" t="s">
        <v>368</v>
      </c>
    </row>
    <row r="185" spans="1:5" x14ac:dyDescent="0.2">
      <c r="A185" s="10">
        <v>50</v>
      </c>
      <c r="B185" s="10" t="s">
        <v>369</v>
      </c>
      <c r="C185" s="10" t="s">
        <v>11</v>
      </c>
      <c r="D185" s="10" t="s">
        <v>12</v>
      </c>
      <c r="E185" s="11" t="s">
        <v>370</v>
      </c>
    </row>
    <row r="186" spans="1:5" x14ac:dyDescent="0.2">
      <c r="A186" s="10">
        <v>47</v>
      </c>
      <c r="B186" s="10" t="s">
        <v>371</v>
      </c>
      <c r="C186" s="10" t="s">
        <v>11</v>
      </c>
      <c r="D186" s="10" t="s">
        <v>12</v>
      </c>
      <c r="E186" s="11" t="s">
        <v>372</v>
      </c>
    </row>
    <row r="187" spans="1:5" x14ac:dyDescent="0.2">
      <c r="A187" s="10">
        <v>48</v>
      </c>
      <c r="B187" s="10" t="s">
        <v>373</v>
      </c>
      <c r="C187" s="10" t="s">
        <v>11</v>
      </c>
      <c r="D187" s="10" t="s">
        <v>12</v>
      </c>
      <c r="E187" s="11" t="s">
        <v>374</v>
      </c>
    </row>
    <row r="188" spans="1:5" x14ac:dyDescent="0.2">
      <c r="A188" s="10">
        <v>52</v>
      </c>
      <c r="B188" s="10" t="s">
        <v>375</v>
      </c>
      <c r="C188" s="10" t="s">
        <v>11</v>
      </c>
      <c r="D188" s="10" t="s">
        <v>12</v>
      </c>
      <c r="E188" s="11" t="s">
        <v>376</v>
      </c>
    </row>
    <row r="189" spans="1:5" x14ac:dyDescent="0.2">
      <c r="A189" s="10">
        <v>43</v>
      </c>
      <c r="B189" s="10" t="s">
        <v>377</v>
      </c>
      <c r="C189" s="10" t="s">
        <v>11</v>
      </c>
      <c r="D189" s="10" t="s">
        <v>12</v>
      </c>
      <c r="E189" s="11" t="s">
        <v>378</v>
      </c>
    </row>
    <row r="190" spans="1:5" x14ac:dyDescent="0.2">
      <c r="A190" s="10">
        <v>4791</v>
      </c>
      <c r="B190" s="10" t="s">
        <v>379</v>
      </c>
      <c r="C190" s="10" t="s">
        <v>210</v>
      </c>
      <c r="D190" s="10" t="s">
        <v>12</v>
      </c>
      <c r="E190" s="11" t="s">
        <v>380</v>
      </c>
    </row>
    <row r="191" spans="1:5" x14ac:dyDescent="0.2">
      <c r="A191" s="10">
        <v>157</v>
      </c>
      <c r="B191" s="10" t="s">
        <v>381</v>
      </c>
      <c r="C191" s="10" t="s">
        <v>210</v>
      </c>
      <c r="D191" s="10" t="s">
        <v>12</v>
      </c>
      <c r="E191" s="11" t="s">
        <v>382</v>
      </c>
    </row>
    <row r="192" spans="1:5" x14ac:dyDescent="0.2">
      <c r="A192" s="10">
        <v>156</v>
      </c>
      <c r="B192" s="10" t="s">
        <v>383</v>
      </c>
      <c r="C192" s="10" t="s">
        <v>210</v>
      </c>
      <c r="D192" s="10" t="s">
        <v>12</v>
      </c>
      <c r="E192" s="11" t="s">
        <v>384</v>
      </c>
    </row>
    <row r="193" spans="1:5" x14ac:dyDescent="0.2">
      <c r="A193" s="10">
        <v>131</v>
      </c>
      <c r="B193" s="10" t="s">
        <v>385</v>
      </c>
      <c r="C193" s="10" t="s">
        <v>210</v>
      </c>
      <c r="D193" s="10" t="s">
        <v>12</v>
      </c>
      <c r="E193" s="11" t="s">
        <v>386</v>
      </c>
    </row>
    <row r="194" spans="1:5" x14ac:dyDescent="0.2">
      <c r="A194" s="10">
        <v>39719</v>
      </c>
      <c r="B194" s="10" t="s">
        <v>387</v>
      </c>
      <c r="C194" s="10" t="s">
        <v>99</v>
      </c>
      <c r="D194" s="10" t="s">
        <v>12</v>
      </c>
      <c r="E194" s="11" t="s">
        <v>388</v>
      </c>
    </row>
    <row r="195" spans="1:5" x14ac:dyDescent="0.2">
      <c r="A195" s="10">
        <v>21114</v>
      </c>
      <c r="B195" s="10" t="s">
        <v>389</v>
      </c>
      <c r="C195" s="10" t="s">
        <v>11</v>
      </c>
      <c r="D195" s="10" t="s">
        <v>12</v>
      </c>
      <c r="E195" s="11" t="s">
        <v>390</v>
      </c>
    </row>
    <row r="196" spans="1:5" x14ac:dyDescent="0.2">
      <c r="A196" s="10">
        <v>119</v>
      </c>
      <c r="B196" s="10" t="s">
        <v>391</v>
      </c>
      <c r="C196" s="10" t="s">
        <v>11</v>
      </c>
      <c r="D196" s="10" t="s">
        <v>16</v>
      </c>
      <c r="E196" s="11" t="s">
        <v>392</v>
      </c>
    </row>
    <row r="197" spans="1:5" x14ac:dyDescent="0.2">
      <c r="A197" s="10">
        <v>20080</v>
      </c>
      <c r="B197" s="10" t="s">
        <v>393</v>
      </c>
      <c r="C197" s="10" t="s">
        <v>11</v>
      </c>
      <c r="D197" s="10" t="s">
        <v>12</v>
      </c>
      <c r="E197" s="11" t="s">
        <v>394</v>
      </c>
    </row>
    <row r="198" spans="1:5" x14ac:dyDescent="0.2">
      <c r="A198" s="10">
        <v>122</v>
      </c>
      <c r="B198" s="10" t="s">
        <v>395</v>
      </c>
      <c r="C198" s="10" t="s">
        <v>11</v>
      </c>
      <c r="D198" s="10" t="s">
        <v>12</v>
      </c>
      <c r="E198" s="11" t="s">
        <v>396</v>
      </c>
    </row>
    <row r="199" spans="1:5" x14ac:dyDescent="0.2">
      <c r="A199" s="10">
        <v>3410</v>
      </c>
      <c r="B199" s="10" t="s">
        <v>397</v>
      </c>
      <c r="C199" s="10" t="s">
        <v>210</v>
      </c>
      <c r="D199" s="10" t="s">
        <v>12</v>
      </c>
      <c r="E199" s="11" t="s">
        <v>398</v>
      </c>
    </row>
    <row r="200" spans="1:5" x14ac:dyDescent="0.2">
      <c r="A200" s="10">
        <v>124</v>
      </c>
      <c r="B200" s="10" t="s">
        <v>399</v>
      </c>
      <c r="C200" s="10" t="s">
        <v>99</v>
      </c>
      <c r="D200" s="10" t="s">
        <v>12</v>
      </c>
      <c r="E200" s="11" t="s">
        <v>400</v>
      </c>
    </row>
    <row r="201" spans="1:5" x14ac:dyDescent="0.2">
      <c r="A201" s="10">
        <v>7334</v>
      </c>
      <c r="B201" s="10" t="s">
        <v>401</v>
      </c>
      <c r="C201" s="10" t="s">
        <v>99</v>
      </c>
      <c r="D201" s="10" t="s">
        <v>12</v>
      </c>
      <c r="E201" s="11" t="s">
        <v>402</v>
      </c>
    </row>
    <row r="202" spans="1:5" x14ac:dyDescent="0.2">
      <c r="A202" s="10">
        <v>123</v>
      </c>
      <c r="B202" s="10" t="s">
        <v>403</v>
      </c>
      <c r="C202" s="10" t="s">
        <v>99</v>
      </c>
      <c r="D202" s="10" t="s">
        <v>16</v>
      </c>
      <c r="E202" s="11" t="s">
        <v>404</v>
      </c>
    </row>
    <row r="203" spans="1:5" x14ac:dyDescent="0.2">
      <c r="A203" s="10">
        <v>127</v>
      </c>
      <c r="B203" s="10" t="s">
        <v>405</v>
      </c>
      <c r="C203" s="10" t="s">
        <v>99</v>
      </c>
      <c r="D203" s="10" t="s">
        <v>12</v>
      </c>
      <c r="E203" s="11" t="s">
        <v>406</v>
      </c>
    </row>
    <row r="204" spans="1:5" x14ac:dyDescent="0.2">
      <c r="A204" s="10">
        <v>41373</v>
      </c>
      <c r="B204" s="10" t="s">
        <v>407</v>
      </c>
      <c r="C204" s="10" t="s">
        <v>99</v>
      </c>
      <c r="D204" s="10" t="s">
        <v>12</v>
      </c>
      <c r="E204" s="11" t="s">
        <v>408</v>
      </c>
    </row>
    <row r="205" spans="1:5" x14ac:dyDescent="0.2">
      <c r="A205" s="10">
        <v>133</v>
      </c>
      <c r="B205" s="10" t="s">
        <v>409</v>
      </c>
      <c r="C205" s="10" t="s">
        <v>99</v>
      </c>
      <c r="D205" s="10" t="s">
        <v>12</v>
      </c>
      <c r="E205" s="11" t="s">
        <v>410</v>
      </c>
    </row>
    <row r="206" spans="1:5" x14ac:dyDescent="0.2">
      <c r="A206" s="10">
        <v>43617</v>
      </c>
      <c r="B206" s="10" t="s">
        <v>411</v>
      </c>
      <c r="C206" s="10" t="s">
        <v>99</v>
      </c>
      <c r="D206" s="10" t="s">
        <v>12</v>
      </c>
      <c r="E206" s="11" t="s">
        <v>412</v>
      </c>
    </row>
    <row r="207" spans="1:5" x14ac:dyDescent="0.2">
      <c r="A207" s="10">
        <v>132</v>
      </c>
      <c r="B207" s="10" t="s">
        <v>413</v>
      </c>
      <c r="C207" s="10" t="s">
        <v>99</v>
      </c>
      <c r="D207" s="10" t="s">
        <v>12</v>
      </c>
      <c r="E207" s="11" t="s">
        <v>414</v>
      </c>
    </row>
    <row r="208" spans="1:5" x14ac:dyDescent="0.2">
      <c r="A208" s="10">
        <v>43618</v>
      </c>
      <c r="B208" s="10" t="s">
        <v>415</v>
      </c>
      <c r="C208" s="10" t="s">
        <v>210</v>
      </c>
      <c r="D208" s="10" t="s">
        <v>12</v>
      </c>
      <c r="E208" s="11" t="s">
        <v>416</v>
      </c>
    </row>
    <row r="209" spans="1:5" x14ac:dyDescent="0.2">
      <c r="A209" s="10">
        <v>37476</v>
      </c>
      <c r="B209" s="10" t="s">
        <v>417</v>
      </c>
      <c r="C209" s="10" t="s">
        <v>11</v>
      </c>
      <c r="D209" s="10" t="s">
        <v>12</v>
      </c>
      <c r="E209" s="11" t="s">
        <v>418</v>
      </c>
    </row>
    <row r="210" spans="1:5" x14ac:dyDescent="0.2">
      <c r="A210" s="10">
        <v>37478</v>
      </c>
      <c r="B210" s="10" t="s">
        <v>419</v>
      </c>
      <c r="C210" s="10" t="s">
        <v>11</v>
      </c>
      <c r="D210" s="10" t="s">
        <v>12</v>
      </c>
      <c r="E210" s="11" t="s">
        <v>420</v>
      </c>
    </row>
    <row r="211" spans="1:5" x14ac:dyDescent="0.2">
      <c r="A211" s="10">
        <v>37477</v>
      </c>
      <c r="B211" s="10" t="s">
        <v>421</v>
      </c>
      <c r="C211" s="10" t="s">
        <v>11</v>
      </c>
      <c r="D211" s="10" t="s">
        <v>12</v>
      </c>
      <c r="E211" s="11" t="s">
        <v>422</v>
      </c>
    </row>
    <row r="212" spans="1:5" x14ac:dyDescent="0.2">
      <c r="A212" s="10">
        <v>37479</v>
      </c>
      <c r="B212" s="10" t="s">
        <v>423</v>
      </c>
      <c r="C212" s="10" t="s">
        <v>11</v>
      </c>
      <c r="D212" s="10" t="s">
        <v>12</v>
      </c>
      <c r="E212" s="11" t="s">
        <v>424</v>
      </c>
    </row>
    <row r="213" spans="1:5" x14ac:dyDescent="0.2">
      <c r="A213" s="10">
        <v>41632</v>
      </c>
      <c r="B213" s="10" t="s">
        <v>425</v>
      </c>
      <c r="C213" s="10" t="s">
        <v>11</v>
      </c>
      <c r="D213" s="10" t="s">
        <v>12</v>
      </c>
      <c r="E213" s="11" t="s">
        <v>426</v>
      </c>
    </row>
    <row r="214" spans="1:5" x14ac:dyDescent="0.2">
      <c r="A214" s="10">
        <v>41634</v>
      </c>
      <c r="B214" s="10" t="s">
        <v>427</v>
      </c>
      <c r="C214" s="10" t="s">
        <v>11</v>
      </c>
      <c r="D214" s="10" t="s">
        <v>12</v>
      </c>
      <c r="E214" s="11" t="s">
        <v>428</v>
      </c>
    </row>
    <row r="215" spans="1:5" x14ac:dyDescent="0.2">
      <c r="A215" s="10">
        <v>41633</v>
      </c>
      <c r="B215" s="10" t="s">
        <v>429</v>
      </c>
      <c r="C215" s="10" t="s">
        <v>11</v>
      </c>
      <c r="D215" s="10" t="s">
        <v>12</v>
      </c>
      <c r="E215" s="11" t="s">
        <v>430</v>
      </c>
    </row>
    <row r="216" spans="1:5" x14ac:dyDescent="0.2">
      <c r="A216" s="10">
        <v>41635</v>
      </c>
      <c r="B216" s="10" t="s">
        <v>431</v>
      </c>
      <c r="C216" s="10" t="s">
        <v>11</v>
      </c>
      <c r="D216" s="10" t="s">
        <v>12</v>
      </c>
      <c r="E216" s="11" t="s">
        <v>432</v>
      </c>
    </row>
    <row r="217" spans="1:5" x14ac:dyDescent="0.2">
      <c r="A217" s="10">
        <v>4319</v>
      </c>
      <c r="B217" s="10" t="s">
        <v>433</v>
      </c>
      <c r="C217" s="10" t="s">
        <v>11</v>
      </c>
      <c r="D217" s="10" t="s">
        <v>12</v>
      </c>
      <c r="E217" s="11" t="s">
        <v>160</v>
      </c>
    </row>
    <row r="218" spans="1:5" x14ac:dyDescent="0.2">
      <c r="A218" s="10">
        <v>42409</v>
      </c>
      <c r="B218" s="10" t="s">
        <v>434</v>
      </c>
      <c r="C218" s="10" t="s">
        <v>210</v>
      </c>
      <c r="D218" s="10" t="s">
        <v>12</v>
      </c>
      <c r="E218" s="11" t="s">
        <v>435</v>
      </c>
    </row>
    <row r="219" spans="1:5" x14ac:dyDescent="0.2">
      <c r="A219" s="10">
        <v>40553</v>
      </c>
      <c r="B219" s="10" t="s">
        <v>436</v>
      </c>
      <c r="C219" s="10" t="s">
        <v>437</v>
      </c>
      <c r="D219" s="10" t="s">
        <v>16</v>
      </c>
      <c r="E219" s="11" t="s">
        <v>438</v>
      </c>
    </row>
    <row r="220" spans="1:5" x14ac:dyDescent="0.2">
      <c r="A220" s="10">
        <v>13003</v>
      </c>
      <c r="B220" s="10" t="s">
        <v>439</v>
      </c>
      <c r="C220" s="10" t="s">
        <v>99</v>
      </c>
      <c r="D220" s="10" t="s">
        <v>12</v>
      </c>
      <c r="E220" s="11" t="s">
        <v>165</v>
      </c>
    </row>
    <row r="221" spans="1:5" x14ac:dyDescent="0.2">
      <c r="A221" s="10">
        <v>6114</v>
      </c>
      <c r="B221" s="10" t="s">
        <v>440</v>
      </c>
      <c r="C221" s="10" t="s">
        <v>40</v>
      </c>
      <c r="D221" s="10" t="s">
        <v>12</v>
      </c>
      <c r="E221" s="11" t="s">
        <v>441</v>
      </c>
    </row>
    <row r="222" spans="1:5" x14ac:dyDescent="0.2">
      <c r="A222" s="10">
        <v>40912</v>
      </c>
      <c r="B222" s="10" t="s">
        <v>442</v>
      </c>
      <c r="C222" s="10" t="s">
        <v>443</v>
      </c>
      <c r="D222" s="10" t="s">
        <v>12</v>
      </c>
      <c r="E222" s="11" t="s">
        <v>444</v>
      </c>
    </row>
    <row r="223" spans="1:5" x14ac:dyDescent="0.2">
      <c r="A223" s="10">
        <v>247</v>
      </c>
      <c r="B223" s="10" t="s">
        <v>445</v>
      </c>
      <c r="C223" s="10" t="s">
        <v>40</v>
      </c>
      <c r="D223" s="10" t="s">
        <v>12</v>
      </c>
      <c r="E223" s="11" t="s">
        <v>446</v>
      </c>
    </row>
    <row r="224" spans="1:5" x14ac:dyDescent="0.2">
      <c r="A224" s="10">
        <v>40919</v>
      </c>
      <c r="B224" s="10" t="s">
        <v>447</v>
      </c>
      <c r="C224" s="10" t="s">
        <v>443</v>
      </c>
      <c r="D224" s="10" t="s">
        <v>12</v>
      </c>
      <c r="E224" s="11" t="s">
        <v>448</v>
      </c>
    </row>
    <row r="225" spans="1:5" x14ac:dyDescent="0.2">
      <c r="A225" s="10">
        <v>25958</v>
      </c>
      <c r="B225" s="10" t="s">
        <v>449</v>
      </c>
      <c r="C225" s="10" t="s">
        <v>40</v>
      </c>
      <c r="D225" s="10" t="s">
        <v>12</v>
      </c>
      <c r="E225" s="11" t="s">
        <v>450</v>
      </c>
    </row>
    <row r="226" spans="1:5" x14ac:dyDescent="0.2">
      <c r="A226" s="10">
        <v>40984</v>
      </c>
      <c r="B226" s="10" t="s">
        <v>451</v>
      </c>
      <c r="C226" s="10" t="s">
        <v>443</v>
      </c>
      <c r="D226" s="10" t="s">
        <v>12</v>
      </c>
      <c r="E226" s="11" t="s">
        <v>452</v>
      </c>
    </row>
    <row r="227" spans="1:5" x14ac:dyDescent="0.2">
      <c r="A227" s="10">
        <v>248</v>
      </c>
      <c r="B227" s="10" t="s">
        <v>453</v>
      </c>
      <c r="C227" s="10" t="s">
        <v>40</v>
      </c>
      <c r="D227" s="10" t="s">
        <v>12</v>
      </c>
      <c r="E227" s="11" t="s">
        <v>454</v>
      </c>
    </row>
    <row r="228" spans="1:5" x14ac:dyDescent="0.2">
      <c r="A228" s="10">
        <v>41086</v>
      </c>
      <c r="B228" s="10" t="s">
        <v>455</v>
      </c>
      <c r="C228" s="10" t="s">
        <v>443</v>
      </c>
      <c r="D228" s="10" t="s">
        <v>12</v>
      </c>
      <c r="E228" s="11" t="s">
        <v>456</v>
      </c>
    </row>
    <row r="229" spans="1:5" x14ac:dyDescent="0.2">
      <c r="A229" s="10">
        <v>34466</v>
      </c>
      <c r="B229" s="10" t="s">
        <v>457</v>
      </c>
      <c r="C229" s="10" t="s">
        <v>40</v>
      </c>
      <c r="D229" s="10" t="s">
        <v>12</v>
      </c>
      <c r="E229" s="11" t="s">
        <v>458</v>
      </c>
    </row>
    <row r="230" spans="1:5" x14ac:dyDescent="0.2">
      <c r="A230" s="10">
        <v>41083</v>
      </c>
      <c r="B230" s="10" t="s">
        <v>459</v>
      </c>
      <c r="C230" s="10" t="s">
        <v>443</v>
      </c>
      <c r="D230" s="10" t="s">
        <v>12</v>
      </c>
      <c r="E230" s="11" t="s">
        <v>460</v>
      </c>
    </row>
    <row r="231" spans="1:5" x14ac:dyDescent="0.2">
      <c r="A231" s="10">
        <v>252</v>
      </c>
      <c r="B231" s="10" t="s">
        <v>461</v>
      </c>
      <c r="C231" s="10" t="s">
        <v>40</v>
      </c>
      <c r="D231" s="10" t="s">
        <v>12</v>
      </c>
      <c r="E231" s="11" t="s">
        <v>462</v>
      </c>
    </row>
    <row r="232" spans="1:5" x14ac:dyDescent="0.2">
      <c r="A232" s="10">
        <v>40909</v>
      </c>
      <c r="B232" s="10" t="s">
        <v>463</v>
      </c>
      <c r="C232" s="10" t="s">
        <v>443</v>
      </c>
      <c r="D232" s="10" t="s">
        <v>12</v>
      </c>
      <c r="E232" s="11" t="s">
        <v>464</v>
      </c>
    </row>
    <row r="233" spans="1:5" x14ac:dyDescent="0.2">
      <c r="A233" s="10">
        <v>242</v>
      </c>
      <c r="B233" s="10" t="s">
        <v>465</v>
      </c>
      <c r="C233" s="10" t="s">
        <v>40</v>
      </c>
      <c r="D233" s="10" t="s">
        <v>12</v>
      </c>
      <c r="E233" s="11" t="s">
        <v>466</v>
      </c>
    </row>
    <row r="234" spans="1:5" x14ac:dyDescent="0.2">
      <c r="A234" s="10">
        <v>41085</v>
      </c>
      <c r="B234" s="10" t="s">
        <v>467</v>
      </c>
      <c r="C234" s="10" t="s">
        <v>443</v>
      </c>
      <c r="D234" s="10" t="s">
        <v>12</v>
      </c>
      <c r="E234" s="11" t="s">
        <v>468</v>
      </c>
    </row>
    <row r="235" spans="1:5" x14ac:dyDescent="0.2">
      <c r="A235" s="10">
        <v>427</v>
      </c>
      <c r="B235" s="10" t="s">
        <v>469</v>
      </c>
      <c r="C235" s="10" t="s">
        <v>11</v>
      </c>
      <c r="D235" s="10" t="s">
        <v>12</v>
      </c>
      <c r="E235" s="11" t="s">
        <v>470</v>
      </c>
    </row>
    <row r="236" spans="1:5" x14ac:dyDescent="0.2">
      <c r="A236" s="10">
        <v>417</v>
      </c>
      <c r="B236" s="10" t="s">
        <v>471</v>
      </c>
      <c r="C236" s="10" t="s">
        <v>11</v>
      </c>
      <c r="D236" s="10" t="s">
        <v>12</v>
      </c>
      <c r="E236" s="11" t="s">
        <v>472</v>
      </c>
    </row>
    <row r="237" spans="1:5" x14ac:dyDescent="0.2">
      <c r="A237" s="10">
        <v>11273</v>
      </c>
      <c r="B237" s="10" t="s">
        <v>473</v>
      </c>
      <c r="C237" s="10" t="s">
        <v>11</v>
      </c>
      <c r="D237" s="10" t="s">
        <v>12</v>
      </c>
      <c r="E237" s="11" t="s">
        <v>474</v>
      </c>
    </row>
    <row r="238" spans="1:5" x14ac:dyDescent="0.2">
      <c r="A238" s="10">
        <v>11272</v>
      </c>
      <c r="B238" s="10" t="s">
        <v>475</v>
      </c>
      <c r="C238" s="10" t="s">
        <v>11</v>
      </c>
      <c r="D238" s="10" t="s">
        <v>12</v>
      </c>
      <c r="E238" s="11" t="s">
        <v>476</v>
      </c>
    </row>
    <row r="239" spans="1:5" x14ac:dyDescent="0.2">
      <c r="A239" s="10">
        <v>11275</v>
      </c>
      <c r="B239" s="10" t="s">
        <v>477</v>
      </c>
      <c r="C239" s="10" t="s">
        <v>11</v>
      </c>
      <c r="D239" s="10" t="s">
        <v>12</v>
      </c>
      <c r="E239" s="11" t="s">
        <v>478</v>
      </c>
    </row>
    <row r="240" spans="1:5" x14ac:dyDescent="0.2">
      <c r="A240" s="10">
        <v>11274</v>
      </c>
      <c r="B240" s="10" t="s">
        <v>479</v>
      </c>
      <c r="C240" s="10" t="s">
        <v>11</v>
      </c>
      <c r="D240" s="10" t="s">
        <v>12</v>
      </c>
      <c r="E240" s="11" t="s">
        <v>480</v>
      </c>
    </row>
    <row r="241" spans="1:5" x14ac:dyDescent="0.2">
      <c r="A241" s="10">
        <v>38470</v>
      </c>
      <c r="B241" s="10" t="s">
        <v>481</v>
      </c>
      <c r="C241" s="10" t="s">
        <v>11</v>
      </c>
      <c r="D241" s="10" t="s">
        <v>16</v>
      </c>
      <c r="E241" s="11" t="s">
        <v>482</v>
      </c>
    </row>
    <row r="242" spans="1:5" x14ac:dyDescent="0.2">
      <c r="A242" s="10">
        <v>38547</v>
      </c>
      <c r="B242" s="10" t="s">
        <v>483</v>
      </c>
      <c r="C242" s="10" t="s">
        <v>11</v>
      </c>
      <c r="D242" s="10" t="s">
        <v>12</v>
      </c>
      <c r="E242" s="11" t="s">
        <v>484</v>
      </c>
    </row>
    <row r="243" spans="1:5" x14ac:dyDescent="0.2">
      <c r="A243" s="10">
        <v>38469</v>
      </c>
      <c r="B243" s="10" t="s">
        <v>485</v>
      </c>
      <c r="C243" s="10" t="s">
        <v>11</v>
      </c>
      <c r="D243" s="10" t="s">
        <v>12</v>
      </c>
      <c r="E243" s="11" t="s">
        <v>486</v>
      </c>
    </row>
    <row r="244" spans="1:5" x14ac:dyDescent="0.2">
      <c r="A244" s="10">
        <v>38467</v>
      </c>
      <c r="B244" s="10" t="s">
        <v>487</v>
      </c>
      <c r="C244" s="10" t="s">
        <v>11</v>
      </c>
      <c r="D244" s="10" t="s">
        <v>12</v>
      </c>
      <c r="E244" s="11" t="s">
        <v>488</v>
      </c>
    </row>
    <row r="245" spans="1:5" x14ac:dyDescent="0.2">
      <c r="A245" s="10">
        <v>38468</v>
      </c>
      <c r="B245" s="10" t="s">
        <v>489</v>
      </c>
      <c r="C245" s="10" t="s">
        <v>11</v>
      </c>
      <c r="D245" s="10" t="s">
        <v>12</v>
      </c>
      <c r="E245" s="11" t="s">
        <v>490</v>
      </c>
    </row>
    <row r="246" spans="1:5" x14ac:dyDescent="0.2">
      <c r="A246" s="10">
        <v>38471</v>
      </c>
      <c r="B246" s="10" t="s">
        <v>491</v>
      </c>
      <c r="C246" s="10" t="s">
        <v>11</v>
      </c>
      <c r="D246" s="10" t="s">
        <v>12</v>
      </c>
      <c r="E246" s="11" t="s">
        <v>492</v>
      </c>
    </row>
    <row r="247" spans="1:5" x14ac:dyDescent="0.2">
      <c r="A247" s="10">
        <v>37370</v>
      </c>
      <c r="B247" s="10" t="s">
        <v>493</v>
      </c>
      <c r="C247" s="10" t="s">
        <v>40</v>
      </c>
      <c r="D247" s="10" t="s">
        <v>16</v>
      </c>
      <c r="E247" s="11" t="s">
        <v>494</v>
      </c>
    </row>
    <row r="248" spans="1:5" x14ac:dyDescent="0.2">
      <c r="A248" s="10">
        <v>40862</v>
      </c>
      <c r="B248" s="10" t="s">
        <v>495</v>
      </c>
      <c r="C248" s="10" t="s">
        <v>443</v>
      </c>
      <c r="D248" s="10" t="s">
        <v>16</v>
      </c>
      <c r="E248" s="11" t="s">
        <v>496</v>
      </c>
    </row>
    <row r="249" spans="1:5" x14ac:dyDescent="0.2">
      <c r="A249" s="10">
        <v>10658</v>
      </c>
      <c r="B249" s="10" t="s">
        <v>497</v>
      </c>
      <c r="C249" s="10" t="s">
        <v>11</v>
      </c>
      <c r="D249" s="10" t="s">
        <v>16</v>
      </c>
      <c r="E249" s="11" t="s">
        <v>498</v>
      </c>
    </row>
    <row r="250" spans="1:5" x14ac:dyDescent="0.2">
      <c r="A250" s="10">
        <v>253</v>
      </c>
      <c r="B250" s="10" t="s">
        <v>499</v>
      </c>
      <c r="C250" s="10" t="s">
        <v>40</v>
      </c>
      <c r="D250" s="10" t="s">
        <v>16</v>
      </c>
      <c r="E250" s="11" t="s">
        <v>500</v>
      </c>
    </row>
    <row r="251" spans="1:5" x14ac:dyDescent="0.2">
      <c r="A251" s="10">
        <v>40809</v>
      </c>
      <c r="B251" s="10" t="s">
        <v>501</v>
      </c>
      <c r="C251" s="10" t="s">
        <v>443</v>
      </c>
      <c r="D251" s="10" t="s">
        <v>12</v>
      </c>
      <c r="E251" s="11" t="s">
        <v>502</v>
      </c>
    </row>
    <row r="252" spans="1:5" x14ac:dyDescent="0.2">
      <c r="A252" s="10">
        <v>42428</v>
      </c>
      <c r="B252" s="10" t="s">
        <v>503</v>
      </c>
      <c r="C252" s="10" t="s">
        <v>11</v>
      </c>
      <c r="D252" s="10" t="s">
        <v>16</v>
      </c>
      <c r="E252" s="11" t="s">
        <v>504</v>
      </c>
    </row>
    <row r="253" spans="1:5" x14ac:dyDescent="0.2">
      <c r="A253" s="10">
        <v>583</v>
      </c>
      <c r="B253" s="10" t="s">
        <v>505</v>
      </c>
      <c r="C253" s="10" t="s">
        <v>210</v>
      </c>
      <c r="D253" s="10" t="s">
        <v>12</v>
      </c>
      <c r="E253" s="11" t="s">
        <v>506</v>
      </c>
    </row>
    <row r="254" spans="1:5" x14ac:dyDescent="0.2">
      <c r="A254" s="10">
        <v>299</v>
      </c>
      <c r="B254" s="10" t="s">
        <v>507</v>
      </c>
      <c r="C254" s="10" t="s">
        <v>11</v>
      </c>
      <c r="D254" s="10" t="s">
        <v>12</v>
      </c>
      <c r="E254" s="11" t="s">
        <v>508</v>
      </c>
    </row>
    <row r="255" spans="1:5" x14ac:dyDescent="0.2">
      <c r="A255" s="10">
        <v>298</v>
      </c>
      <c r="B255" s="10" t="s">
        <v>509</v>
      </c>
      <c r="C255" s="10" t="s">
        <v>11</v>
      </c>
      <c r="D255" s="10" t="s">
        <v>12</v>
      </c>
      <c r="E255" s="11" t="s">
        <v>510</v>
      </c>
    </row>
    <row r="256" spans="1:5" x14ac:dyDescent="0.2">
      <c r="A256" s="10">
        <v>295</v>
      </c>
      <c r="B256" s="10" t="s">
        <v>511</v>
      </c>
      <c r="C256" s="10" t="s">
        <v>11</v>
      </c>
      <c r="D256" s="10" t="s">
        <v>12</v>
      </c>
      <c r="E256" s="11" t="s">
        <v>512</v>
      </c>
    </row>
    <row r="257" spans="1:5" x14ac:dyDescent="0.2">
      <c r="A257" s="10">
        <v>296</v>
      </c>
      <c r="B257" s="10" t="s">
        <v>513</v>
      </c>
      <c r="C257" s="10" t="s">
        <v>11</v>
      </c>
      <c r="D257" s="10" t="s">
        <v>12</v>
      </c>
      <c r="E257" s="11" t="s">
        <v>514</v>
      </c>
    </row>
    <row r="258" spans="1:5" x14ac:dyDescent="0.2">
      <c r="A258" s="10">
        <v>297</v>
      </c>
      <c r="B258" s="10" t="s">
        <v>515</v>
      </c>
      <c r="C258" s="10" t="s">
        <v>11</v>
      </c>
      <c r="D258" s="10" t="s">
        <v>12</v>
      </c>
      <c r="E258" s="11" t="s">
        <v>478</v>
      </c>
    </row>
    <row r="259" spans="1:5" x14ac:dyDescent="0.2">
      <c r="A259" s="10">
        <v>301</v>
      </c>
      <c r="B259" s="10" t="s">
        <v>516</v>
      </c>
      <c r="C259" s="10" t="s">
        <v>11</v>
      </c>
      <c r="D259" s="10" t="s">
        <v>16</v>
      </c>
      <c r="E259" s="11" t="s">
        <v>517</v>
      </c>
    </row>
    <row r="260" spans="1:5" x14ac:dyDescent="0.2">
      <c r="A260" s="10">
        <v>300</v>
      </c>
      <c r="B260" s="10" t="s">
        <v>518</v>
      </c>
      <c r="C260" s="10" t="s">
        <v>11</v>
      </c>
      <c r="D260" s="10" t="s">
        <v>12</v>
      </c>
      <c r="E260" s="11" t="s">
        <v>519</v>
      </c>
    </row>
    <row r="261" spans="1:5" x14ac:dyDescent="0.2">
      <c r="A261" s="10">
        <v>20084</v>
      </c>
      <c r="B261" s="10" t="s">
        <v>520</v>
      </c>
      <c r="C261" s="10" t="s">
        <v>11</v>
      </c>
      <c r="D261" s="10" t="s">
        <v>12</v>
      </c>
      <c r="E261" s="11" t="s">
        <v>512</v>
      </c>
    </row>
    <row r="262" spans="1:5" x14ac:dyDescent="0.2">
      <c r="A262" s="10">
        <v>20085</v>
      </c>
      <c r="B262" s="10" t="s">
        <v>521</v>
      </c>
      <c r="C262" s="10" t="s">
        <v>11</v>
      </c>
      <c r="D262" s="10" t="s">
        <v>12</v>
      </c>
      <c r="E262" s="11" t="s">
        <v>522</v>
      </c>
    </row>
    <row r="263" spans="1:5" x14ac:dyDescent="0.2">
      <c r="A263" s="10">
        <v>311</v>
      </c>
      <c r="B263" s="10" t="s">
        <v>523</v>
      </c>
      <c r="C263" s="10" t="s">
        <v>11</v>
      </c>
      <c r="D263" s="10" t="s">
        <v>12</v>
      </c>
      <c r="E263" s="11" t="s">
        <v>524</v>
      </c>
    </row>
    <row r="264" spans="1:5" x14ac:dyDescent="0.2">
      <c r="A264" s="10">
        <v>318</v>
      </c>
      <c r="B264" s="10" t="s">
        <v>525</v>
      </c>
      <c r="C264" s="10" t="s">
        <v>11</v>
      </c>
      <c r="D264" s="10" t="s">
        <v>12</v>
      </c>
      <c r="E264" s="11" t="s">
        <v>526</v>
      </c>
    </row>
    <row r="265" spans="1:5" x14ac:dyDescent="0.2">
      <c r="A265" s="10">
        <v>319</v>
      </c>
      <c r="B265" s="10" t="s">
        <v>527</v>
      </c>
      <c r="C265" s="10" t="s">
        <v>11</v>
      </c>
      <c r="D265" s="10" t="s">
        <v>12</v>
      </c>
      <c r="E265" s="11" t="s">
        <v>528</v>
      </c>
    </row>
    <row r="266" spans="1:5" x14ac:dyDescent="0.2">
      <c r="A266" s="10">
        <v>320</v>
      </c>
      <c r="B266" s="10" t="s">
        <v>529</v>
      </c>
      <c r="C266" s="10" t="s">
        <v>11</v>
      </c>
      <c r="D266" s="10" t="s">
        <v>12</v>
      </c>
      <c r="E266" s="11" t="s">
        <v>530</v>
      </c>
    </row>
    <row r="267" spans="1:5" x14ac:dyDescent="0.2">
      <c r="A267" s="10">
        <v>314</v>
      </c>
      <c r="B267" s="10" t="s">
        <v>531</v>
      </c>
      <c r="C267" s="10" t="s">
        <v>11</v>
      </c>
      <c r="D267" s="10" t="s">
        <v>12</v>
      </c>
      <c r="E267" s="11" t="s">
        <v>532</v>
      </c>
    </row>
    <row r="268" spans="1:5" x14ac:dyDescent="0.2">
      <c r="A268" s="10">
        <v>303</v>
      </c>
      <c r="B268" s="10" t="s">
        <v>533</v>
      </c>
      <c r="C268" s="10" t="s">
        <v>11</v>
      </c>
      <c r="D268" s="10" t="s">
        <v>12</v>
      </c>
      <c r="E268" s="11" t="s">
        <v>534</v>
      </c>
    </row>
    <row r="269" spans="1:5" x14ac:dyDescent="0.2">
      <c r="A269" s="10">
        <v>304</v>
      </c>
      <c r="B269" s="10" t="s">
        <v>535</v>
      </c>
      <c r="C269" s="10" t="s">
        <v>11</v>
      </c>
      <c r="D269" s="10" t="s">
        <v>12</v>
      </c>
      <c r="E269" s="11" t="s">
        <v>245</v>
      </c>
    </row>
    <row r="270" spans="1:5" x14ac:dyDescent="0.2">
      <c r="A270" s="10">
        <v>305</v>
      </c>
      <c r="B270" s="10" t="s">
        <v>536</v>
      </c>
      <c r="C270" s="10" t="s">
        <v>11</v>
      </c>
      <c r="D270" s="10" t="s">
        <v>12</v>
      </c>
      <c r="E270" s="11" t="s">
        <v>537</v>
      </c>
    </row>
    <row r="271" spans="1:5" x14ac:dyDescent="0.2">
      <c r="A271" s="10">
        <v>306</v>
      </c>
      <c r="B271" s="10" t="s">
        <v>538</v>
      </c>
      <c r="C271" s="10" t="s">
        <v>11</v>
      </c>
      <c r="D271" s="10" t="s">
        <v>12</v>
      </c>
      <c r="E271" s="11" t="s">
        <v>539</v>
      </c>
    </row>
    <row r="272" spans="1:5" x14ac:dyDescent="0.2">
      <c r="A272" s="10">
        <v>307</v>
      </c>
      <c r="B272" s="10" t="s">
        <v>540</v>
      </c>
      <c r="C272" s="10" t="s">
        <v>11</v>
      </c>
      <c r="D272" s="10" t="s">
        <v>12</v>
      </c>
      <c r="E272" s="11" t="s">
        <v>541</v>
      </c>
    </row>
    <row r="273" spans="1:5" x14ac:dyDescent="0.2">
      <c r="A273" s="10">
        <v>309</v>
      </c>
      <c r="B273" s="10" t="s">
        <v>542</v>
      </c>
      <c r="C273" s="10" t="s">
        <v>11</v>
      </c>
      <c r="D273" s="10" t="s">
        <v>12</v>
      </c>
      <c r="E273" s="11" t="s">
        <v>543</v>
      </c>
    </row>
    <row r="274" spans="1:5" x14ac:dyDescent="0.2">
      <c r="A274" s="10">
        <v>310</v>
      </c>
      <c r="B274" s="10" t="s">
        <v>544</v>
      </c>
      <c r="C274" s="10" t="s">
        <v>11</v>
      </c>
      <c r="D274" s="10" t="s">
        <v>12</v>
      </c>
      <c r="E274" s="11" t="s">
        <v>545</v>
      </c>
    </row>
    <row r="275" spans="1:5" x14ac:dyDescent="0.2">
      <c r="A275" s="10">
        <v>328</v>
      </c>
      <c r="B275" s="10" t="s">
        <v>546</v>
      </c>
      <c r="C275" s="10" t="s">
        <v>11</v>
      </c>
      <c r="D275" s="10" t="s">
        <v>12</v>
      </c>
      <c r="E275" s="11" t="s">
        <v>547</v>
      </c>
    </row>
    <row r="276" spans="1:5" x14ac:dyDescent="0.2">
      <c r="A276" s="10">
        <v>325</v>
      </c>
      <c r="B276" s="10" t="s">
        <v>548</v>
      </c>
      <c r="C276" s="10" t="s">
        <v>11</v>
      </c>
      <c r="D276" s="10" t="s">
        <v>12</v>
      </c>
      <c r="E276" s="11" t="s">
        <v>549</v>
      </c>
    </row>
    <row r="277" spans="1:5" x14ac:dyDescent="0.2">
      <c r="A277" s="10">
        <v>20326</v>
      </c>
      <c r="B277" s="10" t="s">
        <v>550</v>
      </c>
      <c r="C277" s="10" t="s">
        <v>11</v>
      </c>
      <c r="D277" s="10" t="s">
        <v>12</v>
      </c>
      <c r="E277" s="11" t="s">
        <v>551</v>
      </c>
    </row>
    <row r="278" spans="1:5" x14ac:dyDescent="0.2">
      <c r="A278" s="10">
        <v>329</v>
      </c>
      <c r="B278" s="10" t="s">
        <v>552</v>
      </c>
      <c r="C278" s="10" t="s">
        <v>11</v>
      </c>
      <c r="D278" s="10" t="s">
        <v>12</v>
      </c>
      <c r="E278" s="11" t="s">
        <v>553</v>
      </c>
    </row>
    <row r="279" spans="1:5" x14ac:dyDescent="0.2">
      <c r="A279" s="10">
        <v>308</v>
      </c>
      <c r="B279" s="10" t="s">
        <v>554</v>
      </c>
      <c r="C279" s="10" t="s">
        <v>11</v>
      </c>
      <c r="D279" s="10" t="s">
        <v>12</v>
      </c>
      <c r="E279" s="11" t="s">
        <v>555</v>
      </c>
    </row>
    <row r="280" spans="1:5" x14ac:dyDescent="0.2">
      <c r="A280" s="10">
        <v>39642</v>
      </c>
      <c r="B280" s="10" t="s">
        <v>556</v>
      </c>
      <c r="C280" s="10" t="s">
        <v>11</v>
      </c>
      <c r="D280" s="10" t="s">
        <v>12</v>
      </c>
      <c r="E280" s="11" t="s">
        <v>557</v>
      </c>
    </row>
    <row r="281" spans="1:5" x14ac:dyDescent="0.2">
      <c r="A281" s="10">
        <v>39641</v>
      </c>
      <c r="B281" s="10" t="s">
        <v>558</v>
      </c>
      <c r="C281" s="10" t="s">
        <v>11</v>
      </c>
      <c r="D281" s="10" t="s">
        <v>12</v>
      </c>
      <c r="E281" s="11" t="s">
        <v>559</v>
      </c>
    </row>
    <row r="282" spans="1:5" x14ac:dyDescent="0.2">
      <c r="A282" s="10">
        <v>39643</v>
      </c>
      <c r="B282" s="10" t="s">
        <v>560</v>
      </c>
      <c r="C282" s="10" t="s">
        <v>11</v>
      </c>
      <c r="D282" s="10" t="s">
        <v>12</v>
      </c>
      <c r="E282" s="11" t="s">
        <v>561</v>
      </c>
    </row>
    <row r="283" spans="1:5" x14ac:dyDescent="0.2">
      <c r="A283" s="10">
        <v>39644</v>
      </c>
      <c r="B283" s="10" t="s">
        <v>562</v>
      </c>
      <c r="C283" s="10" t="s">
        <v>11</v>
      </c>
      <c r="D283" s="10" t="s">
        <v>12</v>
      </c>
      <c r="E283" s="11" t="s">
        <v>563</v>
      </c>
    </row>
    <row r="284" spans="1:5" x14ac:dyDescent="0.2">
      <c r="A284" s="10">
        <v>39645</v>
      </c>
      <c r="B284" s="10" t="s">
        <v>564</v>
      </c>
      <c r="C284" s="10" t="s">
        <v>11</v>
      </c>
      <c r="D284" s="10" t="s">
        <v>12</v>
      </c>
      <c r="E284" s="11" t="s">
        <v>565</v>
      </c>
    </row>
    <row r="285" spans="1:5" x14ac:dyDescent="0.2">
      <c r="A285" s="10">
        <v>41610</v>
      </c>
      <c r="B285" s="10" t="s">
        <v>566</v>
      </c>
      <c r="C285" s="10" t="s">
        <v>11</v>
      </c>
      <c r="D285" s="10" t="s">
        <v>12</v>
      </c>
      <c r="E285" s="11" t="s">
        <v>567</v>
      </c>
    </row>
    <row r="286" spans="1:5" x14ac:dyDescent="0.2">
      <c r="A286" s="10">
        <v>41611</v>
      </c>
      <c r="B286" s="10" t="s">
        <v>568</v>
      </c>
      <c r="C286" s="10" t="s">
        <v>11</v>
      </c>
      <c r="D286" s="10" t="s">
        <v>12</v>
      </c>
      <c r="E286" s="11" t="s">
        <v>569</v>
      </c>
    </row>
    <row r="287" spans="1:5" x14ac:dyDescent="0.2">
      <c r="A287" s="10">
        <v>41612</v>
      </c>
      <c r="B287" s="10" t="s">
        <v>570</v>
      </c>
      <c r="C287" s="10" t="s">
        <v>11</v>
      </c>
      <c r="D287" s="10" t="s">
        <v>12</v>
      </c>
      <c r="E287" s="11" t="s">
        <v>571</v>
      </c>
    </row>
    <row r="288" spans="1:5" x14ac:dyDescent="0.2">
      <c r="A288" s="10">
        <v>41637</v>
      </c>
      <c r="B288" s="10" t="s">
        <v>572</v>
      </c>
      <c r="C288" s="10" t="s">
        <v>11</v>
      </c>
      <c r="D288" s="10" t="s">
        <v>12</v>
      </c>
      <c r="E288" s="11" t="s">
        <v>573</v>
      </c>
    </row>
    <row r="289" spans="1:5" x14ac:dyDescent="0.2">
      <c r="A289" s="10">
        <v>41638</v>
      </c>
      <c r="B289" s="10" t="s">
        <v>574</v>
      </c>
      <c r="C289" s="10" t="s">
        <v>11</v>
      </c>
      <c r="D289" s="10" t="s">
        <v>12</v>
      </c>
      <c r="E289" s="11" t="s">
        <v>575</v>
      </c>
    </row>
    <row r="290" spans="1:5" x14ac:dyDescent="0.2">
      <c r="A290" s="10">
        <v>41639</v>
      </c>
      <c r="B290" s="10" t="s">
        <v>576</v>
      </c>
      <c r="C290" s="10" t="s">
        <v>11</v>
      </c>
      <c r="D290" s="10" t="s">
        <v>12</v>
      </c>
      <c r="E290" s="11" t="s">
        <v>577</v>
      </c>
    </row>
    <row r="291" spans="1:5" x14ac:dyDescent="0.2">
      <c r="A291" s="10">
        <v>11789</v>
      </c>
      <c r="B291" s="10" t="s">
        <v>578</v>
      </c>
      <c r="C291" s="10" t="s">
        <v>11</v>
      </c>
      <c r="D291" s="10" t="s">
        <v>12</v>
      </c>
      <c r="E291" s="11" t="s">
        <v>175</v>
      </c>
    </row>
    <row r="292" spans="1:5" x14ac:dyDescent="0.2">
      <c r="A292" s="10">
        <v>20975</v>
      </c>
      <c r="B292" s="10" t="s">
        <v>579</v>
      </c>
      <c r="C292" s="10" t="s">
        <v>11</v>
      </c>
      <c r="D292" s="10" t="s">
        <v>12</v>
      </c>
      <c r="E292" s="11" t="s">
        <v>580</v>
      </c>
    </row>
    <row r="293" spans="1:5" x14ac:dyDescent="0.2">
      <c r="A293" s="10">
        <v>20976</v>
      </c>
      <c r="B293" s="10" t="s">
        <v>581</v>
      </c>
      <c r="C293" s="10" t="s">
        <v>11</v>
      </c>
      <c r="D293" s="10" t="s">
        <v>12</v>
      </c>
      <c r="E293" s="11" t="s">
        <v>582</v>
      </c>
    </row>
    <row r="294" spans="1:5" x14ac:dyDescent="0.2">
      <c r="A294" s="10">
        <v>40340</v>
      </c>
      <c r="B294" s="10" t="s">
        <v>583</v>
      </c>
      <c r="C294" s="10" t="s">
        <v>11</v>
      </c>
      <c r="D294" s="10" t="s">
        <v>12</v>
      </c>
      <c r="E294" s="11" t="s">
        <v>584</v>
      </c>
    </row>
    <row r="295" spans="1:5" x14ac:dyDescent="0.2">
      <c r="A295" s="10">
        <v>40341</v>
      </c>
      <c r="B295" s="10" t="s">
        <v>585</v>
      </c>
      <c r="C295" s="10" t="s">
        <v>11</v>
      </c>
      <c r="D295" s="10" t="s">
        <v>12</v>
      </c>
      <c r="E295" s="11" t="s">
        <v>586</v>
      </c>
    </row>
    <row r="296" spans="1:5" x14ac:dyDescent="0.2">
      <c r="A296" s="10">
        <v>40342</v>
      </c>
      <c r="B296" s="10" t="s">
        <v>587</v>
      </c>
      <c r="C296" s="10" t="s">
        <v>11</v>
      </c>
      <c r="D296" s="10" t="s">
        <v>12</v>
      </c>
      <c r="E296" s="11" t="s">
        <v>588</v>
      </c>
    </row>
    <row r="297" spans="1:5" x14ac:dyDescent="0.2">
      <c r="A297" s="10">
        <v>40343</v>
      </c>
      <c r="B297" s="10" t="s">
        <v>589</v>
      </c>
      <c r="C297" s="10" t="s">
        <v>11</v>
      </c>
      <c r="D297" s="10" t="s">
        <v>12</v>
      </c>
      <c r="E297" s="11" t="s">
        <v>590</v>
      </c>
    </row>
    <row r="298" spans="1:5" x14ac:dyDescent="0.2">
      <c r="A298" s="10">
        <v>40344</v>
      </c>
      <c r="B298" s="10" t="s">
        <v>591</v>
      </c>
      <c r="C298" s="10" t="s">
        <v>11</v>
      </c>
      <c r="D298" s="10" t="s">
        <v>12</v>
      </c>
      <c r="E298" s="11" t="s">
        <v>592</v>
      </c>
    </row>
    <row r="299" spans="1:5" x14ac:dyDescent="0.2">
      <c r="A299" s="10">
        <v>40345</v>
      </c>
      <c r="B299" s="10" t="s">
        <v>593</v>
      </c>
      <c r="C299" s="10" t="s">
        <v>11</v>
      </c>
      <c r="D299" s="10" t="s">
        <v>12</v>
      </c>
      <c r="E299" s="11" t="s">
        <v>594</v>
      </c>
    </row>
    <row r="300" spans="1:5" x14ac:dyDescent="0.2">
      <c r="A300" s="10">
        <v>40346</v>
      </c>
      <c r="B300" s="10" t="s">
        <v>595</v>
      </c>
      <c r="C300" s="10" t="s">
        <v>11</v>
      </c>
      <c r="D300" s="10" t="s">
        <v>12</v>
      </c>
      <c r="E300" s="11" t="s">
        <v>596</v>
      </c>
    </row>
    <row r="301" spans="1:5" x14ac:dyDescent="0.2">
      <c r="A301" s="10">
        <v>40347</v>
      </c>
      <c r="B301" s="10" t="s">
        <v>597</v>
      </c>
      <c r="C301" s="10" t="s">
        <v>11</v>
      </c>
      <c r="D301" s="10" t="s">
        <v>12</v>
      </c>
      <c r="E301" s="11" t="s">
        <v>598</v>
      </c>
    </row>
    <row r="302" spans="1:5" x14ac:dyDescent="0.2">
      <c r="A302" s="10">
        <v>38840</v>
      </c>
      <c r="B302" s="10" t="s">
        <v>599</v>
      </c>
      <c r="C302" s="10" t="s">
        <v>11</v>
      </c>
      <c r="D302" s="10" t="s">
        <v>12</v>
      </c>
      <c r="E302" s="11" t="s">
        <v>600</v>
      </c>
    </row>
    <row r="303" spans="1:5" x14ac:dyDescent="0.2">
      <c r="A303" s="10">
        <v>38841</v>
      </c>
      <c r="B303" s="10" t="s">
        <v>601</v>
      </c>
      <c r="C303" s="10" t="s">
        <v>11</v>
      </c>
      <c r="D303" s="10" t="s">
        <v>12</v>
      </c>
      <c r="E303" s="11" t="s">
        <v>602</v>
      </c>
    </row>
    <row r="304" spans="1:5" x14ac:dyDescent="0.2">
      <c r="A304" s="10">
        <v>38842</v>
      </c>
      <c r="B304" s="10" t="s">
        <v>603</v>
      </c>
      <c r="C304" s="10" t="s">
        <v>11</v>
      </c>
      <c r="D304" s="10" t="s">
        <v>12</v>
      </c>
      <c r="E304" s="11" t="s">
        <v>604</v>
      </c>
    </row>
    <row r="305" spans="1:5" x14ac:dyDescent="0.2">
      <c r="A305" s="10">
        <v>38843</v>
      </c>
      <c r="B305" s="10" t="s">
        <v>605</v>
      </c>
      <c r="C305" s="10" t="s">
        <v>11</v>
      </c>
      <c r="D305" s="10" t="s">
        <v>12</v>
      </c>
      <c r="E305" s="11" t="s">
        <v>606</v>
      </c>
    </row>
    <row r="306" spans="1:5" x14ac:dyDescent="0.2">
      <c r="A306" s="10">
        <v>43424</v>
      </c>
      <c r="B306" s="10" t="s">
        <v>607</v>
      </c>
      <c r="C306" s="10" t="s">
        <v>11</v>
      </c>
      <c r="D306" s="10" t="s">
        <v>12</v>
      </c>
      <c r="E306" s="11" t="s">
        <v>608</v>
      </c>
    </row>
    <row r="307" spans="1:5" x14ac:dyDescent="0.2">
      <c r="A307" s="10">
        <v>43426</v>
      </c>
      <c r="B307" s="10" t="s">
        <v>609</v>
      </c>
      <c r="C307" s="10" t="s">
        <v>11</v>
      </c>
      <c r="D307" s="10" t="s">
        <v>12</v>
      </c>
      <c r="E307" s="11" t="s">
        <v>610</v>
      </c>
    </row>
    <row r="308" spans="1:5" x14ac:dyDescent="0.2">
      <c r="A308" s="10">
        <v>12565</v>
      </c>
      <c r="B308" s="10" t="s">
        <v>611</v>
      </c>
      <c r="C308" s="10" t="s">
        <v>11</v>
      </c>
      <c r="D308" s="10" t="s">
        <v>12</v>
      </c>
      <c r="E308" s="11" t="s">
        <v>612</v>
      </c>
    </row>
    <row r="309" spans="1:5" x14ac:dyDescent="0.2">
      <c r="A309" s="10">
        <v>12567</v>
      </c>
      <c r="B309" s="10" t="s">
        <v>613</v>
      </c>
      <c r="C309" s="10" t="s">
        <v>11</v>
      </c>
      <c r="D309" s="10" t="s">
        <v>12</v>
      </c>
      <c r="E309" s="11" t="s">
        <v>614</v>
      </c>
    </row>
    <row r="310" spans="1:5" x14ac:dyDescent="0.2">
      <c r="A310" s="10">
        <v>12568</v>
      </c>
      <c r="B310" s="10" t="s">
        <v>615</v>
      </c>
      <c r="C310" s="10" t="s">
        <v>11</v>
      </c>
      <c r="D310" s="10" t="s">
        <v>12</v>
      </c>
      <c r="E310" s="11" t="s">
        <v>616</v>
      </c>
    </row>
    <row r="311" spans="1:5" x14ac:dyDescent="0.2">
      <c r="A311" s="10">
        <v>43441</v>
      </c>
      <c r="B311" s="10" t="s">
        <v>617</v>
      </c>
      <c r="C311" s="10" t="s">
        <v>11</v>
      </c>
      <c r="D311" s="10" t="s">
        <v>12</v>
      </c>
      <c r="E311" s="11" t="s">
        <v>618</v>
      </c>
    </row>
    <row r="312" spans="1:5" x14ac:dyDescent="0.2">
      <c r="A312" s="10">
        <v>43423</v>
      </c>
      <c r="B312" s="10" t="s">
        <v>619</v>
      </c>
      <c r="C312" s="10" t="s">
        <v>11</v>
      </c>
      <c r="D312" s="10" t="s">
        <v>12</v>
      </c>
      <c r="E312" s="11" t="s">
        <v>620</v>
      </c>
    </row>
    <row r="313" spans="1:5" x14ac:dyDescent="0.2">
      <c r="A313" s="10">
        <v>12532</v>
      </c>
      <c r="B313" s="10" t="s">
        <v>621</v>
      </c>
      <c r="C313" s="10" t="s">
        <v>11</v>
      </c>
      <c r="D313" s="10" t="s">
        <v>12</v>
      </c>
      <c r="E313" s="11" t="s">
        <v>622</v>
      </c>
    </row>
    <row r="314" spans="1:5" x14ac:dyDescent="0.2">
      <c r="A314" s="10">
        <v>43444</v>
      </c>
      <c r="B314" s="10" t="s">
        <v>623</v>
      </c>
      <c r="C314" s="10" t="s">
        <v>11</v>
      </c>
      <c r="D314" s="10" t="s">
        <v>12</v>
      </c>
      <c r="E314" s="11" t="s">
        <v>624</v>
      </c>
    </row>
    <row r="315" spans="1:5" x14ac:dyDescent="0.2">
      <c r="A315" s="10">
        <v>12551</v>
      </c>
      <c r="B315" s="10" t="s">
        <v>625</v>
      </c>
      <c r="C315" s="10" t="s">
        <v>11</v>
      </c>
      <c r="D315" s="10" t="s">
        <v>12</v>
      </c>
      <c r="E315" s="11" t="s">
        <v>626</v>
      </c>
    </row>
    <row r="316" spans="1:5" x14ac:dyDescent="0.2">
      <c r="A316" s="10">
        <v>43442</v>
      </c>
      <c r="B316" s="10" t="s">
        <v>627</v>
      </c>
      <c r="C316" s="10" t="s">
        <v>11</v>
      </c>
      <c r="D316" s="10" t="s">
        <v>12</v>
      </c>
      <c r="E316" s="11" t="s">
        <v>628</v>
      </c>
    </row>
    <row r="317" spans="1:5" x14ac:dyDescent="0.2">
      <c r="A317" s="10">
        <v>43443</v>
      </c>
      <c r="B317" s="10" t="s">
        <v>629</v>
      </c>
      <c r="C317" s="10" t="s">
        <v>11</v>
      </c>
      <c r="D317" s="10" t="s">
        <v>12</v>
      </c>
      <c r="E317" s="11" t="s">
        <v>630</v>
      </c>
    </row>
    <row r="318" spans="1:5" x14ac:dyDescent="0.2">
      <c r="A318" s="10">
        <v>12544</v>
      </c>
      <c r="B318" s="10" t="s">
        <v>631</v>
      </c>
      <c r="C318" s="10" t="s">
        <v>11</v>
      </c>
      <c r="D318" s="10" t="s">
        <v>12</v>
      </c>
      <c r="E318" s="11" t="s">
        <v>632</v>
      </c>
    </row>
    <row r="319" spans="1:5" x14ac:dyDescent="0.2">
      <c r="A319" s="10">
        <v>12547</v>
      </c>
      <c r="B319" s="10" t="s">
        <v>633</v>
      </c>
      <c r="C319" s="10" t="s">
        <v>11</v>
      </c>
      <c r="D319" s="10" t="s">
        <v>12</v>
      </c>
      <c r="E319" s="11" t="s">
        <v>634</v>
      </c>
    </row>
    <row r="320" spans="1:5" x14ac:dyDescent="0.2">
      <c r="A320" s="10">
        <v>43445</v>
      </c>
      <c r="B320" s="10" t="s">
        <v>635</v>
      </c>
      <c r="C320" s="10" t="s">
        <v>11</v>
      </c>
      <c r="D320" s="10" t="s">
        <v>12</v>
      </c>
      <c r="E320" s="11" t="s">
        <v>636</v>
      </c>
    </row>
    <row r="321" spans="1:5" x14ac:dyDescent="0.2">
      <c r="A321" s="10">
        <v>12563</v>
      </c>
      <c r="B321" s="10" t="s">
        <v>637</v>
      </c>
      <c r="C321" s="10" t="s">
        <v>11</v>
      </c>
      <c r="D321" s="10" t="s">
        <v>12</v>
      </c>
      <c r="E321" s="11" t="s">
        <v>638</v>
      </c>
    </row>
    <row r="322" spans="1:5" x14ac:dyDescent="0.2">
      <c r="A322" s="10">
        <v>43425</v>
      </c>
      <c r="B322" s="10" t="s">
        <v>639</v>
      </c>
      <c r="C322" s="10" t="s">
        <v>11</v>
      </c>
      <c r="D322" s="10" t="s">
        <v>12</v>
      </c>
      <c r="E322" s="11" t="s">
        <v>640</v>
      </c>
    </row>
    <row r="323" spans="1:5" x14ac:dyDescent="0.2">
      <c r="A323" s="10">
        <v>43446</v>
      </c>
      <c r="B323" s="10" t="s">
        <v>641</v>
      </c>
      <c r="C323" s="10" t="s">
        <v>11</v>
      </c>
      <c r="D323" s="10" t="s">
        <v>12</v>
      </c>
      <c r="E323" s="11" t="s">
        <v>642</v>
      </c>
    </row>
    <row r="324" spans="1:5" x14ac:dyDescent="0.2">
      <c r="A324" s="10">
        <v>43447</v>
      </c>
      <c r="B324" s="10" t="s">
        <v>643</v>
      </c>
      <c r="C324" s="10" t="s">
        <v>11</v>
      </c>
      <c r="D324" s="10" t="s">
        <v>12</v>
      </c>
      <c r="E324" s="11" t="s">
        <v>644</v>
      </c>
    </row>
    <row r="325" spans="1:5" x14ac:dyDescent="0.2">
      <c r="A325" s="10">
        <v>43448</v>
      </c>
      <c r="B325" s="10" t="s">
        <v>645</v>
      </c>
      <c r="C325" s="10" t="s">
        <v>11</v>
      </c>
      <c r="D325" s="10" t="s">
        <v>12</v>
      </c>
      <c r="E325" s="11" t="s">
        <v>646</v>
      </c>
    </row>
    <row r="326" spans="1:5" x14ac:dyDescent="0.2">
      <c r="A326" s="10">
        <v>13761</v>
      </c>
      <c r="B326" s="10" t="s">
        <v>647</v>
      </c>
      <c r="C326" s="10" t="s">
        <v>11</v>
      </c>
      <c r="D326" s="10" t="s">
        <v>12</v>
      </c>
      <c r="E326" s="11" t="s">
        <v>648</v>
      </c>
    </row>
    <row r="327" spans="1:5" x14ac:dyDescent="0.2">
      <c r="A327" s="10">
        <v>12888</v>
      </c>
      <c r="B327" s="10" t="s">
        <v>649</v>
      </c>
      <c r="C327" s="10" t="s">
        <v>650</v>
      </c>
      <c r="D327" s="10" t="s">
        <v>12</v>
      </c>
      <c r="E327" s="11" t="s">
        <v>651</v>
      </c>
    </row>
    <row r="328" spans="1:5" x14ac:dyDescent="0.2">
      <c r="A328" s="10">
        <v>12889</v>
      </c>
      <c r="B328" s="10" t="s">
        <v>652</v>
      </c>
      <c r="C328" s="10" t="s">
        <v>650</v>
      </c>
      <c r="D328" s="10" t="s">
        <v>16</v>
      </c>
      <c r="E328" s="11" t="s">
        <v>653</v>
      </c>
    </row>
    <row r="329" spans="1:5" x14ac:dyDescent="0.2">
      <c r="A329" s="10">
        <v>4814</v>
      </c>
      <c r="B329" s="10" t="s">
        <v>654</v>
      </c>
      <c r="C329" s="10" t="s">
        <v>11</v>
      </c>
      <c r="D329" s="10" t="s">
        <v>12</v>
      </c>
      <c r="E329" s="11" t="s">
        <v>655</v>
      </c>
    </row>
    <row r="330" spans="1:5" x14ac:dyDescent="0.2">
      <c r="A330" s="10">
        <v>25967</v>
      </c>
      <c r="B330" s="10" t="s">
        <v>656</v>
      </c>
      <c r="C330" s="10" t="s">
        <v>11</v>
      </c>
      <c r="D330" s="10" t="s">
        <v>12</v>
      </c>
      <c r="E330" s="11" t="s">
        <v>657</v>
      </c>
    </row>
    <row r="331" spans="1:5" x14ac:dyDescent="0.2">
      <c r="A331" s="10">
        <v>6122</v>
      </c>
      <c r="B331" s="10" t="s">
        <v>658</v>
      </c>
      <c r="C331" s="10" t="s">
        <v>40</v>
      </c>
      <c r="D331" s="10" t="s">
        <v>12</v>
      </c>
      <c r="E331" s="11" t="s">
        <v>659</v>
      </c>
    </row>
    <row r="332" spans="1:5" x14ac:dyDescent="0.2">
      <c r="A332" s="10">
        <v>40810</v>
      </c>
      <c r="B332" s="10" t="s">
        <v>660</v>
      </c>
      <c r="C332" s="10" t="s">
        <v>443</v>
      </c>
      <c r="D332" s="10" t="s">
        <v>12</v>
      </c>
      <c r="E332" s="11" t="s">
        <v>661</v>
      </c>
    </row>
    <row r="333" spans="1:5" x14ac:dyDescent="0.2">
      <c r="A333" s="10">
        <v>21100</v>
      </c>
      <c r="B333" s="10" t="s">
        <v>662</v>
      </c>
      <c r="C333" s="10" t="s">
        <v>11</v>
      </c>
      <c r="D333" s="10" t="s">
        <v>12</v>
      </c>
      <c r="E333" s="11" t="s">
        <v>663</v>
      </c>
    </row>
    <row r="334" spans="1:5" x14ac:dyDescent="0.2">
      <c r="A334" s="10">
        <v>11816</v>
      </c>
      <c r="B334" s="10" t="s">
        <v>664</v>
      </c>
      <c r="C334" s="10" t="s">
        <v>11</v>
      </c>
      <c r="D334" s="10" t="s">
        <v>16</v>
      </c>
      <c r="E334" s="11" t="s">
        <v>665</v>
      </c>
    </row>
    <row r="335" spans="1:5" x14ac:dyDescent="0.2">
      <c r="A335" s="10">
        <v>11814</v>
      </c>
      <c r="B335" s="10" t="s">
        <v>666</v>
      </c>
      <c r="C335" s="10" t="s">
        <v>11</v>
      </c>
      <c r="D335" s="10" t="s">
        <v>12</v>
      </c>
      <c r="E335" s="11" t="s">
        <v>667</v>
      </c>
    </row>
    <row r="336" spans="1:5" x14ac:dyDescent="0.2">
      <c r="A336" s="10">
        <v>14186</v>
      </c>
      <c r="B336" s="10" t="s">
        <v>668</v>
      </c>
      <c r="C336" s="10" t="s">
        <v>11</v>
      </c>
      <c r="D336" s="10" t="s">
        <v>12</v>
      </c>
      <c r="E336" s="11" t="s">
        <v>669</v>
      </c>
    </row>
    <row r="337" spans="1:5" x14ac:dyDescent="0.2">
      <c r="A337" s="10">
        <v>14185</v>
      </c>
      <c r="B337" s="10" t="s">
        <v>670</v>
      </c>
      <c r="C337" s="10" t="s">
        <v>11</v>
      </c>
      <c r="D337" s="10" t="s">
        <v>12</v>
      </c>
      <c r="E337" s="11" t="s">
        <v>671</v>
      </c>
    </row>
    <row r="338" spans="1:5" x14ac:dyDescent="0.2">
      <c r="A338" s="10">
        <v>11811</v>
      </c>
      <c r="B338" s="10" t="s">
        <v>672</v>
      </c>
      <c r="C338" s="10" t="s">
        <v>11</v>
      </c>
      <c r="D338" s="10" t="s">
        <v>12</v>
      </c>
      <c r="E338" s="11" t="s">
        <v>673</v>
      </c>
    </row>
    <row r="339" spans="1:5" x14ac:dyDescent="0.2">
      <c r="A339" s="10">
        <v>26038</v>
      </c>
      <c r="B339" s="10" t="s">
        <v>674</v>
      </c>
      <c r="C339" s="10" t="s">
        <v>11</v>
      </c>
      <c r="D339" s="10" t="s">
        <v>12</v>
      </c>
      <c r="E339" s="11" t="s">
        <v>675</v>
      </c>
    </row>
    <row r="340" spans="1:5" x14ac:dyDescent="0.2">
      <c r="A340" s="10">
        <v>34482</v>
      </c>
      <c r="B340" s="10" t="s">
        <v>676</v>
      </c>
      <c r="C340" s="10" t="s">
        <v>11</v>
      </c>
      <c r="D340" s="10" t="s">
        <v>12</v>
      </c>
      <c r="E340" s="11" t="s">
        <v>677</v>
      </c>
    </row>
    <row r="341" spans="1:5" x14ac:dyDescent="0.2">
      <c r="A341" s="10">
        <v>34469</v>
      </c>
      <c r="B341" s="10" t="s">
        <v>678</v>
      </c>
      <c r="C341" s="10" t="s">
        <v>11</v>
      </c>
      <c r="D341" s="10" t="s">
        <v>12</v>
      </c>
      <c r="E341" s="11" t="s">
        <v>679</v>
      </c>
    </row>
    <row r="342" spans="1:5" x14ac:dyDescent="0.2">
      <c r="A342" s="10">
        <v>34472</v>
      </c>
      <c r="B342" s="10" t="s">
        <v>680</v>
      </c>
      <c r="C342" s="10" t="s">
        <v>11</v>
      </c>
      <c r="D342" s="10" t="s">
        <v>16</v>
      </c>
      <c r="E342" s="11" t="s">
        <v>681</v>
      </c>
    </row>
    <row r="343" spans="1:5" x14ac:dyDescent="0.2">
      <c r="A343" s="10">
        <v>34476</v>
      </c>
      <c r="B343" s="10" t="s">
        <v>682</v>
      </c>
      <c r="C343" s="10" t="s">
        <v>11</v>
      </c>
      <c r="D343" s="10" t="s">
        <v>12</v>
      </c>
      <c r="E343" s="11" t="s">
        <v>683</v>
      </c>
    </row>
    <row r="344" spans="1:5" x14ac:dyDescent="0.2">
      <c r="A344" s="10">
        <v>34477</v>
      </c>
      <c r="B344" s="10" t="s">
        <v>684</v>
      </c>
      <c r="C344" s="10" t="s">
        <v>11</v>
      </c>
      <c r="D344" s="10" t="s">
        <v>12</v>
      </c>
      <c r="E344" s="11" t="s">
        <v>685</v>
      </c>
    </row>
    <row r="345" spans="1:5" x14ac:dyDescent="0.2">
      <c r="A345" s="10">
        <v>42425</v>
      </c>
      <c r="B345" s="10" t="s">
        <v>686</v>
      </c>
      <c r="C345" s="10" t="s">
        <v>11</v>
      </c>
      <c r="D345" s="10" t="s">
        <v>12</v>
      </c>
      <c r="E345" s="11" t="s">
        <v>687</v>
      </c>
    </row>
    <row r="346" spans="1:5" x14ac:dyDescent="0.2">
      <c r="A346" s="10">
        <v>42422</v>
      </c>
      <c r="B346" s="10" t="s">
        <v>688</v>
      </c>
      <c r="C346" s="10" t="s">
        <v>11</v>
      </c>
      <c r="D346" s="10" t="s">
        <v>16</v>
      </c>
      <c r="E346" s="11" t="s">
        <v>689</v>
      </c>
    </row>
    <row r="347" spans="1:5" x14ac:dyDescent="0.2">
      <c r="A347" s="10">
        <v>43184</v>
      </c>
      <c r="B347" s="10" t="s">
        <v>690</v>
      </c>
      <c r="C347" s="10" t="s">
        <v>11</v>
      </c>
      <c r="D347" s="10" t="s">
        <v>12</v>
      </c>
      <c r="E347" s="11" t="s">
        <v>691</v>
      </c>
    </row>
    <row r="348" spans="1:5" x14ac:dyDescent="0.2">
      <c r="A348" s="10">
        <v>42424</v>
      </c>
      <c r="B348" s="10" t="s">
        <v>692</v>
      </c>
      <c r="C348" s="10" t="s">
        <v>11</v>
      </c>
      <c r="D348" s="10" t="s">
        <v>12</v>
      </c>
      <c r="E348" s="11" t="s">
        <v>693</v>
      </c>
    </row>
    <row r="349" spans="1:5" x14ac:dyDescent="0.2">
      <c r="A349" s="10">
        <v>42421</v>
      </c>
      <c r="B349" s="10" t="s">
        <v>694</v>
      </c>
      <c r="C349" s="10" t="s">
        <v>11</v>
      </c>
      <c r="D349" s="10" t="s">
        <v>12</v>
      </c>
      <c r="E349" s="11" t="s">
        <v>695</v>
      </c>
    </row>
    <row r="350" spans="1:5" x14ac:dyDescent="0.2">
      <c r="A350" s="10">
        <v>42416</v>
      </c>
      <c r="B350" s="10" t="s">
        <v>696</v>
      </c>
      <c r="C350" s="10" t="s">
        <v>11</v>
      </c>
      <c r="D350" s="10" t="s">
        <v>12</v>
      </c>
      <c r="E350" s="11" t="s">
        <v>697</v>
      </c>
    </row>
    <row r="351" spans="1:5" x14ac:dyDescent="0.2">
      <c r="A351" s="10">
        <v>42417</v>
      </c>
      <c r="B351" s="10" t="s">
        <v>698</v>
      </c>
      <c r="C351" s="10" t="s">
        <v>11</v>
      </c>
      <c r="D351" s="10" t="s">
        <v>12</v>
      </c>
      <c r="E351" s="11" t="s">
        <v>699</v>
      </c>
    </row>
    <row r="352" spans="1:5" x14ac:dyDescent="0.2">
      <c r="A352" s="10">
        <v>42419</v>
      </c>
      <c r="B352" s="10" t="s">
        <v>700</v>
      </c>
      <c r="C352" s="10" t="s">
        <v>11</v>
      </c>
      <c r="D352" s="10" t="s">
        <v>12</v>
      </c>
      <c r="E352" s="11" t="s">
        <v>701</v>
      </c>
    </row>
    <row r="353" spans="1:5" x14ac:dyDescent="0.2">
      <c r="A353" s="10">
        <v>42420</v>
      </c>
      <c r="B353" s="10" t="s">
        <v>702</v>
      </c>
      <c r="C353" s="10" t="s">
        <v>11</v>
      </c>
      <c r="D353" s="10" t="s">
        <v>12</v>
      </c>
      <c r="E353" s="11" t="s">
        <v>703</v>
      </c>
    </row>
    <row r="354" spans="1:5" x14ac:dyDescent="0.2">
      <c r="A354" s="10">
        <v>43195</v>
      </c>
      <c r="B354" s="10" t="s">
        <v>704</v>
      </c>
      <c r="C354" s="10" t="s">
        <v>11</v>
      </c>
      <c r="D354" s="10" t="s">
        <v>12</v>
      </c>
      <c r="E354" s="11" t="s">
        <v>705</v>
      </c>
    </row>
    <row r="355" spans="1:5" x14ac:dyDescent="0.2">
      <c r="A355" s="10">
        <v>43196</v>
      </c>
      <c r="B355" s="10" t="s">
        <v>706</v>
      </c>
      <c r="C355" s="10" t="s">
        <v>11</v>
      </c>
      <c r="D355" s="10" t="s">
        <v>12</v>
      </c>
      <c r="E355" s="11" t="s">
        <v>707</v>
      </c>
    </row>
    <row r="356" spans="1:5" x14ac:dyDescent="0.2">
      <c r="A356" s="10">
        <v>43198</v>
      </c>
      <c r="B356" s="10" t="s">
        <v>708</v>
      </c>
      <c r="C356" s="10" t="s">
        <v>11</v>
      </c>
      <c r="D356" s="10" t="s">
        <v>12</v>
      </c>
      <c r="E356" s="11" t="s">
        <v>709</v>
      </c>
    </row>
    <row r="357" spans="1:5" x14ac:dyDescent="0.2">
      <c r="A357" s="10">
        <v>43199</v>
      </c>
      <c r="B357" s="10" t="s">
        <v>710</v>
      </c>
      <c r="C357" s="10" t="s">
        <v>11</v>
      </c>
      <c r="D357" s="10" t="s">
        <v>12</v>
      </c>
      <c r="E357" s="11" t="s">
        <v>711</v>
      </c>
    </row>
    <row r="358" spans="1:5" x14ac:dyDescent="0.2">
      <c r="A358" s="10">
        <v>43200</v>
      </c>
      <c r="B358" s="10" t="s">
        <v>712</v>
      </c>
      <c r="C358" s="10" t="s">
        <v>11</v>
      </c>
      <c r="D358" s="10" t="s">
        <v>12</v>
      </c>
      <c r="E358" s="11" t="s">
        <v>713</v>
      </c>
    </row>
    <row r="359" spans="1:5" x14ac:dyDescent="0.2">
      <c r="A359" s="10">
        <v>39556</v>
      </c>
      <c r="B359" s="10" t="s">
        <v>714</v>
      </c>
      <c r="C359" s="10" t="s">
        <v>11</v>
      </c>
      <c r="D359" s="10" t="s">
        <v>12</v>
      </c>
      <c r="E359" s="11" t="s">
        <v>715</v>
      </c>
    </row>
    <row r="360" spans="1:5" x14ac:dyDescent="0.2">
      <c r="A360" s="10">
        <v>39557</v>
      </c>
      <c r="B360" s="10" t="s">
        <v>716</v>
      </c>
      <c r="C360" s="10" t="s">
        <v>11</v>
      </c>
      <c r="D360" s="10" t="s">
        <v>12</v>
      </c>
      <c r="E360" s="11" t="s">
        <v>717</v>
      </c>
    </row>
    <row r="361" spans="1:5" x14ac:dyDescent="0.2">
      <c r="A361" s="10">
        <v>39559</v>
      </c>
      <c r="B361" s="10" t="s">
        <v>718</v>
      </c>
      <c r="C361" s="10" t="s">
        <v>11</v>
      </c>
      <c r="D361" s="10" t="s">
        <v>12</v>
      </c>
      <c r="E361" s="11" t="s">
        <v>719</v>
      </c>
    </row>
    <row r="362" spans="1:5" x14ac:dyDescent="0.2">
      <c r="A362" s="10">
        <v>39560</v>
      </c>
      <c r="B362" s="10" t="s">
        <v>720</v>
      </c>
      <c r="C362" s="10" t="s">
        <v>11</v>
      </c>
      <c r="D362" s="10" t="s">
        <v>12</v>
      </c>
      <c r="E362" s="11" t="s">
        <v>721</v>
      </c>
    </row>
    <row r="363" spans="1:5" x14ac:dyDescent="0.2">
      <c r="A363" s="10">
        <v>39561</v>
      </c>
      <c r="B363" s="10" t="s">
        <v>722</v>
      </c>
      <c r="C363" s="10" t="s">
        <v>11</v>
      </c>
      <c r="D363" s="10" t="s">
        <v>12</v>
      </c>
      <c r="E363" s="11" t="s">
        <v>723</v>
      </c>
    </row>
    <row r="364" spans="1:5" x14ac:dyDescent="0.2">
      <c r="A364" s="10">
        <v>43190</v>
      </c>
      <c r="B364" s="10" t="s">
        <v>724</v>
      </c>
      <c r="C364" s="10" t="s">
        <v>11</v>
      </c>
      <c r="D364" s="10" t="s">
        <v>12</v>
      </c>
      <c r="E364" s="11" t="s">
        <v>725</v>
      </c>
    </row>
    <row r="365" spans="1:5" x14ac:dyDescent="0.2">
      <c r="A365" s="10">
        <v>39555</v>
      </c>
      <c r="B365" s="10" t="s">
        <v>726</v>
      </c>
      <c r="C365" s="10" t="s">
        <v>11</v>
      </c>
      <c r="D365" s="10" t="s">
        <v>12</v>
      </c>
      <c r="E365" s="11" t="s">
        <v>727</v>
      </c>
    </row>
    <row r="366" spans="1:5" x14ac:dyDescent="0.2">
      <c r="A366" s="10">
        <v>43191</v>
      </c>
      <c r="B366" s="10" t="s">
        <v>728</v>
      </c>
      <c r="C366" s="10" t="s">
        <v>11</v>
      </c>
      <c r="D366" s="10" t="s">
        <v>12</v>
      </c>
      <c r="E366" s="11" t="s">
        <v>729</v>
      </c>
    </row>
    <row r="367" spans="1:5" x14ac:dyDescent="0.2">
      <c r="A367" s="10">
        <v>39548</v>
      </c>
      <c r="B367" s="10" t="s">
        <v>730</v>
      </c>
      <c r="C367" s="10" t="s">
        <v>11</v>
      </c>
      <c r="D367" s="10" t="s">
        <v>12</v>
      </c>
      <c r="E367" s="11" t="s">
        <v>731</v>
      </c>
    </row>
    <row r="368" spans="1:5" x14ac:dyDescent="0.2">
      <c r="A368" s="10">
        <v>43192</v>
      </c>
      <c r="B368" s="10" t="s">
        <v>732</v>
      </c>
      <c r="C368" s="10" t="s">
        <v>11</v>
      </c>
      <c r="D368" s="10" t="s">
        <v>12</v>
      </c>
      <c r="E368" s="11" t="s">
        <v>733</v>
      </c>
    </row>
    <row r="369" spans="1:5" x14ac:dyDescent="0.2">
      <c r="A369" s="10">
        <v>39554</v>
      </c>
      <c r="B369" s="10" t="s">
        <v>734</v>
      </c>
      <c r="C369" s="10" t="s">
        <v>11</v>
      </c>
      <c r="D369" s="10" t="s">
        <v>12</v>
      </c>
      <c r="E369" s="11" t="s">
        <v>735</v>
      </c>
    </row>
    <row r="370" spans="1:5" x14ac:dyDescent="0.2">
      <c r="A370" s="10">
        <v>43194</v>
      </c>
      <c r="B370" s="10" t="s">
        <v>736</v>
      </c>
      <c r="C370" s="10" t="s">
        <v>11</v>
      </c>
      <c r="D370" s="10" t="s">
        <v>12</v>
      </c>
      <c r="E370" s="11" t="s">
        <v>737</v>
      </c>
    </row>
    <row r="371" spans="1:5" x14ac:dyDescent="0.2">
      <c r="A371" s="10">
        <v>39551</v>
      </c>
      <c r="B371" s="10" t="s">
        <v>738</v>
      </c>
      <c r="C371" s="10" t="s">
        <v>11</v>
      </c>
      <c r="D371" s="10" t="s">
        <v>12</v>
      </c>
      <c r="E371" s="11" t="s">
        <v>739</v>
      </c>
    </row>
    <row r="372" spans="1:5" x14ac:dyDescent="0.2">
      <c r="A372" s="10">
        <v>43185</v>
      </c>
      <c r="B372" s="10" t="s">
        <v>740</v>
      </c>
      <c r="C372" s="10" t="s">
        <v>11</v>
      </c>
      <c r="D372" s="10" t="s">
        <v>12</v>
      </c>
      <c r="E372" s="11" t="s">
        <v>741</v>
      </c>
    </row>
    <row r="373" spans="1:5" x14ac:dyDescent="0.2">
      <c r="A373" s="10">
        <v>43186</v>
      </c>
      <c r="B373" s="10" t="s">
        <v>742</v>
      </c>
      <c r="C373" s="10" t="s">
        <v>11</v>
      </c>
      <c r="D373" s="10" t="s">
        <v>12</v>
      </c>
      <c r="E373" s="11" t="s">
        <v>743</v>
      </c>
    </row>
    <row r="374" spans="1:5" x14ac:dyDescent="0.2">
      <c r="A374" s="10">
        <v>43187</v>
      </c>
      <c r="B374" s="10" t="s">
        <v>744</v>
      </c>
      <c r="C374" s="10" t="s">
        <v>11</v>
      </c>
      <c r="D374" s="10" t="s">
        <v>12</v>
      </c>
      <c r="E374" s="11" t="s">
        <v>745</v>
      </c>
    </row>
    <row r="375" spans="1:5" x14ac:dyDescent="0.2">
      <c r="A375" s="10">
        <v>43188</v>
      </c>
      <c r="B375" s="10" t="s">
        <v>746</v>
      </c>
      <c r="C375" s="10" t="s">
        <v>11</v>
      </c>
      <c r="D375" s="10" t="s">
        <v>12</v>
      </c>
      <c r="E375" s="11" t="s">
        <v>747</v>
      </c>
    </row>
    <row r="376" spans="1:5" x14ac:dyDescent="0.2">
      <c r="A376" s="10">
        <v>43189</v>
      </c>
      <c r="B376" s="10" t="s">
        <v>748</v>
      </c>
      <c r="C376" s="10" t="s">
        <v>11</v>
      </c>
      <c r="D376" s="10" t="s">
        <v>12</v>
      </c>
      <c r="E376" s="11" t="s">
        <v>749</v>
      </c>
    </row>
    <row r="377" spans="1:5" x14ac:dyDescent="0.2">
      <c r="A377" s="10">
        <v>39580</v>
      </c>
      <c r="B377" s="10" t="s">
        <v>750</v>
      </c>
      <c r="C377" s="10" t="s">
        <v>11</v>
      </c>
      <c r="D377" s="10" t="s">
        <v>12</v>
      </c>
      <c r="E377" s="11" t="s">
        <v>751</v>
      </c>
    </row>
    <row r="378" spans="1:5" x14ac:dyDescent="0.2">
      <c r="A378" s="10">
        <v>39577</v>
      </c>
      <c r="B378" s="10" t="s">
        <v>752</v>
      </c>
      <c r="C378" s="10" t="s">
        <v>11</v>
      </c>
      <c r="D378" s="10" t="s">
        <v>12</v>
      </c>
      <c r="E378" s="11" t="s">
        <v>753</v>
      </c>
    </row>
    <row r="379" spans="1:5" x14ac:dyDescent="0.2">
      <c r="A379" s="10">
        <v>39578</v>
      </c>
      <c r="B379" s="10" t="s">
        <v>754</v>
      </c>
      <c r="C379" s="10" t="s">
        <v>11</v>
      </c>
      <c r="D379" s="10" t="s">
        <v>12</v>
      </c>
      <c r="E379" s="11" t="s">
        <v>755</v>
      </c>
    </row>
    <row r="380" spans="1:5" x14ac:dyDescent="0.2">
      <c r="A380" s="10">
        <v>39579</v>
      </c>
      <c r="B380" s="10" t="s">
        <v>756</v>
      </c>
      <c r="C380" s="10" t="s">
        <v>11</v>
      </c>
      <c r="D380" s="10" t="s">
        <v>12</v>
      </c>
      <c r="E380" s="11" t="s">
        <v>757</v>
      </c>
    </row>
    <row r="381" spans="1:5" x14ac:dyDescent="0.2">
      <c r="A381" s="10">
        <v>39826</v>
      </c>
      <c r="B381" s="10" t="s">
        <v>758</v>
      </c>
      <c r="C381" s="10" t="s">
        <v>11</v>
      </c>
      <c r="D381" s="10" t="s">
        <v>12</v>
      </c>
      <c r="E381" s="11" t="s">
        <v>759</v>
      </c>
    </row>
    <row r="382" spans="1:5" x14ac:dyDescent="0.2">
      <c r="A382" s="10">
        <v>10700</v>
      </c>
      <c r="B382" s="10" t="s">
        <v>760</v>
      </c>
      <c r="C382" s="10" t="s">
        <v>11</v>
      </c>
      <c r="D382" s="10" t="s">
        <v>12</v>
      </c>
      <c r="E382" s="11" t="s">
        <v>761</v>
      </c>
    </row>
    <row r="383" spans="1:5" x14ac:dyDescent="0.2">
      <c r="A383" s="10">
        <v>346</v>
      </c>
      <c r="B383" s="10" t="s">
        <v>762</v>
      </c>
      <c r="C383" s="10" t="s">
        <v>210</v>
      </c>
      <c r="D383" s="10" t="s">
        <v>12</v>
      </c>
      <c r="E383" s="11" t="s">
        <v>763</v>
      </c>
    </row>
    <row r="384" spans="1:5" x14ac:dyDescent="0.2">
      <c r="A384" s="10">
        <v>3312</v>
      </c>
      <c r="B384" s="10" t="s">
        <v>764</v>
      </c>
      <c r="C384" s="10" t="s">
        <v>210</v>
      </c>
      <c r="D384" s="10" t="s">
        <v>12</v>
      </c>
      <c r="E384" s="11" t="s">
        <v>765</v>
      </c>
    </row>
    <row r="385" spans="1:5" x14ac:dyDescent="0.2">
      <c r="A385" s="10">
        <v>339</v>
      </c>
      <c r="B385" s="10" t="s">
        <v>766</v>
      </c>
      <c r="C385" s="10" t="s">
        <v>76</v>
      </c>
      <c r="D385" s="10" t="s">
        <v>12</v>
      </c>
      <c r="E385" s="11" t="s">
        <v>284</v>
      </c>
    </row>
    <row r="386" spans="1:5" x14ac:dyDescent="0.2">
      <c r="A386" s="10">
        <v>340</v>
      </c>
      <c r="B386" s="10" t="s">
        <v>767</v>
      </c>
      <c r="C386" s="10" t="s">
        <v>76</v>
      </c>
      <c r="D386" s="10" t="s">
        <v>12</v>
      </c>
      <c r="E386" s="11" t="s">
        <v>768</v>
      </c>
    </row>
    <row r="387" spans="1:5" x14ac:dyDescent="0.2">
      <c r="A387" s="10">
        <v>43130</v>
      </c>
      <c r="B387" s="10" t="s">
        <v>769</v>
      </c>
      <c r="C387" s="10" t="s">
        <v>210</v>
      </c>
      <c r="D387" s="10" t="s">
        <v>16</v>
      </c>
      <c r="E387" s="11" t="s">
        <v>770</v>
      </c>
    </row>
    <row r="388" spans="1:5" x14ac:dyDescent="0.2">
      <c r="A388" s="10">
        <v>344</v>
      </c>
      <c r="B388" s="10" t="s">
        <v>771</v>
      </c>
      <c r="C388" s="10" t="s">
        <v>210</v>
      </c>
      <c r="D388" s="10" t="s">
        <v>12</v>
      </c>
      <c r="E388" s="11" t="s">
        <v>772</v>
      </c>
    </row>
    <row r="389" spans="1:5" x14ac:dyDescent="0.2">
      <c r="A389" s="10">
        <v>345</v>
      </c>
      <c r="B389" s="10" t="s">
        <v>773</v>
      </c>
      <c r="C389" s="10" t="s">
        <v>210</v>
      </c>
      <c r="D389" s="10" t="s">
        <v>12</v>
      </c>
      <c r="E389" s="11" t="s">
        <v>774</v>
      </c>
    </row>
    <row r="390" spans="1:5" x14ac:dyDescent="0.2">
      <c r="A390" s="10">
        <v>43131</v>
      </c>
      <c r="B390" s="10" t="s">
        <v>775</v>
      </c>
      <c r="C390" s="10" t="s">
        <v>210</v>
      </c>
      <c r="D390" s="10" t="s">
        <v>12</v>
      </c>
      <c r="E390" s="11" t="s">
        <v>776</v>
      </c>
    </row>
    <row r="391" spans="1:5" x14ac:dyDescent="0.2">
      <c r="A391" s="10">
        <v>3313</v>
      </c>
      <c r="B391" s="10" t="s">
        <v>777</v>
      </c>
      <c r="C391" s="10" t="s">
        <v>210</v>
      </c>
      <c r="D391" s="10" t="s">
        <v>12</v>
      </c>
      <c r="E391" s="11" t="s">
        <v>778</v>
      </c>
    </row>
    <row r="392" spans="1:5" x14ac:dyDescent="0.2">
      <c r="A392" s="10">
        <v>43132</v>
      </c>
      <c r="B392" s="10" t="s">
        <v>779</v>
      </c>
      <c r="C392" s="10" t="s">
        <v>210</v>
      </c>
      <c r="D392" s="10" t="s">
        <v>12</v>
      </c>
      <c r="E392" s="11" t="s">
        <v>770</v>
      </c>
    </row>
    <row r="393" spans="1:5" x14ac:dyDescent="0.2">
      <c r="A393" s="10">
        <v>369</v>
      </c>
      <c r="B393" s="10" t="s">
        <v>780</v>
      </c>
      <c r="C393" s="10" t="s">
        <v>437</v>
      </c>
      <c r="D393" s="10" t="s">
        <v>12</v>
      </c>
      <c r="E393" s="11" t="s">
        <v>781</v>
      </c>
    </row>
    <row r="394" spans="1:5" x14ac:dyDescent="0.2">
      <c r="A394" s="10">
        <v>366</v>
      </c>
      <c r="B394" s="10" t="s">
        <v>782</v>
      </c>
      <c r="C394" s="10" t="s">
        <v>437</v>
      </c>
      <c r="D394" s="10" t="s">
        <v>16</v>
      </c>
      <c r="E394" s="11" t="s">
        <v>783</v>
      </c>
    </row>
    <row r="395" spans="1:5" x14ac:dyDescent="0.2">
      <c r="A395" s="10">
        <v>367</v>
      </c>
      <c r="B395" s="10" t="s">
        <v>784</v>
      </c>
      <c r="C395" s="10" t="s">
        <v>437</v>
      </c>
      <c r="D395" s="10" t="s">
        <v>16</v>
      </c>
      <c r="E395" s="11" t="s">
        <v>781</v>
      </c>
    </row>
    <row r="396" spans="1:5" x14ac:dyDescent="0.2">
      <c r="A396" s="10">
        <v>370</v>
      </c>
      <c r="B396" s="10" t="s">
        <v>785</v>
      </c>
      <c r="C396" s="10" t="s">
        <v>437</v>
      </c>
      <c r="D396" s="10" t="s">
        <v>16</v>
      </c>
      <c r="E396" s="11" t="s">
        <v>786</v>
      </c>
    </row>
    <row r="397" spans="1:5" x14ac:dyDescent="0.2">
      <c r="A397" s="10">
        <v>368</v>
      </c>
      <c r="B397" s="10" t="s">
        <v>787</v>
      </c>
      <c r="C397" s="10" t="s">
        <v>437</v>
      </c>
      <c r="D397" s="10" t="s">
        <v>12</v>
      </c>
      <c r="E397" s="11" t="s">
        <v>788</v>
      </c>
    </row>
    <row r="398" spans="1:5" x14ac:dyDescent="0.2">
      <c r="A398" s="10">
        <v>11075</v>
      </c>
      <c r="B398" s="10" t="s">
        <v>789</v>
      </c>
      <c r="C398" s="10" t="s">
        <v>437</v>
      </c>
      <c r="D398" s="10" t="s">
        <v>12</v>
      </c>
      <c r="E398" s="11" t="s">
        <v>790</v>
      </c>
    </row>
    <row r="399" spans="1:5" x14ac:dyDescent="0.2">
      <c r="A399" s="10">
        <v>11076</v>
      </c>
      <c r="B399" s="10" t="s">
        <v>791</v>
      </c>
      <c r="C399" s="10" t="s">
        <v>437</v>
      </c>
      <c r="D399" s="10" t="s">
        <v>12</v>
      </c>
      <c r="E399" s="11" t="s">
        <v>792</v>
      </c>
    </row>
    <row r="400" spans="1:5" x14ac:dyDescent="0.2">
      <c r="A400" s="10">
        <v>1381</v>
      </c>
      <c r="B400" s="10" t="s">
        <v>793</v>
      </c>
      <c r="C400" s="10" t="s">
        <v>210</v>
      </c>
      <c r="D400" s="10" t="s">
        <v>16</v>
      </c>
      <c r="E400" s="11" t="s">
        <v>794</v>
      </c>
    </row>
    <row r="401" spans="1:5" x14ac:dyDescent="0.2">
      <c r="A401" s="10">
        <v>34353</v>
      </c>
      <c r="B401" s="10" t="s">
        <v>795</v>
      </c>
      <c r="C401" s="10" t="s">
        <v>210</v>
      </c>
      <c r="D401" s="10" t="s">
        <v>12</v>
      </c>
      <c r="E401" s="11" t="s">
        <v>796</v>
      </c>
    </row>
    <row r="402" spans="1:5" x14ac:dyDescent="0.2">
      <c r="A402" s="10">
        <v>37595</v>
      </c>
      <c r="B402" s="10" t="s">
        <v>797</v>
      </c>
      <c r="C402" s="10" t="s">
        <v>210</v>
      </c>
      <c r="D402" s="10" t="s">
        <v>12</v>
      </c>
      <c r="E402" s="11" t="s">
        <v>798</v>
      </c>
    </row>
    <row r="403" spans="1:5" x14ac:dyDescent="0.2">
      <c r="A403" s="10">
        <v>37596</v>
      </c>
      <c r="B403" s="10" t="s">
        <v>799</v>
      </c>
      <c r="C403" s="10" t="s">
        <v>210</v>
      </c>
      <c r="D403" s="10" t="s">
        <v>12</v>
      </c>
      <c r="E403" s="11" t="s">
        <v>800</v>
      </c>
    </row>
    <row r="404" spans="1:5" x14ac:dyDescent="0.2">
      <c r="A404" s="10">
        <v>371</v>
      </c>
      <c r="B404" s="10" t="s">
        <v>801</v>
      </c>
      <c r="C404" s="10" t="s">
        <v>210</v>
      </c>
      <c r="D404" s="10" t="s">
        <v>12</v>
      </c>
      <c r="E404" s="11" t="s">
        <v>802</v>
      </c>
    </row>
    <row r="405" spans="1:5" x14ac:dyDescent="0.2">
      <c r="A405" s="10">
        <v>37553</v>
      </c>
      <c r="B405" s="10" t="s">
        <v>803</v>
      </c>
      <c r="C405" s="10" t="s">
        <v>210</v>
      </c>
      <c r="D405" s="10" t="s">
        <v>12</v>
      </c>
      <c r="E405" s="11" t="s">
        <v>804</v>
      </c>
    </row>
    <row r="406" spans="1:5" x14ac:dyDescent="0.2">
      <c r="A406" s="10">
        <v>37552</v>
      </c>
      <c r="B406" s="10" t="s">
        <v>805</v>
      </c>
      <c r="C406" s="10" t="s">
        <v>210</v>
      </c>
      <c r="D406" s="10" t="s">
        <v>12</v>
      </c>
      <c r="E406" s="11" t="s">
        <v>806</v>
      </c>
    </row>
    <row r="407" spans="1:5" x14ac:dyDescent="0.2">
      <c r="A407" s="10">
        <v>36880</v>
      </c>
      <c r="B407" s="10" t="s">
        <v>807</v>
      </c>
      <c r="C407" s="10" t="s">
        <v>210</v>
      </c>
      <c r="D407" s="10" t="s">
        <v>12</v>
      </c>
      <c r="E407" s="11" t="s">
        <v>808</v>
      </c>
    </row>
    <row r="408" spans="1:5" x14ac:dyDescent="0.2">
      <c r="A408" s="10">
        <v>34355</v>
      </c>
      <c r="B408" s="10" t="s">
        <v>809</v>
      </c>
      <c r="C408" s="10" t="s">
        <v>210</v>
      </c>
      <c r="D408" s="10" t="s">
        <v>12</v>
      </c>
      <c r="E408" s="11" t="s">
        <v>810</v>
      </c>
    </row>
    <row r="409" spans="1:5" x14ac:dyDescent="0.2">
      <c r="A409" s="10">
        <v>130</v>
      </c>
      <c r="B409" s="10" t="s">
        <v>811</v>
      </c>
      <c r="C409" s="10" t="s">
        <v>210</v>
      </c>
      <c r="D409" s="10" t="s">
        <v>12</v>
      </c>
      <c r="E409" s="11" t="s">
        <v>812</v>
      </c>
    </row>
    <row r="410" spans="1:5" x14ac:dyDescent="0.2">
      <c r="A410" s="10">
        <v>135</v>
      </c>
      <c r="B410" s="10" t="s">
        <v>813</v>
      </c>
      <c r="C410" s="10" t="s">
        <v>210</v>
      </c>
      <c r="D410" s="10" t="s">
        <v>12</v>
      </c>
      <c r="E410" s="11" t="s">
        <v>814</v>
      </c>
    </row>
    <row r="411" spans="1:5" x14ac:dyDescent="0.2">
      <c r="A411" s="10">
        <v>36886</v>
      </c>
      <c r="B411" s="10" t="s">
        <v>815</v>
      </c>
      <c r="C411" s="10" t="s">
        <v>210</v>
      </c>
      <c r="D411" s="10" t="s">
        <v>12</v>
      </c>
      <c r="E411" s="11" t="s">
        <v>816</v>
      </c>
    </row>
    <row r="412" spans="1:5" x14ac:dyDescent="0.2">
      <c r="A412" s="10">
        <v>38546</v>
      </c>
      <c r="B412" s="10" t="s">
        <v>817</v>
      </c>
      <c r="C412" s="10" t="s">
        <v>437</v>
      </c>
      <c r="D412" s="10" t="s">
        <v>12</v>
      </c>
      <c r="E412" s="11" t="s">
        <v>818</v>
      </c>
    </row>
    <row r="413" spans="1:5" x14ac:dyDescent="0.2">
      <c r="A413" s="10">
        <v>34549</v>
      </c>
      <c r="B413" s="10" t="s">
        <v>819</v>
      </c>
      <c r="C413" s="10" t="s">
        <v>437</v>
      </c>
      <c r="D413" s="10" t="s">
        <v>12</v>
      </c>
      <c r="E413" s="11" t="s">
        <v>820</v>
      </c>
    </row>
    <row r="414" spans="1:5" x14ac:dyDescent="0.2">
      <c r="A414" s="10">
        <v>6081</v>
      </c>
      <c r="B414" s="10" t="s">
        <v>821</v>
      </c>
      <c r="C414" s="10" t="s">
        <v>437</v>
      </c>
      <c r="D414" s="10" t="s">
        <v>12</v>
      </c>
      <c r="E414" s="11" t="s">
        <v>822</v>
      </c>
    </row>
    <row r="415" spans="1:5" x14ac:dyDescent="0.2">
      <c r="A415" s="10">
        <v>6077</v>
      </c>
      <c r="B415" s="10" t="s">
        <v>823</v>
      </c>
      <c r="C415" s="10" t="s">
        <v>437</v>
      </c>
      <c r="D415" s="10" t="s">
        <v>12</v>
      </c>
      <c r="E415" s="11" t="s">
        <v>824</v>
      </c>
    </row>
    <row r="416" spans="1:5" x14ac:dyDescent="0.2">
      <c r="A416" s="10">
        <v>6079</v>
      </c>
      <c r="B416" s="10" t="s">
        <v>825</v>
      </c>
      <c r="C416" s="10" t="s">
        <v>437</v>
      </c>
      <c r="D416" s="10" t="s">
        <v>12</v>
      </c>
      <c r="E416" s="11" t="s">
        <v>826</v>
      </c>
    </row>
    <row r="417" spans="1:5" x14ac:dyDescent="0.2">
      <c r="A417" s="10">
        <v>1091</v>
      </c>
      <c r="B417" s="10" t="s">
        <v>827</v>
      </c>
      <c r="C417" s="10" t="s">
        <v>11</v>
      </c>
      <c r="D417" s="10" t="s">
        <v>12</v>
      </c>
      <c r="E417" s="11" t="s">
        <v>828</v>
      </c>
    </row>
    <row r="418" spans="1:5" x14ac:dyDescent="0.2">
      <c r="A418" s="10">
        <v>1094</v>
      </c>
      <c r="B418" s="10" t="s">
        <v>829</v>
      </c>
      <c r="C418" s="10" t="s">
        <v>11</v>
      </c>
      <c r="D418" s="10" t="s">
        <v>12</v>
      </c>
      <c r="E418" s="11" t="s">
        <v>830</v>
      </c>
    </row>
    <row r="419" spans="1:5" x14ac:dyDescent="0.2">
      <c r="A419" s="10">
        <v>1095</v>
      </c>
      <c r="B419" s="10" t="s">
        <v>831</v>
      </c>
      <c r="C419" s="10" t="s">
        <v>11</v>
      </c>
      <c r="D419" s="10" t="s">
        <v>12</v>
      </c>
      <c r="E419" s="11" t="s">
        <v>832</v>
      </c>
    </row>
    <row r="420" spans="1:5" x14ac:dyDescent="0.2">
      <c r="A420" s="10">
        <v>1092</v>
      </c>
      <c r="B420" s="10" t="s">
        <v>833</v>
      </c>
      <c r="C420" s="10" t="s">
        <v>11</v>
      </c>
      <c r="D420" s="10" t="s">
        <v>16</v>
      </c>
      <c r="E420" s="11" t="s">
        <v>834</v>
      </c>
    </row>
    <row r="421" spans="1:5" x14ac:dyDescent="0.2">
      <c r="A421" s="10">
        <v>1093</v>
      </c>
      <c r="B421" s="10" t="s">
        <v>835</v>
      </c>
      <c r="C421" s="10" t="s">
        <v>11</v>
      </c>
      <c r="D421" s="10" t="s">
        <v>12</v>
      </c>
      <c r="E421" s="11" t="s">
        <v>836</v>
      </c>
    </row>
    <row r="422" spans="1:5" x14ac:dyDescent="0.2">
      <c r="A422" s="10">
        <v>1090</v>
      </c>
      <c r="B422" s="10" t="s">
        <v>837</v>
      </c>
      <c r="C422" s="10" t="s">
        <v>11</v>
      </c>
      <c r="D422" s="10" t="s">
        <v>12</v>
      </c>
      <c r="E422" s="11" t="s">
        <v>838</v>
      </c>
    </row>
    <row r="423" spans="1:5" x14ac:dyDescent="0.2">
      <c r="A423" s="10">
        <v>1096</v>
      </c>
      <c r="B423" s="10" t="s">
        <v>839</v>
      </c>
      <c r="C423" s="10" t="s">
        <v>11</v>
      </c>
      <c r="D423" s="10" t="s">
        <v>12</v>
      </c>
      <c r="E423" s="11" t="s">
        <v>840</v>
      </c>
    </row>
    <row r="424" spans="1:5" x14ac:dyDescent="0.2">
      <c r="A424" s="10">
        <v>1097</v>
      </c>
      <c r="B424" s="10" t="s">
        <v>841</v>
      </c>
      <c r="C424" s="10" t="s">
        <v>11</v>
      </c>
      <c r="D424" s="10" t="s">
        <v>12</v>
      </c>
      <c r="E424" s="11" t="s">
        <v>842</v>
      </c>
    </row>
    <row r="425" spans="1:5" x14ac:dyDescent="0.2">
      <c r="A425" s="10">
        <v>378</v>
      </c>
      <c r="B425" s="10" t="s">
        <v>843</v>
      </c>
      <c r="C425" s="10" t="s">
        <v>40</v>
      </c>
      <c r="D425" s="10" t="s">
        <v>12</v>
      </c>
      <c r="E425" s="11" t="s">
        <v>844</v>
      </c>
    </row>
    <row r="426" spans="1:5" x14ac:dyDescent="0.2">
      <c r="A426" s="10">
        <v>40911</v>
      </c>
      <c r="B426" s="10" t="s">
        <v>845</v>
      </c>
      <c r="C426" s="10" t="s">
        <v>443</v>
      </c>
      <c r="D426" s="10" t="s">
        <v>12</v>
      </c>
      <c r="E426" s="11" t="s">
        <v>846</v>
      </c>
    </row>
    <row r="427" spans="1:5" x14ac:dyDescent="0.2">
      <c r="A427" s="10">
        <v>33939</v>
      </c>
      <c r="B427" s="10" t="s">
        <v>847</v>
      </c>
      <c r="C427" s="10" t="s">
        <v>40</v>
      </c>
      <c r="D427" s="10" t="s">
        <v>12</v>
      </c>
      <c r="E427" s="11" t="s">
        <v>848</v>
      </c>
    </row>
    <row r="428" spans="1:5" x14ac:dyDescent="0.2">
      <c r="A428" s="10">
        <v>40815</v>
      </c>
      <c r="B428" s="10" t="s">
        <v>849</v>
      </c>
      <c r="C428" s="10" t="s">
        <v>443</v>
      </c>
      <c r="D428" s="10" t="s">
        <v>12</v>
      </c>
      <c r="E428" s="11" t="s">
        <v>850</v>
      </c>
    </row>
    <row r="429" spans="1:5" x14ac:dyDescent="0.2">
      <c r="A429" s="10">
        <v>34760</v>
      </c>
      <c r="B429" s="10" t="s">
        <v>851</v>
      </c>
      <c r="C429" s="10" t="s">
        <v>40</v>
      </c>
      <c r="D429" s="10" t="s">
        <v>12</v>
      </c>
      <c r="E429" s="11" t="s">
        <v>852</v>
      </c>
    </row>
    <row r="430" spans="1:5" x14ac:dyDescent="0.2">
      <c r="A430" s="10">
        <v>40935</v>
      </c>
      <c r="B430" s="10" t="s">
        <v>853</v>
      </c>
      <c r="C430" s="10" t="s">
        <v>443</v>
      </c>
      <c r="D430" s="10" t="s">
        <v>12</v>
      </c>
      <c r="E430" s="11" t="s">
        <v>854</v>
      </c>
    </row>
    <row r="431" spans="1:5" x14ac:dyDescent="0.2">
      <c r="A431" s="10">
        <v>33952</v>
      </c>
      <c r="B431" s="10" t="s">
        <v>855</v>
      </c>
      <c r="C431" s="10" t="s">
        <v>40</v>
      </c>
      <c r="D431" s="10" t="s">
        <v>12</v>
      </c>
      <c r="E431" s="11" t="s">
        <v>856</v>
      </c>
    </row>
    <row r="432" spans="1:5" x14ac:dyDescent="0.2">
      <c r="A432" s="10">
        <v>40816</v>
      </c>
      <c r="B432" s="10" t="s">
        <v>857</v>
      </c>
      <c r="C432" s="10" t="s">
        <v>443</v>
      </c>
      <c r="D432" s="10" t="s">
        <v>12</v>
      </c>
      <c r="E432" s="11" t="s">
        <v>858</v>
      </c>
    </row>
    <row r="433" spans="1:5" x14ac:dyDescent="0.2">
      <c r="A433" s="10">
        <v>33953</v>
      </c>
      <c r="B433" s="10" t="s">
        <v>859</v>
      </c>
      <c r="C433" s="10" t="s">
        <v>40</v>
      </c>
      <c r="D433" s="10" t="s">
        <v>12</v>
      </c>
      <c r="E433" s="11" t="s">
        <v>860</v>
      </c>
    </row>
    <row r="434" spans="1:5" x14ac:dyDescent="0.2">
      <c r="A434" s="10">
        <v>40817</v>
      </c>
      <c r="B434" s="10" t="s">
        <v>861</v>
      </c>
      <c r="C434" s="10" t="s">
        <v>443</v>
      </c>
      <c r="D434" s="10" t="s">
        <v>12</v>
      </c>
      <c r="E434" s="11" t="s">
        <v>862</v>
      </c>
    </row>
    <row r="435" spans="1:5" x14ac:dyDescent="0.2">
      <c r="A435" s="10">
        <v>13348</v>
      </c>
      <c r="B435" s="10" t="s">
        <v>863</v>
      </c>
      <c r="C435" s="10" t="s">
        <v>11</v>
      </c>
      <c r="D435" s="10" t="s">
        <v>12</v>
      </c>
      <c r="E435" s="11" t="s">
        <v>160</v>
      </c>
    </row>
    <row r="436" spans="1:5" x14ac:dyDescent="0.2">
      <c r="A436" s="10">
        <v>39211</v>
      </c>
      <c r="B436" s="10" t="s">
        <v>864</v>
      </c>
      <c r="C436" s="10" t="s">
        <v>11</v>
      </c>
      <c r="D436" s="10" t="s">
        <v>12</v>
      </c>
      <c r="E436" s="11" t="s">
        <v>865</v>
      </c>
    </row>
    <row r="437" spans="1:5" x14ac:dyDescent="0.2">
      <c r="A437" s="10">
        <v>39212</v>
      </c>
      <c r="B437" s="10" t="s">
        <v>866</v>
      </c>
      <c r="C437" s="10" t="s">
        <v>11</v>
      </c>
      <c r="D437" s="10" t="s">
        <v>12</v>
      </c>
      <c r="E437" s="11" t="s">
        <v>867</v>
      </c>
    </row>
    <row r="438" spans="1:5" x14ac:dyDescent="0.2">
      <c r="A438" s="10">
        <v>39208</v>
      </c>
      <c r="B438" s="10" t="s">
        <v>868</v>
      </c>
      <c r="C438" s="10" t="s">
        <v>11</v>
      </c>
      <c r="D438" s="10" t="s">
        <v>12</v>
      </c>
      <c r="E438" s="11" t="s">
        <v>869</v>
      </c>
    </row>
    <row r="439" spans="1:5" x14ac:dyDescent="0.2">
      <c r="A439" s="10">
        <v>39210</v>
      </c>
      <c r="B439" s="10" t="s">
        <v>870</v>
      </c>
      <c r="C439" s="10" t="s">
        <v>11</v>
      </c>
      <c r="D439" s="10" t="s">
        <v>12</v>
      </c>
      <c r="E439" s="11" t="s">
        <v>871</v>
      </c>
    </row>
    <row r="440" spans="1:5" x14ac:dyDescent="0.2">
      <c r="A440" s="10">
        <v>39214</v>
      </c>
      <c r="B440" s="10" t="s">
        <v>872</v>
      </c>
      <c r="C440" s="10" t="s">
        <v>11</v>
      </c>
      <c r="D440" s="10" t="s">
        <v>12</v>
      </c>
      <c r="E440" s="11" t="s">
        <v>873</v>
      </c>
    </row>
    <row r="441" spans="1:5" x14ac:dyDescent="0.2">
      <c r="A441" s="10">
        <v>39213</v>
      </c>
      <c r="B441" s="10" t="s">
        <v>874</v>
      </c>
      <c r="C441" s="10" t="s">
        <v>11</v>
      </c>
      <c r="D441" s="10" t="s">
        <v>12</v>
      </c>
      <c r="E441" s="11" t="s">
        <v>875</v>
      </c>
    </row>
    <row r="442" spans="1:5" x14ac:dyDescent="0.2">
      <c r="A442" s="10">
        <v>39209</v>
      </c>
      <c r="B442" s="10" t="s">
        <v>876</v>
      </c>
      <c r="C442" s="10" t="s">
        <v>11</v>
      </c>
      <c r="D442" s="10" t="s">
        <v>12</v>
      </c>
      <c r="E442" s="11" t="s">
        <v>877</v>
      </c>
    </row>
    <row r="443" spans="1:5" x14ac:dyDescent="0.2">
      <c r="A443" s="10">
        <v>39207</v>
      </c>
      <c r="B443" s="10" t="s">
        <v>878</v>
      </c>
      <c r="C443" s="10" t="s">
        <v>11</v>
      </c>
      <c r="D443" s="10" t="s">
        <v>12</v>
      </c>
      <c r="E443" s="11" t="s">
        <v>871</v>
      </c>
    </row>
    <row r="444" spans="1:5" x14ac:dyDescent="0.2">
      <c r="A444" s="10">
        <v>39215</v>
      </c>
      <c r="B444" s="10" t="s">
        <v>879</v>
      </c>
      <c r="C444" s="10" t="s">
        <v>11</v>
      </c>
      <c r="D444" s="10" t="s">
        <v>12</v>
      </c>
      <c r="E444" s="11" t="s">
        <v>880</v>
      </c>
    </row>
    <row r="445" spans="1:5" x14ac:dyDescent="0.2">
      <c r="A445" s="10">
        <v>39216</v>
      </c>
      <c r="B445" s="10" t="s">
        <v>881</v>
      </c>
      <c r="C445" s="10" t="s">
        <v>11</v>
      </c>
      <c r="D445" s="10" t="s">
        <v>12</v>
      </c>
      <c r="E445" s="11" t="s">
        <v>882</v>
      </c>
    </row>
    <row r="446" spans="1:5" x14ac:dyDescent="0.2">
      <c r="A446" s="10">
        <v>379</v>
      </c>
      <c r="B446" s="10" t="s">
        <v>883</v>
      </c>
      <c r="C446" s="10" t="s">
        <v>11</v>
      </c>
      <c r="D446" s="10" t="s">
        <v>12</v>
      </c>
      <c r="E446" s="11" t="s">
        <v>133</v>
      </c>
    </row>
    <row r="447" spans="1:5" x14ac:dyDescent="0.2">
      <c r="A447" s="10">
        <v>11267</v>
      </c>
      <c r="B447" s="10" t="s">
        <v>884</v>
      </c>
      <c r="C447" s="10" t="s">
        <v>11</v>
      </c>
      <c r="D447" s="10" t="s">
        <v>12</v>
      </c>
      <c r="E447" s="11" t="s">
        <v>885</v>
      </c>
    </row>
    <row r="448" spans="1:5" x14ac:dyDescent="0.2">
      <c r="A448" s="10">
        <v>41901</v>
      </c>
      <c r="B448" s="10" t="s">
        <v>886</v>
      </c>
      <c r="C448" s="10" t="s">
        <v>210</v>
      </c>
      <c r="D448" s="10" t="s">
        <v>16</v>
      </c>
      <c r="E448" s="11" t="s">
        <v>887</v>
      </c>
    </row>
    <row r="449" spans="1:5" x14ac:dyDescent="0.2">
      <c r="A449" s="10">
        <v>510</v>
      </c>
      <c r="B449" s="10" t="s">
        <v>888</v>
      </c>
      <c r="C449" s="10" t="s">
        <v>210</v>
      </c>
      <c r="D449" s="10" t="s">
        <v>12</v>
      </c>
      <c r="E449" s="11" t="s">
        <v>889</v>
      </c>
    </row>
    <row r="450" spans="1:5" x14ac:dyDescent="0.2">
      <c r="A450" s="10">
        <v>516</v>
      </c>
      <c r="B450" s="10" t="s">
        <v>890</v>
      </c>
      <c r="C450" s="10" t="s">
        <v>210</v>
      </c>
      <c r="D450" s="10" t="s">
        <v>12</v>
      </c>
      <c r="E450" s="11" t="s">
        <v>891</v>
      </c>
    </row>
    <row r="451" spans="1:5" x14ac:dyDescent="0.2">
      <c r="A451" s="10">
        <v>509</v>
      </c>
      <c r="B451" s="10" t="s">
        <v>892</v>
      </c>
      <c r="C451" s="10" t="s">
        <v>210</v>
      </c>
      <c r="D451" s="10" t="s">
        <v>16</v>
      </c>
      <c r="E451" s="11" t="s">
        <v>893</v>
      </c>
    </row>
    <row r="452" spans="1:5" x14ac:dyDescent="0.2">
      <c r="A452" s="10">
        <v>40331</v>
      </c>
      <c r="B452" s="10" t="s">
        <v>894</v>
      </c>
      <c r="C452" s="10" t="s">
        <v>40</v>
      </c>
      <c r="D452" s="10" t="s">
        <v>12</v>
      </c>
      <c r="E452" s="11" t="s">
        <v>895</v>
      </c>
    </row>
    <row r="453" spans="1:5" x14ac:dyDescent="0.2">
      <c r="A453" s="10">
        <v>40930</v>
      </c>
      <c r="B453" s="10" t="s">
        <v>896</v>
      </c>
      <c r="C453" s="10" t="s">
        <v>443</v>
      </c>
      <c r="D453" s="10" t="s">
        <v>12</v>
      </c>
      <c r="E453" s="11" t="s">
        <v>897</v>
      </c>
    </row>
    <row r="454" spans="1:5" x14ac:dyDescent="0.2">
      <c r="A454" s="10">
        <v>11761</v>
      </c>
      <c r="B454" s="10" t="s">
        <v>898</v>
      </c>
      <c r="C454" s="10" t="s">
        <v>11</v>
      </c>
      <c r="D454" s="10" t="s">
        <v>12</v>
      </c>
      <c r="E454" s="11" t="s">
        <v>899</v>
      </c>
    </row>
    <row r="455" spans="1:5" x14ac:dyDescent="0.2">
      <c r="A455" s="10">
        <v>377</v>
      </c>
      <c r="B455" s="10" t="s">
        <v>900</v>
      </c>
      <c r="C455" s="10" t="s">
        <v>11</v>
      </c>
      <c r="D455" s="10" t="s">
        <v>16</v>
      </c>
      <c r="E455" s="11" t="s">
        <v>901</v>
      </c>
    </row>
    <row r="456" spans="1:5" x14ac:dyDescent="0.2">
      <c r="A456" s="10">
        <v>7588</v>
      </c>
      <c r="B456" s="10" t="s">
        <v>902</v>
      </c>
      <c r="C456" s="10" t="s">
        <v>11</v>
      </c>
      <c r="D456" s="10" t="s">
        <v>16</v>
      </c>
      <c r="E456" s="11" t="s">
        <v>903</v>
      </c>
    </row>
    <row r="457" spans="1:5" x14ac:dyDescent="0.2">
      <c r="A457" s="10">
        <v>34392</v>
      </c>
      <c r="B457" s="10" t="s">
        <v>904</v>
      </c>
      <c r="C457" s="10" t="s">
        <v>40</v>
      </c>
      <c r="D457" s="10" t="s">
        <v>12</v>
      </c>
      <c r="E457" s="11" t="s">
        <v>905</v>
      </c>
    </row>
    <row r="458" spans="1:5" x14ac:dyDescent="0.2">
      <c r="A458" s="10">
        <v>40908</v>
      </c>
      <c r="B458" s="10" t="s">
        <v>906</v>
      </c>
      <c r="C458" s="10" t="s">
        <v>443</v>
      </c>
      <c r="D458" s="10" t="s">
        <v>12</v>
      </c>
      <c r="E458" s="11" t="s">
        <v>907</v>
      </c>
    </row>
    <row r="459" spans="1:5" x14ac:dyDescent="0.2">
      <c r="A459" s="10">
        <v>34551</v>
      </c>
      <c r="B459" s="10" t="s">
        <v>908</v>
      </c>
      <c r="C459" s="10" t="s">
        <v>40</v>
      </c>
      <c r="D459" s="10" t="s">
        <v>12</v>
      </c>
      <c r="E459" s="11" t="s">
        <v>909</v>
      </c>
    </row>
    <row r="460" spans="1:5" x14ac:dyDescent="0.2">
      <c r="A460" s="10">
        <v>41078</v>
      </c>
      <c r="B460" s="10" t="s">
        <v>910</v>
      </c>
      <c r="C460" s="10" t="s">
        <v>443</v>
      </c>
      <c r="D460" s="10" t="s">
        <v>12</v>
      </c>
      <c r="E460" s="11" t="s">
        <v>911</v>
      </c>
    </row>
    <row r="461" spans="1:5" x14ac:dyDescent="0.2">
      <c r="A461" s="10">
        <v>246</v>
      </c>
      <c r="B461" s="10" t="s">
        <v>912</v>
      </c>
      <c r="C461" s="10" t="s">
        <v>40</v>
      </c>
      <c r="D461" s="10" t="s">
        <v>12</v>
      </c>
      <c r="E461" s="11" t="s">
        <v>913</v>
      </c>
    </row>
    <row r="462" spans="1:5" x14ac:dyDescent="0.2">
      <c r="A462" s="10">
        <v>40927</v>
      </c>
      <c r="B462" s="10" t="s">
        <v>914</v>
      </c>
      <c r="C462" s="10" t="s">
        <v>443</v>
      </c>
      <c r="D462" s="10" t="s">
        <v>12</v>
      </c>
      <c r="E462" s="11" t="s">
        <v>915</v>
      </c>
    </row>
    <row r="463" spans="1:5" x14ac:dyDescent="0.2">
      <c r="A463" s="10">
        <v>2350</v>
      </c>
      <c r="B463" s="10" t="s">
        <v>916</v>
      </c>
      <c r="C463" s="10" t="s">
        <v>40</v>
      </c>
      <c r="D463" s="10" t="s">
        <v>12</v>
      </c>
      <c r="E463" s="11" t="s">
        <v>917</v>
      </c>
    </row>
    <row r="464" spans="1:5" x14ac:dyDescent="0.2">
      <c r="A464" s="10">
        <v>40812</v>
      </c>
      <c r="B464" s="10" t="s">
        <v>918</v>
      </c>
      <c r="C464" s="10" t="s">
        <v>443</v>
      </c>
      <c r="D464" s="10" t="s">
        <v>12</v>
      </c>
      <c r="E464" s="11" t="s">
        <v>919</v>
      </c>
    </row>
    <row r="465" spans="1:5" x14ac:dyDescent="0.2">
      <c r="A465" s="10">
        <v>245</v>
      </c>
      <c r="B465" s="10" t="s">
        <v>920</v>
      </c>
      <c r="C465" s="10" t="s">
        <v>40</v>
      </c>
      <c r="D465" s="10" t="s">
        <v>12</v>
      </c>
      <c r="E465" s="11" t="s">
        <v>921</v>
      </c>
    </row>
    <row r="466" spans="1:5" x14ac:dyDescent="0.2">
      <c r="A466" s="10">
        <v>41090</v>
      </c>
      <c r="B466" s="10" t="s">
        <v>922</v>
      </c>
      <c r="C466" s="10" t="s">
        <v>443</v>
      </c>
      <c r="D466" s="10" t="s">
        <v>12</v>
      </c>
      <c r="E466" s="11" t="s">
        <v>923</v>
      </c>
    </row>
    <row r="467" spans="1:5" x14ac:dyDescent="0.2">
      <c r="A467" s="10">
        <v>251</v>
      </c>
      <c r="B467" s="10" t="s">
        <v>924</v>
      </c>
      <c r="C467" s="10" t="s">
        <v>40</v>
      </c>
      <c r="D467" s="10" t="s">
        <v>12</v>
      </c>
      <c r="E467" s="11" t="s">
        <v>925</v>
      </c>
    </row>
    <row r="468" spans="1:5" x14ac:dyDescent="0.2">
      <c r="A468" s="10">
        <v>40975</v>
      </c>
      <c r="B468" s="10" t="s">
        <v>926</v>
      </c>
      <c r="C468" s="10" t="s">
        <v>443</v>
      </c>
      <c r="D468" s="10" t="s">
        <v>12</v>
      </c>
      <c r="E468" s="11" t="s">
        <v>927</v>
      </c>
    </row>
    <row r="469" spans="1:5" x14ac:dyDescent="0.2">
      <c r="A469" s="10">
        <v>6127</v>
      </c>
      <c r="B469" s="10" t="s">
        <v>928</v>
      </c>
      <c r="C469" s="10" t="s">
        <v>40</v>
      </c>
      <c r="D469" s="10" t="s">
        <v>12</v>
      </c>
      <c r="E469" s="11" t="s">
        <v>929</v>
      </c>
    </row>
    <row r="470" spans="1:5" x14ac:dyDescent="0.2">
      <c r="A470" s="10">
        <v>41072</v>
      </c>
      <c r="B470" s="10" t="s">
        <v>930</v>
      </c>
      <c r="C470" s="10" t="s">
        <v>443</v>
      </c>
      <c r="D470" s="10" t="s">
        <v>12</v>
      </c>
      <c r="E470" s="11" t="s">
        <v>931</v>
      </c>
    </row>
    <row r="471" spans="1:5" x14ac:dyDescent="0.2">
      <c r="A471" s="10">
        <v>6121</v>
      </c>
      <c r="B471" s="10" t="s">
        <v>932</v>
      </c>
      <c r="C471" s="10" t="s">
        <v>40</v>
      </c>
      <c r="D471" s="10" t="s">
        <v>12</v>
      </c>
      <c r="E471" s="11" t="s">
        <v>933</v>
      </c>
    </row>
    <row r="472" spans="1:5" x14ac:dyDescent="0.2">
      <c r="A472" s="10">
        <v>41071</v>
      </c>
      <c r="B472" s="10" t="s">
        <v>934</v>
      </c>
      <c r="C472" s="10" t="s">
        <v>443</v>
      </c>
      <c r="D472" s="10" t="s">
        <v>12</v>
      </c>
      <c r="E472" s="11" t="s">
        <v>935</v>
      </c>
    </row>
    <row r="473" spans="1:5" x14ac:dyDescent="0.2">
      <c r="A473" s="10">
        <v>244</v>
      </c>
      <c r="B473" s="10" t="s">
        <v>936</v>
      </c>
      <c r="C473" s="10" t="s">
        <v>40</v>
      </c>
      <c r="D473" s="10" t="s">
        <v>12</v>
      </c>
      <c r="E473" s="11" t="s">
        <v>925</v>
      </c>
    </row>
    <row r="474" spans="1:5" x14ac:dyDescent="0.2">
      <c r="A474" s="10">
        <v>41093</v>
      </c>
      <c r="B474" s="10" t="s">
        <v>937</v>
      </c>
      <c r="C474" s="10" t="s">
        <v>443</v>
      </c>
      <c r="D474" s="10" t="s">
        <v>12</v>
      </c>
      <c r="E474" s="11" t="s">
        <v>938</v>
      </c>
    </row>
    <row r="475" spans="1:5" x14ac:dyDescent="0.2">
      <c r="A475" s="10">
        <v>532</v>
      </c>
      <c r="B475" s="10" t="s">
        <v>939</v>
      </c>
      <c r="C475" s="10" t="s">
        <v>40</v>
      </c>
      <c r="D475" s="10" t="s">
        <v>12</v>
      </c>
      <c r="E475" s="11" t="s">
        <v>940</v>
      </c>
    </row>
    <row r="476" spans="1:5" x14ac:dyDescent="0.2">
      <c r="A476" s="10">
        <v>40931</v>
      </c>
      <c r="B476" s="10" t="s">
        <v>941</v>
      </c>
      <c r="C476" s="10" t="s">
        <v>443</v>
      </c>
      <c r="D476" s="10" t="s">
        <v>12</v>
      </c>
      <c r="E476" s="11" t="s">
        <v>942</v>
      </c>
    </row>
    <row r="477" spans="1:5" x14ac:dyDescent="0.2">
      <c r="A477" s="10">
        <v>36150</v>
      </c>
      <c r="B477" s="10" t="s">
        <v>943</v>
      </c>
      <c r="C477" s="10" t="s">
        <v>11</v>
      </c>
      <c r="D477" s="10" t="s">
        <v>12</v>
      </c>
      <c r="E477" s="11" t="s">
        <v>944</v>
      </c>
    </row>
    <row r="478" spans="1:5" x14ac:dyDescent="0.2">
      <c r="A478" s="10">
        <v>4760</v>
      </c>
      <c r="B478" s="10" t="s">
        <v>945</v>
      </c>
      <c r="C478" s="10" t="s">
        <v>40</v>
      </c>
      <c r="D478" s="10" t="s">
        <v>12</v>
      </c>
      <c r="E478" s="11" t="s">
        <v>844</v>
      </c>
    </row>
    <row r="479" spans="1:5" x14ac:dyDescent="0.2">
      <c r="A479" s="10">
        <v>41069</v>
      </c>
      <c r="B479" s="10" t="s">
        <v>946</v>
      </c>
      <c r="C479" s="10" t="s">
        <v>443</v>
      </c>
      <c r="D479" s="10" t="s">
        <v>12</v>
      </c>
      <c r="E479" s="11" t="s">
        <v>947</v>
      </c>
    </row>
    <row r="480" spans="1:5" x14ac:dyDescent="0.2">
      <c r="A480" s="10">
        <v>10422</v>
      </c>
      <c r="B480" s="10" t="s">
        <v>948</v>
      </c>
      <c r="C480" s="10" t="s">
        <v>11</v>
      </c>
      <c r="D480" s="10" t="s">
        <v>12</v>
      </c>
      <c r="E480" s="11" t="s">
        <v>949</v>
      </c>
    </row>
    <row r="481" spans="1:5" x14ac:dyDescent="0.2">
      <c r="A481" s="10">
        <v>10420</v>
      </c>
      <c r="B481" s="10" t="s">
        <v>950</v>
      </c>
      <c r="C481" s="10" t="s">
        <v>11</v>
      </c>
      <c r="D481" s="10" t="s">
        <v>16</v>
      </c>
      <c r="E481" s="11" t="s">
        <v>951</v>
      </c>
    </row>
    <row r="482" spans="1:5" x14ac:dyDescent="0.2">
      <c r="A482" s="10">
        <v>10421</v>
      </c>
      <c r="B482" s="10" t="s">
        <v>952</v>
      </c>
      <c r="C482" s="10" t="s">
        <v>11</v>
      </c>
      <c r="D482" s="10" t="s">
        <v>12</v>
      </c>
      <c r="E482" s="11" t="s">
        <v>953</v>
      </c>
    </row>
    <row r="483" spans="1:5" x14ac:dyDescent="0.2">
      <c r="A483" s="10">
        <v>36520</v>
      </c>
      <c r="B483" s="10" t="s">
        <v>954</v>
      </c>
      <c r="C483" s="10" t="s">
        <v>11</v>
      </c>
      <c r="D483" s="10" t="s">
        <v>12</v>
      </c>
      <c r="E483" s="11" t="s">
        <v>955</v>
      </c>
    </row>
    <row r="484" spans="1:5" x14ac:dyDescent="0.2">
      <c r="A484" s="10">
        <v>11784</v>
      </c>
      <c r="B484" s="10" t="s">
        <v>956</v>
      </c>
      <c r="C484" s="10" t="s">
        <v>11</v>
      </c>
      <c r="D484" s="10" t="s">
        <v>12</v>
      </c>
      <c r="E484" s="11" t="s">
        <v>957</v>
      </c>
    </row>
    <row r="485" spans="1:5" x14ac:dyDescent="0.2">
      <c r="A485" s="10">
        <v>10</v>
      </c>
      <c r="B485" s="10" t="s">
        <v>958</v>
      </c>
      <c r="C485" s="10" t="s">
        <v>11</v>
      </c>
      <c r="D485" s="10" t="s">
        <v>12</v>
      </c>
      <c r="E485" s="11" t="s">
        <v>470</v>
      </c>
    </row>
    <row r="486" spans="1:5" x14ac:dyDescent="0.2">
      <c r="A486" s="10">
        <v>4815</v>
      </c>
      <c r="B486" s="10" t="s">
        <v>959</v>
      </c>
      <c r="C486" s="10" t="s">
        <v>11</v>
      </c>
      <c r="D486" s="10" t="s">
        <v>12</v>
      </c>
      <c r="E486" s="11" t="s">
        <v>960</v>
      </c>
    </row>
    <row r="487" spans="1:5" x14ac:dyDescent="0.2">
      <c r="A487" s="10">
        <v>541</v>
      </c>
      <c r="B487" s="10" t="s">
        <v>961</v>
      </c>
      <c r="C487" s="10" t="s">
        <v>11</v>
      </c>
      <c r="D487" s="10" t="s">
        <v>16</v>
      </c>
      <c r="E487" s="11" t="s">
        <v>962</v>
      </c>
    </row>
    <row r="488" spans="1:5" x14ac:dyDescent="0.2">
      <c r="A488" s="10">
        <v>542</v>
      </c>
      <c r="B488" s="10" t="s">
        <v>963</v>
      </c>
      <c r="C488" s="10" t="s">
        <v>11</v>
      </c>
      <c r="D488" s="10" t="s">
        <v>12</v>
      </c>
      <c r="E488" s="11" t="s">
        <v>964</v>
      </c>
    </row>
    <row r="489" spans="1:5" x14ac:dyDescent="0.2">
      <c r="A489" s="10">
        <v>540</v>
      </c>
      <c r="B489" s="10" t="s">
        <v>965</v>
      </c>
      <c r="C489" s="10" t="s">
        <v>11</v>
      </c>
      <c r="D489" s="10" t="s">
        <v>12</v>
      </c>
      <c r="E489" s="11" t="s">
        <v>966</v>
      </c>
    </row>
    <row r="490" spans="1:5" x14ac:dyDescent="0.2">
      <c r="A490" s="10">
        <v>38364</v>
      </c>
      <c r="B490" s="10" t="s">
        <v>967</v>
      </c>
      <c r="C490" s="10" t="s">
        <v>11</v>
      </c>
      <c r="D490" s="10" t="s">
        <v>12</v>
      </c>
      <c r="E490" s="11" t="s">
        <v>968</v>
      </c>
    </row>
    <row r="491" spans="1:5" x14ac:dyDescent="0.2">
      <c r="A491" s="10">
        <v>11692</v>
      </c>
      <c r="B491" s="10" t="s">
        <v>969</v>
      </c>
      <c r="C491" s="10" t="s">
        <v>15</v>
      </c>
      <c r="D491" s="10" t="s">
        <v>12</v>
      </c>
      <c r="E491" s="11" t="s">
        <v>970</v>
      </c>
    </row>
    <row r="492" spans="1:5" x14ac:dyDescent="0.2">
      <c r="A492" s="10">
        <v>1746</v>
      </c>
      <c r="B492" s="10" t="s">
        <v>971</v>
      </c>
      <c r="C492" s="10" t="s">
        <v>11</v>
      </c>
      <c r="D492" s="10" t="s">
        <v>16</v>
      </c>
      <c r="E492" s="11" t="s">
        <v>972</v>
      </c>
    </row>
    <row r="493" spans="1:5" x14ac:dyDescent="0.2">
      <c r="A493" s="10">
        <v>1748</v>
      </c>
      <c r="B493" s="10" t="s">
        <v>973</v>
      </c>
      <c r="C493" s="10" t="s">
        <v>11</v>
      </c>
      <c r="D493" s="10" t="s">
        <v>12</v>
      </c>
      <c r="E493" s="11" t="s">
        <v>974</v>
      </c>
    </row>
    <row r="494" spans="1:5" x14ac:dyDescent="0.2">
      <c r="A494" s="10">
        <v>1749</v>
      </c>
      <c r="B494" s="10" t="s">
        <v>975</v>
      </c>
      <c r="C494" s="10" t="s">
        <v>11</v>
      </c>
      <c r="D494" s="10" t="s">
        <v>12</v>
      </c>
      <c r="E494" s="11" t="s">
        <v>976</v>
      </c>
    </row>
    <row r="495" spans="1:5" x14ac:dyDescent="0.2">
      <c r="A495" s="10">
        <v>37412</v>
      </c>
      <c r="B495" s="10" t="s">
        <v>977</v>
      </c>
      <c r="C495" s="10" t="s">
        <v>11</v>
      </c>
      <c r="D495" s="10" t="s">
        <v>12</v>
      </c>
      <c r="E495" s="11" t="s">
        <v>978</v>
      </c>
    </row>
    <row r="496" spans="1:5" x14ac:dyDescent="0.2">
      <c r="A496" s="10">
        <v>1745</v>
      </c>
      <c r="B496" s="10" t="s">
        <v>979</v>
      </c>
      <c r="C496" s="10" t="s">
        <v>11</v>
      </c>
      <c r="D496" s="10" t="s">
        <v>12</v>
      </c>
      <c r="E496" s="11" t="s">
        <v>980</v>
      </c>
    </row>
    <row r="497" spans="1:5" x14ac:dyDescent="0.2">
      <c r="A497" s="10">
        <v>1750</v>
      </c>
      <c r="B497" s="10" t="s">
        <v>981</v>
      </c>
      <c r="C497" s="10" t="s">
        <v>11</v>
      </c>
      <c r="D497" s="10" t="s">
        <v>12</v>
      </c>
      <c r="E497" s="11" t="s">
        <v>982</v>
      </c>
    </row>
    <row r="498" spans="1:5" x14ac:dyDescent="0.2">
      <c r="A498" s="10">
        <v>11687</v>
      </c>
      <c r="B498" s="10" t="s">
        <v>983</v>
      </c>
      <c r="C498" s="10" t="s">
        <v>76</v>
      </c>
      <c r="D498" s="10" t="s">
        <v>12</v>
      </c>
      <c r="E498" s="11" t="s">
        <v>984</v>
      </c>
    </row>
    <row r="499" spans="1:5" x14ac:dyDescent="0.2">
      <c r="A499" s="10">
        <v>11689</v>
      </c>
      <c r="B499" s="10" t="s">
        <v>985</v>
      </c>
      <c r="C499" s="10" t="s">
        <v>76</v>
      </c>
      <c r="D499" s="10" t="s">
        <v>12</v>
      </c>
      <c r="E499" s="11" t="s">
        <v>986</v>
      </c>
    </row>
    <row r="500" spans="1:5" x14ac:dyDescent="0.2">
      <c r="A500" s="10">
        <v>11693</v>
      </c>
      <c r="B500" s="10" t="s">
        <v>987</v>
      </c>
      <c r="C500" s="10" t="s">
        <v>15</v>
      </c>
      <c r="D500" s="10" t="s">
        <v>12</v>
      </c>
      <c r="E500" s="11" t="s">
        <v>988</v>
      </c>
    </row>
    <row r="501" spans="1:5" x14ac:dyDescent="0.2">
      <c r="A501" s="10">
        <v>36215</v>
      </c>
      <c r="B501" s="10" t="s">
        <v>989</v>
      </c>
      <c r="C501" s="10" t="s">
        <v>11</v>
      </c>
      <c r="D501" s="10" t="s">
        <v>12</v>
      </c>
      <c r="E501" s="11" t="s">
        <v>990</v>
      </c>
    </row>
    <row r="502" spans="1:5" x14ac:dyDescent="0.2">
      <c r="A502" s="10">
        <v>42439</v>
      </c>
      <c r="B502" s="10" t="s">
        <v>991</v>
      </c>
      <c r="C502" s="10" t="s">
        <v>11</v>
      </c>
      <c r="D502" s="10" t="s">
        <v>12</v>
      </c>
      <c r="E502" s="11" t="s">
        <v>992</v>
      </c>
    </row>
    <row r="503" spans="1:5" x14ac:dyDescent="0.2">
      <c r="A503" s="10">
        <v>38381</v>
      </c>
      <c r="B503" s="10" t="s">
        <v>993</v>
      </c>
      <c r="C503" s="10" t="s">
        <v>11</v>
      </c>
      <c r="D503" s="10" t="s">
        <v>12</v>
      </c>
      <c r="E503" s="11" t="s">
        <v>994</v>
      </c>
    </row>
    <row r="504" spans="1:5" x14ac:dyDescent="0.2">
      <c r="A504" s="10">
        <v>39621</v>
      </c>
      <c r="B504" s="10" t="s">
        <v>995</v>
      </c>
      <c r="C504" s="10" t="s">
        <v>996</v>
      </c>
      <c r="D504" s="10" t="s">
        <v>12</v>
      </c>
      <c r="E504" s="11" t="s">
        <v>997</v>
      </c>
    </row>
    <row r="505" spans="1:5" x14ac:dyDescent="0.2">
      <c r="A505" s="10">
        <v>39624</v>
      </c>
      <c r="B505" s="10" t="s">
        <v>998</v>
      </c>
      <c r="C505" s="10" t="s">
        <v>996</v>
      </c>
      <c r="D505" s="10" t="s">
        <v>12</v>
      </c>
      <c r="E505" s="11" t="s">
        <v>999</v>
      </c>
    </row>
    <row r="506" spans="1:5" x14ac:dyDescent="0.2">
      <c r="A506" s="10">
        <v>39615</v>
      </c>
      <c r="B506" s="10" t="s">
        <v>1000</v>
      </c>
      <c r="C506" s="10" t="s">
        <v>11</v>
      </c>
      <c r="D506" s="10" t="s">
        <v>12</v>
      </c>
      <c r="E506" s="11" t="s">
        <v>1001</v>
      </c>
    </row>
    <row r="507" spans="1:5" x14ac:dyDescent="0.2">
      <c r="A507" s="10">
        <v>39620</v>
      </c>
      <c r="B507" s="10" t="s">
        <v>1002</v>
      </c>
      <c r="C507" s="10" t="s">
        <v>11</v>
      </c>
      <c r="D507" s="10" t="s">
        <v>12</v>
      </c>
      <c r="E507" s="11" t="s">
        <v>1003</v>
      </c>
    </row>
    <row r="508" spans="1:5" x14ac:dyDescent="0.2">
      <c r="A508" s="10">
        <v>39623</v>
      </c>
      <c r="B508" s="10" t="s">
        <v>1004</v>
      </c>
      <c r="C508" s="10" t="s">
        <v>11</v>
      </c>
      <c r="D508" s="10" t="s">
        <v>12</v>
      </c>
      <c r="E508" s="11" t="s">
        <v>1005</v>
      </c>
    </row>
    <row r="509" spans="1:5" x14ac:dyDescent="0.2">
      <c r="A509" s="10">
        <v>36207</v>
      </c>
      <c r="B509" s="10" t="s">
        <v>1006</v>
      </c>
      <c r="C509" s="10" t="s">
        <v>11</v>
      </c>
      <c r="D509" s="10" t="s">
        <v>12</v>
      </c>
      <c r="E509" s="11" t="s">
        <v>1007</v>
      </c>
    </row>
    <row r="510" spans="1:5" x14ac:dyDescent="0.2">
      <c r="A510" s="10">
        <v>36209</v>
      </c>
      <c r="B510" s="10" t="s">
        <v>1008</v>
      </c>
      <c r="C510" s="10" t="s">
        <v>11</v>
      </c>
      <c r="D510" s="10" t="s">
        <v>12</v>
      </c>
      <c r="E510" s="11" t="s">
        <v>1009</v>
      </c>
    </row>
    <row r="511" spans="1:5" x14ac:dyDescent="0.2">
      <c r="A511" s="10">
        <v>36210</v>
      </c>
      <c r="B511" s="10" t="s">
        <v>1010</v>
      </c>
      <c r="C511" s="10" t="s">
        <v>11</v>
      </c>
      <c r="D511" s="10" t="s">
        <v>12</v>
      </c>
      <c r="E511" s="11" t="s">
        <v>1011</v>
      </c>
    </row>
    <row r="512" spans="1:5" x14ac:dyDescent="0.2">
      <c r="A512" s="10">
        <v>36204</v>
      </c>
      <c r="B512" s="10" t="s">
        <v>1012</v>
      </c>
      <c r="C512" s="10" t="s">
        <v>11</v>
      </c>
      <c r="D512" s="10" t="s">
        <v>12</v>
      </c>
      <c r="E512" s="11" t="s">
        <v>1013</v>
      </c>
    </row>
    <row r="513" spans="1:5" x14ac:dyDescent="0.2">
      <c r="A513" s="10">
        <v>36205</v>
      </c>
      <c r="B513" s="10" t="s">
        <v>1014</v>
      </c>
      <c r="C513" s="10" t="s">
        <v>11</v>
      </c>
      <c r="D513" s="10" t="s">
        <v>12</v>
      </c>
      <c r="E513" s="11" t="s">
        <v>1015</v>
      </c>
    </row>
    <row r="514" spans="1:5" x14ac:dyDescent="0.2">
      <c r="A514" s="10">
        <v>36081</v>
      </c>
      <c r="B514" s="10" t="s">
        <v>1016</v>
      </c>
      <c r="C514" s="10" t="s">
        <v>11</v>
      </c>
      <c r="D514" s="10" t="s">
        <v>16</v>
      </c>
      <c r="E514" s="11" t="s">
        <v>1017</v>
      </c>
    </row>
    <row r="515" spans="1:5" x14ac:dyDescent="0.2">
      <c r="A515" s="10">
        <v>36206</v>
      </c>
      <c r="B515" s="10" t="s">
        <v>1018</v>
      </c>
      <c r="C515" s="10" t="s">
        <v>11</v>
      </c>
      <c r="D515" s="10" t="s">
        <v>12</v>
      </c>
      <c r="E515" s="11" t="s">
        <v>1019</v>
      </c>
    </row>
    <row r="516" spans="1:5" x14ac:dyDescent="0.2">
      <c r="A516" s="10">
        <v>36218</v>
      </c>
      <c r="B516" s="10" t="s">
        <v>1020</v>
      </c>
      <c r="C516" s="10" t="s">
        <v>11</v>
      </c>
      <c r="D516" s="10" t="s">
        <v>12</v>
      </c>
      <c r="E516" s="11" t="s">
        <v>1021</v>
      </c>
    </row>
    <row r="517" spans="1:5" x14ac:dyDescent="0.2">
      <c r="A517" s="10">
        <v>36220</v>
      </c>
      <c r="B517" s="10" t="s">
        <v>1022</v>
      </c>
      <c r="C517" s="10" t="s">
        <v>11</v>
      </c>
      <c r="D517" s="10" t="s">
        <v>12</v>
      </c>
      <c r="E517" s="11" t="s">
        <v>1023</v>
      </c>
    </row>
    <row r="518" spans="1:5" x14ac:dyDescent="0.2">
      <c r="A518" s="10">
        <v>36080</v>
      </c>
      <c r="B518" s="10" t="s">
        <v>1024</v>
      </c>
      <c r="C518" s="10" t="s">
        <v>11</v>
      </c>
      <c r="D518" s="10" t="s">
        <v>16</v>
      </c>
      <c r="E518" s="11" t="s">
        <v>1025</v>
      </c>
    </row>
    <row r="519" spans="1:5" x14ac:dyDescent="0.2">
      <c r="A519" s="10">
        <v>36223</v>
      </c>
      <c r="B519" s="10" t="s">
        <v>1026</v>
      </c>
      <c r="C519" s="10" t="s">
        <v>11</v>
      </c>
      <c r="D519" s="10" t="s">
        <v>12</v>
      </c>
      <c r="E519" s="11" t="s">
        <v>1027</v>
      </c>
    </row>
    <row r="520" spans="1:5" x14ac:dyDescent="0.2">
      <c r="A520" s="10">
        <v>546</v>
      </c>
      <c r="B520" s="10" t="s">
        <v>1028</v>
      </c>
      <c r="C520" s="10" t="s">
        <v>210</v>
      </c>
      <c r="D520" s="10" t="s">
        <v>16</v>
      </c>
      <c r="E520" s="11" t="s">
        <v>1029</v>
      </c>
    </row>
    <row r="521" spans="1:5" x14ac:dyDescent="0.2">
      <c r="A521" s="10">
        <v>557</v>
      </c>
      <c r="B521" s="10" t="s">
        <v>1030</v>
      </c>
      <c r="C521" s="10" t="s">
        <v>76</v>
      </c>
      <c r="D521" s="10" t="s">
        <v>12</v>
      </c>
      <c r="E521" s="11" t="s">
        <v>1031</v>
      </c>
    </row>
    <row r="522" spans="1:5" x14ac:dyDescent="0.2">
      <c r="A522" s="10">
        <v>552</v>
      </c>
      <c r="B522" s="10" t="s">
        <v>1032</v>
      </c>
      <c r="C522" s="10" t="s">
        <v>76</v>
      </c>
      <c r="D522" s="10" t="s">
        <v>12</v>
      </c>
      <c r="E522" s="11" t="s">
        <v>1033</v>
      </c>
    </row>
    <row r="523" spans="1:5" x14ac:dyDescent="0.2">
      <c r="A523" s="10">
        <v>555</v>
      </c>
      <c r="B523" s="10" t="s">
        <v>1034</v>
      </c>
      <c r="C523" s="10" t="s">
        <v>76</v>
      </c>
      <c r="D523" s="10" t="s">
        <v>12</v>
      </c>
      <c r="E523" s="11" t="s">
        <v>1035</v>
      </c>
    </row>
    <row r="524" spans="1:5" x14ac:dyDescent="0.2">
      <c r="A524" s="10">
        <v>565</v>
      </c>
      <c r="B524" s="10" t="s">
        <v>1036</v>
      </c>
      <c r="C524" s="10" t="s">
        <v>76</v>
      </c>
      <c r="D524" s="10" t="s">
        <v>12</v>
      </c>
      <c r="E524" s="11" t="s">
        <v>1037</v>
      </c>
    </row>
    <row r="525" spans="1:5" x14ac:dyDescent="0.2">
      <c r="A525" s="10">
        <v>549</v>
      </c>
      <c r="B525" s="10" t="s">
        <v>1038</v>
      </c>
      <c r="C525" s="10" t="s">
        <v>76</v>
      </c>
      <c r="D525" s="10" t="s">
        <v>12</v>
      </c>
      <c r="E525" s="11" t="s">
        <v>1039</v>
      </c>
    </row>
    <row r="526" spans="1:5" x14ac:dyDescent="0.2">
      <c r="A526" s="10">
        <v>559</v>
      </c>
      <c r="B526" s="10" t="s">
        <v>1040</v>
      </c>
      <c r="C526" s="10" t="s">
        <v>76</v>
      </c>
      <c r="D526" s="10" t="s">
        <v>12</v>
      </c>
      <c r="E526" s="11" t="s">
        <v>1041</v>
      </c>
    </row>
    <row r="527" spans="1:5" x14ac:dyDescent="0.2">
      <c r="A527" s="10">
        <v>551</v>
      </c>
      <c r="B527" s="10" t="s">
        <v>1042</v>
      </c>
      <c r="C527" s="10" t="s">
        <v>76</v>
      </c>
      <c r="D527" s="10" t="s">
        <v>12</v>
      </c>
      <c r="E527" s="11" t="s">
        <v>1043</v>
      </c>
    </row>
    <row r="528" spans="1:5" x14ac:dyDescent="0.2">
      <c r="A528" s="10">
        <v>547</v>
      </c>
      <c r="B528" s="10" t="s">
        <v>1044</v>
      </c>
      <c r="C528" s="10" t="s">
        <v>76</v>
      </c>
      <c r="D528" s="10" t="s">
        <v>12</v>
      </c>
      <c r="E528" s="11" t="s">
        <v>1045</v>
      </c>
    </row>
    <row r="529" spans="1:5" x14ac:dyDescent="0.2">
      <c r="A529" s="10">
        <v>560</v>
      </c>
      <c r="B529" s="10" t="s">
        <v>1046</v>
      </c>
      <c r="C529" s="10" t="s">
        <v>76</v>
      </c>
      <c r="D529" s="10" t="s">
        <v>12</v>
      </c>
      <c r="E529" s="11" t="s">
        <v>1047</v>
      </c>
    </row>
    <row r="530" spans="1:5" x14ac:dyDescent="0.2">
      <c r="A530" s="10">
        <v>566</v>
      </c>
      <c r="B530" s="10" t="s">
        <v>1048</v>
      </c>
      <c r="C530" s="10" t="s">
        <v>76</v>
      </c>
      <c r="D530" s="10" t="s">
        <v>12</v>
      </c>
      <c r="E530" s="11" t="s">
        <v>1049</v>
      </c>
    </row>
    <row r="531" spans="1:5" x14ac:dyDescent="0.2">
      <c r="A531" s="10">
        <v>563</v>
      </c>
      <c r="B531" s="10" t="s">
        <v>1050</v>
      </c>
      <c r="C531" s="10" t="s">
        <v>76</v>
      </c>
      <c r="D531" s="10" t="s">
        <v>12</v>
      </c>
      <c r="E531" s="11" t="s">
        <v>1051</v>
      </c>
    </row>
    <row r="532" spans="1:5" x14ac:dyDescent="0.2">
      <c r="A532" s="10">
        <v>38127</v>
      </c>
      <c r="B532" s="10" t="s">
        <v>1052</v>
      </c>
      <c r="C532" s="10" t="s">
        <v>11</v>
      </c>
      <c r="D532" s="10" t="s">
        <v>12</v>
      </c>
      <c r="E532" s="11" t="s">
        <v>1053</v>
      </c>
    </row>
    <row r="533" spans="1:5" x14ac:dyDescent="0.2">
      <c r="A533" s="10">
        <v>38060</v>
      </c>
      <c r="B533" s="10" t="s">
        <v>1054</v>
      </c>
      <c r="C533" s="10" t="s">
        <v>11</v>
      </c>
      <c r="D533" s="10" t="s">
        <v>12</v>
      </c>
      <c r="E533" s="11" t="s">
        <v>1055</v>
      </c>
    </row>
    <row r="534" spans="1:5" x14ac:dyDescent="0.2">
      <c r="A534" s="10">
        <v>10956</v>
      </c>
      <c r="B534" s="10" t="s">
        <v>1056</v>
      </c>
      <c r="C534" s="10" t="s">
        <v>11</v>
      </c>
      <c r="D534" s="10" t="s">
        <v>12</v>
      </c>
      <c r="E534" s="11" t="s">
        <v>1057</v>
      </c>
    </row>
    <row r="535" spans="1:5" x14ac:dyDescent="0.2">
      <c r="A535" s="10">
        <v>39380</v>
      </c>
      <c r="B535" s="10" t="s">
        <v>1058</v>
      </c>
      <c r="C535" s="10" t="s">
        <v>11</v>
      </c>
      <c r="D535" s="10" t="s">
        <v>12</v>
      </c>
      <c r="E535" s="11" t="s">
        <v>1059</v>
      </c>
    </row>
    <row r="536" spans="1:5" x14ac:dyDescent="0.2">
      <c r="A536" s="10">
        <v>13374</v>
      </c>
      <c r="B536" s="10" t="s">
        <v>1060</v>
      </c>
      <c r="C536" s="10" t="s">
        <v>11</v>
      </c>
      <c r="D536" s="10" t="s">
        <v>12</v>
      </c>
      <c r="E536" s="11" t="s">
        <v>1061</v>
      </c>
    </row>
    <row r="537" spans="1:5" x14ac:dyDescent="0.2">
      <c r="A537" s="10">
        <v>37597</v>
      </c>
      <c r="B537" s="10" t="s">
        <v>1062</v>
      </c>
      <c r="C537" s="10" t="s">
        <v>11</v>
      </c>
      <c r="D537" s="10" t="s">
        <v>12</v>
      </c>
      <c r="E537" s="11" t="s">
        <v>1063</v>
      </c>
    </row>
    <row r="538" spans="1:5" x14ac:dyDescent="0.2">
      <c r="A538" s="10">
        <v>183</v>
      </c>
      <c r="B538" s="10" t="s">
        <v>1064</v>
      </c>
      <c r="C538" s="10" t="s">
        <v>1065</v>
      </c>
      <c r="D538" s="10" t="s">
        <v>16</v>
      </c>
      <c r="E538" s="11" t="s">
        <v>1066</v>
      </c>
    </row>
    <row r="539" spans="1:5" x14ac:dyDescent="0.2">
      <c r="A539" s="10">
        <v>184</v>
      </c>
      <c r="B539" s="10" t="s">
        <v>1067</v>
      </c>
      <c r="C539" s="10" t="s">
        <v>1065</v>
      </c>
      <c r="D539" s="10" t="s">
        <v>12</v>
      </c>
      <c r="E539" s="11" t="s">
        <v>1068</v>
      </c>
    </row>
    <row r="540" spans="1:5" x14ac:dyDescent="0.2">
      <c r="A540" s="10">
        <v>195</v>
      </c>
      <c r="B540" s="10" t="s">
        <v>1069</v>
      </c>
      <c r="C540" s="10" t="s">
        <v>1065</v>
      </c>
      <c r="D540" s="10" t="s">
        <v>12</v>
      </c>
      <c r="E540" s="11" t="s">
        <v>1070</v>
      </c>
    </row>
    <row r="541" spans="1:5" x14ac:dyDescent="0.2">
      <c r="A541" s="10">
        <v>194</v>
      </c>
      <c r="B541" s="10" t="s">
        <v>1071</v>
      </c>
      <c r="C541" s="10" t="s">
        <v>1065</v>
      </c>
      <c r="D541" s="10" t="s">
        <v>12</v>
      </c>
      <c r="E541" s="11" t="s">
        <v>1072</v>
      </c>
    </row>
    <row r="542" spans="1:5" x14ac:dyDescent="0.2">
      <c r="A542" s="10">
        <v>20001</v>
      </c>
      <c r="B542" s="10" t="s">
        <v>1073</v>
      </c>
      <c r="C542" s="10" t="s">
        <v>1065</v>
      </c>
      <c r="D542" s="10" t="s">
        <v>12</v>
      </c>
      <c r="E542" s="11" t="s">
        <v>1074</v>
      </c>
    </row>
    <row r="543" spans="1:5" x14ac:dyDescent="0.2">
      <c r="A543" s="10">
        <v>181</v>
      </c>
      <c r="B543" s="10" t="s">
        <v>1075</v>
      </c>
      <c r="C543" s="10" t="s">
        <v>1065</v>
      </c>
      <c r="D543" s="10" t="s">
        <v>12</v>
      </c>
      <c r="E543" s="11" t="s">
        <v>1076</v>
      </c>
    </row>
    <row r="544" spans="1:5" x14ac:dyDescent="0.2">
      <c r="A544" s="10">
        <v>39837</v>
      </c>
      <c r="B544" s="10" t="s">
        <v>1077</v>
      </c>
      <c r="C544" s="10" t="s">
        <v>1065</v>
      </c>
      <c r="D544" s="10" t="s">
        <v>12</v>
      </c>
      <c r="E544" s="11" t="s">
        <v>1078</v>
      </c>
    </row>
    <row r="545" spans="1:5" x14ac:dyDescent="0.2">
      <c r="A545" s="10">
        <v>10535</v>
      </c>
      <c r="B545" s="10" t="s">
        <v>1079</v>
      </c>
      <c r="C545" s="10" t="s">
        <v>11</v>
      </c>
      <c r="D545" s="10" t="s">
        <v>16</v>
      </c>
      <c r="E545" s="11" t="s">
        <v>1080</v>
      </c>
    </row>
    <row r="546" spans="1:5" x14ac:dyDescent="0.2">
      <c r="A546" s="10">
        <v>10537</v>
      </c>
      <c r="B546" s="10" t="s">
        <v>1081</v>
      </c>
      <c r="C546" s="10" t="s">
        <v>11</v>
      </c>
      <c r="D546" s="10" t="s">
        <v>12</v>
      </c>
      <c r="E546" s="11" t="s">
        <v>1082</v>
      </c>
    </row>
    <row r="547" spans="1:5" x14ac:dyDescent="0.2">
      <c r="A547" s="10">
        <v>13891</v>
      </c>
      <c r="B547" s="10" t="s">
        <v>1083</v>
      </c>
      <c r="C547" s="10" t="s">
        <v>11</v>
      </c>
      <c r="D547" s="10" t="s">
        <v>12</v>
      </c>
      <c r="E547" s="11" t="s">
        <v>1084</v>
      </c>
    </row>
    <row r="548" spans="1:5" x14ac:dyDescent="0.2">
      <c r="A548" s="10">
        <v>25975</v>
      </c>
      <c r="B548" s="10" t="s">
        <v>1085</v>
      </c>
      <c r="C548" s="10" t="s">
        <v>11</v>
      </c>
      <c r="D548" s="10" t="s">
        <v>12</v>
      </c>
      <c r="E548" s="11" t="s">
        <v>1086</v>
      </c>
    </row>
    <row r="549" spans="1:5" x14ac:dyDescent="0.2">
      <c r="A549" s="10">
        <v>36396</v>
      </c>
      <c r="B549" s="10" t="s">
        <v>1087</v>
      </c>
      <c r="C549" s="10" t="s">
        <v>11</v>
      </c>
      <c r="D549" s="10" t="s">
        <v>12</v>
      </c>
      <c r="E549" s="11" t="s">
        <v>1088</v>
      </c>
    </row>
    <row r="550" spans="1:5" x14ac:dyDescent="0.2">
      <c r="A550" s="10">
        <v>36397</v>
      </c>
      <c r="B550" s="10" t="s">
        <v>1089</v>
      </c>
      <c r="C550" s="10" t="s">
        <v>11</v>
      </c>
      <c r="D550" s="10" t="s">
        <v>12</v>
      </c>
      <c r="E550" s="11" t="s">
        <v>1090</v>
      </c>
    </row>
    <row r="551" spans="1:5" x14ac:dyDescent="0.2">
      <c r="A551" s="10">
        <v>36398</v>
      </c>
      <c r="B551" s="10" t="s">
        <v>1091</v>
      </c>
      <c r="C551" s="10" t="s">
        <v>11</v>
      </c>
      <c r="D551" s="10" t="s">
        <v>12</v>
      </c>
      <c r="E551" s="11" t="s">
        <v>1092</v>
      </c>
    </row>
    <row r="552" spans="1:5" x14ac:dyDescent="0.2">
      <c r="A552" s="10">
        <v>647</v>
      </c>
      <c r="B552" s="10" t="s">
        <v>1093</v>
      </c>
      <c r="C552" s="10" t="s">
        <v>40</v>
      </c>
      <c r="D552" s="10" t="s">
        <v>12</v>
      </c>
      <c r="E552" s="11" t="s">
        <v>1094</v>
      </c>
    </row>
    <row r="553" spans="1:5" x14ac:dyDescent="0.2">
      <c r="A553" s="10">
        <v>40920</v>
      </c>
      <c r="B553" s="10" t="s">
        <v>1095</v>
      </c>
      <c r="C553" s="10" t="s">
        <v>443</v>
      </c>
      <c r="D553" s="10" t="s">
        <v>12</v>
      </c>
      <c r="E553" s="11" t="s">
        <v>1096</v>
      </c>
    </row>
    <row r="554" spans="1:5" x14ac:dyDescent="0.2">
      <c r="A554" s="10">
        <v>38783</v>
      </c>
      <c r="B554" s="10" t="s">
        <v>1097</v>
      </c>
      <c r="C554" s="10" t="s">
        <v>11</v>
      </c>
      <c r="D554" s="10" t="s">
        <v>12</v>
      </c>
      <c r="E554" s="11" t="s">
        <v>1098</v>
      </c>
    </row>
    <row r="555" spans="1:5" x14ac:dyDescent="0.2">
      <c r="A555" s="10">
        <v>37593</v>
      </c>
      <c r="B555" s="10" t="s">
        <v>1099</v>
      </c>
      <c r="C555" s="10" t="s">
        <v>11</v>
      </c>
      <c r="D555" s="10" t="s">
        <v>12</v>
      </c>
      <c r="E555" s="11" t="s">
        <v>1100</v>
      </c>
    </row>
    <row r="556" spans="1:5" x14ac:dyDescent="0.2">
      <c r="A556" s="10">
        <v>37594</v>
      </c>
      <c r="B556" s="10" t="s">
        <v>1101</v>
      </c>
      <c r="C556" s="10" t="s">
        <v>11</v>
      </c>
      <c r="D556" s="10" t="s">
        <v>12</v>
      </c>
      <c r="E556" s="11" t="s">
        <v>1102</v>
      </c>
    </row>
    <row r="557" spans="1:5" x14ac:dyDescent="0.2">
      <c r="A557" s="10">
        <v>37592</v>
      </c>
      <c r="B557" s="10" t="s">
        <v>1103</v>
      </c>
      <c r="C557" s="10" t="s">
        <v>11</v>
      </c>
      <c r="D557" s="10" t="s">
        <v>12</v>
      </c>
      <c r="E557" s="11" t="s">
        <v>1104</v>
      </c>
    </row>
    <row r="558" spans="1:5" x14ac:dyDescent="0.2">
      <c r="A558" s="10">
        <v>7266</v>
      </c>
      <c r="B558" s="10" t="s">
        <v>1105</v>
      </c>
      <c r="C558" s="10" t="s">
        <v>1106</v>
      </c>
      <c r="D558" s="10" t="s">
        <v>16</v>
      </c>
      <c r="E558" s="11" t="s">
        <v>1107</v>
      </c>
    </row>
    <row r="559" spans="1:5" x14ac:dyDescent="0.2">
      <c r="A559" s="10">
        <v>7270</v>
      </c>
      <c r="B559" s="10" t="s">
        <v>1108</v>
      </c>
      <c r="C559" s="10" t="s">
        <v>11</v>
      </c>
      <c r="D559" s="10" t="s">
        <v>12</v>
      </c>
      <c r="E559" s="11" t="s">
        <v>802</v>
      </c>
    </row>
    <row r="560" spans="1:5" x14ac:dyDescent="0.2">
      <c r="A560" s="10">
        <v>7267</v>
      </c>
      <c r="B560" s="10" t="s">
        <v>1109</v>
      </c>
      <c r="C560" s="10" t="s">
        <v>11</v>
      </c>
      <c r="D560" s="10" t="s">
        <v>12</v>
      </c>
      <c r="E560" s="11" t="s">
        <v>1110</v>
      </c>
    </row>
    <row r="561" spans="1:5" x14ac:dyDescent="0.2">
      <c r="A561" s="10">
        <v>7269</v>
      </c>
      <c r="B561" s="10" t="s">
        <v>1111</v>
      </c>
      <c r="C561" s="10" t="s">
        <v>11</v>
      </c>
      <c r="D561" s="10" t="s">
        <v>12</v>
      </c>
      <c r="E561" s="11" t="s">
        <v>1110</v>
      </c>
    </row>
    <row r="562" spans="1:5" x14ac:dyDescent="0.2">
      <c r="A562" s="10">
        <v>7271</v>
      </c>
      <c r="B562" s="10" t="s">
        <v>1112</v>
      </c>
      <c r="C562" s="10" t="s">
        <v>11</v>
      </c>
      <c r="D562" s="10" t="s">
        <v>12</v>
      </c>
      <c r="E562" s="11" t="s">
        <v>1113</v>
      </c>
    </row>
    <row r="563" spans="1:5" x14ac:dyDescent="0.2">
      <c r="A563" s="10">
        <v>7268</v>
      </c>
      <c r="B563" s="10" t="s">
        <v>1114</v>
      </c>
      <c r="C563" s="10" t="s">
        <v>11</v>
      </c>
      <c r="D563" s="10" t="s">
        <v>12</v>
      </c>
      <c r="E563" s="11" t="s">
        <v>1115</v>
      </c>
    </row>
    <row r="564" spans="1:5" x14ac:dyDescent="0.2">
      <c r="A564" s="10">
        <v>34556</v>
      </c>
      <c r="B564" s="10" t="s">
        <v>1116</v>
      </c>
      <c r="C564" s="10" t="s">
        <v>11</v>
      </c>
      <c r="D564" s="10" t="s">
        <v>12</v>
      </c>
      <c r="E564" s="11" t="s">
        <v>1117</v>
      </c>
    </row>
    <row r="565" spans="1:5" x14ac:dyDescent="0.2">
      <c r="A565" s="10">
        <v>37873</v>
      </c>
      <c r="B565" s="10" t="s">
        <v>1118</v>
      </c>
      <c r="C565" s="10" t="s">
        <v>11</v>
      </c>
      <c r="D565" s="10" t="s">
        <v>12</v>
      </c>
      <c r="E565" s="11" t="s">
        <v>167</v>
      </c>
    </row>
    <row r="566" spans="1:5" x14ac:dyDescent="0.2">
      <c r="A566" s="10">
        <v>34564</v>
      </c>
      <c r="B566" s="10" t="s">
        <v>1119</v>
      </c>
      <c r="C566" s="10" t="s">
        <v>11</v>
      </c>
      <c r="D566" s="10" t="s">
        <v>12</v>
      </c>
      <c r="E566" s="11" t="s">
        <v>1120</v>
      </c>
    </row>
    <row r="567" spans="1:5" x14ac:dyDescent="0.2">
      <c r="A567" s="10">
        <v>34565</v>
      </c>
      <c r="B567" s="10" t="s">
        <v>1121</v>
      </c>
      <c r="C567" s="10" t="s">
        <v>11</v>
      </c>
      <c r="D567" s="10" t="s">
        <v>12</v>
      </c>
      <c r="E567" s="11" t="s">
        <v>1122</v>
      </c>
    </row>
    <row r="568" spans="1:5" x14ac:dyDescent="0.2">
      <c r="A568" s="10">
        <v>38590</v>
      </c>
      <c r="B568" s="10" t="s">
        <v>1123</v>
      </c>
      <c r="C568" s="10" t="s">
        <v>11</v>
      </c>
      <c r="D568" s="10" t="s">
        <v>12</v>
      </c>
      <c r="E568" s="11" t="s">
        <v>1124</v>
      </c>
    </row>
    <row r="569" spans="1:5" x14ac:dyDescent="0.2">
      <c r="A569" s="10">
        <v>34566</v>
      </c>
      <c r="B569" s="10" t="s">
        <v>1125</v>
      </c>
      <c r="C569" s="10" t="s">
        <v>11</v>
      </c>
      <c r="D569" s="10" t="s">
        <v>12</v>
      </c>
      <c r="E569" s="11" t="s">
        <v>1126</v>
      </c>
    </row>
    <row r="570" spans="1:5" x14ac:dyDescent="0.2">
      <c r="A570" s="10">
        <v>34567</v>
      </c>
      <c r="B570" s="10" t="s">
        <v>1127</v>
      </c>
      <c r="C570" s="10" t="s">
        <v>11</v>
      </c>
      <c r="D570" s="10" t="s">
        <v>12</v>
      </c>
      <c r="E570" s="11" t="s">
        <v>1128</v>
      </c>
    </row>
    <row r="571" spans="1:5" x14ac:dyDescent="0.2">
      <c r="A571" s="10">
        <v>38591</v>
      </c>
      <c r="B571" s="10" t="s">
        <v>1129</v>
      </c>
      <c r="C571" s="10" t="s">
        <v>11</v>
      </c>
      <c r="D571" s="10" t="s">
        <v>12</v>
      </c>
      <c r="E571" s="11" t="s">
        <v>1130</v>
      </c>
    </row>
    <row r="572" spans="1:5" x14ac:dyDescent="0.2">
      <c r="A572" s="10">
        <v>34568</v>
      </c>
      <c r="B572" s="10" t="s">
        <v>1131</v>
      </c>
      <c r="C572" s="10" t="s">
        <v>11</v>
      </c>
      <c r="D572" s="10" t="s">
        <v>12</v>
      </c>
      <c r="E572" s="11" t="s">
        <v>1132</v>
      </c>
    </row>
    <row r="573" spans="1:5" x14ac:dyDescent="0.2">
      <c r="A573" s="10">
        <v>34569</v>
      </c>
      <c r="B573" s="10" t="s">
        <v>1133</v>
      </c>
      <c r="C573" s="10" t="s">
        <v>11</v>
      </c>
      <c r="D573" s="10" t="s">
        <v>12</v>
      </c>
      <c r="E573" s="11" t="s">
        <v>1122</v>
      </c>
    </row>
    <row r="574" spans="1:5" x14ac:dyDescent="0.2">
      <c r="A574" s="10">
        <v>34570</v>
      </c>
      <c r="B574" s="10" t="s">
        <v>1134</v>
      </c>
      <c r="C574" s="10" t="s">
        <v>11</v>
      </c>
      <c r="D574" s="10" t="s">
        <v>12</v>
      </c>
      <c r="E574" s="11" t="s">
        <v>1135</v>
      </c>
    </row>
    <row r="575" spans="1:5" x14ac:dyDescent="0.2">
      <c r="A575" s="10">
        <v>25070</v>
      </c>
      <c r="B575" s="10" t="s">
        <v>1136</v>
      </c>
      <c r="C575" s="10" t="s">
        <v>11</v>
      </c>
      <c r="D575" s="10" t="s">
        <v>12</v>
      </c>
      <c r="E575" s="11" t="s">
        <v>1137</v>
      </c>
    </row>
    <row r="576" spans="1:5" x14ac:dyDescent="0.2">
      <c r="A576" s="10">
        <v>34571</v>
      </c>
      <c r="B576" s="10" t="s">
        <v>1138</v>
      </c>
      <c r="C576" s="10" t="s">
        <v>11</v>
      </c>
      <c r="D576" s="10" t="s">
        <v>12</v>
      </c>
      <c r="E576" s="11" t="s">
        <v>1128</v>
      </c>
    </row>
    <row r="577" spans="1:5" x14ac:dyDescent="0.2">
      <c r="A577" s="10">
        <v>34573</v>
      </c>
      <c r="B577" s="10" t="s">
        <v>1139</v>
      </c>
      <c r="C577" s="10" t="s">
        <v>11</v>
      </c>
      <c r="D577" s="10" t="s">
        <v>12</v>
      </c>
      <c r="E577" s="11" t="s">
        <v>1140</v>
      </c>
    </row>
    <row r="578" spans="1:5" x14ac:dyDescent="0.2">
      <c r="A578" s="10">
        <v>37107</v>
      </c>
      <c r="B578" s="10" t="s">
        <v>1141</v>
      </c>
      <c r="C578" s="10" t="s">
        <v>11</v>
      </c>
      <c r="D578" s="10" t="s">
        <v>12</v>
      </c>
      <c r="E578" s="11" t="s">
        <v>253</v>
      </c>
    </row>
    <row r="579" spans="1:5" x14ac:dyDescent="0.2">
      <c r="A579" s="10">
        <v>34576</v>
      </c>
      <c r="B579" s="10" t="s">
        <v>1142</v>
      </c>
      <c r="C579" s="10" t="s">
        <v>11</v>
      </c>
      <c r="D579" s="10" t="s">
        <v>12</v>
      </c>
      <c r="E579" s="11" t="s">
        <v>1143</v>
      </c>
    </row>
    <row r="580" spans="1:5" x14ac:dyDescent="0.2">
      <c r="A580" s="10">
        <v>34577</v>
      </c>
      <c r="B580" s="10" t="s">
        <v>1144</v>
      </c>
      <c r="C580" s="10" t="s">
        <v>11</v>
      </c>
      <c r="D580" s="10" t="s">
        <v>12</v>
      </c>
      <c r="E580" s="11" t="s">
        <v>265</v>
      </c>
    </row>
    <row r="581" spans="1:5" x14ac:dyDescent="0.2">
      <c r="A581" s="10">
        <v>34578</v>
      </c>
      <c r="B581" s="10" t="s">
        <v>1145</v>
      </c>
      <c r="C581" s="10" t="s">
        <v>11</v>
      </c>
      <c r="D581" s="10" t="s">
        <v>12</v>
      </c>
      <c r="E581" s="11" t="s">
        <v>561</v>
      </c>
    </row>
    <row r="582" spans="1:5" x14ac:dyDescent="0.2">
      <c r="A582" s="10">
        <v>34579</v>
      </c>
      <c r="B582" s="10" t="s">
        <v>1146</v>
      </c>
      <c r="C582" s="10" t="s">
        <v>11</v>
      </c>
      <c r="D582" s="10" t="s">
        <v>12</v>
      </c>
      <c r="E582" s="11" t="s">
        <v>1147</v>
      </c>
    </row>
    <row r="583" spans="1:5" x14ac:dyDescent="0.2">
      <c r="A583" s="10">
        <v>25067</v>
      </c>
      <c r="B583" s="10" t="s">
        <v>1148</v>
      </c>
      <c r="C583" s="10" t="s">
        <v>11</v>
      </c>
      <c r="D583" s="10" t="s">
        <v>12</v>
      </c>
      <c r="E583" s="11" t="s">
        <v>1149</v>
      </c>
    </row>
    <row r="584" spans="1:5" x14ac:dyDescent="0.2">
      <c r="A584" s="10">
        <v>34580</v>
      </c>
      <c r="B584" s="10" t="s">
        <v>1150</v>
      </c>
      <c r="C584" s="10" t="s">
        <v>11</v>
      </c>
      <c r="D584" s="10" t="s">
        <v>12</v>
      </c>
      <c r="E584" s="11" t="s">
        <v>1151</v>
      </c>
    </row>
    <row r="585" spans="1:5" x14ac:dyDescent="0.2">
      <c r="A585" s="10">
        <v>25071</v>
      </c>
      <c r="B585" s="10" t="s">
        <v>1152</v>
      </c>
      <c r="C585" s="10" t="s">
        <v>11</v>
      </c>
      <c r="D585" s="10" t="s">
        <v>12</v>
      </c>
      <c r="E585" s="11" t="s">
        <v>137</v>
      </c>
    </row>
    <row r="586" spans="1:5" x14ac:dyDescent="0.2">
      <c r="A586" s="10">
        <v>38395</v>
      </c>
      <c r="B586" s="10" t="s">
        <v>1153</v>
      </c>
      <c r="C586" s="10" t="s">
        <v>11</v>
      </c>
      <c r="D586" s="10" t="s">
        <v>12</v>
      </c>
      <c r="E586" s="11" t="s">
        <v>580</v>
      </c>
    </row>
    <row r="587" spans="1:5" x14ac:dyDescent="0.2">
      <c r="A587" s="10">
        <v>34583</v>
      </c>
      <c r="B587" s="10" t="s">
        <v>1154</v>
      </c>
      <c r="C587" s="10" t="s">
        <v>15</v>
      </c>
      <c r="D587" s="10" t="s">
        <v>12</v>
      </c>
      <c r="E587" s="11" t="s">
        <v>1155</v>
      </c>
    </row>
    <row r="588" spans="1:5" x14ac:dyDescent="0.2">
      <c r="A588" s="10">
        <v>34584</v>
      </c>
      <c r="B588" s="10" t="s">
        <v>1156</v>
      </c>
      <c r="C588" s="10" t="s">
        <v>15</v>
      </c>
      <c r="D588" s="10" t="s">
        <v>12</v>
      </c>
      <c r="E588" s="11" t="s">
        <v>1157</v>
      </c>
    </row>
    <row r="589" spans="1:5" x14ac:dyDescent="0.2">
      <c r="A589" s="10">
        <v>709</v>
      </c>
      <c r="B589" s="10" t="s">
        <v>1158</v>
      </c>
      <c r="C589" s="10" t="s">
        <v>15</v>
      </c>
      <c r="D589" s="10" t="s">
        <v>12</v>
      </c>
      <c r="E589" s="11" t="s">
        <v>1159</v>
      </c>
    </row>
    <row r="590" spans="1:5" x14ac:dyDescent="0.2">
      <c r="A590" s="10">
        <v>34599</v>
      </c>
      <c r="B590" s="10" t="s">
        <v>1160</v>
      </c>
      <c r="C590" s="10" t="s">
        <v>11</v>
      </c>
      <c r="D590" s="10" t="s">
        <v>12</v>
      </c>
      <c r="E590" s="11" t="s">
        <v>1161</v>
      </c>
    </row>
    <row r="591" spans="1:5" x14ac:dyDescent="0.2">
      <c r="A591" s="10">
        <v>34592</v>
      </c>
      <c r="B591" s="10" t="s">
        <v>1162</v>
      </c>
      <c r="C591" s="10" t="s">
        <v>11</v>
      </c>
      <c r="D591" s="10" t="s">
        <v>12</v>
      </c>
      <c r="E591" s="11" t="s">
        <v>1163</v>
      </c>
    </row>
    <row r="592" spans="1:5" x14ac:dyDescent="0.2">
      <c r="A592" s="10">
        <v>37103</v>
      </c>
      <c r="B592" s="10" t="s">
        <v>1164</v>
      </c>
      <c r="C592" s="10" t="s">
        <v>11</v>
      </c>
      <c r="D592" s="10" t="s">
        <v>12</v>
      </c>
      <c r="E592" s="11" t="s">
        <v>1165</v>
      </c>
    </row>
    <row r="593" spans="1:5" x14ac:dyDescent="0.2">
      <c r="A593" s="10">
        <v>34555</v>
      </c>
      <c r="B593" s="10" t="s">
        <v>1166</v>
      </c>
      <c r="C593" s="10" t="s">
        <v>11</v>
      </c>
      <c r="D593" s="10" t="s">
        <v>12</v>
      </c>
      <c r="E593" s="11" t="s">
        <v>1120</v>
      </c>
    </row>
    <row r="594" spans="1:5" x14ac:dyDescent="0.2">
      <c r="A594" s="10">
        <v>674</v>
      </c>
      <c r="B594" s="10" t="s">
        <v>1167</v>
      </c>
      <c r="C594" s="10" t="s">
        <v>15</v>
      </c>
      <c r="D594" s="10" t="s">
        <v>12</v>
      </c>
      <c r="E594" s="11" t="s">
        <v>1168</v>
      </c>
    </row>
    <row r="595" spans="1:5" x14ac:dyDescent="0.2">
      <c r="A595" s="10">
        <v>34600</v>
      </c>
      <c r="B595" s="10" t="s">
        <v>1169</v>
      </c>
      <c r="C595" s="10" t="s">
        <v>15</v>
      </c>
      <c r="D595" s="10" t="s">
        <v>16</v>
      </c>
      <c r="E595" s="11" t="s">
        <v>1170</v>
      </c>
    </row>
    <row r="596" spans="1:5" x14ac:dyDescent="0.2">
      <c r="A596" s="10">
        <v>652</v>
      </c>
      <c r="B596" s="10" t="s">
        <v>1171</v>
      </c>
      <c r="C596" s="10" t="s">
        <v>15</v>
      </c>
      <c r="D596" s="10" t="s">
        <v>12</v>
      </c>
      <c r="E596" s="11" t="s">
        <v>1172</v>
      </c>
    </row>
    <row r="597" spans="1:5" x14ac:dyDescent="0.2">
      <c r="A597" s="10">
        <v>651</v>
      </c>
      <c r="B597" s="10" t="s">
        <v>1173</v>
      </c>
      <c r="C597" s="10" t="s">
        <v>11</v>
      </c>
      <c r="D597" s="10" t="s">
        <v>12</v>
      </c>
      <c r="E597" s="11" t="s">
        <v>1174</v>
      </c>
    </row>
    <row r="598" spans="1:5" x14ac:dyDescent="0.2">
      <c r="A598" s="10">
        <v>654</v>
      </c>
      <c r="B598" s="10" t="s">
        <v>1175</v>
      </c>
      <c r="C598" s="10" t="s">
        <v>11</v>
      </c>
      <c r="D598" s="10" t="s">
        <v>12</v>
      </c>
      <c r="E598" s="11" t="s">
        <v>1117</v>
      </c>
    </row>
    <row r="599" spans="1:5" x14ac:dyDescent="0.2">
      <c r="A599" s="10">
        <v>650</v>
      </c>
      <c r="B599" s="10" t="s">
        <v>1176</v>
      </c>
      <c r="C599" s="10" t="s">
        <v>11</v>
      </c>
      <c r="D599" s="10" t="s">
        <v>16</v>
      </c>
      <c r="E599" s="11" t="s">
        <v>1177</v>
      </c>
    </row>
    <row r="600" spans="1:5" x14ac:dyDescent="0.2">
      <c r="A600" s="10">
        <v>716</v>
      </c>
      <c r="B600" s="10" t="s">
        <v>1178</v>
      </c>
      <c r="C600" s="10" t="s">
        <v>11</v>
      </c>
      <c r="D600" s="10" t="s">
        <v>12</v>
      </c>
      <c r="E600" s="11" t="s">
        <v>1179</v>
      </c>
    </row>
    <row r="601" spans="1:5" x14ac:dyDescent="0.2">
      <c r="A601" s="10">
        <v>715</v>
      </c>
      <c r="B601" s="10" t="s">
        <v>1180</v>
      </c>
      <c r="C601" s="10" t="s">
        <v>11</v>
      </c>
      <c r="D601" s="10" t="s">
        <v>16</v>
      </c>
      <c r="E601" s="11" t="s">
        <v>1181</v>
      </c>
    </row>
    <row r="602" spans="1:5" x14ac:dyDescent="0.2">
      <c r="A602" s="10">
        <v>718</v>
      </c>
      <c r="B602" s="10" t="s">
        <v>1182</v>
      </c>
      <c r="C602" s="10" t="s">
        <v>11</v>
      </c>
      <c r="D602" s="10" t="s">
        <v>12</v>
      </c>
      <c r="E602" s="11" t="s">
        <v>1183</v>
      </c>
    </row>
    <row r="603" spans="1:5" x14ac:dyDescent="0.2">
      <c r="A603" s="10">
        <v>11981</v>
      </c>
      <c r="B603" s="10" t="s">
        <v>1184</v>
      </c>
      <c r="C603" s="10" t="s">
        <v>11</v>
      </c>
      <c r="D603" s="10" t="s">
        <v>12</v>
      </c>
      <c r="E603" s="11" t="s">
        <v>1185</v>
      </c>
    </row>
    <row r="604" spans="1:5" x14ac:dyDescent="0.2">
      <c r="A604" s="10">
        <v>34586</v>
      </c>
      <c r="B604" s="10" t="s">
        <v>1186</v>
      </c>
      <c r="C604" s="10" t="s">
        <v>11</v>
      </c>
      <c r="D604" s="10" t="s">
        <v>12</v>
      </c>
      <c r="E604" s="11" t="s">
        <v>1187</v>
      </c>
    </row>
    <row r="605" spans="1:5" x14ac:dyDescent="0.2">
      <c r="A605" s="10">
        <v>38603</v>
      </c>
      <c r="B605" s="10" t="s">
        <v>1188</v>
      </c>
      <c r="C605" s="10" t="s">
        <v>11</v>
      </c>
      <c r="D605" s="10" t="s">
        <v>12</v>
      </c>
      <c r="E605" s="11" t="s">
        <v>135</v>
      </c>
    </row>
    <row r="606" spans="1:5" x14ac:dyDescent="0.2">
      <c r="A606" s="10">
        <v>34588</v>
      </c>
      <c r="B606" s="10" t="s">
        <v>1189</v>
      </c>
      <c r="C606" s="10" t="s">
        <v>11</v>
      </c>
      <c r="D606" s="10" t="s">
        <v>12</v>
      </c>
      <c r="E606" s="11" t="s">
        <v>1190</v>
      </c>
    </row>
    <row r="607" spans="1:5" x14ac:dyDescent="0.2">
      <c r="A607" s="10">
        <v>34590</v>
      </c>
      <c r="B607" s="10" t="s">
        <v>1191</v>
      </c>
      <c r="C607" s="10" t="s">
        <v>11</v>
      </c>
      <c r="D607" s="10" t="s">
        <v>12</v>
      </c>
      <c r="E607" s="11" t="s">
        <v>1192</v>
      </c>
    </row>
    <row r="608" spans="1:5" x14ac:dyDescent="0.2">
      <c r="A608" s="10">
        <v>34591</v>
      </c>
      <c r="B608" s="10" t="s">
        <v>1193</v>
      </c>
      <c r="C608" s="10" t="s">
        <v>11</v>
      </c>
      <c r="D608" s="10" t="s">
        <v>12</v>
      </c>
      <c r="E608" s="11" t="s">
        <v>1130</v>
      </c>
    </row>
    <row r="609" spans="1:5" x14ac:dyDescent="0.2">
      <c r="A609" s="10">
        <v>41372</v>
      </c>
      <c r="B609" s="10" t="s">
        <v>1194</v>
      </c>
      <c r="C609" s="10" t="s">
        <v>15</v>
      </c>
      <c r="D609" s="10" t="s">
        <v>12</v>
      </c>
      <c r="E609" s="11" t="s">
        <v>1195</v>
      </c>
    </row>
    <row r="610" spans="1:5" x14ac:dyDescent="0.2">
      <c r="A610" s="10">
        <v>41371</v>
      </c>
      <c r="B610" s="10" t="s">
        <v>1196</v>
      </c>
      <c r="C610" s="10" t="s">
        <v>15</v>
      </c>
      <c r="D610" s="10" t="s">
        <v>12</v>
      </c>
      <c r="E610" s="11" t="s">
        <v>1197</v>
      </c>
    </row>
    <row r="611" spans="1:5" x14ac:dyDescent="0.2">
      <c r="A611" s="10">
        <v>40517</v>
      </c>
      <c r="B611" s="10" t="s">
        <v>1198</v>
      </c>
      <c r="C611" s="10" t="s">
        <v>15</v>
      </c>
      <c r="D611" s="10" t="s">
        <v>12</v>
      </c>
      <c r="E611" s="11" t="s">
        <v>1199</v>
      </c>
    </row>
    <row r="612" spans="1:5" x14ac:dyDescent="0.2">
      <c r="A612" s="10">
        <v>40515</v>
      </c>
      <c r="B612" s="10" t="s">
        <v>1200</v>
      </c>
      <c r="C612" s="10" t="s">
        <v>15</v>
      </c>
      <c r="D612" s="10" t="s">
        <v>12</v>
      </c>
      <c r="E612" s="11" t="s">
        <v>1201</v>
      </c>
    </row>
    <row r="613" spans="1:5" x14ac:dyDescent="0.2">
      <c r="A613" s="10">
        <v>40529</v>
      </c>
      <c r="B613" s="10" t="s">
        <v>1202</v>
      </c>
      <c r="C613" s="10" t="s">
        <v>15</v>
      </c>
      <c r="D613" s="10" t="s">
        <v>12</v>
      </c>
      <c r="E613" s="11" t="s">
        <v>1203</v>
      </c>
    </row>
    <row r="614" spans="1:5" x14ac:dyDescent="0.2">
      <c r="A614" s="10">
        <v>36170</v>
      </c>
      <c r="B614" s="10" t="s">
        <v>1204</v>
      </c>
      <c r="C614" s="10" t="s">
        <v>15</v>
      </c>
      <c r="D614" s="10" t="s">
        <v>16</v>
      </c>
      <c r="E614" s="11" t="s">
        <v>1205</v>
      </c>
    </row>
    <row r="615" spans="1:5" x14ac:dyDescent="0.2">
      <c r="A615" s="10">
        <v>40524</v>
      </c>
      <c r="B615" s="10" t="s">
        <v>1206</v>
      </c>
      <c r="C615" s="10" t="s">
        <v>15</v>
      </c>
      <c r="D615" s="10" t="s">
        <v>12</v>
      </c>
      <c r="E615" s="11" t="s">
        <v>1207</v>
      </c>
    </row>
    <row r="616" spans="1:5" x14ac:dyDescent="0.2">
      <c r="A616" s="10">
        <v>36156</v>
      </c>
      <c r="B616" s="10" t="s">
        <v>1208</v>
      </c>
      <c r="C616" s="10" t="s">
        <v>15</v>
      </c>
      <c r="D616" s="10" t="s">
        <v>12</v>
      </c>
      <c r="E616" s="11" t="s">
        <v>1209</v>
      </c>
    </row>
    <row r="617" spans="1:5" x14ac:dyDescent="0.2">
      <c r="A617" s="10">
        <v>36155</v>
      </c>
      <c r="B617" s="10" t="s">
        <v>1210</v>
      </c>
      <c r="C617" s="10" t="s">
        <v>15</v>
      </c>
      <c r="D617" s="10" t="s">
        <v>12</v>
      </c>
      <c r="E617" s="11" t="s">
        <v>1211</v>
      </c>
    </row>
    <row r="618" spans="1:5" x14ac:dyDescent="0.2">
      <c r="A618" s="10">
        <v>36154</v>
      </c>
      <c r="B618" s="10" t="s">
        <v>1212</v>
      </c>
      <c r="C618" s="10" t="s">
        <v>15</v>
      </c>
      <c r="D618" s="10" t="s">
        <v>12</v>
      </c>
      <c r="E618" s="11" t="s">
        <v>1213</v>
      </c>
    </row>
    <row r="619" spans="1:5" x14ac:dyDescent="0.2">
      <c r="A619" s="10">
        <v>695</v>
      </c>
      <c r="B619" s="10" t="s">
        <v>1214</v>
      </c>
      <c r="C619" s="10" t="s">
        <v>15</v>
      </c>
      <c r="D619" s="10" t="s">
        <v>12</v>
      </c>
      <c r="E619" s="11" t="s">
        <v>1215</v>
      </c>
    </row>
    <row r="620" spans="1:5" x14ac:dyDescent="0.2">
      <c r="A620" s="10">
        <v>679</v>
      </c>
      <c r="B620" s="10" t="s">
        <v>1216</v>
      </c>
      <c r="C620" s="10" t="s">
        <v>15</v>
      </c>
      <c r="D620" s="10" t="s">
        <v>12</v>
      </c>
      <c r="E620" s="11" t="s">
        <v>1203</v>
      </c>
    </row>
    <row r="621" spans="1:5" x14ac:dyDescent="0.2">
      <c r="A621" s="10">
        <v>711</v>
      </c>
      <c r="B621" s="10" t="s">
        <v>1217</v>
      </c>
      <c r="C621" s="10" t="s">
        <v>15</v>
      </c>
      <c r="D621" s="10" t="s">
        <v>12</v>
      </c>
      <c r="E621" s="11" t="s">
        <v>1218</v>
      </c>
    </row>
    <row r="622" spans="1:5" x14ac:dyDescent="0.2">
      <c r="A622" s="10">
        <v>712</v>
      </c>
      <c r="B622" s="10" t="s">
        <v>1219</v>
      </c>
      <c r="C622" s="10" t="s">
        <v>15</v>
      </c>
      <c r="D622" s="10" t="s">
        <v>12</v>
      </c>
      <c r="E622" s="11" t="s">
        <v>1220</v>
      </c>
    </row>
    <row r="623" spans="1:5" x14ac:dyDescent="0.2">
      <c r="A623" s="10">
        <v>12614</v>
      </c>
      <c r="B623" s="10" t="s">
        <v>1221</v>
      </c>
      <c r="C623" s="10" t="s">
        <v>11</v>
      </c>
      <c r="D623" s="10" t="s">
        <v>12</v>
      </c>
      <c r="E623" s="11" t="s">
        <v>1222</v>
      </c>
    </row>
    <row r="624" spans="1:5" x14ac:dyDescent="0.2">
      <c r="A624" s="10">
        <v>6140</v>
      </c>
      <c r="B624" s="10" t="s">
        <v>1223</v>
      </c>
      <c r="C624" s="10" t="s">
        <v>11</v>
      </c>
      <c r="D624" s="10" t="s">
        <v>12</v>
      </c>
      <c r="E624" s="11" t="s">
        <v>1224</v>
      </c>
    </row>
    <row r="625" spans="1:5" x14ac:dyDescent="0.2">
      <c r="A625" s="10">
        <v>38399</v>
      </c>
      <c r="B625" s="10" t="s">
        <v>1225</v>
      </c>
      <c r="C625" s="10" t="s">
        <v>11</v>
      </c>
      <c r="D625" s="10" t="s">
        <v>12</v>
      </c>
      <c r="E625" s="11" t="s">
        <v>1226</v>
      </c>
    </row>
    <row r="626" spans="1:5" x14ac:dyDescent="0.2">
      <c r="A626" s="10">
        <v>735</v>
      </c>
      <c r="B626" s="10" t="s">
        <v>1227</v>
      </c>
      <c r="C626" s="10" t="s">
        <v>11</v>
      </c>
      <c r="D626" s="10" t="s">
        <v>12</v>
      </c>
      <c r="E626" s="11" t="s">
        <v>1228</v>
      </c>
    </row>
    <row r="627" spans="1:5" x14ac:dyDescent="0.2">
      <c r="A627" s="10">
        <v>736</v>
      </c>
      <c r="B627" s="10" t="s">
        <v>1229</v>
      </c>
      <c r="C627" s="10" t="s">
        <v>11</v>
      </c>
      <c r="D627" s="10" t="s">
        <v>12</v>
      </c>
      <c r="E627" s="11" t="s">
        <v>1230</v>
      </c>
    </row>
    <row r="628" spans="1:5" x14ac:dyDescent="0.2">
      <c r="A628" s="10">
        <v>729</v>
      </c>
      <c r="B628" s="10" t="s">
        <v>1231</v>
      </c>
      <c r="C628" s="10" t="s">
        <v>11</v>
      </c>
      <c r="D628" s="10" t="s">
        <v>16</v>
      </c>
      <c r="E628" s="11" t="s">
        <v>1232</v>
      </c>
    </row>
    <row r="629" spans="1:5" x14ac:dyDescent="0.2">
      <c r="A629" s="10">
        <v>39925</v>
      </c>
      <c r="B629" s="10" t="s">
        <v>1233</v>
      </c>
      <c r="C629" s="10" t="s">
        <v>11</v>
      </c>
      <c r="D629" s="10" t="s">
        <v>12</v>
      </c>
      <c r="E629" s="11" t="s">
        <v>1234</v>
      </c>
    </row>
    <row r="630" spans="1:5" x14ac:dyDescent="0.2">
      <c r="A630" s="10">
        <v>731</v>
      </c>
      <c r="B630" s="10" t="s">
        <v>1235</v>
      </c>
      <c r="C630" s="10" t="s">
        <v>11</v>
      </c>
      <c r="D630" s="10" t="s">
        <v>12</v>
      </c>
      <c r="E630" s="11" t="s">
        <v>1236</v>
      </c>
    </row>
    <row r="631" spans="1:5" x14ac:dyDescent="0.2">
      <c r="A631" s="10">
        <v>10575</v>
      </c>
      <c r="B631" s="10" t="s">
        <v>1237</v>
      </c>
      <c r="C631" s="10" t="s">
        <v>11</v>
      </c>
      <c r="D631" s="10" t="s">
        <v>12</v>
      </c>
      <c r="E631" s="11" t="s">
        <v>1238</v>
      </c>
    </row>
    <row r="632" spans="1:5" x14ac:dyDescent="0.2">
      <c r="A632" s="10">
        <v>733</v>
      </c>
      <c r="B632" s="10" t="s">
        <v>1239</v>
      </c>
      <c r="C632" s="10" t="s">
        <v>11</v>
      </c>
      <c r="D632" s="10" t="s">
        <v>12</v>
      </c>
      <c r="E632" s="11" t="s">
        <v>1240</v>
      </c>
    </row>
    <row r="633" spans="1:5" x14ac:dyDescent="0.2">
      <c r="A633" s="10">
        <v>732</v>
      </c>
      <c r="B633" s="10" t="s">
        <v>1241</v>
      </c>
      <c r="C633" s="10" t="s">
        <v>11</v>
      </c>
      <c r="D633" s="10" t="s">
        <v>12</v>
      </c>
      <c r="E633" s="11" t="s">
        <v>1242</v>
      </c>
    </row>
    <row r="634" spans="1:5" x14ac:dyDescent="0.2">
      <c r="A634" s="10">
        <v>737</v>
      </c>
      <c r="B634" s="10" t="s">
        <v>1243</v>
      </c>
      <c r="C634" s="10" t="s">
        <v>11</v>
      </c>
      <c r="D634" s="10" t="s">
        <v>12</v>
      </c>
      <c r="E634" s="11" t="s">
        <v>1244</v>
      </c>
    </row>
    <row r="635" spans="1:5" x14ac:dyDescent="0.2">
      <c r="A635" s="10">
        <v>738</v>
      </c>
      <c r="B635" s="10" t="s">
        <v>1245</v>
      </c>
      <c r="C635" s="10" t="s">
        <v>11</v>
      </c>
      <c r="D635" s="10" t="s">
        <v>12</v>
      </c>
      <c r="E635" s="11" t="s">
        <v>1246</v>
      </c>
    </row>
    <row r="636" spans="1:5" x14ac:dyDescent="0.2">
      <c r="A636" s="10">
        <v>740</v>
      </c>
      <c r="B636" s="10" t="s">
        <v>1247</v>
      </c>
      <c r="C636" s="10" t="s">
        <v>11</v>
      </c>
      <c r="D636" s="10" t="s">
        <v>12</v>
      </c>
      <c r="E636" s="11" t="s">
        <v>1248</v>
      </c>
    </row>
    <row r="637" spans="1:5" x14ac:dyDescent="0.2">
      <c r="A637" s="10">
        <v>734</v>
      </c>
      <c r="B637" s="10" t="s">
        <v>1249</v>
      </c>
      <c r="C637" s="10" t="s">
        <v>11</v>
      </c>
      <c r="D637" s="10" t="s">
        <v>12</v>
      </c>
      <c r="E637" s="11" t="s">
        <v>1250</v>
      </c>
    </row>
    <row r="638" spans="1:5" x14ac:dyDescent="0.2">
      <c r="A638" s="10">
        <v>39008</v>
      </c>
      <c r="B638" s="10" t="s">
        <v>1251</v>
      </c>
      <c r="C638" s="10" t="s">
        <v>11</v>
      </c>
      <c r="D638" s="10" t="s">
        <v>12</v>
      </c>
      <c r="E638" s="11" t="s">
        <v>1252</v>
      </c>
    </row>
    <row r="639" spans="1:5" x14ac:dyDescent="0.2">
      <c r="A639" s="10">
        <v>39009</v>
      </c>
      <c r="B639" s="10" t="s">
        <v>1253</v>
      </c>
      <c r="C639" s="10" t="s">
        <v>11</v>
      </c>
      <c r="D639" s="10" t="s">
        <v>12</v>
      </c>
      <c r="E639" s="11" t="s">
        <v>1254</v>
      </c>
    </row>
    <row r="640" spans="1:5" x14ac:dyDescent="0.2">
      <c r="A640" s="10">
        <v>10587</v>
      </c>
      <c r="B640" s="10" t="s">
        <v>1255</v>
      </c>
      <c r="C640" s="10" t="s">
        <v>11</v>
      </c>
      <c r="D640" s="10" t="s">
        <v>12</v>
      </c>
      <c r="E640" s="11" t="s">
        <v>1256</v>
      </c>
    </row>
    <row r="641" spans="1:5" x14ac:dyDescent="0.2">
      <c r="A641" s="10">
        <v>759</v>
      </c>
      <c r="B641" s="10" t="s">
        <v>1257</v>
      </c>
      <c r="C641" s="10" t="s">
        <v>11</v>
      </c>
      <c r="D641" s="10" t="s">
        <v>12</v>
      </c>
      <c r="E641" s="11" t="s">
        <v>1258</v>
      </c>
    </row>
    <row r="642" spans="1:5" x14ac:dyDescent="0.2">
      <c r="A642" s="10">
        <v>761</v>
      </c>
      <c r="B642" s="10" t="s">
        <v>1259</v>
      </c>
      <c r="C642" s="10" t="s">
        <v>11</v>
      </c>
      <c r="D642" s="10" t="s">
        <v>12</v>
      </c>
      <c r="E642" s="11" t="s">
        <v>1260</v>
      </c>
    </row>
    <row r="643" spans="1:5" x14ac:dyDescent="0.2">
      <c r="A643" s="10">
        <v>750</v>
      </c>
      <c r="B643" s="10" t="s">
        <v>1261</v>
      </c>
      <c r="C643" s="10" t="s">
        <v>11</v>
      </c>
      <c r="D643" s="10" t="s">
        <v>12</v>
      </c>
      <c r="E643" s="11" t="s">
        <v>1262</v>
      </c>
    </row>
    <row r="644" spans="1:5" x14ac:dyDescent="0.2">
      <c r="A644" s="10">
        <v>755</v>
      </c>
      <c r="B644" s="10" t="s">
        <v>1263</v>
      </c>
      <c r="C644" s="10" t="s">
        <v>11</v>
      </c>
      <c r="D644" s="10" t="s">
        <v>12</v>
      </c>
      <c r="E644" s="11" t="s">
        <v>1264</v>
      </c>
    </row>
    <row r="645" spans="1:5" x14ac:dyDescent="0.2">
      <c r="A645" s="10">
        <v>749</v>
      </c>
      <c r="B645" s="10" t="s">
        <v>1265</v>
      </c>
      <c r="C645" s="10" t="s">
        <v>11</v>
      </c>
      <c r="D645" s="10" t="s">
        <v>12</v>
      </c>
      <c r="E645" s="11" t="s">
        <v>1266</v>
      </c>
    </row>
    <row r="646" spans="1:5" x14ac:dyDescent="0.2">
      <c r="A646" s="10">
        <v>756</v>
      </c>
      <c r="B646" s="10" t="s">
        <v>1267</v>
      </c>
      <c r="C646" s="10" t="s">
        <v>11</v>
      </c>
      <c r="D646" s="10" t="s">
        <v>12</v>
      </c>
      <c r="E646" s="11" t="s">
        <v>1268</v>
      </c>
    </row>
    <row r="647" spans="1:5" x14ac:dyDescent="0.2">
      <c r="A647" s="10">
        <v>757</v>
      </c>
      <c r="B647" s="10" t="s">
        <v>1269</v>
      </c>
      <c r="C647" s="10" t="s">
        <v>11</v>
      </c>
      <c r="D647" s="10" t="s">
        <v>12</v>
      </c>
      <c r="E647" s="11" t="s">
        <v>1270</v>
      </c>
    </row>
    <row r="648" spans="1:5" x14ac:dyDescent="0.2">
      <c r="A648" s="10">
        <v>10588</v>
      </c>
      <c r="B648" s="10" t="s">
        <v>1271</v>
      </c>
      <c r="C648" s="10" t="s">
        <v>11</v>
      </c>
      <c r="D648" s="10" t="s">
        <v>12</v>
      </c>
      <c r="E648" s="11" t="s">
        <v>1272</v>
      </c>
    </row>
    <row r="649" spans="1:5" x14ac:dyDescent="0.2">
      <c r="A649" s="10">
        <v>10592</v>
      </c>
      <c r="B649" s="10" t="s">
        <v>1273</v>
      </c>
      <c r="C649" s="10" t="s">
        <v>11</v>
      </c>
      <c r="D649" s="10" t="s">
        <v>16</v>
      </c>
      <c r="E649" s="11" t="s">
        <v>1274</v>
      </c>
    </row>
    <row r="650" spans="1:5" x14ac:dyDescent="0.2">
      <c r="A650" s="10">
        <v>10589</v>
      </c>
      <c r="B650" s="10" t="s">
        <v>1275</v>
      </c>
      <c r="C650" s="10" t="s">
        <v>11</v>
      </c>
      <c r="D650" s="10" t="s">
        <v>12</v>
      </c>
      <c r="E650" s="11" t="s">
        <v>1276</v>
      </c>
    </row>
    <row r="651" spans="1:5" x14ac:dyDescent="0.2">
      <c r="A651" s="10">
        <v>760</v>
      </c>
      <c r="B651" s="10" t="s">
        <v>1277</v>
      </c>
      <c r="C651" s="10" t="s">
        <v>11</v>
      </c>
      <c r="D651" s="10" t="s">
        <v>12</v>
      </c>
      <c r="E651" s="11" t="s">
        <v>1278</v>
      </c>
    </row>
    <row r="652" spans="1:5" x14ac:dyDescent="0.2">
      <c r="A652" s="10">
        <v>751</v>
      </c>
      <c r="B652" s="10" t="s">
        <v>1279</v>
      </c>
      <c r="C652" s="10" t="s">
        <v>11</v>
      </c>
      <c r="D652" s="10" t="s">
        <v>12</v>
      </c>
      <c r="E652" s="11" t="s">
        <v>1280</v>
      </c>
    </row>
    <row r="653" spans="1:5" x14ac:dyDescent="0.2">
      <c r="A653" s="10">
        <v>754</v>
      </c>
      <c r="B653" s="10" t="s">
        <v>1281</v>
      </c>
      <c r="C653" s="10" t="s">
        <v>11</v>
      </c>
      <c r="D653" s="10" t="s">
        <v>12</v>
      </c>
      <c r="E653" s="11" t="s">
        <v>1282</v>
      </c>
    </row>
    <row r="654" spans="1:5" x14ac:dyDescent="0.2">
      <c r="A654" s="10">
        <v>14013</v>
      </c>
      <c r="B654" s="10" t="s">
        <v>1283</v>
      </c>
      <c r="C654" s="10" t="s">
        <v>11</v>
      </c>
      <c r="D654" s="10" t="s">
        <v>12</v>
      </c>
      <c r="E654" s="11" t="s">
        <v>1284</v>
      </c>
    </row>
    <row r="655" spans="1:5" x14ac:dyDescent="0.2">
      <c r="A655" s="10">
        <v>39917</v>
      </c>
      <c r="B655" s="10" t="s">
        <v>1285</v>
      </c>
      <c r="C655" s="10" t="s">
        <v>11</v>
      </c>
      <c r="D655" s="10" t="s">
        <v>12</v>
      </c>
      <c r="E655" s="11" t="s">
        <v>1286</v>
      </c>
    </row>
    <row r="656" spans="1:5" x14ac:dyDescent="0.2">
      <c r="A656" s="10">
        <v>5081</v>
      </c>
      <c r="B656" s="10" t="s">
        <v>1287</v>
      </c>
      <c r="C656" s="10" t="s">
        <v>996</v>
      </c>
      <c r="D656" s="10" t="s">
        <v>12</v>
      </c>
      <c r="E656" s="11" t="s">
        <v>1288</v>
      </c>
    </row>
    <row r="657" spans="1:5" x14ac:dyDescent="0.2">
      <c r="A657" s="10">
        <v>38167</v>
      </c>
      <c r="B657" s="10" t="s">
        <v>1289</v>
      </c>
      <c r="C657" s="10" t="s">
        <v>996</v>
      </c>
      <c r="D657" s="10" t="s">
        <v>12</v>
      </c>
      <c r="E657" s="11" t="s">
        <v>1290</v>
      </c>
    </row>
    <row r="658" spans="1:5" x14ac:dyDescent="0.2">
      <c r="A658" s="10">
        <v>36145</v>
      </c>
      <c r="B658" s="10" t="s">
        <v>1291</v>
      </c>
      <c r="C658" s="10" t="s">
        <v>996</v>
      </c>
      <c r="D658" s="10" t="s">
        <v>12</v>
      </c>
      <c r="E658" s="11" t="s">
        <v>1292</v>
      </c>
    </row>
    <row r="659" spans="1:5" x14ac:dyDescent="0.2">
      <c r="A659" s="10">
        <v>12893</v>
      </c>
      <c r="B659" s="10" t="s">
        <v>1293</v>
      </c>
      <c r="C659" s="10" t="s">
        <v>996</v>
      </c>
      <c r="D659" s="10" t="s">
        <v>12</v>
      </c>
      <c r="E659" s="11" t="s">
        <v>1294</v>
      </c>
    </row>
    <row r="660" spans="1:5" x14ac:dyDescent="0.2">
      <c r="A660" s="10">
        <v>11685</v>
      </c>
      <c r="B660" s="10" t="s">
        <v>1295</v>
      </c>
      <c r="C660" s="10" t="s">
        <v>11</v>
      </c>
      <c r="D660" s="10" t="s">
        <v>12</v>
      </c>
      <c r="E660" s="11" t="s">
        <v>1296</v>
      </c>
    </row>
    <row r="661" spans="1:5" x14ac:dyDescent="0.2">
      <c r="A661" s="10">
        <v>11679</v>
      </c>
      <c r="B661" s="10" t="s">
        <v>1297</v>
      </c>
      <c r="C661" s="10" t="s">
        <v>11</v>
      </c>
      <c r="D661" s="10" t="s">
        <v>12</v>
      </c>
      <c r="E661" s="11" t="s">
        <v>1298</v>
      </c>
    </row>
    <row r="662" spans="1:5" x14ac:dyDescent="0.2">
      <c r="A662" s="10">
        <v>11680</v>
      </c>
      <c r="B662" s="10" t="s">
        <v>1299</v>
      </c>
      <c r="C662" s="10" t="s">
        <v>11</v>
      </c>
      <c r="D662" s="10" t="s">
        <v>12</v>
      </c>
      <c r="E662" s="11" t="s">
        <v>1300</v>
      </c>
    </row>
    <row r="663" spans="1:5" x14ac:dyDescent="0.2">
      <c r="A663" s="10">
        <v>2512</v>
      </c>
      <c r="B663" s="10" t="s">
        <v>1301</v>
      </c>
      <c r="C663" s="10" t="s">
        <v>11</v>
      </c>
      <c r="D663" s="10" t="s">
        <v>12</v>
      </c>
      <c r="E663" s="11" t="s">
        <v>1302</v>
      </c>
    </row>
    <row r="664" spans="1:5" x14ac:dyDescent="0.2">
      <c r="A664" s="10">
        <v>4374</v>
      </c>
      <c r="B664" s="10" t="s">
        <v>1303</v>
      </c>
      <c r="C664" s="10" t="s">
        <v>11</v>
      </c>
      <c r="D664" s="10" t="s">
        <v>12</v>
      </c>
      <c r="E664" s="11" t="s">
        <v>1304</v>
      </c>
    </row>
    <row r="665" spans="1:5" x14ac:dyDescent="0.2">
      <c r="A665" s="10">
        <v>7568</v>
      </c>
      <c r="B665" s="10" t="s">
        <v>1305</v>
      </c>
      <c r="C665" s="10" t="s">
        <v>11</v>
      </c>
      <c r="D665" s="10" t="s">
        <v>12</v>
      </c>
      <c r="E665" s="11" t="s">
        <v>1306</v>
      </c>
    </row>
    <row r="666" spans="1:5" x14ac:dyDescent="0.2">
      <c r="A666" s="10">
        <v>7584</v>
      </c>
      <c r="B666" s="10" t="s">
        <v>1307</v>
      </c>
      <c r="C666" s="10" t="s">
        <v>11</v>
      </c>
      <c r="D666" s="10" t="s">
        <v>12</v>
      </c>
      <c r="E666" s="11" t="s">
        <v>1308</v>
      </c>
    </row>
    <row r="667" spans="1:5" x14ac:dyDescent="0.2">
      <c r="A667" s="10">
        <v>11945</v>
      </c>
      <c r="B667" s="10" t="s">
        <v>1309</v>
      </c>
      <c r="C667" s="10" t="s">
        <v>11</v>
      </c>
      <c r="D667" s="10" t="s">
        <v>12</v>
      </c>
      <c r="E667" s="11" t="s">
        <v>1310</v>
      </c>
    </row>
    <row r="668" spans="1:5" x14ac:dyDescent="0.2">
      <c r="A668" s="10">
        <v>11946</v>
      </c>
      <c r="B668" s="10" t="s">
        <v>1311</v>
      </c>
      <c r="C668" s="10" t="s">
        <v>11</v>
      </c>
      <c r="D668" s="10" t="s">
        <v>12</v>
      </c>
      <c r="E668" s="11" t="s">
        <v>1310</v>
      </c>
    </row>
    <row r="669" spans="1:5" x14ac:dyDescent="0.2">
      <c r="A669" s="10">
        <v>4375</v>
      </c>
      <c r="B669" s="10" t="s">
        <v>1312</v>
      </c>
      <c r="C669" s="10" t="s">
        <v>11</v>
      </c>
      <c r="D669" s="10" t="s">
        <v>16</v>
      </c>
      <c r="E669" s="11" t="s">
        <v>1313</v>
      </c>
    </row>
    <row r="670" spans="1:5" x14ac:dyDescent="0.2">
      <c r="A670" s="10">
        <v>11950</v>
      </c>
      <c r="B670" s="10" t="s">
        <v>1314</v>
      </c>
      <c r="C670" s="10" t="s">
        <v>11</v>
      </c>
      <c r="D670" s="10" t="s">
        <v>12</v>
      </c>
      <c r="E670" s="11" t="s">
        <v>1315</v>
      </c>
    </row>
    <row r="671" spans="1:5" x14ac:dyDescent="0.2">
      <c r="A671" s="10">
        <v>4376</v>
      </c>
      <c r="B671" s="10" t="s">
        <v>1316</v>
      </c>
      <c r="C671" s="10" t="s">
        <v>11</v>
      </c>
      <c r="D671" s="10" t="s">
        <v>12</v>
      </c>
      <c r="E671" s="11" t="s">
        <v>1317</v>
      </c>
    </row>
    <row r="672" spans="1:5" x14ac:dyDescent="0.2">
      <c r="A672" s="10">
        <v>7583</v>
      </c>
      <c r="B672" s="10" t="s">
        <v>1318</v>
      </c>
      <c r="C672" s="10" t="s">
        <v>11</v>
      </c>
      <c r="D672" s="10" t="s">
        <v>12</v>
      </c>
      <c r="E672" s="11" t="s">
        <v>1319</v>
      </c>
    </row>
    <row r="673" spans="1:5" x14ac:dyDescent="0.2">
      <c r="A673" s="10">
        <v>4350</v>
      </c>
      <c r="B673" s="10" t="s">
        <v>1320</v>
      </c>
      <c r="C673" s="10" t="s">
        <v>11</v>
      </c>
      <c r="D673" s="10" t="s">
        <v>12</v>
      </c>
      <c r="E673" s="11" t="s">
        <v>1321</v>
      </c>
    </row>
    <row r="674" spans="1:5" x14ac:dyDescent="0.2">
      <c r="A674" s="10">
        <v>39886</v>
      </c>
      <c r="B674" s="10" t="s">
        <v>1322</v>
      </c>
      <c r="C674" s="10" t="s">
        <v>11</v>
      </c>
      <c r="D674" s="10" t="s">
        <v>12</v>
      </c>
      <c r="E674" s="11" t="s">
        <v>1323</v>
      </c>
    </row>
    <row r="675" spans="1:5" x14ac:dyDescent="0.2">
      <c r="A675" s="10">
        <v>39887</v>
      </c>
      <c r="B675" s="10" t="s">
        <v>1324</v>
      </c>
      <c r="C675" s="10" t="s">
        <v>11</v>
      </c>
      <c r="D675" s="10" t="s">
        <v>12</v>
      </c>
      <c r="E675" s="11" t="s">
        <v>1325</v>
      </c>
    </row>
    <row r="676" spans="1:5" x14ac:dyDescent="0.2">
      <c r="A676" s="10">
        <v>39888</v>
      </c>
      <c r="B676" s="10" t="s">
        <v>1326</v>
      </c>
      <c r="C676" s="10" t="s">
        <v>11</v>
      </c>
      <c r="D676" s="10" t="s">
        <v>12</v>
      </c>
      <c r="E676" s="11" t="s">
        <v>1327</v>
      </c>
    </row>
    <row r="677" spans="1:5" x14ac:dyDescent="0.2">
      <c r="A677" s="10">
        <v>39890</v>
      </c>
      <c r="B677" s="10" t="s">
        <v>1328</v>
      </c>
      <c r="C677" s="10" t="s">
        <v>11</v>
      </c>
      <c r="D677" s="10" t="s">
        <v>12</v>
      </c>
      <c r="E677" s="11" t="s">
        <v>1329</v>
      </c>
    </row>
    <row r="678" spans="1:5" x14ac:dyDescent="0.2">
      <c r="A678" s="10">
        <v>39891</v>
      </c>
      <c r="B678" s="10" t="s">
        <v>1330</v>
      </c>
      <c r="C678" s="10" t="s">
        <v>11</v>
      </c>
      <c r="D678" s="10" t="s">
        <v>12</v>
      </c>
      <c r="E678" s="11" t="s">
        <v>1331</v>
      </c>
    </row>
    <row r="679" spans="1:5" x14ac:dyDescent="0.2">
      <c r="A679" s="10">
        <v>39892</v>
      </c>
      <c r="B679" s="10" t="s">
        <v>1332</v>
      </c>
      <c r="C679" s="10" t="s">
        <v>11</v>
      </c>
      <c r="D679" s="10" t="s">
        <v>12</v>
      </c>
      <c r="E679" s="11" t="s">
        <v>1333</v>
      </c>
    </row>
    <row r="680" spans="1:5" x14ac:dyDescent="0.2">
      <c r="A680" s="10">
        <v>790</v>
      </c>
      <c r="B680" s="10" t="s">
        <v>1334</v>
      </c>
      <c r="C680" s="10" t="s">
        <v>11</v>
      </c>
      <c r="D680" s="10" t="s">
        <v>12</v>
      </c>
      <c r="E680" s="11" t="s">
        <v>1335</v>
      </c>
    </row>
    <row r="681" spans="1:5" x14ac:dyDescent="0.2">
      <c r="A681" s="10">
        <v>766</v>
      </c>
      <c r="B681" s="10" t="s">
        <v>1336</v>
      </c>
      <c r="C681" s="10" t="s">
        <v>11</v>
      </c>
      <c r="D681" s="10" t="s">
        <v>12</v>
      </c>
      <c r="E681" s="11" t="s">
        <v>1335</v>
      </c>
    </row>
    <row r="682" spans="1:5" x14ac:dyDescent="0.2">
      <c r="A682" s="10">
        <v>791</v>
      </c>
      <c r="B682" s="10" t="s">
        <v>1337</v>
      </c>
      <c r="C682" s="10" t="s">
        <v>11</v>
      </c>
      <c r="D682" s="10" t="s">
        <v>12</v>
      </c>
      <c r="E682" s="11" t="s">
        <v>1335</v>
      </c>
    </row>
    <row r="683" spans="1:5" x14ac:dyDescent="0.2">
      <c r="A683" s="10">
        <v>767</v>
      </c>
      <c r="B683" s="10" t="s">
        <v>1338</v>
      </c>
      <c r="C683" s="10" t="s">
        <v>11</v>
      </c>
      <c r="D683" s="10" t="s">
        <v>12</v>
      </c>
      <c r="E683" s="11" t="s">
        <v>1335</v>
      </c>
    </row>
    <row r="684" spans="1:5" x14ac:dyDescent="0.2">
      <c r="A684" s="10">
        <v>768</v>
      </c>
      <c r="B684" s="10" t="s">
        <v>1339</v>
      </c>
      <c r="C684" s="10" t="s">
        <v>11</v>
      </c>
      <c r="D684" s="10" t="s">
        <v>12</v>
      </c>
      <c r="E684" s="11" t="s">
        <v>1340</v>
      </c>
    </row>
    <row r="685" spans="1:5" x14ac:dyDescent="0.2">
      <c r="A685" s="10">
        <v>789</v>
      </c>
      <c r="B685" s="10" t="s">
        <v>1341</v>
      </c>
      <c r="C685" s="10" t="s">
        <v>11</v>
      </c>
      <c r="D685" s="10" t="s">
        <v>12</v>
      </c>
      <c r="E685" s="11" t="s">
        <v>1037</v>
      </c>
    </row>
    <row r="686" spans="1:5" x14ac:dyDescent="0.2">
      <c r="A686" s="10">
        <v>769</v>
      </c>
      <c r="B686" s="10" t="s">
        <v>1342</v>
      </c>
      <c r="C686" s="10" t="s">
        <v>11</v>
      </c>
      <c r="D686" s="10" t="s">
        <v>12</v>
      </c>
      <c r="E686" s="11" t="s">
        <v>1340</v>
      </c>
    </row>
    <row r="687" spans="1:5" x14ac:dyDescent="0.2">
      <c r="A687" s="10">
        <v>770</v>
      </c>
      <c r="B687" s="10" t="s">
        <v>1343</v>
      </c>
      <c r="C687" s="10" t="s">
        <v>11</v>
      </c>
      <c r="D687" s="10" t="s">
        <v>12</v>
      </c>
      <c r="E687" s="11" t="s">
        <v>1344</v>
      </c>
    </row>
    <row r="688" spans="1:5" x14ac:dyDescent="0.2">
      <c r="A688" s="10">
        <v>12394</v>
      </c>
      <c r="B688" s="10" t="s">
        <v>1345</v>
      </c>
      <c r="C688" s="10" t="s">
        <v>11</v>
      </c>
      <c r="D688" s="10" t="s">
        <v>12</v>
      </c>
      <c r="E688" s="11" t="s">
        <v>1344</v>
      </c>
    </row>
    <row r="689" spans="1:5" x14ac:dyDescent="0.2">
      <c r="A689" s="10">
        <v>764</v>
      </c>
      <c r="B689" s="10" t="s">
        <v>1346</v>
      </c>
      <c r="C689" s="10" t="s">
        <v>11</v>
      </c>
      <c r="D689" s="10" t="s">
        <v>16</v>
      </c>
      <c r="E689" s="11" t="s">
        <v>1347</v>
      </c>
    </row>
    <row r="690" spans="1:5" x14ac:dyDescent="0.2">
      <c r="A690" s="10">
        <v>765</v>
      </c>
      <c r="B690" s="10" t="s">
        <v>1348</v>
      </c>
      <c r="C690" s="10" t="s">
        <v>11</v>
      </c>
      <c r="D690" s="10" t="s">
        <v>12</v>
      </c>
      <c r="E690" s="11" t="s">
        <v>1347</v>
      </c>
    </row>
    <row r="691" spans="1:5" x14ac:dyDescent="0.2">
      <c r="A691" s="10">
        <v>787</v>
      </c>
      <c r="B691" s="10" t="s">
        <v>1349</v>
      </c>
      <c r="C691" s="10" t="s">
        <v>11</v>
      </c>
      <c r="D691" s="10" t="s">
        <v>12</v>
      </c>
      <c r="E691" s="11" t="s">
        <v>1350</v>
      </c>
    </row>
    <row r="692" spans="1:5" x14ac:dyDescent="0.2">
      <c r="A692" s="10">
        <v>774</v>
      </c>
      <c r="B692" s="10" t="s">
        <v>1351</v>
      </c>
      <c r="C692" s="10" t="s">
        <v>11</v>
      </c>
      <c r="D692" s="10" t="s">
        <v>12</v>
      </c>
      <c r="E692" s="11" t="s">
        <v>1350</v>
      </c>
    </row>
    <row r="693" spans="1:5" x14ac:dyDescent="0.2">
      <c r="A693" s="10">
        <v>773</v>
      </c>
      <c r="B693" s="10" t="s">
        <v>1352</v>
      </c>
      <c r="C693" s="10" t="s">
        <v>11</v>
      </c>
      <c r="D693" s="10" t="s">
        <v>12</v>
      </c>
      <c r="E693" s="11" t="s">
        <v>1350</v>
      </c>
    </row>
    <row r="694" spans="1:5" x14ac:dyDescent="0.2">
      <c r="A694" s="10">
        <v>775</v>
      </c>
      <c r="B694" s="10" t="s">
        <v>1353</v>
      </c>
      <c r="C694" s="10" t="s">
        <v>11</v>
      </c>
      <c r="D694" s="10" t="s">
        <v>12</v>
      </c>
      <c r="E694" s="11" t="s">
        <v>1350</v>
      </c>
    </row>
    <row r="695" spans="1:5" x14ac:dyDescent="0.2">
      <c r="A695" s="10">
        <v>788</v>
      </c>
      <c r="B695" s="10" t="s">
        <v>1354</v>
      </c>
      <c r="C695" s="10" t="s">
        <v>11</v>
      </c>
      <c r="D695" s="10" t="s">
        <v>12</v>
      </c>
      <c r="E695" s="11" t="s">
        <v>1355</v>
      </c>
    </row>
    <row r="696" spans="1:5" x14ac:dyDescent="0.2">
      <c r="A696" s="10">
        <v>772</v>
      </c>
      <c r="B696" s="10" t="s">
        <v>1356</v>
      </c>
      <c r="C696" s="10" t="s">
        <v>11</v>
      </c>
      <c r="D696" s="10" t="s">
        <v>12</v>
      </c>
      <c r="E696" s="11" t="s">
        <v>1355</v>
      </c>
    </row>
    <row r="697" spans="1:5" x14ac:dyDescent="0.2">
      <c r="A697" s="10">
        <v>771</v>
      </c>
      <c r="B697" s="10" t="s">
        <v>1357</v>
      </c>
      <c r="C697" s="10" t="s">
        <v>11</v>
      </c>
      <c r="D697" s="10" t="s">
        <v>12</v>
      </c>
      <c r="E697" s="11" t="s">
        <v>1355</v>
      </c>
    </row>
    <row r="698" spans="1:5" x14ac:dyDescent="0.2">
      <c r="A698" s="10">
        <v>779</v>
      </c>
      <c r="B698" s="10" t="s">
        <v>1358</v>
      </c>
      <c r="C698" s="10" t="s">
        <v>11</v>
      </c>
      <c r="D698" s="10" t="s">
        <v>12</v>
      </c>
      <c r="E698" s="11" t="s">
        <v>1359</v>
      </c>
    </row>
    <row r="699" spans="1:5" x14ac:dyDescent="0.2">
      <c r="A699" s="10">
        <v>776</v>
      </c>
      <c r="B699" s="10" t="s">
        <v>1360</v>
      </c>
      <c r="C699" s="10" t="s">
        <v>11</v>
      </c>
      <c r="D699" s="10" t="s">
        <v>12</v>
      </c>
      <c r="E699" s="11" t="s">
        <v>1361</v>
      </c>
    </row>
    <row r="700" spans="1:5" x14ac:dyDescent="0.2">
      <c r="A700" s="10">
        <v>777</v>
      </c>
      <c r="B700" s="10" t="s">
        <v>1362</v>
      </c>
      <c r="C700" s="10" t="s">
        <v>11</v>
      </c>
      <c r="D700" s="10" t="s">
        <v>12</v>
      </c>
      <c r="E700" s="11" t="s">
        <v>1363</v>
      </c>
    </row>
    <row r="701" spans="1:5" x14ac:dyDescent="0.2">
      <c r="A701" s="10">
        <v>780</v>
      </c>
      <c r="B701" s="10" t="s">
        <v>1364</v>
      </c>
      <c r="C701" s="10" t="s">
        <v>11</v>
      </c>
      <c r="D701" s="10" t="s">
        <v>12</v>
      </c>
      <c r="E701" s="11" t="s">
        <v>1365</v>
      </c>
    </row>
    <row r="702" spans="1:5" x14ac:dyDescent="0.2">
      <c r="A702" s="10">
        <v>778</v>
      </c>
      <c r="B702" s="10" t="s">
        <v>1366</v>
      </c>
      <c r="C702" s="10" t="s">
        <v>11</v>
      </c>
      <c r="D702" s="10" t="s">
        <v>12</v>
      </c>
      <c r="E702" s="11" t="s">
        <v>1361</v>
      </c>
    </row>
    <row r="703" spans="1:5" x14ac:dyDescent="0.2">
      <c r="A703" s="10">
        <v>781</v>
      </c>
      <c r="B703" s="10" t="s">
        <v>1367</v>
      </c>
      <c r="C703" s="10" t="s">
        <v>11</v>
      </c>
      <c r="D703" s="10" t="s">
        <v>12</v>
      </c>
      <c r="E703" s="11" t="s">
        <v>1368</v>
      </c>
    </row>
    <row r="704" spans="1:5" x14ac:dyDescent="0.2">
      <c r="A704" s="10">
        <v>786</v>
      </c>
      <c r="B704" s="10" t="s">
        <v>1369</v>
      </c>
      <c r="C704" s="10" t="s">
        <v>11</v>
      </c>
      <c r="D704" s="10" t="s">
        <v>12</v>
      </c>
      <c r="E704" s="11" t="s">
        <v>1368</v>
      </c>
    </row>
    <row r="705" spans="1:5" x14ac:dyDescent="0.2">
      <c r="A705" s="10">
        <v>782</v>
      </c>
      <c r="B705" s="10" t="s">
        <v>1370</v>
      </c>
      <c r="C705" s="10" t="s">
        <v>11</v>
      </c>
      <c r="D705" s="10" t="s">
        <v>12</v>
      </c>
      <c r="E705" s="11" t="s">
        <v>1368</v>
      </c>
    </row>
    <row r="706" spans="1:5" x14ac:dyDescent="0.2">
      <c r="A706" s="10">
        <v>783</v>
      </c>
      <c r="B706" s="10" t="s">
        <v>1371</v>
      </c>
      <c r="C706" s="10" t="s">
        <v>11</v>
      </c>
      <c r="D706" s="10" t="s">
        <v>12</v>
      </c>
      <c r="E706" s="11" t="s">
        <v>1372</v>
      </c>
    </row>
    <row r="707" spans="1:5" x14ac:dyDescent="0.2">
      <c r="A707" s="10">
        <v>785</v>
      </c>
      <c r="B707" s="10" t="s">
        <v>1373</v>
      </c>
      <c r="C707" s="10" t="s">
        <v>11</v>
      </c>
      <c r="D707" s="10" t="s">
        <v>12</v>
      </c>
      <c r="E707" s="11" t="s">
        <v>1374</v>
      </c>
    </row>
    <row r="708" spans="1:5" x14ac:dyDescent="0.2">
      <c r="A708" s="10">
        <v>784</v>
      </c>
      <c r="B708" s="10" t="s">
        <v>1375</v>
      </c>
      <c r="C708" s="10" t="s">
        <v>11</v>
      </c>
      <c r="D708" s="10" t="s">
        <v>12</v>
      </c>
      <c r="E708" s="11" t="s">
        <v>1376</v>
      </c>
    </row>
    <row r="709" spans="1:5" x14ac:dyDescent="0.2">
      <c r="A709" s="10">
        <v>831</v>
      </c>
      <c r="B709" s="10" t="s">
        <v>1377</v>
      </c>
      <c r="C709" s="10" t="s">
        <v>11</v>
      </c>
      <c r="D709" s="10" t="s">
        <v>12</v>
      </c>
      <c r="E709" s="11" t="s">
        <v>1378</v>
      </c>
    </row>
    <row r="710" spans="1:5" x14ac:dyDescent="0.2">
      <c r="A710" s="10">
        <v>828</v>
      </c>
      <c r="B710" s="10" t="s">
        <v>1379</v>
      </c>
      <c r="C710" s="10" t="s">
        <v>11</v>
      </c>
      <c r="D710" s="10" t="s">
        <v>12</v>
      </c>
      <c r="E710" s="11" t="s">
        <v>179</v>
      </c>
    </row>
    <row r="711" spans="1:5" x14ac:dyDescent="0.2">
      <c r="A711" s="10">
        <v>829</v>
      </c>
      <c r="B711" s="10" t="s">
        <v>1380</v>
      </c>
      <c r="C711" s="10" t="s">
        <v>11</v>
      </c>
      <c r="D711" s="10" t="s">
        <v>12</v>
      </c>
      <c r="E711" s="11" t="s">
        <v>1381</v>
      </c>
    </row>
    <row r="712" spans="1:5" x14ac:dyDescent="0.2">
      <c r="A712" s="10">
        <v>812</v>
      </c>
      <c r="B712" s="10" t="s">
        <v>1382</v>
      </c>
      <c r="C712" s="10" t="s">
        <v>11</v>
      </c>
      <c r="D712" s="10" t="s">
        <v>12</v>
      </c>
      <c r="E712" s="11" t="s">
        <v>1383</v>
      </c>
    </row>
    <row r="713" spans="1:5" x14ac:dyDescent="0.2">
      <c r="A713" s="10">
        <v>819</v>
      </c>
      <c r="B713" s="10" t="s">
        <v>1384</v>
      </c>
      <c r="C713" s="10" t="s">
        <v>11</v>
      </c>
      <c r="D713" s="10" t="s">
        <v>12</v>
      </c>
      <c r="E713" s="11" t="s">
        <v>1117</v>
      </c>
    </row>
    <row r="714" spans="1:5" x14ac:dyDescent="0.2">
      <c r="A714" s="10">
        <v>818</v>
      </c>
      <c r="B714" s="10" t="s">
        <v>1385</v>
      </c>
      <c r="C714" s="10" t="s">
        <v>11</v>
      </c>
      <c r="D714" s="10" t="s">
        <v>12</v>
      </c>
      <c r="E714" s="11" t="s">
        <v>1386</v>
      </c>
    </row>
    <row r="715" spans="1:5" x14ac:dyDescent="0.2">
      <c r="A715" s="10">
        <v>823</v>
      </c>
      <c r="B715" s="10" t="s">
        <v>1387</v>
      </c>
      <c r="C715" s="10" t="s">
        <v>11</v>
      </c>
      <c r="D715" s="10" t="s">
        <v>12</v>
      </c>
      <c r="E715" s="11" t="s">
        <v>1388</v>
      </c>
    </row>
    <row r="716" spans="1:5" x14ac:dyDescent="0.2">
      <c r="A716" s="10">
        <v>830</v>
      </c>
      <c r="B716" s="10" t="s">
        <v>1389</v>
      </c>
      <c r="C716" s="10" t="s">
        <v>11</v>
      </c>
      <c r="D716" s="10" t="s">
        <v>12</v>
      </c>
      <c r="E716" s="11" t="s">
        <v>1390</v>
      </c>
    </row>
    <row r="717" spans="1:5" x14ac:dyDescent="0.2">
      <c r="A717" s="10">
        <v>826</v>
      </c>
      <c r="B717" s="10" t="s">
        <v>1391</v>
      </c>
      <c r="C717" s="10" t="s">
        <v>11</v>
      </c>
      <c r="D717" s="10" t="s">
        <v>12</v>
      </c>
      <c r="E717" s="11" t="s">
        <v>1392</v>
      </c>
    </row>
    <row r="718" spans="1:5" x14ac:dyDescent="0.2">
      <c r="A718" s="10">
        <v>827</v>
      </c>
      <c r="B718" s="10" t="s">
        <v>1393</v>
      </c>
      <c r="C718" s="10" t="s">
        <v>11</v>
      </c>
      <c r="D718" s="10" t="s">
        <v>12</v>
      </c>
      <c r="E718" s="11" t="s">
        <v>1394</v>
      </c>
    </row>
    <row r="719" spans="1:5" x14ac:dyDescent="0.2">
      <c r="A719" s="10">
        <v>832</v>
      </c>
      <c r="B719" s="10" t="s">
        <v>1395</v>
      </c>
      <c r="C719" s="10" t="s">
        <v>11</v>
      </c>
      <c r="D719" s="10" t="s">
        <v>12</v>
      </c>
      <c r="E719" s="11" t="s">
        <v>1396</v>
      </c>
    </row>
    <row r="720" spans="1:5" x14ac:dyDescent="0.2">
      <c r="A720" s="10">
        <v>833</v>
      </c>
      <c r="B720" s="10" t="s">
        <v>1397</v>
      </c>
      <c r="C720" s="10" t="s">
        <v>11</v>
      </c>
      <c r="D720" s="10" t="s">
        <v>12</v>
      </c>
      <c r="E720" s="11" t="s">
        <v>290</v>
      </c>
    </row>
    <row r="721" spans="1:5" x14ac:dyDescent="0.2">
      <c r="A721" s="10">
        <v>834</v>
      </c>
      <c r="B721" s="10" t="s">
        <v>1398</v>
      </c>
      <c r="C721" s="10" t="s">
        <v>11</v>
      </c>
      <c r="D721" s="10" t="s">
        <v>12</v>
      </c>
      <c r="E721" s="11" t="s">
        <v>1399</v>
      </c>
    </row>
    <row r="722" spans="1:5" x14ac:dyDescent="0.2">
      <c r="A722" s="10">
        <v>825</v>
      </c>
      <c r="B722" s="10" t="s">
        <v>1400</v>
      </c>
      <c r="C722" s="10" t="s">
        <v>11</v>
      </c>
      <c r="D722" s="10" t="s">
        <v>12</v>
      </c>
      <c r="E722" s="11" t="s">
        <v>171</v>
      </c>
    </row>
    <row r="723" spans="1:5" x14ac:dyDescent="0.2">
      <c r="A723" s="10">
        <v>813</v>
      </c>
      <c r="B723" s="10" t="s">
        <v>1401</v>
      </c>
      <c r="C723" s="10" t="s">
        <v>11</v>
      </c>
      <c r="D723" s="10" t="s">
        <v>12</v>
      </c>
      <c r="E723" s="11" t="s">
        <v>253</v>
      </c>
    </row>
    <row r="724" spans="1:5" x14ac:dyDescent="0.2">
      <c r="A724" s="10">
        <v>820</v>
      </c>
      <c r="B724" s="10" t="s">
        <v>1402</v>
      </c>
      <c r="C724" s="10" t="s">
        <v>11</v>
      </c>
      <c r="D724" s="10" t="s">
        <v>12</v>
      </c>
      <c r="E724" s="11" t="s">
        <v>1403</v>
      </c>
    </row>
    <row r="725" spans="1:5" x14ac:dyDescent="0.2">
      <c r="A725" s="10">
        <v>816</v>
      </c>
      <c r="B725" s="10" t="s">
        <v>1404</v>
      </c>
      <c r="C725" s="10" t="s">
        <v>11</v>
      </c>
      <c r="D725" s="10" t="s">
        <v>12</v>
      </c>
      <c r="E725" s="11" t="s">
        <v>1405</v>
      </c>
    </row>
    <row r="726" spans="1:5" x14ac:dyDescent="0.2">
      <c r="A726" s="10">
        <v>814</v>
      </c>
      <c r="B726" s="10" t="s">
        <v>1406</v>
      </c>
      <c r="C726" s="10" t="s">
        <v>11</v>
      </c>
      <c r="D726" s="10" t="s">
        <v>12</v>
      </c>
      <c r="E726" s="11" t="s">
        <v>1407</v>
      </c>
    </row>
    <row r="727" spans="1:5" x14ac:dyDescent="0.2">
      <c r="A727" s="10">
        <v>815</v>
      </c>
      <c r="B727" s="10" t="s">
        <v>1408</v>
      </c>
      <c r="C727" s="10" t="s">
        <v>11</v>
      </c>
      <c r="D727" s="10" t="s">
        <v>12</v>
      </c>
      <c r="E727" s="11" t="s">
        <v>1409</v>
      </c>
    </row>
    <row r="728" spans="1:5" x14ac:dyDescent="0.2">
      <c r="A728" s="10">
        <v>822</v>
      </c>
      <c r="B728" s="10" t="s">
        <v>1410</v>
      </c>
      <c r="C728" s="10" t="s">
        <v>11</v>
      </c>
      <c r="D728" s="10" t="s">
        <v>12</v>
      </c>
      <c r="E728" s="11" t="s">
        <v>441</v>
      </c>
    </row>
    <row r="729" spans="1:5" x14ac:dyDescent="0.2">
      <c r="A729" s="10">
        <v>821</v>
      </c>
      <c r="B729" s="10" t="s">
        <v>1411</v>
      </c>
      <c r="C729" s="10" t="s">
        <v>11</v>
      </c>
      <c r="D729" s="10" t="s">
        <v>12</v>
      </c>
      <c r="E729" s="11" t="s">
        <v>1412</v>
      </c>
    </row>
    <row r="730" spans="1:5" x14ac:dyDescent="0.2">
      <c r="A730" s="10">
        <v>817</v>
      </c>
      <c r="B730" s="10" t="s">
        <v>1413</v>
      </c>
      <c r="C730" s="10" t="s">
        <v>11</v>
      </c>
      <c r="D730" s="10" t="s">
        <v>12</v>
      </c>
      <c r="E730" s="11" t="s">
        <v>1414</v>
      </c>
    </row>
    <row r="731" spans="1:5" x14ac:dyDescent="0.2">
      <c r="A731" s="10">
        <v>20086</v>
      </c>
      <c r="B731" s="10" t="s">
        <v>1415</v>
      </c>
      <c r="C731" s="10" t="s">
        <v>11</v>
      </c>
      <c r="D731" s="10" t="s">
        <v>12</v>
      </c>
      <c r="E731" s="11" t="s">
        <v>806</v>
      </c>
    </row>
    <row r="732" spans="1:5" x14ac:dyDescent="0.2">
      <c r="A732" s="10">
        <v>39191</v>
      </c>
      <c r="B732" s="10" t="s">
        <v>1416</v>
      </c>
      <c r="C732" s="10" t="s">
        <v>11</v>
      </c>
      <c r="D732" s="10" t="s">
        <v>12</v>
      </c>
      <c r="E732" s="11" t="s">
        <v>1417</v>
      </c>
    </row>
    <row r="733" spans="1:5" x14ac:dyDescent="0.2">
      <c r="A733" s="10">
        <v>39190</v>
      </c>
      <c r="B733" s="10" t="s">
        <v>1418</v>
      </c>
      <c r="C733" s="10" t="s">
        <v>11</v>
      </c>
      <c r="D733" s="10" t="s">
        <v>12</v>
      </c>
      <c r="E733" s="11" t="s">
        <v>1419</v>
      </c>
    </row>
    <row r="734" spans="1:5" x14ac:dyDescent="0.2">
      <c r="A734" s="10">
        <v>39189</v>
      </c>
      <c r="B734" s="10" t="s">
        <v>1420</v>
      </c>
      <c r="C734" s="10" t="s">
        <v>11</v>
      </c>
      <c r="D734" s="10" t="s">
        <v>12</v>
      </c>
      <c r="E734" s="11" t="s">
        <v>1421</v>
      </c>
    </row>
    <row r="735" spans="1:5" x14ac:dyDescent="0.2">
      <c r="A735" s="10">
        <v>39186</v>
      </c>
      <c r="B735" s="10" t="s">
        <v>1422</v>
      </c>
      <c r="C735" s="10" t="s">
        <v>11</v>
      </c>
      <c r="D735" s="10" t="s">
        <v>12</v>
      </c>
      <c r="E735" s="11" t="s">
        <v>1423</v>
      </c>
    </row>
    <row r="736" spans="1:5" x14ac:dyDescent="0.2">
      <c r="A736" s="10">
        <v>39188</v>
      </c>
      <c r="B736" s="10" t="s">
        <v>1424</v>
      </c>
      <c r="C736" s="10" t="s">
        <v>11</v>
      </c>
      <c r="D736" s="10" t="s">
        <v>12</v>
      </c>
      <c r="E736" s="11" t="s">
        <v>994</v>
      </c>
    </row>
    <row r="737" spans="1:5" x14ac:dyDescent="0.2">
      <c r="A737" s="10">
        <v>39187</v>
      </c>
      <c r="B737" s="10" t="s">
        <v>1425</v>
      </c>
      <c r="C737" s="10" t="s">
        <v>11</v>
      </c>
      <c r="D737" s="10" t="s">
        <v>12</v>
      </c>
      <c r="E737" s="11" t="s">
        <v>1426</v>
      </c>
    </row>
    <row r="738" spans="1:5" x14ac:dyDescent="0.2">
      <c r="A738" s="10">
        <v>39184</v>
      </c>
      <c r="B738" s="10" t="s">
        <v>1427</v>
      </c>
      <c r="C738" s="10" t="s">
        <v>11</v>
      </c>
      <c r="D738" s="10" t="s">
        <v>12</v>
      </c>
      <c r="E738" s="11" t="s">
        <v>880</v>
      </c>
    </row>
    <row r="739" spans="1:5" x14ac:dyDescent="0.2">
      <c r="A739" s="10">
        <v>39185</v>
      </c>
      <c r="B739" s="10" t="s">
        <v>1428</v>
      </c>
      <c r="C739" s="10" t="s">
        <v>11</v>
      </c>
      <c r="D739" s="10" t="s">
        <v>12</v>
      </c>
      <c r="E739" s="11" t="s">
        <v>1429</v>
      </c>
    </row>
    <row r="740" spans="1:5" x14ac:dyDescent="0.2">
      <c r="A740" s="10">
        <v>39198</v>
      </c>
      <c r="B740" s="10" t="s">
        <v>1430</v>
      </c>
      <c r="C740" s="10" t="s">
        <v>11</v>
      </c>
      <c r="D740" s="10" t="s">
        <v>12</v>
      </c>
      <c r="E740" s="11" t="s">
        <v>1431</v>
      </c>
    </row>
    <row r="741" spans="1:5" x14ac:dyDescent="0.2">
      <c r="A741" s="10">
        <v>39197</v>
      </c>
      <c r="B741" s="10" t="s">
        <v>1432</v>
      </c>
      <c r="C741" s="10" t="s">
        <v>11</v>
      </c>
      <c r="D741" s="10" t="s">
        <v>12</v>
      </c>
      <c r="E741" s="11" t="s">
        <v>1433</v>
      </c>
    </row>
    <row r="742" spans="1:5" x14ac:dyDescent="0.2">
      <c r="A742" s="10">
        <v>39196</v>
      </c>
      <c r="B742" s="10" t="s">
        <v>1434</v>
      </c>
      <c r="C742" s="10" t="s">
        <v>11</v>
      </c>
      <c r="D742" s="10" t="s">
        <v>12</v>
      </c>
      <c r="E742" s="11" t="s">
        <v>1435</v>
      </c>
    </row>
    <row r="743" spans="1:5" x14ac:dyDescent="0.2">
      <c r="A743" s="10">
        <v>39199</v>
      </c>
      <c r="B743" s="10" t="s">
        <v>1436</v>
      </c>
      <c r="C743" s="10" t="s">
        <v>11</v>
      </c>
      <c r="D743" s="10" t="s">
        <v>12</v>
      </c>
      <c r="E743" s="11" t="s">
        <v>1437</v>
      </c>
    </row>
    <row r="744" spans="1:5" x14ac:dyDescent="0.2">
      <c r="A744" s="10">
        <v>39195</v>
      </c>
      <c r="B744" s="10" t="s">
        <v>1438</v>
      </c>
      <c r="C744" s="10" t="s">
        <v>11</v>
      </c>
      <c r="D744" s="10" t="s">
        <v>12</v>
      </c>
      <c r="E744" s="11" t="s">
        <v>1439</v>
      </c>
    </row>
    <row r="745" spans="1:5" x14ac:dyDescent="0.2">
      <c r="A745" s="10">
        <v>39194</v>
      </c>
      <c r="B745" s="10" t="s">
        <v>1440</v>
      </c>
      <c r="C745" s="10" t="s">
        <v>11</v>
      </c>
      <c r="D745" s="10" t="s">
        <v>12</v>
      </c>
      <c r="E745" s="11" t="s">
        <v>1441</v>
      </c>
    </row>
    <row r="746" spans="1:5" x14ac:dyDescent="0.2">
      <c r="A746" s="10">
        <v>39193</v>
      </c>
      <c r="B746" s="10" t="s">
        <v>1442</v>
      </c>
      <c r="C746" s="10" t="s">
        <v>11</v>
      </c>
      <c r="D746" s="10" t="s">
        <v>12</v>
      </c>
      <c r="E746" s="11" t="s">
        <v>1443</v>
      </c>
    </row>
    <row r="747" spans="1:5" x14ac:dyDescent="0.2">
      <c r="A747" s="10">
        <v>39192</v>
      </c>
      <c r="B747" s="10" t="s">
        <v>1444</v>
      </c>
      <c r="C747" s="10" t="s">
        <v>11</v>
      </c>
      <c r="D747" s="10" t="s">
        <v>12</v>
      </c>
      <c r="E747" s="11" t="s">
        <v>1445</v>
      </c>
    </row>
    <row r="748" spans="1:5" x14ac:dyDescent="0.2">
      <c r="A748" s="10">
        <v>39920</v>
      </c>
      <c r="B748" s="10" t="s">
        <v>1446</v>
      </c>
      <c r="C748" s="10" t="s">
        <v>11</v>
      </c>
      <c r="D748" s="10" t="s">
        <v>12</v>
      </c>
      <c r="E748" s="11" t="s">
        <v>1447</v>
      </c>
    </row>
    <row r="749" spans="1:5" x14ac:dyDescent="0.2">
      <c r="A749" s="10">
        <v>39201</v>
      </c>
      <c r="B749" s="10" t="s">
        <v>1448</v>
      </c>
      <c r="C749" s="10" t="s">
        <v>11</v>
      </c>
      <c r="D749" s="10" t="s">
        <v>12</v>
      </c>
      <c r="E749" s="11" t="s">
        <v>1449</v>
      </c>
    </row>
    <row r="750" spans="1:5" x14ac:dyDescent="0.2">
      <c r="A750" s="10">
        <v>39200</v>
      </c>
      <c r="B750" s="10" t="s">
        <v>1450</v>
      </c>
      <c r="C750" s="10" t="s">
        <v>11</v>
      </c>
      <c r="D750" s="10" t="s">
        <v>12</v>
      </c>
      <c r="E750" s="11" t="s">
        <v>1451</v>
      </c>
    </row>
    <row r="751" spans="1:5" x14ac:dyDescent="0.2">
      <c r="A751" s="10">
        <v>39203</v>
      </c>
      <c r="B751" s="10" t="s">
        <v>1452</v>
      </c>
      <c r="C751" s="10" t="s">
        <v>11</v>
      </c>
      <c r="D751" s="10" t="s">
        <v>12</v>
      </c>
      <c r="E751" s="11" t="s">
        <v>1453</v>
      </c>
    </row>
    <row r="752" spans="1:5" x14ac:dyDescent="0.2">
      <c r="A752" s="10">
        <v>39202</v>
      </c>
      <c r="B752" s="10" t="s">
        <v>1454</v>
      </c>
      <c r="C752" s="10" t="s">
        <v>11</v>
      </c>
      <c r="D752" s="10" t="s">
        <v>12</v>
      </c>
      <c r="E752" s="11" t="s">
        <v>1455</v>
      </c>
    </row>
    <row r="753" spans="1:5" x14ac:dyDescent="0.2">
      <c r="A753" s="10">
        <v>39205</v>
      </c>
      <c r="B753" s="10" t="s">
        <v>1456</v>
      </c>
      <c r="C753" s="10" t="s">
        <v>11</v>
      </c>
      <c r="D753" s="10" t="s">
        <v>12</v>
      </c>
      <c r="E753" s="11" t="s">
        <v>1457</v>
      </c>
    </row>
    <row r="754" spans="1:5" x14ac:dyDescent="0.2">
      <c r="A754" s="10">
        <v>39204</v>
      </c>
      <c r="B754" s="10" t="s">
        <v>1458</v>
      </c>
      <c r="C754" s="10" t="s">
        <v>11</v>
      </c>
      <c r="D754" s="10" t="s">
        <v>12</v>
      </c>
      <c r="E754" s="11" t="s">
        <v>1459</v>
      </c>
    </row>
    <row r="755" spans="1:5" x14ac:dyDescent="0.2">
      <c r="A755" s="10">
        <v>39206</v>
      </c>
      <c r="B755" s="10" t="s">
        <v>1460</v>
      </c>
      <c r="C755" s="10" t="s">
        <v>11</v>
      </c>
      <c r="D755" s="10" t="s">
        <v>12</v>
      </c>
      <c r="E755" s="11" t="s">
        <v>1461</v>
      </c>
    </row>
    <row r="756" spans="1:5" x14ac:dyDescent="0.2">
      <c r="A756" s="10">
        <v>797</v>
      </c>
      <c r="B756" s="10" t="s">
        <v>1462</v>
      </c>
      <c r="C756" s="10" t="s">
        <v>11</v>
      </c>
      <c r="D756" s="10" t="s">
        <v>12</v>
      </c>
      <c r="E756" s="11" t="s">
        <v>1463</v>
      </c>
    </row>
    <row r="757" spans="1:5" x14ac:dyDescent="0.2">
      <c r="A757" s="10">
        <v>798</v>
      </c>
      <c r="B757" s="10" t="s">
        <v>1464</v>
      </c>
      <c r="C757" s="10" t="s">
        <v>11</v>
      </c>
      <c r="D757" s="10" t="s">
        <v>12</v>
      </c>
      <c r="E757" s="11" t="s">
        <v>160</v>
      </c>
    </row>
    <row r="758" spans="1:5" x14ac:dyDescent="0.2">
      <c r="A758" s="10">
        <v>796</v>
      </c>
      <c r="B758" s="10" t="s">
        <v>1465</v>
      </c>
      <c r="C758" s="10" t="s">
        <v>11</v>
      </c>
      <c r="D758" s="10" t="s">
        <v>12</v>
      </c>
      <c r="E758" s="11" t="s">
        <v>1466</v>
      </c>
    </row>
    <row r="759" spans="1:5" x14ac:dyDescent="0.2">
      <c r="A759" s="10">
        <v>799</v>
      </c>
      <c r="B759" s="10" t="s">
        <v>1467</v>
      </c>
      <c r="C759" s="10" t="s">
        <v>11</v>
      </c>
      <c r="D759" s="10" t="s">
        <v>12</v>
      </c>
      <c r="E759" s="11" t="s">
        <v>1468</v>
      </c>
    </row>
    <row r="760" spans="1:5" x14ac:dyDescent="0.2">
      <c r="A760" s="10">
        <v>792</v>
      </c>
      <c r="B760" s="10" t="s">
        <v>1469</v>
      </c>
      <c r="C760" s="10" t="s">
        <v>11</v>
      </c>
      <c r="D760" s="10" t="s">
        <v>12</v>
      </c>
      <c r="E760" s="11" t="s">
        <v>165</v>
      </c>
    </row>
    <row r="761" spans="1:5" x14ac:dyDescent="0.2">
      <c r="A761" s="10">
        <v>804</v>
      </c>
      <c r="B761" s="10" t="s">
        <v>1470</v>
      </c>
      <c r="C761" s="10" t="s">
        <v>11</v>
      </c>
      <c r="D761" s="10" t="s">
        <v>12</v>
      </c>
      <c r="E761" s="11" t="s">
        <v>1471</v>
      </c>
    </row>
    <row r="762" spans="1:5" x14ac:dyDescent="0.2">
      <c r="A762" s="10">
        <v>793</v>
      </c>
      <c r="B762" s="10" t="s">
        <v>1472</v>
      </c>
      <c r="C762" s="10" t="s">
        <v>11</v>
      </c>
      <c r="D762" s="10" t="s">
        <v>12</v>
      </c>
      <c r="E762" s="11" t="s">
        <v>1347</v>
      </c>
    </row>
    <row r="763" spans="1:5" x14ac:dyDescent="0.2">
      <c r="A763" s="10">
        <v>801</v>
      </c>
      <c r="B763" s="10" t="s">
        <v>1473</v>
      </c>
      <c r="C763" s="10" t="s">
        <v>11</v>
      </c>
      <c r="D763" s="10" t="s">
        <v>12</v>
      </c>
      <c r="E763" s="11" t="s">
        <v>1386</v>
      </c>
    </row>
    <row r="764" spans="1:5" x14ac:dyDescent="0.2">
      <c r="A764" s="10">
        <v>794</v>
      </c>
      <c r="B764" s="10" t="s">
        <v>1474</v>
      </c>
      <c r="C764" s="10" t="s">
        <v>11</v>
      </c>
      <c r="D764" s="10" t="s">
        <v>12</v>
      </c>
      <c r="E764" s="11" t="s">
        <v>1475</v>
      </c>
    </row>
    <row r="765" spans="1:5" x14ac:dyDescent="0.2">
      <c r="A765" s="10">
        <v>802</v>
      </c>
      <c r="B765" s="10" t="s">
        <v>1476</v>
      </c>
      <c r="C765" s="10" t="s">
        <v>11</v>
      </c>
      <c r="D765" s="10" t="s">
        <v>12</v>
      </c>
      <c r="E765" s="11" t="s">
        <v>1477</v>
      </c>
    </row>
    <row r="766" spans="1:5" x14ac:dyDescent="0.2">
      <c r="A766" s="10">
        <v>803</v>
      </c>
      <c r="B766" s="10" t="s">
        <v>1478</v>
      </c>
      <c r="C766" s="10" t="s">
        <v>11</v>
      </c>
      <c r="D766" s="10" t="s">
        <v>12</v>
      </c>
      <c r="E766" s="11" t="s">
        <v>1479</v>
      </c>
    </row>
    <row r="767" spans="1:5" x14ac:dyDescent="0.2">
      <c r="A767" s="10">
        <v>38001</v>
      </c>
      <c r="B767" s="10" t="s">
        <v>1480</v>
      </c>
      <c r="C767" s="10" t="s">
        <v>11</v>
      </c>
      <c r="D767" s="10" t="s">
        <v>12</v>
      </c>
      <c r="E767" s="11" t="s">
        <v>144</v>
      </c>
    </row>
    <row r="768" spans="1:5" x14ac:dyDescent="0.2">
      <c r="A768" s="10">
        <v>38002</v>
      </c>
      <c r="B768" s="10" t="s">
        <v>1481</v>
      </c>
      <c r="C768" s="10" t="s">
        <v>11</v>
      </c>
      <c r="D768" s="10" t="s">
        <v>12</v>
      </c>
      <c r="E768" s="11" t="s">
        <v>139</v>
      </c>
    </row>
    <row r="769" spans="1:5" x14ac:dyDescent="0.2">
      <c r="A769" s="10">
        <v>38003</v>
      </c>
      <c r="B769" s="10" t="s">
        <v>1482</v>
      </c>
      <c r="C769" s="10" t="s">
        <v>11</v>
      </c>
      <c r="D769" s="10" t="s">
        <v>12</v>
      </c>
      <c r="E769" s="11" t="s">
        <v>1483</v>
      </c>
    </row>
    <row r="770" spans="1:5" x14ac:dyDescent="0.2">
      <c r="A770" s="10">
        <v>38004</v>
      </c>
      <c r="B770" s="10" t="s">
        <v>1484</v>
      </c>
      <c r="C770" s="10" t="s">
        <v>11</v>
      </c>
      <c r="D770" s="10" t="s">
        <v>12</v>
      </c>
      <c r="E770" s="11" t="s">
        <v>1485</v>
      </c>
    </row>
    <row r="771" spans="1:5" x14ac:dyDescent="0.2">
      <c r="A771" s="10">
        <v>36327</v>
      </c>
      <c r="B771" s="10" t="s">
        <v>1486</v>
      </c>
      <c r="C771" s="10" t="s">
        <v>11</v>
      </c>
      <c r="D771" s="10" t="s">
        <v>12</v>
      </c>
      <c r="E771" s="11" t="s">
        <v>1487</v>
      </c>
    </row>
    <row r="772" spans="1:5" x14ac:dyDescent="0.2">
      <c r="A772" s="10">
        <v>38992</v>
      </c>
      <c r="B772" s="10" t="s">
        <v>1488</v>
      </c>
      <c r="C772" s="10" t="s">
        <v>11</v>
      </c>
      <c r="D772" s="10" t="s">
        <v>12</v>
      </c>
      <c r="E772" s="11" t="s">
        <v>1489</v>
      </c>
    </row>
    <row r="773" spans="1:5" x14ac:dyDescent="0.2">
      <c r="A773" s="10">
        <v>38993</v>
      </c>
      <c r="B773" s="10" t="s">
        <v>1490</v>
      </c>
      <c r="C773" s="10" t="s">
        <v>11</v>
      </c>
      <c r="D773" s="10" t="s">
        <v>12</v>
      </c>
      <c r="E773" s="11" t="s">
        <v>1491</v>
      </c>
    </row>
    <row r="774" spans="1:5" x14ac:dyDescent="0.2">
      <c r="A774" s="10">
        <v>38418</v>
      </c>
      <c r="B774" s="10" t="s">
        <v>1492</v>
      </c>
      <c r="C774" s="10" t="s">
        <v>11</v>
      </c>
      <c r="D774" s="10" t="s">
        <v>12</v>
      </c>
      <c r="E774" s="11" t="s">
        <v>1493</v>
      </c>
    </row>
    <row r="775" spans="1:5" x14ac:dyDescent="0.2">
      <c r="A775" s="10">
        <v>39178</v>
      </c>
      <c r="B775" s="10" t="s">
        <v>1494</v>
      </c>
      <c r="C775" s="10" t="s">
        <v>11</v>
      </c>
      <c r="D775" s="10" t="s">
        <v>12</v>
      </c>
      <c r="E775" s="11" t="s">
        <v>1495</v>
      </c>
    </row>
    <row r="776" spans="1:5" x14ac:dyDescent="0.2">
      <c r="A776" s="10">
        <v>39177</v>
      </c>
      <c r="B776" s="10" t="s">
        <v>1496</v>
      </c>
      <c r="C776" s="10" t="s">
        <v>11</v>
      </c>
      <c r="D776" s="10" t="s">
        <v>12</v>
      </c>
      <c r="E776" s="11" t="s">
        <v>1497</v>
      </c>
    </row>
    <row r="777" spans="1:5" x14ac:dyDescent="0.2">
      <c r="A777" s="10">
        <v>39174</v>
      </c>
      <c r="B777" s="10" t="s">
        <v>1498</v>
      </c>
      <c r="C777" s="10" t="s">
        <v>11</v>
      </c>
      <c r="D777" s="10" t="s">
        <v>12</v>
      </c>
      <c r="E777" s="11" t="s">
        <v>768</v>
      </c>
    </row>
    <row r="778" spans="1:5" x14ac:dyDescent="0.2">
      <c r="A778" s="10">
        <v>39176</v>
      </c>
      <c r="B778" s="10" t="s">
        <v>1499</v>
      </c>
      <c r="C778" s="10" t="s">
        <v>11</v>
      </c>
      <c r="D778" s="10" t="s">
        <v>12</v>
      </c>
      <c r="E778" s="11" t="s">
        <v>1500</v>
      </c>
    </row>
    <row r="779" spans="1:5" x14ac:dyDescent="0.2">
      <c r="A779" s="10">
        <v>39180</v>
      </c>
      <c r="B779" s="10" t="s">
        <v>1501</v>
      </c>
      <c r="C779" s="10" t="s">
        <v>11</v>
      </c>
      <c r="D779" s="10" t="s">
        <v>12</v>
      </c>
      <c r="E779" s="11" t="s">
        <v>1502</v>
      </c>
    </row>
    <row r="780" spans="1:5" x14ac:dyDescent="0.2">
      <c r="A780" s="10">
        <v>39179</v>
      </c>
      <c r="B780" s="10" t="s">
        <v>1503</v>
      </c>
      <c r="C780" s="10" t="s">
        <v>11</v>
      </c>
      <c r="D780" s="10" t="s">
        <v>12</v>
      </c>
      <c r="E780" s="11" t="s">
        <v>1504</v>
      </c>
    </row>
    <row r="781" spans="1:5" x14ac:dyDescent="0.2">
      <c r="A781" s="10">
        <v>39175</v>
      </c>
      <c r="B781" s="10" t="s">
        <v>1505</v>
      </c>
      <c r="C781" s="10" t="s">
        <v>11</v>
      </c>
      <c r="D781" s="10" t="s">
        <v>12</v>
      </c>
      <c r="E781" s="11" t="s">
        <v>1506</v>
      </c>
    </row>
    <row r="782" spans="1:5" x14ac:dyDescent="0.2">
      <c r="A782" s="10">
        <v>39217</v>
      </c>
      <c r="B782" s="10" t="s">
        <v>1507</v>
      </c>
      <c r="C782" s="10" t="s">
        <v>11</v>
      </c>
      <c r="D782" s="10" t="s">
        <v>12</v>
      </c>
      <c r="E782" s="11" t="s">
        <v>1508</v>
      </c>
    </row>
    <row r="783" spans="1:5" x14ac:dyDescent="0.2">
      <c r="A783" s="10">
        <v>39181</v>
      </c>
      <c r="B783" s="10" t="s">
        <v>1509</v>
      </c>
      <c r="C783" s="10" t="s">
        <v>11</v>
      </c>
      <c r="D783" s="10" t="s">
        <v>12</v>
      </c>
      <c r="E783" s="11" t="s">
        <v>1510</v>
      </c>
    </row>
    <row r="784" spans="1:5" x14ac:dyDescent="0.2">
      <c r="A784" s="10">
        <v>39182</v>
      </c>
      <c r="B784" s="10" t="s">
        <v>1511</v>
      </c>
      <c r="C784" s="10" t="s">
        <v>11</v>
      </c>
      <c r="D784" s="10" t="s">
        <v>12</v>
      </c>
      <c r="E784" s="11" t="s">
        <v>524</v>
      </c>
    </row>
    <row r="785" spans="1:5" x14ac:dyDescent="0.2">
      <c r="A785" s="10">
        <v>12616</v>
      </c>
      <c r="B785" s="10" t="s">
        <v>1512</v>
      </c>
      <c r="C785" s="10" t="s">
        <v>11</v>
      </c>
      <c r="D785" s="10" t="s">
        <v>12</v>
      </c>
      <c r="E785" s="11" t="s">
        <v>1513</v>
      </c>
    </row>
    <row r="786" spans="1:5" x14ac:dyDescent="0.2">
      <c r="A786" s="10">
        <v>1049</v>
      </c>
      <c r="B786" s="10" t="s">
        <v>1514</v>
      </c>
      <c r="C786" s="10" t="s">
        <v>11</v>
      </c>
      <c r="D786" s="10" t="s">
        <v>12</v>
      </c>
      <c r="E786" s="11" t="s">
        <v>1466</v>
      </c>
    </row>
    <row r="787" spans="1:5" x14ac:dyDescent="0.2">
      <c r="A787" s="10">
        <v>1099</v>
      </c>
      <c r="B787" s="10" t="s">
        <v>1515</v>
      </c>
      <c r="C787" s="10" t="s">
        <v>11</v>
      </c>
      <c r="D787" s="10" t="s">
        <v>12</v>
      </c>
      <c r="E787" s="11" t="s">
        <v>245</v>
      </c>
    </row>
    <row r="788" spans="1:5" x14ac:dyDescent="0.2">
      <c r="A788" s="10">
        <v>39678</v>
      </c>
      <c r="B788" s="10" t="s">
        <v>1516</v>
      </c>
      <c r="C788" s="10" t="s">
        <v>11</v>
      </c>
      <c r="D788" s="10" t="s">
        <v>12</v>
      </c>
      <c r="E788" s="11" t="s">
        <v>1517</v>
      </c>
    </row>
    <row r="789" spans="1:5" x14ac:dyDescent="0.2">
      <c r="A789" s="10">
        <v>1050</v>
      </c>
      <c r="B789" s="10" t="s">
        <v>1518</v>
      </c>
      <c r="C789" s="10" t="s">
        <v>11</v>
      </c>
      <c r="D789" s="10" t="s">
        <v>12</v>
      </c>
      <c r="E789" s="11" t="s">
        <v>1519</v>
      </c>
    </row>
    <row r="790" spans="1:5" x14ac:dyDescent="0.2">
      <c r="A790" s="10">
        <v>1101</v>
      </c>
      <c r="B790" s="10" t="s">
        <v>1520</v>
      </c>
      <c r="C790" s="10" t="s">
        <v>11</v>
      </c>
      <c r="D790" s="10" t="s">
        <v>12</v>
      </c>
      <c r="E790" s="11" t="s">
        <v>1521</v>
      </c>
    </row>
    <row r="791" spans="1:5" x14ac:dyDescent="0.2">
      <c r="A791" s="10">
        <v>1100</v>
      </c>
      <c r="B791" s="10" t="s">
        <v>1522</v>
      </c>
      <c r="C791" s="10" t="s">
        <v>11</v>
      </c>
      <c r="D791" s="10" t="s">
        <v>12</v>
      </c>
      <c r="E791" s="11" t="s">
        <v>1523</v>
      </c>
    </row>
    <row r="792" spans="1:5" x14ac:dyDescent="0.2">
      <c r="A792" s="10">
        <v>39679</v>
      </c>
      <c r="B792" s="10" t="s">
        <v>1524</v>
      </c>
      <c r="C792" s="10" t="s">
        <v>11</v>
      </c>
      <c r="D792" s="10" t="s">
        <v>12</v>
      </c>
      <c r="E792" s="11" t="s">
        <v>1525</v>
      </c>
    </row>
    <row r="793" spans="1:5" x14ac:dyDescent="0.2">
      <c r="A793" s="10">
        <v>1098</v>
      </c>
      <c r="B793" s="10" t="s">
        <v>1526</v>
      </c>
      <c r="C793" s="10" t="s">
        <v>11</v>
      </c>
      <c r="D793" s="10" t="s">
        <v>12</v>
      </c>
      <c r="E793" s="11" t="s">
        <v>1527</v>
      </c>
    </row>
    <row r="794" spans="1:5" x14ac:dyDescent="0.2">
      <c r="A794" s="10">
        <v>1102</v>
      </c>
      <c r="B794" s="10" t="s">
        <v>1528</v>
      </c>
      <c r="C794" s="10" t="s">
        <v>11</v>
      </c>
      <c r="D794" s="10" t="s">
        <v>12</v>
      </c>
      <c r="E794" s="11" t="s">
        <v>1529</v>
      </c>
    </row>
    <row r="795" spans="1:5" x14ac:dyDescent="0.2">
      <c r="A795" s="10">
        <v>1051</v>
      </c>
      <c r="B795" s="10" t="s">
        <v>1530</v>
      </c>
      <c r="C795" s="10" t="s">
        <v>11</v>
      </c>
      <c r="D795" s="10" t="s">
        <v>12</v>
      </c>
      <c r="E795" s="11" t="s">
        <v>1220</v>
      </c>
    </row>
    <row r="796" spans="1:5" x14ac:dyDescent="0.2">
      <c r="A796" s="10">
        <v>37399</v>
      </c>
      <c r="B796" s="10" t="s">
        <v>1531</v>
      </c>
      <c r="C796" s="10" t="s">
        <v>11</v>
      </c>
      <c r="D796" s="10" t="s">
        <v>12</v>
      </c>
      <c r="E796" s="11" t="s">
        <v>1532</v>
      </c>
    </row>
    <row r="797" spans="1:5" x14ac:dyDescent="0.2">
      <c r="A797" s="10">
        <v>41955</v>
      </c>
      <c r="B797" s="10" t="s">
        <v>1533</v>
      </c>
      <c r="C797" s="10" t="s">
        <v>210</v>
      </c>
      <c r="D797" s="10" t="s">
        <v>12</v>
      </c>
      <c r="E797" s="11" t="s">
        <v>1534</v>
      </c>
    </row>
    <row r="798" spans="1:5" x14ac:dyDescent="0.2">
      <c r="A798" s="10">
        <v>41953</v>
      </c>
      <c r="B798" s="10" t="s">
        <v>1535</v>
      </c>
      <c r="C798" s="10" t="s">
        <v>210</v>
      </c>
      <c r="D798" s="10" t="s">
        <v>12</v>
      </c>
      <c r="E798" s="11" t="s">
        <v>1536</v>
      </c>
    </row>
    <row r="799" spans="1:5" x14ac:dyDescent="0.2">
      <c r="A799" s="10">
        <v>41954</v>
      </c>
      <c r="B799" s="10" t="s">
        <v>1537</v>
      </c>
      <c r="C799" s="10" t="s">
        <v>210</v>
      </c>
      <c r="D799" s="10" t="s">
        <v>12</v>
      </c>
      <c r="E799" s="11" t="s">
        <v>783</v>
      </c>
    </row>
    <row r="800" spans="1:5" x14ac:dyDescent="0.2">
      <c r="A800" s="10">
        <v>25004</v>
      </c>
      <c r="B800" s="10" t="s">
        <v>1538</v>
      </c>
      <c r="C800" s="10" t="s">
        <v>210</v>
      </c>
      <c r="D800" s="10" t="s">
        <v>12</v>
      </c>
      <c r="E800" s="11" t="s">
        <v>1539</v>
      </c>
    </row>
    <row r="801" spans="1:5" x14ac:dyDescent="0.2">
      <c r="A801" s="10">
        <v>25002</v>
      </c>
      <c r="B801" s="10" t="s">
        <v>1540</v>
      </c>
      <c r="C801" s="10" t="s">
        <v>210</v>
      </c>
      <c r="D801" s="10" t="s">
        <v>12</v>
      </c>
      <c r="E801" s="11" t="s">
        <v>1541</v>
      </c>
    </row>
    <row r="802" spans="1:5" x14ac:dyDescent="0.2">
      <c r="A802" s="10">
        <v>37409</v>
      </c>
      <c r="B802" s="10" t="s">
        <v>1542</v>
      </c>
      <c r="C802" s="10" t="s">
        <v>210</v>
      </c>
      <c r="D802" s="10" t="s">
        <v>12</v>
      </c>
      <c r="E802" s="11" t="s">
        <v>1543</v>
      </c>
    </row>
    <row r="803" spans="1:5" x14ac:dyDescent="0.2">
      <c r="A803" s="10">
        <v>841</v>
      </c>
      <c r="B803" s="10" t="s">
        <v>1544</v>
      </c>
      <c r="C803" s="10" t="s">
        <v>210</v>
      </c>
      <c r="D803" s="10" t="s">
        <v>16</v>
      </c>
      <c r="E803" s="11" t="s">
        <v>1545</v>
      </c>
    </row>
    <row r="804" spans="1:5" x14ac:dyDescent="0.2">
      <c r="A804" s="10">
        <v>25005</v>
      </c>
      <c r="B804" s="10" t="s">
        <v>1546</v>
      </c>
      <c r="C804" s="10" t="s">
        <v>210</v>
      </c>
      <c r="D804" s="10" t="s">
        <v>12</v>
      </c>
      <c r="E804" s="11" t="s">
        <v>1547</v>
      </c>
    </row>
    <row r="805" spans="1:5" x14ac:dyDescent="0.2">
      <c r="A805" s="10">
        <v>25003</v>
      </c>
      <c r="B805" s="10" t="s">
        <v>1548</v>
      </c>
      <c r="C805" s="10" t="s">
        <v>210</v>
      </c>
      <c r="D805" s="10" t="s">
        <v>12</v>
      </c>
      <c r="E805" s="11" t="s">
        <v>1549</v>
      </c>
    </row>
    <row r="806" spans="1:5" x14ac:dyDescent="0.2">
      <c r="A806" s="10">
        <v>37410</v>
      </c>
      <c r="B806" s="10" t="s">
        <v>1550</v>
      </c>
      <c r="C806" s="10" t="s">
        <v>210</v>
      </c>
      <c r="D806" s="10" t="s">
        <v>12</v>
      </c>
      <c r="E806" s="11" t="s">
        <v>1547</v>
      </c>
    </row>
    <row r="807" spans="1:5" x14ac:dyDescent="0.2">
      <c r="A807" s="10">
        <v>842</v>
      </c>
      <c r="B807" s="10" t="s">
        <v>1551</v>
      </c>
      <c r="C807" s="10" t="s">
        <v>210</v>
      </c>
      <c r="D807" s="10" t="s">
        <v>12</v>
      </c>
      <c r="E807" s="11" t="s">
        <v>1552</v>
      </c>
    </row>
    <row r="808" spans="1:5" x14ac:dyDescent="0.2">
      <c r="A808" s="10">
        <v>862</v>
      </c>
      <c r="B808" s="10" t="s">
        <v>1553</v>
      </c>
      <c r="C808" s="10" t="s">
        <v>76</v>
      </c>
      <c r="D808" s="10" t="s">
        <v>12</v>
      </c>
      <c r="E808" s="11" t="s">
        <v>1554</v>
      </c>
    </row>
    <row r="809" spans="1:5" x14ac:dyDescent="0.2">
      <c r="A809" s="10">
        <v>866</v>
      </c>
      <c r="B809" s="10" t="s">
        <v>1555</v>
      </c>
      <c r="C809" s="10" t="s">
        <v>76</v>
      </c>
      <c r="D809" s="10" t="s">
        <v>12</v>
      </c>
      <c r="E809" s="11" t="s">
        <v>1556</v>
      </c>
    </row>
    <row r="810" spans="1:5" x14ac:dyDescent="0.2">
      <c r="A810" s="10">
        <v>892</v>
      </c>
      <c r="B810" s="10" t="s">
        <v>1557</v>
      </c>
      <c r="C810" s="10" t="s">
        <v>76</v>
      </c>
      <c r="D810" s="10" t="s">
        <v>12</v>
      </c>
      <c r="E810" s="11" t="s">
        <v>1558</v>
      </c>
    </row>
    <row r="811" spans="1:5" x14ac:dyDescent="0.2">
      <c r="A811" s="10">
        <v>857</v>
      </c>
      <c r="B811" s="10" t="s">
        <v>1559</v>
      </c>
      <c r="C811" s="10" t="s">
        <v>76</v>
      </c>
      <c r="D811" s="10" t="s">
        <v>16</v>
      </c>
      <c r="E811" s="11" t="s">
        <v>1560</v>
      </c>
    </row>
    <row r="812" spans="1:5" x14ac:dyDescent="0.2">
      <c r="A812" s="10">
        <v>37404</v>
      </c>
      <c r="B812" s="10" t="s">
        <v>1561</v>
      </c>
      <c r="C812" s="10" t="s">
        <v>76</v>
      </c>
      <c r="D812" s="10" t="s">
        <v>12</v>
      </c>
      <c r="E812" s="11" t="s">
        <v>1562</v>
      </c>
    </row>
    <row r="813" spans="1:5" x14ac:dyDescent="0.2">
      <c r="A813" s="10">
        <v>868</v>
      </c>
      <c r="B813" s="10" t="s">
        <v>1563</v>
      </c>
      <c r="C813" s="10" t="s">
        <v>76</v>
      </c>
      <c r="D813" s="10" t="s">
        <v>12</v>
      </c>
      <c r="E813" s="11" t="s">
        <v>1564</v>
      </c>
    </row>
    <row r="814" spans="1:5" x14ac:dyDescent="0.2">
      <c r="A814" s="10">
        <v>870</v>
      </c>
      <c r="B814" s="10" t="s">
        <v>1565</v>
      </c>
      <c r="C814" s="10" t="s">
        <v>76</v>
      </c>
      <c r="D814" s="10" t="s">
        <v>12</v>
      </c>
      <c r="E814" s="11" t="s">
        <v>1566</v>
      </c>
    </row>
    <row r="815" spans="1:5" x14ac:dyDescent="0.2">
      <c r="A815" s="10">
        <v>863</v>
      </c>
      <c r="B815" s="10" t="s">
        <v>1567</v>
      </c>
      <c r="C815" s="10" t="s">
        <v>76</v>
      </c>
      <c r="D815" s="10" t="s">
        <v>12</v>
      </c>
      <c r="E815" s="11" t="s">
        <v>1568</v>
      </c>
    </row>
    <row r="816" spans="1:5" x14ac:dyDescent="0.2">
      <c r="A816" s="10">
        <v>867</v>
      </c>
      <c r="B816" s="10" t="s">
        <v>1569</v>
      </c>
      <c r="C816" s="10" t="s">
        <v>76</v>
      </c>
      <c r="D816" s="10" t="s">
        <v>12</v>
      </c>
      <c r="E816" s="11" t="s">
        <v>1570</v>
      </c>
    </row>
    <row r="817" spans="1:5" x14ac:dyDescent="0.2">
      <c r="A817" s="10">
        <v>891</v>
      </c>
      <c r="B817" s="10" t="s">
        <v>1571</v>
      </c>
      <c r="C817" s="10" t="s">
        <v>76</v>
      </c>
      <c r="D817" s="10" t="s">
        <v>12</v>
      </c>
      <c r="E817" s="11" t="s">
        <v>1572</v>
      </c>
    </row>
    <row r="818" spans="1:5" x14ac:dyDescent="0.2">
      <c r="A818" s="10">
        <v>864</v>
      </c>
      <c r="B818" s="10" t="s">
        <v>1573</v>
      </c>
      <c r="C818" s="10" t="s">
        <v>76</v>
      </c>
      <c r="D818" s="10" t="s">
        <v>12</v>
      </c>
      <c r="E818" s="11" t="s">
        <v>1574</v>
      </c>
    </row>
    <row r="819" spans="1:5" x14ac:dyDescent="0.2">
      <c r="A819" s="10">
        <v>865</v>
      </c>
      <c r="B819" s="10" t="s">
        <v>1575</v>
      </c>
      <c r="C819" s="10" t="s">
        <v>76</v>
      </c>
      <c r="D819" s="10" t="s">
        <v>12</v>
      </c>
      <c r="E819" s="11" t="s">
        <v>1576</v>
      </c>
    </row>
    <row r="820" spans="1:5" x14ac:dyDescent="0.2">
      <c r="A820" s="10">
        <v>1006</v>
      </c>
      <c r="B820" s="10" t="s">
        <v>1577</v>
      </c>
      <c r="C820" s="10" t="s">
        <v>76</v>
      </c>
      <c r="D820" s="10" t="s">
        <v>12</v>
      </c>
      <c r="E820" s="11" t="s">
        <v>1578</v>
      </c>
    </row>
    <row r="821" spans="1:5" x14ac:dyDescent="0.2">
      <c r="A821" s="10">
        <v>948</v>
      </c>
      <c r="B821" s="10" t="s">
        <v>1579</v>
      </c>
      <c r="C821" s="10" t="s">
        <v>76</v>
      </c>
      <c r="D821" s="10" t="s">
        <v>12</v>
      </c>
      <c r="E821" s="11" t="s">
        <v>1580</v>
      </c>
    </row>
    <row r="822" spans="1:5" x14ac:dyDescent="0.2">
      <c r="A822" s="10">
        <v>947</v>
      </c>
      <c r="B822" s="10" t="s">
        <v>1581</v>
      </c>
      <c r="C822" s="10" t="s">
        <v>76</v>
      </c>
      <c r="D822" s="10" t="s">
        <v>12</v>
      </c>
      <c r="E822" s="11" t="s">
        <v>1582</v>
      </c>
    </row>
    <row r="823" spans="1:5" x14ac:dyDescent="0.2">
      <c r="A823" s="10">
        <v>911</v>
      </c>
      <c r="B823" s="10" t="s">
        <v>1583</v>
      </c>
      <c r="C823" s="10" t="s">
        <v>76</v>
      </c>
      <c r="D823" s="10" t="s">
        <v>12</v>
      </c>
      <c r="E823" s="11" t="s">
        <v>1584</v>
      </c>
    </row>
    <row r="824" spans="1:5" x14ac:dyDescent="0.2">
      <c r="A824" s="10">
        <v>925</v>
      </c>
      <c r="B824" s="10" t="s">
        <v>1585</v>
      </c>
      <c r="C824" s="10" t="s">
        <v>76</v>
      </c>
      <c r="D824" s="10" t="s">
        <v>12</v>
      </c>
      <c r="E824" s="11" t="s">
        <v>1586</v>
      </c>
    </row>
    <row r="825" spans="1:5" x14ac:dyDescent="0.2">
      <c r="A825" s="10">
        <v>954</v>
      </c>
      <c r="B825" s="10" t="s">
        <v>1587</v>
      </c>
      <c r="C825" s="10" t="s">
        <v>76</v>
      </c>
      <c r="D825" s="10" t="s">
        <v>12</v>
      </c>
      <c r="E825" s="11" t="s">
        <v>1588</v>
      </c>
    </row>
    <row r="826" spans="1:5" x14ac:dyDescent="0.2">
      <c r="A826" s="10">
        <v>901</v>
      </c>
      <c r="B826" s="10" t="s">
        <v>1589</v>
      </c>
      <c r="C826" s="10" t="s">
        <v>76</v>
      </c>
      <c r="D826" s="10" t="s">
        <v>16</v>
      </c>
      <c r="E826" s="11" t="s">
        <v>1590</v>
      </c>
    </row>
    <row r="827" spans="1:5" x14ac:dyDescent="0.2">
      <c r="A827" s="10">
        <v>926</v>
      </c>
      <c r="B827" s="10" t="s">
        <v>1591</v>
      </c>
      <c r="C827" s="10" t="s">
        <v>76</v>
      </c>
      <c r="D827" s="10" t="s">
        <v>12</v>
      </c>
      <c r="E827" s="11" t="s">
        <v>1592</v>
      </c>
    </row>
    <row r="828" spans="1:5" x14ac:dyDescent="0.2">
      <c r="A828" s="10">
        <v>912</v>
      </c>
      <c r="B828" s="10" t="s">
        <v>1593</v>
      </c>
      <c r="C828" s="10" t="s">
        <v>76</v>
      </c>
      <c r="D828" s="10" t="s">
        <v>12</v>
      </c>
      <c r="E828" s="11" t="s">
        <v>1594</v>
      </c>
    </row>
    <row r="829" spans="1:5" x14ac:dyDescent="0.2">
      <c r="A829" s="10">
        <v>955</v>
      </c>
      <c r="B829" s="10" t="s">
        <v>1595</v>
      </c>
      <c r="C829" s="10" t="s">
        <v>76</v>
      </c>
      <c r="D829" s="10" t="s">
        <v>12</v>
      </c>
      <c r="E829" s="11" t="s">
        <v>1596</v>
      </c>
    </row>
    <row r="830" spans="1:5" x14ac:dyDescent="0.2">
      <c r="A830" s="10">
        <v>946</v>
      </c>
      <c r="B830" s="10" t="s">
        <v>1597</v>
      </c>
      <c r="C830" s="10" t="s">
        <v>76</v>
      </c>
      <c r="D830" s="10" t="s">
        <v>12</v>
      </c>
      <c r="E830" s="11" t="s">
        <v>1598</v>
      </c>
    </row>
    <row r="831" spans="1:5" x14ac:dyDescent="0.2">
      <c r="A831" s="10">
        <v>953</v>
      </c>
      <c r="B831" s="10" t="s">
        <v>1599</v>
      </c>
      <c r="C831" s="10" t="s">
        <v>76</v>
      </c>
      <c r="D831" s="10" t="s">
        <v>12</v>
      </c>
      <c r="E831" s="11" t="s">
        <v>1600</v>
      </c>
    </row>
    <row r="832" spans="1:5" x14ac:dyDescent="0.2">
      <c r="A832" s="10">
        <v>902</v>
      </c>
      <c r="B832" s="10" t="s">
        <v>1601</v>
      </c>
      <c r="C832" s="10" t="s">
        <v>76</v>
      </c>
      <c r="D832" s="10" t="s">
        <v>12</v>
      </c>
      <c r="E832" s="11" t="s">
        <v>1602</v>
      </c>
    </row>
    <row r="833" spans="1:5" x14ac:dyDescent="0.2">
      <c r="A833" s="10">
        <v>927</v>
      </c>
      <c r="B833" s="10" t="s">
        <v>1603</v>
      </c>
      <c r="C833" s="10" t="s">
        <v>76</v>
      </c>
      <c r="D833" s="10" t="s">
        <v>12</v>
      </c>
      <c r="E833" s="11" t="s">
        <v>1604</v>
      </c>
    </row>
    <row r="834" spans="1:5" x14ac:dyDescent="0.2">
      <c r="A834" s="10">
        <v>913</v>
      </c>
      <c r="B834" s="10" t="s">
        <v>1605</v>
      </c>
      <c r="C834" s="10" t="s">
        <v>76</v>
      </c>
      <c r="D834" s="10" t="s">
        <v>12</v>
      </c>
      <c r="E834" s="11" t="s">
        <v>1606</v>
      </c>
    </row>
    <row r="835" spans="1:5" x14ac:dyDescent="0.2">
      <c r="A835" s="10">
        <v>903</v>
      </c>
      <c r="B835" s="10" t="s">
        <v>1607</v>
      </c>
      <c r="C835" s="10" t="s">
        <v>76</v>
      </c>
      <c r="D835" s="10" t="s">
        <v>12</v>
      </c>
      <c r="E835" s="11" t="s">
        <v>1608</v>
      </c>
    </row>
    <row r="836" spans="1:5" x14ac:dyDescent="0.2">
      <c r="A836" s="10">
        <v>945</v>
      </c>
      <c r="B836" s="10" t="s">
        <v>1609</v>
      </c>
      <c r="C836" s="10" t="s">
        <v>76</v>
      </c>
      <c r="D836" s="10" t="s">
        <v>12</v>
      </c>
      <c r="E836" s="11" t="s">
        <v>1610</v>
      </c>
    </row>
    <row r="837" spans="1:5" x14ac:dyDescent="0.2">
      <c r="A837" s="10">
        <v>914</v>
      </c>
      <c r="B837" s="10" t="s">
        <v>1611</v>
      </c>
      <c r="C837" s="10" t="s">
        <v>76</v>
      </c>
      <c r="D837" s="10" t="s">
        <v>12</v>
      </c>
      <c r="E837" s="11" t="s">
        <v>1612</v>
      </c>
    </row>
    <row r="838" spans="1:5" x14ac:dyDescent="0.2">
      <c r="A838" s="10">
        <v>993</v>
      </c>
      <c r="B838" s="10" t="s">
        <v>1613</v>
      </c>
      <c r="C838" s="10" t="s">
        <v>76</v>
      </c>
      <c r="D838" s="10" t="s">
        <v>12</v>
      </c>
      <c r="E838" s="11" t="s">
        <v>1497</v>
      </c>
    </row>
    <row r="839" spans="1:5" x14ac:dyDescent="0.2">
      <c r="A839" s="10">
        <v>1020</v>
      </c>
      <c r="B839" s="10" t="s">
        <v>1614</v>
      </c>
      <c r="C839" s="10" t="s">
        <v>76</v>
      </c>
      <c r="D839" s="10" t="s">
        <v>12</v>
      </c>
      <c r="E839" s="11" t="s">
        <v>1615</v>
      </c>
    </row>
    <row r="840" spans="1:5" x14ac:dyDescent="0.2">
      <c r="A840" s="10">
        <v>1017</v>
      </c>
      <c r="B840" s="10" t="s">
        <v>1616</v>
      </c>
      <c r="C840" s="10" t="s">
        <v>76</v>
      </c>
      <c r="D840" s="10" t="s">
        <v>12</v>
      </c>
      <c r="E840" s="11" t="s">
        <v>1617</v>
      </c>
    </row>
    <row r="841" spans="1:5" x14ac:dyDescent="0.2">
      <c r="A841" s="10">
        <v>999</v>
      </c>
      <c r="B841" s="10" t="s">
        <v>1618</v>
      </c>
      <c r="C841" s="10" t="s">
        <v>76</v>
      </c>
      <c r="D841" s="10" t="s">
        <v>12</v>
      </c>
      <c r="E841" s="11" t="s">
        <v>1619</v>
      </c>
    </row>
    <row r="842" spans="1:5" x14ac:dyDescent="0.2">
      <c r="A842" s="10">
        <v>995</v>
      </c>
      <c r="B842" s="10" t="s">
        <v>1620</v>
      </c>
      <c r="C842" s="10" t="s">
        <v>76</v>
      </c>
      <c r="D842" s="10" t="s">
        <v>12</v>
      </c>
      <c r="E842" s="11" t="s">
        <v>1621</v>
      </c>
    </row>
    <row r="843" spans="1:5" x14ac:dyDescent="0.2">
      <c r="A843" s="10">
        <v>1000</v>
      </c>
      <c r="B843" s="10" t="s">
        <v>1622</v>
      </c>
      <c r="C843" s="10" t="s">
        <v>76</v>
      </c>
      <c r="D843" s="10" t="s">
        <v>12</v>
      </c>
      <c r="E843" s="11" t="s">
        <v>1623</v>
      </c>
    </row>
    <row r="844" spans="1:5" x14ac:dyDescent="0.2">
      <c r="A844" s="10">
        <v>1022</v>
      </c>
      <c r="B844" s="10" t="s">
        <v>1624</v>
      </c>
      <c r="C844" s="10" t="s">
        <v>76</v>
      </c>
      <c r="D844" s="10" t="s">
        <v>12</v>
      </c>
      <c r="E844" s="11" t="s">
        <v>1625</v>
      </c>
    </row>
    <row r="845" spans="1:5" x14ac:dyDescent="0.2">
      <c r="A845" s="10">
        <v>1015</v>
      </c>
      <c r="B845" s="10" t="s">
        <v>1626</v>
      </c>
      <c r="C845" s="10" t="s">
        <v>76</v>
      </c>
      <c r="D845" s="10" t="s">
        <v>12</v>
      </c>
      <c r="E845" s="11" t="s">
        <v>1627</v>
      </c>
    </row>
    <row r="846" spans="1:5" x14ac:dyDescent="0.2">
      <c r="A846" s="10">
        <v>996</v>
      </c>
      <c r="B846" s="10" t="s">
        <v>1628</v>
      </c>
      <c r="C846" s="10" t="s">
        <v>76</v>
      </c>
      <c r="D846" s="10" t="s">
        <v>12</v>
      </c>
      <c r="E846" s="11" t="s">
        <v>1629</v>
      </c>
    </row>
    <row r="847" spans="1:5" x14ac:dyDescent="0.2">
      <c r="A847" s="10">
        <v>1001</v>
      </c>
      <c r="B847" s="10" t="s">
        <v>1630</v>
      </c>
      <c r="C847" s="10" t="s">
        <v>76</v>
      </c>
      <c r="D847" s="10" t="s">
        <v>12</v>
      </c>
      <c r="E847" s="11" t="s">
        <v>1631</v>
      </c>
    </row>
    <row r="848" spans="1:5" x14ac:dyDescent="0.2">
      <c r="A848" s="10">
        <v>1019</v>
      </c>
      <c r="B848" s="10" t="s">
        <v>1632</v>
      </c>
      <c r="C848" s="10" t="s">
        <v>76</v>
      </c>
      <c r="D848" s="10" t="s">
        <v>12</v>
      </c>
      <c r="E848" s="11" t="s">
        <v>1633</v>
      </c>
    </row>
    <row r="849" spans="1:5" x14ac:dyDescent="0.2">
      <c r="A849" s="10">
        <v>1021</v>
      </c>
      <c r="B849" s="10" t="s">
        <v>1634</v>
      </c>
      <c r="C849" s="10" t="s">
        <v>76</v>
      </c>
      <c r="D849" s="10" t="s">
        <v>12</v>
      </c>
      <c r="E849" s="11" t="s">
        <v>1635</v>
      </c>
    </row>
    <row r="850" spans="1:5" x14ac:dyDescent="0.2">
      <c r="A850" s="10">
        <v>39249</v>
      </c>
      <c r="B850" s="10" t="s">
        <v>1636</v>
      </c>
      <c r="C850" s="10" t="s">
        <v>76</v>
      </c>
      <c r="D850" s="10" t="s">
        <v>12</v>
      </c>
      <c r="E850" s="11" t="s">
        <v>1637</v>
      </c>
    </row>
    <row r="851" spans="1:5" x14ac:dyDescent="0.2">
      <c r="A851" s="10">
        <v>1018</v>
      </c>
      <c r="B851" s="10" t="s">
        <v>1638</v>
      </c>
      <c r="C851" s="10" t="s">
        <v>76</v>
      </c>
      <c r="D851" s="10" t="s">
        <v>12</v>
      </c>
      <c r="E851" s="11" t="s">
        <v>1639</v>
      </c>
    </row>
    <row r="852" spans="1:5" x14ac:dyDescent="0.2">
      <c r="A852" s="10">
        <v>39250</v>
      </c>
      <c r="B852" s="10" t="s">
        <v>1640</v>
      </c>
      <c r="C852" s="10" t="s">
        <v>76</v>
      </c>
      <c r="D852" s="10" t="s">
        <v>12</v>
      </c>
      <c r="E852" s="11" t="s">
        <v>1641</v>
      </c>
    </row>
    <row r="853" spans="1:5" x14ac:dyDescent="0.2">
      <c r="A853" s="10">
        <v>994</v>
      </c>
      <c r="B853" s="10" t="s">
        <v>1642</v>
      </c>
      <c r="C853" s="10" t="s">
        <v>76</v>
      </c>
      <c r="D853" s="10" t="s">
        <v>12</v>
      </c>
      <c r="E853" s="11" t="s">
        <v>1643</v>
      </c>
    </row>
    <row r="854" spans="1:5" x14ac:dyDescent="0.2">
      <c r="A854" s="10">
        <v>977</v>
      </c>
      <c r="B854" s="10" t="s">
        <v>1644</v>
      </c>
      <c r="C854" s="10" t="s">
        <v>76</v>
      </c>
      <c r="D854" s="10" t="s">
        <v>12</v>
      </c>
      <c r="E854" s="11" t="s">
        <v>1645</v>
      </c>
    </row>
    <row r="855" spans="1:5" x14ac:dyDescent="0.2">
      <c r="A855" s="10">
        <v>998</v>
      </c>
      <c r="B855" s="10" t="s">
        <v>1646</v>
      </c>
      <c r="C855" s="10" t="s">
        <v>76</v>
      </c>
      <c r="D855" s="10" t="s">
        <v>12</v>
      </c>
      <c r="E855" s="11" t="s">
        <v>1647</v>
      </c>
    </row>
    <row r="856" spans="1:5" x14ac:dyDescent="0.2">
      <c r="A856" s="10">
        <v>39251</v>
      </c>
      <c r="B856" s="10" t="s">
        <v>1648</v>
      </c>
      <c r="C856" s="10" t="s">
        <v>76</v>
      </c>
      <c r="D856" s="10" t="s">
        <v>12</v>
      </c>
      <c r="E856" s="11" t="s">
        <v>869</v>
      </c>
    </row>
    <row r="857" spans="1:5" x14ac:dyDescent="0.2">
      <c r="A857" s="10">
        <v>1011</v>
      </c>
      <c r="B857" s="10" t="s">
        <v>1649</v>
      </c>
      <c r="C857" s="10" t="s">
        <v>76</v>
      </c>
      <c r="D857" s="10" t="s">
        <v>12</v>
      </c>
      <c r="E857" s="11" t="s">
        <v>1308</v>
      </c>
    </row>
    <row r="858" spans="1:5" x14ac:dyDescent="0.2">
      <c r="A858" s="10">
        <v>39252</v>
      </c>
      <c r="B858" s="10" t="s">
        <v>1650</v>
      </c>
      <c r="C858" s="10" t="s">
        <v>76</v>
      </c>
      <c r="D858" s="10" t="s">
        <v>12</v>
      </c>
      <c r="E858" s="11" t="s">
        <v>1651</v>
      </c>
    </row>
    <row r="859" spans="1:5" x14ac:dyDescent="0.2">
      <c r="A859" s="10">
        <v>1013</v>
      </c>
      <c r="B859" s="10" t="s">
        <v>1652</v>
      </c>
      <c r="C859" s="10" t="s">
        <v>76</v>
      </c>
      <c r="D859" s="10" t="s">
        <v>12</v>
      </c>
      <c r="E859" s="11" t="s">
        <v>1653</v>
      </c>
    </row>
    <row r="860" spans="1:5" x14ac:dyDescent="0.2">
      <c r="A860" s="10">
        <v>980</v>
      </c>
      <c r="B860" s="10" t="s">
        <v>1654</v>
      </c>
      <c r="C860" s="10" t="s">
        <v>76</v>
      </c>
      <c r="D860" s="10" t="s">
        <v>12</v>
      </c>
      <c r="E860" s="11" t="s">
        <v>1655</v>
      </c>
    </row>
    <row r="861" spans="1:5" x14ac:dyDescent="0.2">
      <c r="A861" s="10">
        <v>39237</v>
      </c>
      <c r="B861" s="10" t="s">
        <v>1656</v>
      </c>
      <c r="C861" s="10" t="s">
        <v>76</v>
      </c>
      <c r="D861" s="10" t="s">
        <v>12</v>
      </c>
      <c r="E861" s="11" t="s">
        <v>1657</v>
      </c>
    </row>
    <row r="862" spans="1:5" x14ac:dyDescent="0.2">
      <c r="A862" s="10">
        <v>39238</v>
      </c>
      <c r="B862" s="10" t="s">
        <v>1658</v>
      </c>
      <c r="C862" s="10" t="s">
        <v>76</v>
      </c>
      <c r="D862" s="10" t="s">
        <v>12</v>
      </c>
      <c r="E862" s="11" t="s">
        <v>1659</v>
      </c>
    </row>
    <row r="863" spans="1:5" x14ac:dyDescent="0.2">
      <c r="A863" s="10">
        <v>979</v>
      </c>
      <c r="B863" s="10" t="s">
        <v>1660</v>
      </c>
      <c r="C863" s="10" t="s">
        <v>76</v>
      </c>
      <c r="D863" s="10" t="s">
        <v>16</v>
      </c>
      <c r="E863" s="11" t="s">
        <v>1661</v>
      </c>
    </row>
    <row r="864" spans="1:5" x14ac:dyDescent="0.2">
      <c r="A864" s="10">
        <v>39239</v>
      </c>
      <c r="B864" s="10" t="s">
        <v>1662</v>
      </c>
      <c r="C864" s="10" t="s">
        <v>76</v>
      </c>
      <c r="D864" s="10" t="s">
        <v>12</v>
      </c>
      <c r="E864" s="11" t="s">
        <v>1663</v>
      </c>
    </row>
    <row r="865" spans="1:5" x14ac:dyDescent="0.2">
      <c r="A865" s="10">
        <v>1014</v>
      </c>
      <c r="B865" s="10" t="s">
        <v>1664</v>
      </c>
      <c r="C865" s="10" t="s">
        <v>76</v>
      </c>
      <c r="D865" s="10" t="s">
        <v>12</v>
      </c>
      <c r="E865" s="11" t="s">
        <v>1665</v>
      </c>
    </row>
    <row r="866" spans="1:5" x14ac:dyDescent="0.2">
      <c r="A866" s="10">
        <v>39240</v>
      </c>
      <c r="B866" s="10" t="s">
        <v>1666</v>
      </c>
      <c r="C866" s="10" t="s">
        <v>76</v>
      </c>
      <c r="D866" s="10" t="s">
        <v>12</v>
      </c>
      <c r="E866" s="11" t="s">
        <v>1667</v>
      </c>
    </row>
    <row r="867" spans="1:5" x14ac:dyDescent="0.2">
      <c r="A867" s="10">
        <v>39232</v>
      </c>
      <c r="B867" s="10" t="s">
        <v>1668</v>
      </c>
      <c r="C867" s="10" t="s">
        <v>76</v>
      </c>
      <c r="D867" s="10" t="s">
        <v>12</v>
      </c>
      <c r="E867" s="11" t="s">
        <v>1669</v>
      </c>
    </row>
    <row r="868" spans="1:5" x14ac:dyDescent="0.2">
      <c r="A868" s="10">
        <v>39233</v>
      </c>
      <c r="B868" s="10" t="s">
        <v>1670</v>
      </c>
      <c r="C868" s="10" t="s">
        <v>76</v>
      </c>
      <c r="D868" s="10" t="s">
        <v>12</v>
      </c>
      <c r="E868" s="11" t="s">
        <v>1671</v>
      </c>
    </row>
    <row r="869" spans="1:5" x14ac:dyDescent="0.2">
      <c r="A869" s="10">
        <v>981</v>
      </c>
      <c r="B869" s="10" t="s">
        <v>1672</v>
      </c>
      <c r="C869" s="10" t="s">
        <v>76</v>
      </c>
      <c r="D869" s="10" t="s">
        <v>12</v>
      </c>
      <c r="E869" s="11" t="s">
        <v>1673</v>
      </c>
    </row>
    <row r="870" spans="1:5" x14ac:dyDescent="0.2">
      <c r="A870" s="10">
        <v>39234</v>
      </c>
      <c r="B870" s="10" t="s">
        <v>1674</v>
      </c>
      <c r="C870" s="10" t="s">
        <v>76</v>
      </c>
      <c r="D870" s="10" t="s">
        <v>12</v>
      </c>
      <c r="E870" s="11" t="s">
        <v>1675</v>
      </c>
    </row>
    <row r="871" spans="1:5" x14ac:dyDescent="0.2">
      <c r="A871" s="10">
        <v>982</v>
      </c>
      <c r="B871" s="10" t="s">
        <v>1676</v>
      </c>
      <c r="C871" s="10" t="s">
        <v>76</v>
      </c>
      <c r="D871" s="10" t="s">
        <v>12</v>
      </c>
      <c r="E871" s="11" t="s">
        <v>1677</v>
      </c>
    </row>
    <row r="872" spans="1:5" x14ac:dyDescent="0.2">
      <c r="A872" s="10">
        <v>39235</v>
      </c>
      <c r="B872" s="10" t="s">
        <v>1678</v>
      </c>
      <c r="C872" s="10" t="s">
        <v>76</v>
      </c>
      <c r="D872" s="10" t="s">
        <v>12</v>
      </c>
      <c r="E872" s="11" t="s">
        <v>1679</v>
      </c>
    </row>
    <row r="873" spans="1:5" x14ac:dyDescent="0.2">
      <c r="A873" s="10">
        <v>39236</v>
      </c>
      <c r="B873" s="10" t="s">
        <v>1680</v>
      </c>
      <c r="C873" s="10" t="s">
        <v>76</v>
      </c>
      <c r="D873" s="10" t="s">
        <v>12</v>
      </c>
      <c r="E873" s="11" t="s">
        <v>1681</v>
      </c>
    </row>
    <row r="874" spans="1:5" x14ac:dyDescent="0.2">
      <c r="A874" s="10">
        <v>876</v>
      </c>
      <c r="B874" s="10" t="s">
        <v>1682</v>
      </c>
      <c r="C874" s="10" t="s">
        <v>76</v>
      </c>
      <c r="D874" s="10" t="s">
        <v>12</v>
      </c>
      <c r="E874" s="11" t="s">
        <v>1683</v>
      </c>
    </row>
    <row r="875" spans="1:5" x14ac:dyDescent="0.2">
      <c r="A875" s="10">
        <v>877</v>
      </c>
      <c r="B875" s="10" t="s">
        <v>1684</v>
      </c>
      <c r="C875" s="10" t="s">
        <v>76</v>
      </c>
      <c r="D875" s="10" t="s">
        <v>12</v>
      </c>
      <c r="E875" s="11" t="s">
        <v>1685</v>
      </c>
    </row>
    <row r="876" spans="1:5" x14ac:dyDescent="0.2">
      <c r="A876" s="10">
        <v>882</v>
      </c>
      <c r="B876" s="10" t="s">
        <v>1686</v>
      </c>
      <c r="C876" s="10" t="s">
        <v>76</v>
      </c>
      <c r="D876" s="10" t="s">
        <v>12</v>
      </c>
      <c r="E876" s="11" t="s">
        <v>1687</v>
      </c>
    </row>
    <row r="877" spans="1:5" x14ac:dyDescent="0.2">
      <c r="A877" s="10">
        <v>878</v>
      </c>
      <c r="B877" s="10" t="s">
        <v>1688</v>
      </c>
      <c r="C877" s="10" t="s">
        <v>76</v>
      </c>
      <c r="D877" s="10" t="s">
        <v>12</v>
      </c>
      <c r="E877" s="11" t="s">
        <v>1689</v>
      </c>
    </row>
    <row r="878" spans="1:5" x14ac:dyDescent="0.2">
      <c r="A878" s="10">
        <v>879</v>
      </c>
      <c r="B878" s="10" t="s">
        <v>1690</v>
      </c>
      <c r="C878" s="10" t="s">
        <v>76</v>
      </c>
      <c r="D878" s="10" t="s">
        <v>12</v>
      </c>
      <c r="E878" s="11" t="s">
        <v>1691</v>
      </c>
    </row>
    <row r="879" spans="1:5" x14ac:dyDescent="0.2">
      <c r="A879" s="10">
        <v>880</v>
      </c>
      <c r="B879" s="10" t="s">
        <v>1692</v>
      </c>
      <c r="C879" s="10" t="s">
        <v>76</v>
      </c>
      <c r="D879" s="10" t="s">
        <v>12</v>
      </c>
      <c r="E879" s="11" t="s">
        <v>1693</v>
      </c>
    </row>
    <row r="880" spans="1:5" x14ac:dyDescent="0.2">
      <c r="A880" s="10">
        <v>873</v>
      </c>
      <c r="B880" s="10" t="s">
        <v>1694</v>
      </c>
      <c r="C880" s="10" t="s">
        <v>76</v>
      </c>
      <c r="D880" s="10" t="s">
        <v>12</v>
      </c>
      <c r="E880" s="11" t="s">
        <v>1695</v>
      </c>
    </row>
    <row r="881" spans="1:5" x14ac:dyDescent="0.2">
      <c r="A881" s="10">
        <v>881</v>
      </c>
      <c r="B881" s="10" t="s">
        <v>1696</v>
      </c>
      <c r="C881" s="10" t="s">
        <v>76</v>
      </c>
      <c r="D881" s="10" t="s">
        <v>12</v>
      </c>
      <c r="E881" s="11" t="s">
        <v>1697</v>
      </c>
    </row>
    <row r="882" spans="1:5" x14ac:dyDescent="0.2">
      <c r="A882" s="10">
        <v>874</v>
      </c>
      <c r="B882" s="10" t="s">
        <v>1698</v>
      </c>
      <c r="C882" s="10" t="s">
        <v>76</v>
      </c>
      <c r="D882" s="10" t="s">
        <v>12</v>
      </c>
      <c r="E882" s="11" t="s">
        <v>1699</v>
      </c>
    </row>
    <row r="883" spans="1:5" x14ac:dyDescent="0.2">
      <c r="A883" s="10">
        <v>875</v>
      </c>
      <c r="B883" s="10" t="s">
        <v>1700</v>
      </c>
      <c r="C883" s="10" t="s">
        <v>76</v>
      </c>
      <c r="D883" s="10" t="s">
        <v>12</v>
      </c>
      <c r="E883" s="11" t="s">
        <v>1701</v>
      </c>
    </row>
    <row r="884" spans="1:5" x14ac:dyDescent="0.2">
      <c r="A884" s="10">
        <v>983</v>
      </c>
      <c r="B884" s="10" t="s">
        <v>1702</v>
      </c>
      <c r="C884" s="10" t="s">
        <v>76</v>
      </c>
      <c r="D884" s="10" t="s">
        <v>12</v>
      </c>
      <c r="E884" s="11" t="s">
        <v>1703</v>
      </c>
    </row>
    <row r="885" spans="1:5" x14ac:dyDescent="0.2">
      <c r="A885" s="10">
        <v>985</v>
      </c>
      <c r="B885" s="10" t="s">
        <v>1704</v>
      </c>
      <c r="C885" s="10" t="s">
        <v>76</v>
      </c>
      <c r="D885" s="10" t="s">
        <v>12</v>
      </c>
      <c r="E885" s="11" t="s">
        <v>1705</v>
      </c>
    </row>
    <row r="886" spans="1:5" x14ac:dyDescent="0.2">
      <c r="A886" s="10">
        <v>990</v>
      </c>
      <c r="B886" s="10" t="s">
        <v>1706</v>
      </c>
      <c r="C886" s="10" t="s">
        <v>76</v>
      </c>
      <c r="D886" s="10" t="s">
        <v>12</v>
      </c>
      <c r="E886" s="11" t="s">
        <v>1707</v>
      </c>
    </row>
    <row r="887" spans="1:5" x14ac:dyDescent="0.2">
      <c r="A887" s="10">
        <v>39241</v>
      </c>
      <c r="B887" s="10" t="s">
        <v>1708</v>
      </c>
      <c r="C887" s="10" t="s">
        <v>76</v>
      </c>
      <c r="D887" s="10" t="s">
        <v>12</v>
      </c>
      <c r="E887" s="11" t="s">
        <v>1709</v>
      </c>
    </row>
    <row r="888" spans="1:5" x14ac:dyDescent="0.2">
      <c r="A888" s="10">
        <v>1005</v>
      </c>
      <c r="B888" s="10" t="s">
        <v>1710</v>
      </c>
      <c r="C888" s="10" t="s">
        <v>76</v>
      </c>
      <c r="D888" s="10" t="s">
        <v>12</v>
      </c>
      <c r="E888" s="11" t="s">
        <v>1711</v>
      </c>
    </row>
    <row r="889" spans="1:5" x14ac:dyDescent="0.2">
      <c r="A889" s="10">
        <v>984</v>
      </c>
      <c r="B889" s="10" t="s">
        <v>1712</v>
      </c>
      <c r="C889" s="10" t="s">
        <v>76</v>
      </c>
      <c r="D889" s="10" t="s">
        <v>12</v>
      </c>
      <c r="E889" s="11" t="s">
        <v>156</v>
      </c>
    </row>
    <row r="890" spans="1:5" x14ac:dyDescent="0.2">
      <c r="A890" s="10">
        <v>991</v>
      </c>
      <c r="B890" s="10" t="s">
        <v>1713</v>
      </c>
      <c r="C890" s="10" t="s">
        <v>76</v>
      </c>
      <c r="D890" s="10" t="s">
        <v>12</v>
      </c>
      <c r="E890" s="11" t="s">
        <v>1714</v>
      </c>
    </row>
    <row r="891" spans="1:5" x14ac:dyDescent="0.2">
      <c r="A891" s="10">
        <v>986</v>
      </c>
      <c r="B891" s="10" t="s">
        <v>1715</v>
      </c>
      <c r="C891" s="10" t="s">
        <v>76</v>
      </c>
      <c r="D891" s="10" t="s">
        <v>12</v>
      </c>
      <c r="E891" s="11" t="s">
        <v>1423</v>
      </c>
    </row>
    <row r="892" spans="1:5" x14ac:dyDescent="0.2">
      <c r="A892" s="10">
        <v>1024</v>
      </c>
      <c r="B892" s="10" t="s">
        <v>1716</v>
      </c>
      <c r="C892" s="10" t="s">
        <v>76</v>
      </c>
      <c r="D892" s="10" t="s">
        <v>12</v>
      </c>
      <c r="E892" s="11" t="s">
        <v>1717</v>
      </c>
    </row>
    <row r="893" spans="1:5" x14ac:dyDescent="0.2">
      <c r="A893" s="10">
        <v>987</v>
      </c>
      <c r="B893" s="10" t="s">
        <v>1718</v>
      </c>
      <c r="C893" s="10" t="s">
        <v>76</v>
      </c>
      <c r="D893" s="10" t="s">
        <v>12</v>
      </c>
      <c r="E893" s="11" t="s">
        <v>1719</v>
      </c>
    </row>
    <row r="894" spans="1:5" x14ac:dyDescent="0.2">
      <c r="A894" s="10">
        <v>1003</v>
      </c>
      <c r="B894" s="10" t="s">
        <v>1720</v>
      </c>
      <c r="C894" s="10" t="s">
        <v>76</v>
      </c>
      <c r="D894" s="10" t="s">
        <v>12</v>
      </c>
      <c r="E894" s="11" t="s">
        <v>494</v>
      </c>
    </row>
    <row r="895" spans="1:5" x14ac:dyDescent="0.2">
      <c r="A895" s="10">
        <v>992</v>
      </c>
      <c r="B895" s="10" t="s">
        <v>1721</v>
      </c>
      <c r="C895" s="10" t="s">
        <v>76</v>
      </c>
      <c r="D895" s="10" t="s">
        <v>12</v>
      </c>
      <c r="E895" s="11" t="s">
        <v>1722</v>
      </c>
    </row>
    <row r="896" spans="1:5" x14ac:dyDescent="0.2">
      <c r="A896" s="10">
        <v>1007</v>
      </c>
      <c r="B896" s="10" t="s">
        <v>1723</v>
      </c>
      <c r="C896" s="10" t="s">
        <v>76</v>
      </c>
      <c r="D896" s="10" t="s">
        <v>12</v>
      </c>
      <c r="E896" s="11" t="s">
        <v>1724</v>
      </c>
    </row>
    <row r="897" spans="1:5" x14ac:dyDescent="0.2">
      <c r="A897" s="10">
        <v>39242</v>
      </c>
      <c r="B897" s="10" t="s">
        <v>1725</v>
      </c>
      <c r="C897" s="10" t="s">
        <v>76</v>
      </c>
      <c r="D897" s="10" t="s">
        <v>12</v>
      </c>
      <c r="E897" s="11" t="s">
        <v>1726</v>
      </c>
    </row>
    <row r="898" spans="1:5" x14ac:dyDescent="0.2">
      <c r="A898" s="10">
        <v>1008</v>
      </c>
      <c r="B898" s="10" t="s">
        <v>1727</v>
      </c>
      <c r="C898" s="10" t="s">
        <v>76</v>
      </c>
      <c r="D898" s="10" t="s">
        <v>12</v>
      </c>
      <c r="E898" s="11" t="s">
        <v>1728</v>
      </c>
    </row>
    <row r="899" spans="1:5" x14ac:dyDescent="0.2">
      <c r="A899" s="10">
        <v>988</v>
      </c>
      <c r="B899" s="10" t="s">
        <v>1729</v>
      </c>
      <c r="C899" s="10" t="s">
        <v>76</v>
      </c>
      <c r="D899" s="10" t="s">
        <v>12</v>
      </c>
      <c r="E899" s="11" t="s">
        <v>1730</v>
      </c>
    </row>
    <row r="900" spans="1:5" x14ac:dyDescent="0.2">
      <c r="A900" s="10">
        <v>989</v>
      </c>
      <c r="B900" s="10" t="s">
        <v>1731</v>
      </c>
      <c r="C900" s="10" t="s">
        <v>76</v>
      </c>
      <c r="D900" s="10" t="s">
        <v>12</v>
      </c>
      <c r="E900" s="11" t="s">
        <v>1732</v>
      </c>
    </row>
    <row r="901" spans="1:5" x14ac:dyDescent="0.2">
      <c r="A901" s="10">
        <v>39598</v>
      </c>
      <c r="B901" s="10" t="s">
        <v>1733</v>
      </c>
      <c r="C901" s="10" t="s">
        <v>76</v>
      </c>
      <c r="D901" s="10" t="s">
        <v>12</v>
      </c>
      <c r="E901" s="11" t="s">
        <v>1734</v>
      </c>
    </row>
    <row r="902" spans="1:5" x14ac:dyDescent="0.2">
      <c r="A902" s="10">
        <v>39599</v>
      </c>
      <c r="B902" s="10" t="s">
        <v>1735</v>
      </c>
      <c r="C902" s="10" t="s">
        <v>76</v>
      </c>
      <c r="D902" s="10" t="s">
        <v>12</v>
      </c>
      <c r="E902" s="11" t="s">
        <v>1192</v>
      </c>
    </row>
    <row r="903" spans="1:5" x14ac:dyDescent="0.2">
      <c r="A903" s="10">
        <v>34602</v>
      </c>
      <c r="B903" s="10" t="s">
        <v>1736</v>
      </c>
      <c r="C903" s="10" t="s">
        <v>76</v>
      </c>
      <c r="D903" s="10" t="s">
        <v>12</v>
      </c>
      <c r="E903" s="11" t="s">
        <v>602</v>
      </c>
    </row>
    <row r="904" spans="1:5" x14ac:dyDescent="0.2">
      <c r="A904" s="10">
        <v>34603</v>
      </c>
      <c r="B904" s="10" t="s">
        <v>1737</v>
      </c>
      <c r="C904" s="10" t="s">
        <v>76</v>
      </c>
      <c r="D904" s="10" t="s">
        <v>12</v>
      </c>
      <c r="E904" s="11" t="s">
        <v>1564</v>
      </c>
    </row>
    <row r="905" spans="1:5" x14ac:dyDescent="0.2">
      <c r="A905" s="10">
        <v>34607</v>
      </c>
      <c r="B905" s="10" t="s">
        <v>1738</v>
      </c>
      <c r="C905" s="10" t="s">
        <v>76</v>
      </c>
      <c r="D905" s="10" t="s">
        <v>12</v>
      </c>
      <c r="E905" s="11" t="s">
        <v>1739</v>
      </c>
    </row>
    <row r="906" spans="1:5" x14ac:dyDescent="0.2">
      <c r="A906" s="10">
        <v>34609</v>
      </c>
      <c r="B906" s="10" t="s">
        <v>1740</v>
      </c>
      <c r="C906" s="10" t="s">
        <v>76</v>
      </c>
      <c r="D906" s="10" t="s">
        <v>12</v>
      </c>
      <c r="E906" s="11" t="s">
        <v>1741</v>
      </c>
    </row>
    <row r="907" spans="1:5" x14ac:dyDescent="0.2">
      <c r="A907" s="10">
        <v>34618</v>
      </c>
      <c r="B907" s="10" t="s">
        <v>1742</v>
      </c>
      <c r="C907" s="10" t="s">
        <v>76</v>
      </c>
      <c r="D907" s="10" t="s">
        <v>12</v>
      </c>
      <c r="E907" s="11" t="s">
        <v>1743</v>
      </c>
    </row>
    <row r="908" spans="1:5" x14ac:dyDescent="0.2">
      <c r="A908" s="10">
        <v>34620</v>
      </c>
      <c r="B908" s="10" t="s">
        <v>1744</v>
      </c>
      <c r="C908" s="10" t="s">
        <v>76</v>
      </c>
      <c r="D908" s="10" t="s">
        <v>12</v>
      </c>
      <c r="E908" s="11" t="s">
        <v>1745</v>
      </c>
    </row>
    <row r="909" spans="1:5" x14ac:dyDescent="0.2">
      <c r="A909" s="10">
        <v>34621</v>
      </c>
      <c r="B909" s="10" t="s">
        <v>1746</v>
      </c>
      <c r="C909" s="10" t="s">
        <v>76</v>
      </c>
      <c r="D909" s="10" t="s">
        <v>12</v>
      </c>
      <c r="E909" s="11" t="s">
        <v>1747</v>
      </c>
    </row>
    <row r="910" spans="1:5" x14ac:dyDescent="0.2">
      <c r="A910" s="10">
        <v>34622</v>
      </c>
      <c r="B910" s="10" t="s">
        <v>1748</v>
      </c>
      <c r="C910" s="10" t="s">
        <v>76</v>
      </c>
      <c r="D910" s="10" t="s">
        <v>12</v>
      </c>
      <c r="E910" s="11" t="s">
        <v>1749</v>
      </c>
    </row>
    <row r="911" spans="1:5" x14ac:dyDescent="0.2">
      <c r="A911" s="10">
        <v>34624</v>
      </c>
      <c r="B911" s="10" t="s">
        <v>1750</v>
      </c>
      <c r="C911" s="10" t="s">
        <v>76</v>
      </c>
      <c r="D911" s="10" t="s">
        <v>12</v>
      </c>
      <c r="E911" s="11" t="s">
        <v>1751</v>
      </c>
    </row>
    <row r="912" spans="1:5" x14ac:dyDescent="0.2">
      <c r="A912" s="10">
        <v>34626</v>
      </c>
      <c r="B912" s="10" t="s">
        <v>1752</v>
      </c>
      <c r="C912" s="10" t="s">
        <v>76</v>
      </c>
      <c r="D912" s="10" t="s">
        <v>12</v>
      </c>
      <c r="E912" s="11" t="s">
        <v>1753</v>
      </c>
    </row>
    <row r="913" spans="1:5" x14ac:dyDescent="0.2">
      <c r="A913" s="10">
        <v>34627</v>
      </c>
      <c r="B913" s="10" t="s">
        <v>1754</v>
      </c>
      <c r="C913" s="10" t="s">
        <v>76</v>
      </c>
      <c r="D913" s="10" t="s">
        <v>12</v>
      </c>
      <c r="E913" s="11" t="s">
        <v>519</v>
      </c>
    </row>
    <row r="914" spans="1:5" x14ac:dyDescent="0.2">
      <c r="A914" s="10">
        <v>34629</v>
      </c>
      <c r="B914" s="10" t="s">
        <v>1755</v>
      </c>
      <c r="C914" s="10" t="s">
        <v>76</v>
      </c>
      <c r="D914" s="10" t="s">
        <v>12</v>
      </c>
      <c r="E914" s="11" t="s">
        <v>458</v>
      </c>
    </row>
    <row r="915" spans="1:5" x14ac:dyDescent="0.2">
      <c r="A915" s="10">
        <v>39257</v>
      </c>
      <c r="B915" s="10" t="s">
        <v>1756</v>
      </c>
      <c r="C915" s="10" t="s">
        <v>76</v>
      </c>
      <c r="D915" s="10" t="s">
        <v>12</v>
      </c>
      <c r="E915" s="11" t="s">
        <v>1757</v>
      </c>
    </row>
    <row r="916" spans="1:5" x14ac:dyDescent="0.2">
      <c r="A916" s="10">
        <v>39261</v>
      </c>
      <c r="B916" s="10" t="s">
        <v>1758</v>
      </c>
      <c r="C916" s="10" t="s">
        <v>76</v>
      </c>
      <c r="D916" s="10" t="s">
        <v>12</v>
      </c>
      <c r="E916" s="11" t="s">
        <v>1759</v>
      </c>
    </row>
    <row r="917" spans="1:5" x14ac:dyDescent="0.2">
      <c r="A917" s="10">
        <v>39268</v>
      </c>
      <c r="B917" s="10" t="s">
        <v>1760</v>
      </c>
      <c r="C917" s="10" t="s">
        <v>76</v>
      </c>
      <c r="D917" s="10" t="s">
        <v>12</v>
      </c>
      <c r="E917" s="11" t="s">
        <v>1761</v>
      </c>
    </row>
    <row r="918" spans="1:5" x14ac:dyDescent="0.2">
      <c r="A918" s="10">
        <v>39262</v>
      </c>
      <c r="B918" s="10" t="s">
        <v>1762</v>
      </c>
      <c r="C918" s="10" t="s">
        <v>76</v>
      </c>
      <c r="D918" s="10" t="s">
        <v>12</v>
      </c>
      <c r="E918" s="11" t="s">
        <v>1763</v>
      </c>
    </row>
    <row r="919" spans="1:5" x14ac:dyDescent="0.2">
      <c r="A919" s="10">
        <v>39258</v>
      </c>
      <c r="B919" s="10" t="s">
        <v>1764</v>
      </c>
      <c r="C919" s="10" t="s">
        <v>76</v>
      </c>
      <c r="D919" s="10" t="s">
        <v>12</v>
      </c>
      <c r="E919" s="11" t="s">
        <v>1765</v>
      </c>
    </row>
    <row r="920" spans="1:5" x14ac:dyDescent="0.2">
      <c r="A920" s="10">
        <v>39263</v>
      </c>
      <c r="B920" s="10" t="s">
        <v>1766</v>
      </c>
      <c r="C920" s="10" t="s">
        <v>76</v>
      </c>
      <c r="D920" s="10" t="s">
        <v>12</v>
      </c>
      <c r="E920" s="11" t="s">
        <v>1767</v>
      </c>
    </row>
    <row r="921" spans="1:5" x14ac:dyDescent="0.2">
      <c r="A921" s="10">
        <v>39264</v>
      </c>
      <c r="B921" s="10" t="s">
        <v>1768</v>
      </c>
      <c r="C921" s="10" t="s">
        <v>76</v>
      </c>
      <c r="D921" s="10" t="s">
        <v>12</v>
      </c>
      <c r="E921" s="11" t="s">
        <v>1769</v>
      </c>
    </row>
    <row r="922" spans="1:5" x14ac:dyDescent="0.2">
      <c r="A922" s="10">
        <v>39259</v>
      </c>
      <c r="B922" s="10" t="s">
        <v>1770</v>
      </c>
      <c r="C922" s="10" t="s">
        <v>76</v>
      </c>
      <c r="D922" s="10" t="s">
        <v>12</v>
      </c>
      <c r="E922" s="11" t="s">
        <v>474</v>
      </c>
    </row>
    <row r="923" spans="1:5" x14ac:dyDescent="0.2">
      <c r="A923" s="10">
        <v>39265</v>
      </c>
      <c r="B923" s="10" t="s">
        <v>1771</v>
      </c>
      <c r="C923" s="10" t="s">
        <v>76</v>
      </c>
      <c r="D923" s="10" t="s">
        <v>12</v>
      </c>
      <c r="E923" s="11" t="s">
        <v>1772</v>
      </c>
    </row>
    <row r="924" spans="1:5" x14ac:dyDescent="0.2">
      <c r="A924" s="10">
        <v>39260</v>
      </c>
      <c r="B924" s="10" t="s">
        <v>1773</v>
      </c>
      <c r="C924" s="10" t="s">
        <v>76</v>
      </c>
      <c r="D924" s="10" t="s">
        <v>12</v>
      </c>
      <c r="E924" s="11" t="s">
        <v>1774</v>
      </c>
    </row>
    <row r="925" spans="1:5" x14ac:dyDescent="0.2">
      <c r="A925" s="10">
        <v>39266</v>
      </c>
      <c r="B925" s="10" t="s">
        <v>1775</v>
      </c>
      <c r="C925" s="10" t="s">
        <v>76</v>
      </c>
      <c r="D925" s="10" t="s">
        <v>12</v>
      </c>
      <c r="E925" s="11" t="s">
        <v>1776</v>
      </c>
    </row>
    <row r="926" spans="1:5" x14ac:dyDescent="0.2">
      <c r="A926" s="10">
        <v>39267</v>
      </c>
      <c r="B926" s="10" t="s">
        <v>1777</v>
      </c>
      <c r="C926" s="10" t="s">
        <v>76</v>
      </c>
      <c r="D926" s="10" t="s">
        <v>12</v>
      </c>
      <c r="E926" s="11" t="s">
        <v>1778</v>
      </c>
    </row>
    <row r="927" spans="1:5" x14ac:dyDescent="0.2">
      <c r="A927" s="10">
        <v>11901</v>
      </c>
      <c r="B927" s="10" t="s">
        <v>1779</v>
      </c>
      <c r="C927" s="10" t="s">
        <v>76</v>
      </c>
      <c r="D927" s="10" t="s">
        <v>16</v>
      </c>
      <c r="E927" s="11" t="s">
        <v>794</v>
      </c>
    </row>
    <row r="928" spans="1:5" x14ac:dyDescent="0.2">
      <c r="A928" s="10">
        <v>11902</v>
      </c>
      <c r="B928" s="10" t="s">
        <v>1780</v>
      </c>
      <c r="C928" s="10" t="s">
        <v>76</v>
      </c>
      <c r="D928" s="10" t="s">
        <v>12</v>
      </c>
      <c r="E928" s="11" t="s">
        <v>1781</v>
      </c>
    </row>
    <row r="929" spans="1:5" x14ac:dyDescent="0.2">
      <c r="A929" s="10">
        <v>11903</v>
      </c>
      <c r="B929" s="10" t="s">
        <v>1782</v>
      </c>
      <c r="C929" s="10" t="s">
        <v>76</v>
      </c>
      <c r="D929" s="10" t="s">
        <v>12</v>
      </c>
      <c r="E929" s="11" t="s">
        <v>1783</v>
      </c>
    </row>
    <row r="930" spans="1:5" x14ac:dyDescent="0.2">
      <c r="A930" s="10">
        <v>11904</v>
      </c>
      <c r="B930" s="10" t="s">
        <v>1784</v>
      </c>
      <c r="C930" s="10" t="s">
        <v>76</v>
      </c>
      <c r="D930" s="10" t="s">
        <v>12</v>
      </c>
      <c r="E930" s="11" t="s">
        <v>1785</v>
      </c>
    </row>
    <row r="931" spans="1:5" x14ac:dyDescent="0.2">
      <c r="A931" s="10">
        <v>11905</v>
      </c>
      <c r="B931" s="10" t="s">
        <v>1786</v>
      </c>
      <c r="C931" s="10" t="s">
        <v>76</v>
      </c>
      <c r="D931" s="10" t="s">
        <v>12</v>
      </c>
      <c r="E931" s="11" t="s">
        <v>472</v>
      </c>
    </row>
    <row r="932" spans="1:5" x14ac:dyDescent="0.2">
      <c r="A932" s="10">
        <v>11906</v>
      </c>
      <c r="B932" s="10" t="s">
        <v>1787</v>
      </c>
      <c r="C932" s="10" t="s">
        <v>76</v>
      </c>
      <c r="D932" s="10" t="s">
        <v>12</v>
      </c>
      <c r="E932" s="11" t="s">
        <v>1788</v>
      </c>
    </row>
    <row r="933" spans="1:5" x14ac:dyDescent="0.2">
      <c r="A933" s="10">
        <v>11919</v>
      </c>
      <c r="B933" s="10" t="s">
        <v>1789</v>
      </c>
      <c r="C933" s="10" t="s">
        <v>76</v>
      </c>
      <c r="D933" s="10" t="s">
        <v>12</v>
      </c>
      <c r="E933" s="11" t="s">
        <v>1790</v>
      </c>
    </row>
    <row r="934" spans="1:5" x14ac:dyDescent="0.2">
      <c r="A934" s="10">
        <v>11920</v>
      </c>
      <c r="B934" s="10" t="s">
        <v>1791</v>
      </c>
      <c r="C934" s="10" t="s">
        <v>76</v>
      </c>
      <c r="D934" s="10" t="s">
        <v>12</v>
      </c>
      <c r="E934" s="11" t="s">
        <v>1792</v>
      </c>
    </row>
    <row r="935" spans="1:5" x14ac:dyDescent="0.2">
      <c r="A935" s="10">
        <v>11924</v>
      </c>
      <c r="B935" s="10" t="s">
        <v>1793</v>
      </c>
      <c r="C935" s="10" t="s">
        <v>76</v>
      </c>
      <c r="D935" s="10" t="s">
        <v>12</v>
      </c>
      <c r="E935" s="11" t="s">
        <v>1794</v>
      </c>
    </row>
    <row r="936" spans="1:5" x14ac:dyDescent="0.2">
      <c r="A936" s="10">
        <v>11921</v>
      </c>
      <c r="B936" s="10" t="s">
        <v>1795</v>
      </c>
      <c r="C936" s="10" t="s">
        <v>76</v>
      </c>
      <c r="D936" s="10" t="s">
        <v>12</v>
      </c>
      <c r="E936" s="11" t="s">
        <v>1796</v>
      </c>
    </row>
    <row r="937" spans="1:5" x14ac:dyDescent="0.2">
      <c r="A937" s="10">
        <v>11922</v>
      </c>
      <c r="B937" s="10" t="s">
        <v>1797</v>
      </c>
      <c r="C937" s="10" t="s">
        <v>76</v>
      </c>
      <c r="D937" s="10" t="s">
        <v>12</v>
      </c>
      <c r="E937" s="11" t="s">
        <v>1798</v>
      </c>
    </row>
    <row r="938" spans="1:5" x14ac:dyDescent="0.2">
      <c r="A938" s="10">
        <v>11923</v>
      </c>
      <c r="B938" s="10" t="s">
        <v>1799</v>
      </c>
      <c r="C938" s="10" t="s">
        <v>76</v>
      </c>
      <c r="D938" s="10" t="s">
        <v>12</v>
      </c>
      <c r="E938" s="11" t="s">
        <v>1800</v>
      </c>
    </row>
    <row r="939" spans="1:5" x14ac:dyDescent="0.2">
      <c r="A939" s="10">
        <v>11916</v>
      </c>
      <c r="B939" s="10" t="s">
        <v>1801</v>
      </c>
      <c r="C939" s="10" t="s">
        <v>76</v>
      </c>
      <c r="D939" s="10" t="s">
        <v>12</v>
      </c>
      <c r="E939" s="11" t="s">
        <v>1802</v>
      </c>
    </row>
    <row r="940" spans="1:5" x14ac:dyDescent="0.2">
      <c r="A940" s="10">
        <v>11914</v>
      </c>
      <c r="B940" s="10" t="s">
        <v>1803</v>
      </c>
      <c r="C940" s="10" t="s">
        <v>76</v>
      </c>
      <c r="D940" s="10" t="s">
        <v>12</v>
      </c>
      <c r="E940" s="11" t="s">
        <v>1804</v>
      </c>
    </row>
    <row r="941" spans="1:5" x14ac:dyDescent="0.2">
      <c r="A941" s="10">
        <v>11917</v>
      </c>
      <c r="B941" s="10" t="s">
        <v>1805</v>
      </c>
      <c r="C941" s="10" t="s">
        <v>76</v>
      </c>
      <c r="D941" s="10" t="s">
        <v>12</v>
      </c>
      <c r="E941" s="11" t="s">
        <v>1806</v>
      </c>
    </row>
    <row r="942" spans="1:5" x14ac:dyDescent="0.2">
      <c r="A942" s="10">
        <v>11918</v>
      </c>
      <c r="B942" s="10" t="s">
        <v>1807</v>
      </c>
      <c r="C942" s="10" t="s">
        <v>76</v>
      </c>
      <c r="D942" s="10" t="s">
        <v>12</v>
      </c>
      <c r="E942" s="11" t="s">
        <v>1808</v>
      </c>
    </row>
    <row r="943" spans="1:5" x14ac:dyDescent="0.2">
      <c r="A943" s="10">
        <v>37734</v>
      </c>
      <c r="B943" s="10" t="s">
        <v>1809</v>
      </c>
      <c r="C943" s="10" t="s">
        <v>11</v>
      </c>
      <c r="D943" s="10" t="s">
        <v>12</v>
      </c>
      <c r="E943" s="11" t="s">
        <v>1810</v>
      </c>
    </row>
    <row r="944" spans="1:5" x14ac:dyDescent="0.2">
      <c r="A944" s="10">
        <v>42251</v>
      </c>
      <c r="B944" s="10" t="s">
        <v>1811</v>
      </c>
      <c r="C944" s="10" t="s">
        <v>11</v>
      </c>
      <c r="D944" s="10" t="s">
        <v>12</v>
      </c>
      <c r="E944" s="11" t="s">
        <v>1812</v>
      </c>
    </row>
    <row r="945" spans="1:5" x14ac:dyDescent="0.2">
      <c r="A945" s="10">
        <v>37733</v>
      </c>
      <c r="B945" s="10" t="s">
        <v>1813</v>
      </c>
      <c r="C945" s="10" t="s">
        <v>11</v>
      </c>
      <c r="D945" s="10" t="s">
        <v>12</v>
      </c>
      <c r="E945" s="11" t="s">
        <v>1814</v>
      </c>
    </row>
    <row r="946" spans="1:5" x14ac:dyDescent="0.2">
      <c r="A946" s="10">
        <v>37735</v>
      </c>
      <c r="B946" s="10" t="s">
        <v>1815</v>
      </c>
      <c r="C946" s="10" t="s">
        <v>11</v>
      </c>
      <c r="D946" s="10" t="s">
        <v>12</v>
      </c>
      <c r="E946" s="11" t="s">
        <v>1816</v>
      </c>
    </row>
    <row r="947" spans="1:5" x14ac:dyDescent="0.2">
      <c r="A947" s="10">
        <v>5090</v>
      </c>
      <c r="B947" s="10" t="s">
        <v>1817</v>
      </c>
      <c r="C947" s="10" t="s">
        <v>11</v>
      </c>
      <c r="D947" s="10" t="s">
        <v>16</v>
      </c>
      <c r="E947" s="11" t="s">
        <v>1818</v>
      </c>
    </row>
    <row r="948" spans="1:5" x14ac:dyDescent="0.2">
      <c r="A948" s="10">
        <v>5085</v>
      </c>
      <c r="B948" s="10" t="s">
        <v>1819</v>
      </c>
      <c r="C948" s="10" t="s">
        <v>11</v>
      </c>
      <c r="D948" s="10" t="s">
        <v>12</v>
      </c>
      <c r="E948" s="11" t="s">
        <v>1820</v>
      </c>
    </row>
    <row r="949" spans="1:5" x14ac:dyDescent="0.2">
      <c r="A949" s="10">
        <v>38374</v>
      </c>
      <c r="B949" s="10" t="s">
        <v>1821</v>
      </c>
      <c r="C949" s="10" t="s">
        <v>11</v>
      </c>
      <c r="D949" s="10" t="s">
        <v>12</v>
      </c>
      <c r="E949" s="11" t="s">
        <v>1822</v>
      </c>
    </row>
    <row r="950" spans="1:5" x14ac:dyDescent="0.2">
      <c r="A950" s="10">
        <v>20212</v>
      </c>
      <c r="B950" s="10" t="s">
        <v>1823</v>
      </c>
      <c r="C950" s="10" t="s">
        <v>76</v>
      </c>
      <c r="D950" s="10" t="s">
        <v>12</v>
      </c>
      <c r="E950" s="11" t="s">
        <v>1824</v>
      </c>
    </row>
    <row r="951" spans="1:5" x14ac:dyDescent="0.2">
      <c r="A951" s="10">
        <v>4430</v>
      </c>
      <c r="B951" s="10" t="s">
        <v>1825</v>
      </c>
      <c r="C951" s="10" t="s">
        <v>76</v>
      </c>
      <c r="D951" s="10" t="s">
        <v>16</v>
      </c>
      <c r="E951" s="11" t="s">
        <v>1826</v>
      </c>
    </row>
    <row r="952" spans="1:5" x14ac:dyDescent="0.2">
      <c r="A952" s="10">
        <v>4400</v>
      </c>
      <c r="B952" s="10" t="s">
        <v>1827</v>
      </c>
      <c r="C952" s="10" t="s">
        <v>76</v>
      </c>
      <c r="D952" s="10" t="s">
        <v>12</v>
      </c>
      <c r="E952" s="11" t="s">
        <v>68</v>
      </c>
    </row>
    <row r="953" spans="1:5" x14ac:dyDescent="0.2">
      <c r="A953" s="10">
        <v>4500</v>
      </c>
      <c r="B953" s="10" t="s">
        <v>1828</v>
      </c>
      <c r="C953" s="10" t="s">
        <v>76</v>
      </c>
      <c r="D953" s="10" t="s">
        <v>12</v>
      </c>
      <c r="E953" s="11" t="s">
        <v>1829</v>
      </c>
    </row>
    <row r="954" spans="1:5" x14ac:dyDescent="0.2">
      <c r="A954" s="10">
        <v>4513</v>
      </c>
      <c r="B954" s="10" t="s">
        <v>1830</v>
      </c>
      <c r="C954" s="10" t="s">
        <v>76</v>
      </c>
      <c r="D954" s="10" t="s">
        <v>12</v>
      </c>
      <c r="E954" s="11" t="s">
        <v>1120</v>
      </c>
    </row>
    <row r="955" spans="1:5" x14ac:dyDescent="0.2">
      <c r="A955" s="10">
        <v>4496</v>
      </c>
      <c r="B955" s="10" t="s">
        <v>1831</v>
      </c>
      <c r="C955" s="10" t="s">
        <v>76</v>
      </c>
      <c r="D955" s="10" t="s">
        <v>12</v>
      </c>
      <c r="E955" s="11" t="s">
        <v>1832</v>
      </c>
    </row>
    <row r="956" spans="1:5" x14ac:dyDescent="0.2">
      <c r="A956" s="10">
        <v>11871</v>
      </c>
      <c r="B956" s="10" t="s">
        <v>1833</v>
      </c>
      <c r="C956" s="10" t="s">
        <v>11</v>
      </c>
      <c r="D956" s="10" t="s">
        <v>16</v>
      </c>
      <c r="E956" s="11" t="s">
        <v>1834</v>
      </c>
    </row>
    <row r="957" spans="1:5" x14ac:dyDescent="0.2">
      <c r="A957" s="10">
        <v>34636</v>
      </c>
      <c r="B957" s="10" t="s">
        <v>1835</v>
      </c>
      <c r="C957" s="10" t="s">
        <v>11</v>
      </c>
      <c r="D957" s="10" t="s">
        <v>16</v>
      </c>
      <c r="E957" s="11" t="s">
        <v>1836</v>
      </c>
    </row>
    <row r="958" spans="1:5" x14ac:dyDescent="0.2">
      <c r="A958" s="10">
        <v>34639</v>
      </c>
      <c r="B958" s="10" t="s">
        <v>1837</v>
      </c>
      <c r="C958" s="10" t="s">
        <v>11</v>
      </c>
      <c r="D958" s="10" t="s">
        <v>12</v>
      </c>
      <c r="E958" s="11" t="s">
        <v>1838</v>
      </c>
    </row>
    <row r="959" spans="1:5" x14ac:dyDescent="0.2">
      <c r="A959" s="10">
        <v>34640</v>
      </c>
      <c r="B959" s="10" t="s">
        <v>1839</v>
      </c>
      <c r="C959" s="10" t="s">
        <v>11</v>
      </c>
      <c r="D959" s="10" t="s">
        <v>12</v>
      </c>
      <c r="E959" s="11" t="s">
        <v>1840</v>
      </c>
    </row>
    <row r="960" spans="1:5" x14ac:dyDescent="0.2">
      <c r="A960" s="10">
        <v>34637</v>
      </c>
      <c r="B960" s="10" t="s">
        <v>1841</v>
      </c>
      <c r="C960" s="10" t="s">
        <v>11</v>
      </c>
      <c r="D960" s="10" t="s">
        <v>12</v>
      </c>
      <c r="E960" s="11" t="s">
        <v>1842</v>
      </c>
    </row>
    <row r="961" spans="1:5" x14ac:dyDescent="0.2">
      <c r="A961" s="10">
        <v>34638</v>
      </c>
      <c r="B961" s="10" t="s">
        <v>1843</v>
      </c>
      <c r="C961" s="10" t="s">
        <v>11</v>
      </c>
      <c r="D961" s="10" t="s">
        <v>12</v>
      </c>
      <c r="E961" s="11" t="s">
        <v>1844</v>
      </c>
    </row>
    <row r="962" spans="1:5" x14ac:dyDescent="0.2">
      <c r="A962" s="10">
        <v>11868</v>
      </c>
      <c r="B962" s="10" t="s">
        <v>1845</v>
      </c>
      <c r="C962" s="10" t="s">
        <v>11</v>
      </c>
      <c r="D962" s="10" t="s">
        <v>12</v>
      </c>
      <c r="E962" s="11" t="s">
        <v>1846</v>
      </c>
    </row>
    <row r="963" spans="1:5" x14ac:dyDescent="0.2">
      <c r="A963" s="10">
        <v>37106</v>
      </c>
      <c r="B963" s="10" t="s">
        <v>1847</v>
      </c>
      <c r="C963" s="10" t="s">
        <v>11</v>
      </c>
      <c r="D963" s="10" t="s">
        <v>12</v>
      </c>
      <c r="E963" s="11" t="s">
        <v>1848</v>
      </c>
    </row>
    <row r="964" spans="1:5" x14ac:dyDescent="0.2">
      <c r="A964" s="10">
        <v>11869</v>
      </c>
      <c r="B964" s="10" t="s">
        <v>1849</v>
      </c>
      <c r="C964" s="10" t="s">
        <v>11</v>
      </c>
      <c r="D964" s="10" t="s">
        <v>12</v>
      </c>
      <c r="E964" s="11" t="s">
        <v>1850</v>
      </c>
    </row>
    <row r="965" spans="1:5" x14ac:dyDescent="0.2">
      <c r="A965" s="10">
        <v>37104</v>
      </c>
      <c r="B965" s="10" t="s">
        <v>1851</v>
      </c>
      <c r="C965" s="10" t="s">
        <v>11</v>
      </c>
      <c r="D965" s="10" t="s">
        <v>12</v>
      </c>
      <c r="E965" s="11" t="s">
        <v>1852</v>
      </c>
    </row>
    <row r="966" spans="1:5" x14ac:dyDescent="0.2">
      <c r="A966" s="10">
        <v>37105</v>
      </c>
      <c r="B966" s="10" t="s">
        <v>1853</v>
      </c>
      <c r="C966" s="10" t="s">
        <v>11</v>
      </c>
      <c r="D966" s="10" t="s">
        <v>12</v>
      </c>
      <c r="E966" s="11" t="s">
        <v>1854</v>
      </c>
    </row>
    <row r="967" spans="1:5" x14ac:dyDescent="0.2">
      <c r="A967" s="10">
        <v>34641</v>
      </c>
      <c r="B967" s="10" t="s">
        <v>1855</v>
      </c>
      <c r="C967" s="10" t="s">
        <v>11</v>
      </c>
      <c r="D967" s="10" t="s">
        <v>12</v>
      </c>
      <c r="E967" s="11" t="s">
        <v>1856</v>
      </c>
    </row>
    <row r="968" spans="1:5" x14ac:dyDescent="0.2">
      <c r="A968" s="10">
        <v>43434</v>
      </c>
      <c r="B968" s="10" t="s">
        <v>1857</v>
      </c>
      <c r="C968" s="10" t="s">
        <v>11</v>
      </c>
      <c r="D968" s="10" t="s">
        <v>12</v>
      </c>
      <c r="E968" s="11" t="s">
        <v>1858</v>
      </c>
    </row>
    <row r="969" spans="1:5" x14ac:dyDescent="0.2">
      <c r="A969" s="10">
        <v>43435</v>
      </c>
      <c r="B969" s="10" t="s">
        <v>1859</v>
      </c>
      <c r="C969" s="10" t="s">
        <v>11</v>
      </c>
      <c r="D969" s="10" t="s">
        <v>12</v>
      </c>
      <c r="E969" s="11" t="s">
        <v>1860</v>
      </c>
    </row>
    <row r="970" spans="1:5" x14ac:dyDescent="0.2">
      <c r="A970" s="10">
        <v>43436</v>
      </c>
      <c r="B970" s="10" t="s">
        <v>1861</v>
      </c>
      <c r="C970" s="10" t="s">
        <v>11</v>
      </c>
      <c r="D970" s="10" t="s">
        <v>12</v>
      </c>
      <c r="E970" s="11" t="s">
        <v>1862</v>
      </c>
    </row>
    <row r="971" spans="1:5" x14ac:dyDescent="0.2">
      <c r="A971" s="10">
        <v>43437</v>
      </c>
      <c r="B971" s="10" t="s">
        <v>1863</v>
      </c>
      <c r="C971" s="10" t="s">
        <v>11</v>
      </c>
      <c r="D971" s="10" t="s">
        <v>12</v>
      </c>
      <c r="E971" s="11" t="s">
        <v>1864</v>
      </c>
    </row>
    <row r="972" spans="1:5" x14ac:dyDescent="0.2">
      <c r="A972" s="10">
        <v>43438</v>
      </c>
      <c r="B972" s="10" t="s">
        <v>1865</v>
      </c>
      <c r="C972" s="10" t="s">
        <v>11</v>
      </c>
      <c r="D972" s="10" t="s">
        <v>12</v>
      </c>
      <c r="E972" s="11" t="s">
        <v>1866</v>
      </c>
    </row>
    <row r="973" spans="1:5" x14ac:dyDescent="0.2">
      <c r="A973" s="10">
        <v>43429</v>
      </c>
      <c r="B973" s="10" t="s">
        <v>1867</v>
      </c>
      <c r="C973" s="10" t="s">
        <v>11</v>
      </c>
      <c r="D973" s="10" t="s">
        <v>12</v>
      </c>
      <c r="E973" s="11" t="s">
        <v>1868</v>
      </c>
    </row>
    <row r="974" spans="1:5" x14ac:dyDescent="0.2">
      <c r="A974" s="10">
        <v>43430</v>
      </c>
      <c r="B974" s="10" t="s">
        <v>1869</v>
      </c>
      <c r="C974" s="10" t="s">
        <v>11</v>
      </c>
      <c r="D974" s="10" t="s">
        <v>12</v>
      </c>
      <c r="E974" s="11" t="s">
        <v>1870</v>
      </c>
    </row>
    <row r="975" spans="1:5" x14ac:dyDescent="0.2">
      <c r="A975" s="10">
        <v>43431</v>
      </c>
      <c r="B975" s="10" t="s">
        <v>1871</v>
      </c>
      <c r="C975" s="10" t="s">
        <v>11</v>
      </c>
      <c r="D975" s="10" t="s">
        <v>12</v>
      </c>
      <c r="E975" s="11" t="s">
        <v>1872</v>
      </c>
    </row>
    <row r="976" spans="1:5" x14ac:dyDescent="0.2">
      <c r="A976" s="10">
        <v>43432</v>
      </c>
      <c r="B976" s="10" t="s">
        <v>1873</v>
      </c>
      <c r="C976" s="10" t="s">
        <v>11</v>
      </c>
      <c r="D976" s="10" t="s">
        <v>12</v>
      </c>
      <c r="E976" s="11" t="s">
        <v>1874</v>
      </c>
    </row>
    <row r="977" spans="1:5" x14ac:dyDescent="0.2">
      <c r="A977" s="10">
        <v>43433</v>
      </c>
      <c r="B977" s="10" t="s">
        <v>1875</v>
      </c>
      <c r="C977" s="10" t="s">
        <v>11</v>
      </c>
      <c r="D977" s="10" t="s">
        <v>12</v>
      </c>
      <c r="E977" s="11" t="s">
        <v>1876</v>
      </c>
    </row>
    <row r="978" spans="1:5" x14ac:dyDescent="0.2">
      <c r="A978" s="10">
        <v>43094</v>
      </c>
      <c r="B978" s="10" t="s">
        <v>1877</v>
      </c>
      <c r="C978" s="10" t="s">
        <v>11</v>
      </c>
      <c r="D978" s="10" t="s">
        <v>12</v>
      </c>
      <c r="E978" s="11" t="s">
        <v>1878</v>
      </c>
    </row>
    <row r="979" spans="1:5" x14ac:dyDescent="0.2">
      <c r="A979" s="10">
        <v>43093</v>
      </c>
      <c r="B979" s="10" t="s">
        <v>1879</v>
      </c>
      <c r="C979" s="10" t="s">
        <v>11</v>
      </c>
      <c r="D979" s="10" t="s">
        <v>12</v>
      </c>
      <c r="E979" s="11" t="s">
        <v>1880</v>
      </c>
    </row>
    <row r="980" spans="1:5" x14ac:dyDescent="0.2">
      <c r="A980" s="10">
        <v>1030</v>
      </c>
      <c r="B980" s="10" t="s">
        <v>1881</v>
      </c>
      <c r="C980" s="10" t="s">
        <v>11</v>
      </c>
      <c r="D980" s="10" t="s">
        <v>16</v>
      </c>
      <c r="E980" s="11" t="s">
        <v>1882</v>
      </c>
    </row>
    <row r="981" spans="1:5" x14ac:dyDescent="0.2">
      <c r="A981" s="10">
        <v>11694</v>
      </c>
      <c r="B981" s="10" t="s">
        <v>1883</v>
      </c>
      <c r="C981" s="10" t="s">
        <v>11</v>
      </c>
      <c r="D981" s="10" t="s">
        <v>12</v>
      </c>
      <c r="E981" s="11" t="s">
        <v>1884</v>
      </c>
    </row>
    <row r="982" spans="1:5" x14ac:dyDescent="0.2">
      <c r="A982" s="10">
        <v>11881</v>
      </c>
      <c r="B982" s="10" t="s">
        <v>1885</v>
      </c>
      <c r="C982" s="10" t="s">
        <v>11</v>
      </c>
      <c r="D982" s="10" t="s">
        <v>12</v>
      </c>
      <c r="E982" s="11" t="s">
        <v>632</v>
      </c>
    </row>
    <row r="983" spans="1:5" x14ac:dyDescent="0.2">
      <c r="A983" s="10">
        <v>35277</v>
      </c>
      <c r="B983" s="10" t="s">
        <v>1886</v>
      </c>
      <c r="C983" s="10" t="s">
        <v>11</v>
      </c>
      <c r="D983" s="10" t="s">
        <v>12</v>
      </c>
      <c r="E983" s="11" t="s">
        <v>1887</v>
      </c>
    </row>
    <row r="984" spans="1:5" x14ac:dyDescent="0.2">
      <c r="A984" s="10">
        <v>10521</v>
      </c>
      <c r="B984" s="10" t="s">
        <v>1888</v>
      </c>
      <c r="C984" s="10" t="s">
        <v>11</v>
      </c>
      <c r="D984" s="10" t="s">
        <v>12</v>
      </c>
      <c r="E984" s="11" t="s">
        <v>1889</v>
      </c>
    </row>
    <row r="985" spans="1:5" x14ac:dyDescent="0.2">
      <c r="A985" s="10">
        <v>10885</v>
      </c>
      <c r="B985" s="10" t="s">
        <v>1890</v>
      </c>
      <c r="C985" s="10" t="s">
        <v>11</v>
      </c>
      <c r="D985" s="10" t="s">
        <v>12</v>
      </c>
      <c r="E985" s="11" t="s">
        <v>1891</v>
      </c>
    </row>
    <row r="986" spans="1:5" x14ac:dyDescent="0.2">
      <c r="A986" s="10">
        <v>20962</v>
      </c>
      <c r="B986" s="10" t="s">
        <v>1892</v>
      </c>
      <c r="C986" s="10" t="s">
        <v>11</v>
      </c>
      <c r="D986" s="10" t="s">
        <v>16</v>
      </c>
      <c r="E986" s="11" t="s">
        <v>1893</v>
      </c>
    </row>
    <row r="987" spans="1:5" x14ac:dyDescent="0.2">
      <c r="A987" s="10">
        <v>20963</v>
      </c>
      <c r="B987" s="10" t="s">
        <v>1894</v>
      </c>
      <c r="C987" s="10" t="s">
        <v>11</v>
      </c>
      <c r="D987" s="10" t="s">
        <v>12</v>
      </c>
      <c r="E987" s="11" t="s">
        <v>1895</v>
      </c>
    </row>
    <row r="988" spans="1:5" x14ac:dyDescent="0.2">
      <c r="A988" s="10">
        <v>41627</v>
      </c>
      <c r="B988" s="10" t="s">
        <v>1896</v>
      </c>
      <c r="C988" s="10" t="s">
        <v>11</v>
      </c>
      <c r="D988" s="10" t="s">
        <v>12</v>
      </c>
      <c r="E988" s="11" t="s">
        <v>1897</v>
      </c>
    </row>
    <row r="989" spans="1:5" x14ac:dyDescent="0.2">
      <c r="A989" s="10">
        <v>41628</v>
      </c>
      <c r="B989" s="10" t="s">
        <v>1898</v>
      </c>
      <c r="C989" s="10" t="s">
        <v>11</v>
      </c>
      <c r="D989" s="10" t="s">
        <v>12</v>
      </c>
      <c r="E989" s="11" t="s">
        <v>1899</v>
      </c>
    </row>
    <row r="990" spans="1:5" x14ac:dyDescent="0.2">
      <c r="A990" s="10">
        <v>41629</v>
      </c>
      <c r="B990" s="10" t="s">
        <v>1900</v>
      </c>
      <c r="C990" s="10" t="s">
        <v>11</v>
      </c>
      <c r="D990" s="10" t="s">
        <v>12</v>
      </c>
      <c r="E990" s="11" t="s">
        <v>1019</v>
      </c>
    </row>
    <row r="991" spans="1:5" x14ac:dyDescent="0.2">
      <c r="A991" s="10">
        <v>2555</v>
      </c>
      <c r="B991" s="10" t="s">
        <v>1901</v>
      </c>
      <c r="C991" s="10" t="s">
        <v>11</v>
      </c>
      <c r="D991" s="10" t="s">
        <v>12</v>
      </c>
      <c r="E991" s="11" t="s">
        <v>796</v>
      </c>
    </row>
    <row r="992" spans="1:5" x14ac:dyDescent="0.2">
      <c r="A992" s="10">
        <v>2556</v>
      </c>
      <c r="B992" s="10" t="s">
        <v>1902</v>
      </c>
      <c r="C992" s="10" t="s">
        <v>11</v>
      </c>
      <c r="D992" s="10" t="s">
        <v>12</v>
      </c>
      <c r="E992" s="11" t="s">
        <v>185</v>
      </c>
    </row>
    <row r="993" spans="1:5" x14ac:dyDescent="0.2">
      <c r="A993" s="10">
        <v>2557</v>
      </c>
      <c r="B993" s="10" t="s">
        <v>1903</v>
      </c>
      <c r="C993" s="10" t="s">
        <v>11</v>
      </c>
      <c r="D993" s="10" t="s">
        <v>12</v>
      </c>
      <c r="E993" s="11" t="s">
        <v>1904</v>
      </c>
    </row>
    <row r="994" spans="1:5" x14ac:dyDescent="0.2">
      <c r="A994" s="10">
        <v>10569</v>
      </c>
      <c r="B994" s="10" t="s">
        <v>1905</v>
      </c>
      <c r="C994" s="10" t="s">
        <v>11</v>
      </c>
      <c r="D994" s="10" t="s">
        <v>12</v>
      </c>
      <c r="E994" s="11" t="s">
        <v>1904</v>
      </c>
    </row>
    <row r="995" spans="1:5" x14ac:dyDescent="0.2">
      <c r="A995" s="10">
        <v>39810</v>
      </c>
      <c r="B995" s="10" t="s">
        <v>1906</v>
      </c>
      <c r="C995" s="10" t="s">
        <v>11</v>
      </c>
      <c r="D995" s="10" t="s">
        <v>12</v>
      </c>
      <c r="E995" s="11" t="s">
        <v>1907</v>
      </c>
    </row>
    <row r="996" spans="1:5" x14ac:dyDescent="0.2">
      <c r="A996" s="10">
        <v>39811</v>
      </c>
      <c r="B996" s="10" t="s">
        <v>1908</v>
      </c>
      <c r="C996" s="10" t="s">
        <v>11</v>
      </c>
      <c r="D996" s="10" t="s">
        <v>12</v>
      </c>
      <c r="E996" s="11" t="s">
        <v>1909</v>
      </c>
    </row>
    <row r="997" spans="1:5" x14ac:dyDescent="0.2">
      <c r="A997" s="10">
        <v>39812</v>
      </c>
      <c r="B997" s="10" t="s">
        <v>1910</v>
      </c>
      <c r="C997" s="10" t="s">
        <v>11</v>
      </c>
      <c r="D997" s="10" t="s">
        <v>12</v>
      </c>
      <c r="E997" s="11" t="s">
        <v>1911</v>
      </c>
    </row>
    <row r="998" spans="1:5" x14ac:dyDescent="0.2">
      <c r="A998" s="10">
        <v>43096</v>
      </c>
      <c r="B998" s="10" t="s">
        <v>1912</v>
      </c>
      <c r="C998" s="10" t="s">
        <v>11</v>
      </c>
      <c r="D998" s="10" t="s">
        <v>12</v>
      </c>
      <c r="E998" s="11" t="s">
        <v>1913</v>
      </c>
    </row>
    <row r="999" spans="1:5" x14ac:dyDescent="0.2">
      <c r="A999" s="10">
        <v>43102</v>
      </c>
      <c r="B999" s="10" t="s">
        <v>1914</v>
      </c>
      <c r="C999" s="10" t="s">
        <v>11</v>
      </c>
      <c r="D999" s="10" t="s">
        <v>12</v>
      </c>
      <c r="E999" s="11" t="s">
        <v>1915</v>
      </c>
    </row>
    <row r="1000" spans="1:5" x14ac:dyDescent="0.2">
      <c r="A1000" s="10">
        <v>43103</v>
      </c>
      <c r="B1000" s="10" t="s">
        <v>1916</v>
      </c>
      <c r="C1000" s="10" t="s">
        <v>11</v>
      </c>
      <c r="D1000" s="10" t="s">
        <v>12</v>
      </c>
      <c r="E1000" s="11" t="s">
        <v>1917</v>
      </c>
    </row>
    <row r="1001" spans="1:5" x14ac:dyDescent="0.2">
      <c r="A1001" s="10">
        <v>43098</v>
      </c>
      <c r="B1001" s="10" t="s">
        <v>1918</v>
      </c>
      <c r="C1001" s="10" t="s">
        <v>11</v>
      </c>
      <c r="D1001" s="10" t="s">
        <v>12</v>
      </c>
      <c r="E1001" s="11" t="s">
        <v>1919</v>
      </c>
    </row>
    <row r="1002" spans="1:5" x14ac:dyDescent="0.2">
      <c r="A1002" s="10">
        <v>43097</v>
      </c>
      <c r="B1002" s="10" t="s">
        <v>1920</v>
      </c>
      <c r="C1002" s="10" t="s">
        <v>11</v>
      </c>
      <c r="D1002" s="10" t="s">
        <v>12</v>
      </c>
      <c r="E1002" s="11" t="s">
        <v>1921</v>
      </c>
    </row>
    <row r="1003" spans="1:5" x14ac:dyDescent="0.2">
      <c r="A1003" s="10">
        <v>43104</v>
      </c>
      <c r="B1003" s="10" t="s">
        <v>1922</v>
      </c>
      <c r="C1003" s="10" t="s">
        <v>11</v>
      </c>
      <c r="D1003" s="10" t="s">
        <v>12</v>
      </c>
      <c r="E1003" s="11" t="s">
        <v>1923</v>
      </c>
    </row>
    <row r="1004" spans="1:5" x14ac:dyDescent="0.2">
      <c r="A1004" s="10">
        <v>39771</v>
      </c>
      <c r="B1004" s="10" t="s">
        <v>1924</v>
      </c>
      <c r="C1004" s="10" t="s">
        <v>11</v>
      </c>
      <c r="D1004" s="10" t="s">
        <v>12</v>
      </c>
      <c r="E1004" s="11" t="s">
        <v>1925</v>
      </c>
    </row>
    <row r="1005" spans="1:5" x14ac:dyDescent="0.2">
      <c r="A1005" s="10">
        <v>39772</v>
      </c>
      <c r="B1005" s="10" t="s">
        <v>1926</v>
      </c>
      <c r="C1005" s="10" t="s">
        <v>11</v>
      </c>
      <c r="D1005" s="10" t="s">
        <v>12</v>
      </c>
      <c r="E1005" s="11" t="s">
        <v>1927</v>
      </c>
    </row>
    <row r="1006" spans="1:5" x14ac:dyDescent="0.2">
      <c r="A1006" s="10">
        <v>39773</v>
      </c>
      <c r="B1006" s="10" t="s">
        <v>1928</v>
      </c>
      <c r="C1006" s="10" t="s">
        <v>11</v>
      </c>
      <c r="D1006" s="10" t="s">
        <v>12</v>
      </c>
      <c r="E1006" s="11" t="s">
        <v>1929</v>
      </c>
    </row>
    <row r="1007" spans="1:5" x14ac:dyDescent="0.2">
      <c r="A1007" s="10">
        <v>39774</v>
      </c>
      <c r="B1007" s="10" t="s">
        <v>1930</v>
      </c>
      <c r="C1007" s="10" t="s">
        <v>11</v>
      </c>
      <c r="D1007" s="10" t="s">
        <v>12</v>
      </c>
      <c r="E1007" s="11" t="s">
        <v>1931</v>
      </c>
    </row>
    <row r="1008" spans="1:5" x14ac:dyDescent="0.2">
      <c r="A1008" s="10">
        <v>39775</v>
      </c>
      <c r="B1008" s="10" t="s">
        <v>1932</v>
      </c>
      <c r="C1008" s="10" t="s">
        <v>11</v>
      </c>
      <c r="D1008" s="10" t="s">
        <v>12</v>
      </c>
      <c r="E1008" s="11" t="s">
        <v>1933</v>
      </c>
    </row>
    <row r="1009" spans="1:5" x14ac:dyDescent="0.2">
      <c r="A1009" s="10">
        <v>39776</v>
      </c>
      <c r="B1009" s="10" t="s">
        <v>1934</v>
      </c>
      <c r="C1009" s="10" t="s">
        <v>11</v>
      </c>
      <c r="D1009" s="10" t="s">
        <v>12</v>
      </c>
      <c r="E1009" s="11" t="s">
        <v>1935</v>
      </c>
    </row>
    <row r="1010" spans="1:5" x14ac:dyDescent="0.2">
      <c r="A1010" s="10">
        <v>39777</v>
      </c>
      <c r="B1010" s="10" t="s">
        <v>1936</v>
      </c>
      <c r="C1010" s="10" t="s">
        <v>11</v>
      </c>
      <c r="D1010" s="10" t="s">
        <v>12</v>
      </c>
      <c r="E1010" s="11" t="s">
        <v>1937</v>
      </c>
    </row>
    <row r="1011" spans="1:5" x14ac:dyDescent="0.2">
      <c r="A1011" s="10">
        <v>20254</v>
      </c>
      <c r="B1011" s="10" t="s">
        <v>1938</v>
      </c>
      <c r="C1011" s="10" t="s">
        <v>11</v>
      </c>
      <c r="D1011" s="10" t="s">
        <v>12</v>
      </c>
      <c r="E1011" s="11" t="s">
        <v>298</v>
      </c>
    </row>
    <row r="1012" spans="1:5" x14ac:dyDescent="0.2">
      <c r="A1012" s="10">
        <v>20253</v>
      </c>
      <c r="B1012" s="10" t="s">
        <v>1939</v>
      </c>
      <c r="C1012" s="10" t="s">
        <v>11</v>
      </c>
      <c r="D1012" s="10" t="s">
        <v>12</v>
      </c>
      <c r="E1012" s="11" t="s">
        <v>1940</v>
      </c>
    </row>
    <row r="1013" spans="1:5" x14ac:dyDescent="0.2">
      <c r="A1013" s="10">
        <v>11247</v>
      </c>
      <c r="B1013" s="10" t="s">
        <v>1941</v>
      </c>
      <c r="C1013" s="10" t="s">
        <v>11</v>
      </c>
      <c r="D1013" s="10" t="s">
        <v>12</v>
      </c>
      <c r="E1013" s="11" t="s">
        <v>1942</v>
      </c>
    </row>
    <row r="1014" spans="1:5" x14ac:dyDescent="0.2">
      <c r="A1014" s="10">
        <v>11250</v>
      </c>
      <c r="B1014" s="10" t="s">
        <v>1943</v>
      </c>
      <c r="C1014" s="10" t="s">
        <v>11</v>
      </c>
      <c r="D1014" s="10" t="s">
        <v>12</v>
      </c>
      <c r="E1014" s="11" t="s">
        <v>1944</v>
      </c>
    </row>
    <row r="1015" spans="1:5" x14ac:dyDescent="0.2">
      <c r="A1015" s="10">
        <v>11249</v>
      </c>
      <c r="B1015" s="10" t="s">
        <v>1945</v>
      </c>
      <c r="C1015" s="10" t="s">
        <v>11</v>
      </c>
      <c r="D1015" s="10" t="s">
        <v>12</v>
      </c>
      <c r="E1015" s="11" t="s">
        <v>1946</v>
      </c>
    </row>
    <row r="1016" spans="1:5" x14ac:dyDescent="0.2">
      <c r="A1016" s="10">
        <v>11251</v>
      </c>
      <c r="B1016" s="10" t="s">
        <v>1947</v>
      </c>
      <c r="C1016" s="10" t="s">
        <v>11</v>
      </c>
      <c r="D1016" s="10" t="s">
        <v>12</v>
      </c>
      <c r="E1016" s="11" t="s">
        <v>1948</v>
      </c>
    </row>
    <row r="1017" spans="1:5" x14ac:dyDescent="0.2">
      <c r="A1017" s="10">
        <v>11253</v>
      </c>
      <c r="B1017" s="10" t="s">
        <v>1949</v>
      </c>
      <c r="C1017" s="10" t="s">
        <v>11</v>
      </c>
      <c r="D1017" s="10" t="s">
        <v>12</v>
      </c>
      <c r="E1017" s="11" t="s">
        <v>1950</v>
      </c>
    </row>
    <row r="1018" spans="1:5" x14ac:dyDescent="0.2">
      <c r="A1018" s="10">
        <v>11255</v>
      </c>
      <c r="B1018" s="10" t="s">
        <v>1951</v>
      </c>
      <c r="C1018" s="10" t="s">
        <v>11</v>
      </c>
      <c r="D1018" s="10" t="s">
        <v>12</v>
      </c>
      <c r="E1018" s="11" t="s">
        <v>1952</v>
      </c>
    </row>
    <row r="1019" spans="1:5" x14ac:dyDescent="0.2">
      <c r="A1019" s="10">
        <v>14055</v>
      </c>
      <c r="B1019" s="10" t="s">
        <v>1953</v>
      </c>
      <c r="C1019" s="10" t="s">
        <v>11</v>
      </c>
      <c r="D1019" s="10" t="s">
        <v>12</v>
      </c>
      <c r="E1019" s="11" t="s">
        <v>1954</v>
      </c>
    </row>
    <row r="1020" spans="1:5" x14ac:dyDescent="0.2">
      <c r="A1020" s="10">
        <v>11256</v>
      </c>
      <c r="B1020" s="10" t="s">
        <v>1955</v>
      </c>
      <c r="C1020" s="10" t="s">
        <v>11</v>
      </c>
      <c r="D1020" s="10" t="s">
        <v>12</v>
      </c>
      <c r="E1020" s="11" t="s">
        <v>1956</v>
      </c>
    </row>
    <row r="1021" spans="1:5" x14ac:dyDescent="0.2">
      <c r="A1021" s="10">
        <v>1872</v>
      </c>
      <c r="B1021" s="10" t="s">
        <v>1957</v>
      </c>
      <c r="C1021" s="10" t="s">
        <v>11</v>
      </c>
      <c r="D1021" s="10" t="s">
        <v>12</v>
      </c>
      <c r="E1021" s="11" t="s">
        <v>1958</v>
      </c>
    </row>
    <row r="1022" spans="1:5" x14ac:dyDescent="0.2">
      <c r="A1022" s="10">
        <v>1873</v>
      </c>
      <c r="B1022" s="10" t="s">
        <v>1959</v>
      </c>
      <c r="C1022" s="10" t="s">
        <v>11</v>
      </c>
      <c r="D1022" s="10" t="s">
        <v>12</v>
      </c>
      <c r="E1022" s="11" t="s">
        <v>265</v>
      </c>
    </row>
    <row r="1023" spans="1:5" x14ac:dyDescent="0.2">
      <c r="A1023" s="10">
        <v>39693</v>
      </c>
      <c r="B1023" s="10" t="s">
        <v>1960</v>
      </c>
      <c r="C1023" s="10" t="s">
        <v>11</v>
      </c>
      <c r="D1023" s="10" t="s">
        <v>12</v>
      </c>
      <c r="E1023" s="11" t="s">
        <v>1961</v>
      </c>
    </row>
    <row r="1024" spans="1:5" x14ac:dyDescent="0.2">
      <c r="A1024" s="10">
        <v>39692</v>
      </c>
      <c r="B1024" s="10" t="s">
        <v>1962</v>
      </c>
      <c r="C1024" s="10" t="s">
        <v>11</v>
      </c>
      <c r="D1024" s="10" t="s">
        <v>12</v>
      </c>
      <c r="E1024" s="11" t="s">
        <v>1963</v>
      </c>
    </row>
    <row r="1025" spans="1:5" x14ac:dyDescent="0.2">
      <c r="A1025" s="10">
        <v>34643</v>
      </c>
      <c r="B1025" s="10" t="s">
        <v>1964</v>
      </c>
      <c r="C1025" s="10" t="s">
        <v>11</v>
      </c>
      <c r="D1025" s="10" t="s">
        <v>12</v>
      </c>
      <c r="E1025" s="11" t="s">
        <v>1965</v>
      </c>
    </row>
    <row r="1026" spans="1:5" x14ac:dyDescent="0.2">
      <c r="A1026" s="10">
        <v>1062</v>
      </c>
      <c r="B1026" s="10" t="s">
        <v>1966</v>
      </c>
      <c r="C1026" s="10" t="s">
        <v>11</v>
      </c>
      <c r="D1026" s="10" t="s">
        <v>12</v>
      </c>
      <c r="E1026" s="11" t="s">
        <v>1967</v>
      </c>
    </row>
    <row r="1027" spans="1:5" x14ac:dyDescent="0.2">
      <c r="A1027" s="10">
        <v>39686</v>
      </c>
      <c r="B1027" s="10" t="s">
        <v>1968</v>
      </c>
      <c r="C1027" s="10" t="s">
        <v>11</v>
      </c>
      <c r="D1027" s="10" t="s">
        <v>12</v>
      </c>
      <c r="E1027" s="11" t="s">
        <v>1969</v>
      </c>
    </row>
    <row r="1028" spans="1:5" x14ac:dyDescent="0.2">
      <c r="A1028" s="10">
        <v>43095</v>
      </c>
      <c r="B1028" s="10" t="s">
        <v>1970</v>
      </c>
      <c r="C1028" s="10" t="s">
        <v>11</v>
      </c>
      <c r="D1028" s="10" t="s">
        <v>12</v>
      </c>
      <c r="E1028" s="11" t="s">
        <v>1971</v>
      </c>
    </row>
    <row r="1029" spans="1:5" x14ac:dyDescent="0.2">
      <c r="A1029" s="10">
        <v>1871</v>
      </c>
      <c r="B1029" s="10" t="s">
        <v>1972</v>
      </c>
      <c r="C1029" s="10" t="s">
        <v>11</v>
      </c>
      <c r="D1029" s="10" t="s">
        <v>12</v>
      </c>
      <c r="E1029" s="11" t="s">
        <v>1447</v>
      </c>
    </row>
    <row r="1030" spans="1:5" x14ac:dyDescent="0.2">
      <c r="A1030" s="10">
        <v>12001</v>
      </c>
      <c r="B1030" s="10" t="s">
        <v>1973</v>
      </c>
      <c r="C1030" s="10" t="s">
        <v>11</v>
      </c>
      <c r="D1030" s="10" t="s">
        <v>12</v>
      </c>
      <c r="E1030" s="11" t="s">
        <v>1974</v>
      </c>
    </row>
    <row r="1031" spans="1:5" x14ac:dyDescent="0.2">
      <c r="A1031" s="10">
        <v>11882</v>
      </c>
      <c r="B1031" s="10" t="s">
        <v>1975</v>
      </c>
      <c r="C1031" s="10" t="s">
        <v>11</v>
      </c>
      <c r="D1031" s="10" t="s">
        <v>12</v>
      </c>
      <c r="E1031" s="11" t="s">
        <v>1976</v>
      </c>
    </row>
    <row r="1032" spans="1:5" x14ac:dyDescent="0.2">
      <c r="A1032" s="10">
        <v>1068</v>
      </c>
      <c r="B1032" s="10" t="s">
        <v>1977</v>
      </c>
      <c r="C1032" s="10" t="s">
        <v>11</v>
      </c>
      <c r="D1032" s="10" t="s">
        <v>12</v>
      </c>
      <c r="E1032" s="11" t="s">
        <v>1978</v>
      </c>
    </row>
    <row r="1033" spans="1:5" x14ac:dyDescent="0.2">
      <c r="A1033" s="10">
        <v>39690</v>
      </c>
      <c r="B1033" s="10" t="s">
        <v>1979</v>
      </c>
      <c r="C1033" s="10" t="s">
        <v>11</v>
      </c>
      <c r="D1033" s="10" t="s">
        <v>12</v>
      </c>
      <c r="E1033" s="11" t="s">
        <v>1980</v>
      </c>
    </row>
    <row r="1034" spans="1:5" x14ac:dyDescent="0.2">
      <c r="A1034" s="10">
        <v>39691</v>
      </c>
      <c r="B1034" s="10" t="s">
        <v>1981</v>
      </c>
      <c r="C1034" s="10" t="s">
        <v>11</v>
      </c>
      <c r="D1034" s="10" t="s">
        <v>12</v>
      </c>
      <c r="E1034" s="11" t="s">
        <v>1982</v>
      </c>
    </row>
    <row r="1035" spans="1:5" x14ac:dyDescent="0.2">
      <c r="A1035" s="10">
        <v>39808</v>
      </c>
      <c r="B1035" s="10" t="s">
        <v>1983</v>
      </c>
      <c r="C1035" s="10" t="s">
        <v>11</v>
      </c>
      <c r="D1035" s="10" t="s">
        <v>12</v>
      </c>
      <c r="E1035" s="11" t="s">
        <v>1984</v>
      </c>
    </row>
    <row r="1036" spans="1:5" x14ac:dyDescent="0.2">
      <c r="A1036" s="10">
        <v>39809</v>
      </c>
      <c r="B1036" s="10" t="s">
        <v>1985</v>
      </c>
      <c r="C1036" s="10" t="s">
        <v>11</v>
      </c>
      <c r="D1036" s="10" t="s">
        <v>12</v>
      </c>
      <c r="E1036" s="11" t="s">
        <v>1986</v>
      </c>
    </row>
    <row r="1037" spans="1:5" x14ac:dyDescent="0.2">
      <c r="A1037" s="10">
        <v>43439</v>
      </c>
      <c r="B1037" s="10" t="s">
        <v>1987</v>
      </c>
      <c r="C1037" s="10" t="s">
        <v>11</v>
      </c>
      <c r="D1037" s="10" t="s">
        <v>12</v>
      </c>
      <c r="E1037" s="11" t="s">
        <v>1988</v>
      </c>
    </row>
    <row r="1038" spans="1:5" x14ac:dyDescent="0.2">
      <c r="A1038" s="10">
        <v>11713</v>
      </c>
      <c r="B1038" s="10" t="s">
        <v>1989</v>
      </c>
      <c r="C1038" s="10" t="s">
        <v>11</v>
      </c>
      <c r="D1038" s="10" t="s">
        <v>12</v>
      </c>
      <c r="E1038" s="11" t="s">
        <v>1990</v>
      </c>
    </row>
    <row r="1039" spans="1:5" x14ac:dyDescent="0.2">
      <c r="A1039" s="10">
        <v>11716</v>
      </c>
      <c r="B1039" s="10" t="s">
        <v>1991</v>
      </c>
      <c r="C1039" s="10" t="s">
        <v>11</v>
      </c>
      <c r="D1039" s="10" t="s">
        <v>12</v>
      </c>
      <c r="E1039" s="11" t="s">
        <v>1992</v>
      </c>
    </row>
    <row r="1040" spans="1:5" x14ac:dyDescent="0.2">
      <c r="A1040" s="10">
        <v>5103</v>
      </c>
      <c r="B1040" s="10" t="s">
        <v>1993</v>
      </c>
      <c r="C1040" s="10" t="s">
        <v>11</v>
      </c>
      <c r="D1040" s="10" t="s">
        <v>12</v>
      </c>
      <c r="E1040" s="11" t="s">
        <v>1994</v>
      </c>
    </row>
    <row r="1041" spans="1:5" x14ac:dyDescent="0.2">
      <c r="A1041" s="10">
        <v>11712</v>
      </c>
      <c r="B1041" s="10" t="s">
        <v>1995</v>
      </c>
      <c r="C1041" s="10" t="s">
        <v>11</v>
      </c>
      <c r="D1041" s="10" t="s">
        <v>16</v>
      </c>
      <c r="E1041" s="11" t="s">
        <v>1996</v>
      </c>
    </row>
    <row r="1042" spans="1:5" x14ac:dyDescent="0.2">
      <c r="A1042" s="10">
        <v>11717</v>
      </c>
      <c r="B1042" s="10" t="s">
        <v>1997</v>
      </c>
      <c r="C1042" s="10" t="s">
        <v>11</v>
      </c>
      <c r="D1042" s="10" t="s">
        <v>12</v>
      </c>
      <c r="E1042" s="11" t="s">
        <v>1998</v>
      </c>
    </row>
    <row r="1043" spans="1:5" x14ac:dyDescent="0.2">
      <c r="A1043" s="10">
        <v>11714</v>
      </c>
      <c r="B1043" s="10" t="s">
        <v>1999</v>
      </c>
      <c r="C1043" s="10" t="s">
        <v>11</v>
      </c>
      <c r="D1043" s="10" t="s">
        <v>12</v>
      </c>
      <c r="E1043" s="11" t="s">
        <v>2000</v>
      </c>
    </row>
    <row r="1044" spans="1:5" x14ac:dyDescent="0.2">
      <c r="A1044" s="10">
        <v>11715</v>
      </c>
      <c r="B1044" s="10" t="s">
        <v>2001</v>
      </c>
      <c r="C1044" s="10" t="s">
        <v>11</v>
      </c>
      <c r="D1044" s="10" t="s">
        <v>12</v>
      </c>
      <c r="E1044" s="11" t="s">
        <v>2002</v>
      </c>
    </row>
    <row r="1045" spans="1:5" x14ac:dyDescent="0.2">
      <c r="A1045" s="10">
        <v>11880</v>
      </c>
      <c r="B1045" s="10" t="s">
        <v>2003</v>
      </c>
      <c r="C1045" s="10" t="s">
        <v>11</v>
      </c>
      <c r="D1045" s="10" t="s">
        <v>12</v>
      </c>
      <c r="E1045" s="11" t="s">
        <v>2004</v>
      </c>
    </row>
    <row r="1046" spans="1:5" x14ac:dyDescent="0.2">
      <c r="A1046" s="10">
        <v>1106</v>
      </c>
      <c r="B1046" s="10" t="s">
        <v>2005</v>
      </c>
      <c r="C1046" s="10" t="s">
        <v>210</v>
      </c>
      <c r="D1046" s="10" t="s">
        <v>16</v>
      </c>
      <c r="E1046" s="11" t="s">
        <v>2006</v>
      </c>
    </row>
    <row r="1047" spans="1:5" x14ac:dyDescent="0.2">
      <c r="A1047" s="10">
        <v>11161</v>
      </c>
      <c r="B1047" s="10" t="s">
        <v>2007</v>
      </c>
      <c r="C1047" s="10" t="s">
        <v>210</v>
      </c>
      <c r="D1047" s="10" t="s">
        <v>12</v>
      </c>
      <c r="E1047" s="11" t="s">
        <v>2008</v>
      </c>
    </row>
    <row r="1048" spans="1:5" x14ac:dyDescent="0.2">
      <c r="A1048" s="10">
        <v>1107</v>
      </c>
      <c r="B1048" s="10" t="s">
        <v>2009</v>
      </c>
      <c r="C1048" s="10" t="s">
        <v>210</v>
      </c>
      <c r="D1048" s="10" t="s">
        <v>12</v>
      </c>
      <c r="E1048" s="11" t="s">
        <v>2010</v>
      </c>
    </row>
    <row r="1049" spans="1:5" x14ac:dyDescent="0.2">
      <c r="A1049" s="10">
        <v>4758</v>
      </c>
      <c r="B1049" s="10" t="s">
        <v>2011</v>
      </c>
      <c r="C1049" s="10" t="s">
        <v>40</v>
      </c>
      <c r="D1049" s="10" t="s">
        <v>12</v>
      </c>
      <c r="E1049" s="11" t="s">
        <v>2012</v>
      </c>
    </row>
    <row r="1050" spans="1:5" x14ac:dyDescent="0.2">
      <c r="A1050" s="10">
        <v>41080</v>
      </c>
      <c r="B1050" s="10" t="s">
        <v>2013</v>
      </c>
      <c r="C1050" s="10" t="s">
        <v>443</v>
      </c>
      <c r="D1050" s="10" t="s">
        <v>12</v>
      </c>
      <c r="E1050" s="11" t="s">
        <v>2014</v>
      </c>
    </row>
    <row r="1051" spans="1:5" x14ac:dyDescent="0.2">
      <c r="A1051" s="10">
        <v>25963</v>
      </c>
      <c r="B1051" s="10" t="s">
        <v>2015</v>
      </c>
      <c r="C1051" s="10" t="s">
        <v>210</v>
      </c>
      <c r="D1051" s="10" t="s">
        <v>12</v>
      </c>
      <c r="E1051" s="11" t="s">
        <v>2016</v>
      </c>
    </row>
    <row r="1052" spans="1:5" x14ac:dyDescent="0.2">
      <c r="A1052" s="10">
        <v>4759</v>
      </c>
      <c r="B1052" s="10" t="s">
        <v>2017</v>
      </c>
      <c r="C1052" s="10" t="s">
        <v>40</v>
      </c>
      <c r="D1052" s="10" t="s">
        <v>12</v>
      </c>
      <c r="E1052" s="11" t="s">
        <v>844</v>
      </c>
    </row>
    <row r="1053" spans="1:5" x14ac:dyDescent="0.2">
      <c r="A1053" s="10">
        <v>41068</v>
      </c>
      <c r="B1053" s="10" t="s">
        <v>2018</v>
      </c>
      <c r="C1053" s="10" t="s">
        <v>443</v>
      </c>
      <c r="D1053" s="10" t="s">
        <v>12</v>
      </c>
      <c r="E1053" s="11" t="s">
        <v>2019</v>
      </c>
    </row>
    <row r="1054" spans="1:5" x14ac:dyDescent="0.2">
      <c r="A1054" s="10">
        <v>1108</v>
      </c>
      <c r="B1054" s="10" t="s">
        <v>2020</v>
      </c>
      <c r="C1054" s="10" t="s">
        <v>76</v>
      </c>
      <c r="D1054" s="10" t="s">
        <v>12</v>
      </c>
      <c r="E1054" s="11" t="s">
        <v>2021</v>
      </c>
    </row>
    <row r="1055" spans="1:5" x14ac:dyDescent="0.2">
      <c r="A1055" s="10">
        <v>1117</v>
      </c>
      <c r="B1055" s="10" t="s">
        <v>2022</v>
      </c>
      <c r="C1055" s="10" t="s">
        <v>76</v>
      </c>
      <c r="D1055" s="10" t="s">
        <v>12</v>
      </c>
      <c r="E1055" s="11" t="s">
        <v>2023</v>
      </c>
    </row>
    <row r="1056" spans="1:5" x14ac:dyDescent="0.2">
      <c r="A1056" s="10">
        <v>1118</v>
      </c>
      <c r="B1056" s="10" t="s">
        <v>2024</v>
      </c>
      <c r="C1056" s="10" t="s">
        <v>76</v>
      </c>
      <c r="D1056" s="10" t="s">
        <v>12</v>
      </c>
      <c r="E1056" s="11" t="s">
        <v>2025</v>
      </c>
    </row>
    <row r="1057" spans="1:5" x14ac:dyDescent="0.2">
      <c r="A1057" s="10">
        <v>1110</v>
      </c>
      <c r="B1057" s="10" t="s">
        <v>2026</v>
      </c>
      <c r="C1057" s="10" t="s">
        <v>76</v>
      </c>
      <c r="D1057" s="10" t="s">
        <v>12</v>
      </c>
      <c r="E1057" s="11" t="s">
        <v>2025</v>
      </c>
    </row>
    <row r="1058" spans="1:5" x14ac:dyDescent="0.2">
      <c r="A1058" s="10">
        <v>12618</v>
      </c>
      <c r="B1058" s="10" t="s">
        <v>2027</v>
      </c>
      <c r="C1058" s="10" t="s">
        <v>11</v>
      </c>
      <c r="D1058" s="10" t="s">
        <v>12</v>
      </c>
      <c r="E1058" s="11" t="s">
        <v>2028</v>
      </c>
    </row>
    <row r="1059" spans="1:5" x14ac:dyDescent="0.2">
      <c r="A1059" s="10">
        <v>40784</v>
      </c>
      <c r="B1059" s="10" t="s">
        <v>2029</v>
      </c>
      <c r="C1059" s="10" t="s">
        <v>76</v>
      </c>
      <c r="D1059" s="10" t="s">
        <v>12</v>
      </c>
      <c r="E1059" s="11" t="s">
        <v>2030</v>
      </c>
    </row>
    <row r="1060" spans="1:5" x14ac:dyDescent="0.2">
      <c r="A1060" s="10">
        <v>40782</v>
      </c>
      <c r="B1060" s="10" t="s">
        <v>2031</v>
      </c>
      <c r="C1060" s="10" t="s">
        <v>76</v>
      </c>
      <c r="D1060" s="10" t="s">
        <v>12</v>
      </c>
      <c r="E1060" s="11" t="s">
        <v>2032</v>
      </c>
    </row>
    <row r="1061" spans="1:5" x14ac:dyDescent="0.2">
      <c r="A1061" s="10">
        <v>40783</v>
      </c>
      <c r="B1061" s="10" t="s">
        <v>2033</v>
      </c>
      <c r="C1061" s="10" t="s">
        <v>76</v>
      </c>
      <c r="D1061" s="10" t="s">
        <v>12</v>
      </c>
      <c r="E1061" s="11" t="s">
        <v>2034</v>
      </c>
    </row>
    <row r="1062" spans="1:5" x14ac:dyDescent="0.2">
      <c r="A1062" s="10">
        <v>1109</v>
      </c>
      <c r="B1062" s="10" t="s">
        <v>2035</v>
      </c>
      <c r="C1062" s="10" t="s">
        <v>76</v>
      </c>
      <c r="D1062" s="10" t="s">
        <v>12</v>
      </c>
      <c r="E1062" s="11" t="s">
        <v>2021</v>
      </c>
    </row>
    <row r="1063" spans="1:5" x14ac:dyDescent="0.2">
      <c r="A1063" s="10">
        <v>1119</v>
      </c>
      <c r="B1063" s="10" t="s">
        <v>2036</v>
      </c>
      <c r="C1063" s="10" t="s">
        <v>76</v>
      </c>
      <c r="D1063" s="10" t="s">
        <v>12</v>
      </c>
      <c r="E1063" s="11" t="s">
        <v>2037</v>
      </c>
    </row>
    <row r="1064" spans="1:5" x14ac:dyDescent="0.2">
      <c r="A1064" s="10">
        <v>13115</v>
      </c>
      <c r="B1064" s="10" t="s">
        <v>2038</v>
      </c>
      <c r="C1064" s="10" t="s">
        <v>76</v>
      </c>
      <c r="D1064" s="10" t="s">
        <v>12</v>
      </c>
      <c r="E1064" s="11" t="s">
        <v>2039</v>
      </c>
    </row>
    <row r="1065" spans="1:5" x14ac:dyDescent="0.2">
      <c r="A1065" s="10">
        <v>10541</v>
      </c>
      <c r="B1065" s="10" t="s">
        <v>2040</v>
      </c>
      <c r="C1065" s="10" t="s">
        <v>76</v>
      </c>
      <c r="D1065" s="10" t="s">
        <v>12</v>
      </c>
      <c r="E1065" s="11" t="s">
        <v>2041</v>
      </c>
    </row>
    <row r="1066" spans="1:5" x14ac:dyDescent="0.2">
      <c r="A1066" s="10">
        <v>10542</v>
      </c>
      <c r="B1066" s="10" t="s">
        <v>2042</v>
      </c>
      <c r="C1066" s="10" t="s">
        <v>76</v>
      </c>
      <c r="D1066" s="10" t="s">
        <v>12</v>
      </c>
      <c r="E1066" s="11" t="s">
        <v>2043</v>
      </c>
    </row>
    <row r="1067" spans="1:5" x14ac:dyDescent="0.2">
      <c r="A1067" s="10">
        <v>10543</v>
      </c>
      <c r="B1067" s="10" t="s">
        <v>2044</v>
      </c>
      <c r="C1067" s="10" t="s">
        <v>76</v>
      </c>
      <c r="D1067" s="10" t="s">
        <v>12</v>
      </c>
      <c r="E1067" s="11" t="s">
        <v>2045</v>
      </c>
    </row>
    <row r="1068" spans="1:5" x14ac:dyDescent="0.2">
      <c r="A1068" s="10">
        <v>10544</v>
      </c>
      <c r="B1068" s="10" t="s">
        <v>2046</v>
      </c>
      <c r="C1068" s="10" t="s">
        <v>76</v>
      </c>
      <c r="D1068" s="10" t="s">
        <v>12</v>
      </c>
      <c r="E1068" s="11" t="s">
        <v>2047</v>
      </c>
    </row>
    <row r="1069" spans="1:5" x14ac:dyDescent="0.2">
      <c r="A1069" s="10">
        <v>10545</v>
      </c>
      <c r="B1069" s="10" t="s">
        <v>2048</v>
      </c>
      <c r="C1069" s="10" t="s">
        <v>76</v>
      </c>
      <c r="D1069" s="10" t="s">
        <v>12</v>
      </c>
      <c r="E1069" s="11" t="s">
        <v>2049</v>
      </c>
    </row>
    <row r="1070" spans="1:5" x14ac:dyDescent="0.2">
      <c r="A1070" s="10">
        <v>38365</v>
      </c>
      <c r="B1070" s="10" t="s">
        <v>2050</v>
      </c>
      <c r="C1070" s="10" t="s">
        <v>15</v>
      </c>
      <c r="D1070" s="10" t="s">
        <v>12</v>
      </c>
      <c r="E1070" s="11" t="s">
        <v>480</v>
      </c>
    </row>
    <row r="1071" spans="1:5" x14ac:dyDescent="0.2">
      <c r="A1071" s="10">
        <v>37745</v>
      </c>
      <c r="B1071" s="10" t="s">
        <v>2051</v>
      </c>
      <c r="C1071" s="10" t="s">
        <v>11</v>
      </c>
      <c r="D1071" s="10" t="s">
        <v>16</v>
      </c>
      <c r="E1071" s="11" t="s">
        <v>2052</v>
      </c>
    </row>
    <row r="1072" spans="1:5" x14ac:dyDescent="0.2">
      <c r="A1072" s="10">
        <v>37754</v>
      </c>
      <c r="B1072" s="10" t="s">
        <v>2053</v>
      </c>
      <c r="C1072" s="10" t="s">
        <v>11</v>
      </c>
      <c r="D1072" s="10" t="s">
        <v>12</v>
      </c>
      <c r="E1072" s="11" t="s">
        <v>2054</v>
      </c>
    </row>
    <row r="1073" spans="1:5" x14ac:dyDescent="0.2">
      <c r="A1073" s="10">
        <v>37748</v>
      </c>
      <c r="B1073" s="10" t="s">
        <v>2055</v>
      </c>
      <c r="C1073" s="10" t="s">
        <v>11</v>
      </c>
      <c r="D1073" s="10" t="s">
        <v>12</v>
      </c>
      <c r="E1073" s="11" t="s">
        <v>2056</v>
      </c>
    </row>
    <row r="1074" spans="1:5" x14ac:dyDescent="0.2">
      <c r="A1074" s="10">
        <v>37761</v>
      </c>
      <c r="B1074" s="10" t="s">
        <v>2057</v>
      </c>
      <c r="C1074" s="10" t="s">
        <v>11</v>
      </c>
      <c r="D1074" s="10" t="s">
        <v>12</v>
      </c>
      <c r="E1074" s="11" t="s">
        <v>2058</v>
      </c>
    </row>
    <row r="1075" spans="1:5" x14ac:dyDescent="0.2">
      <c r="A1075" s="10">
        <v>37757</v>
      </c>
      <c r="B1075" s="10" t="s">
        <v>2059</v>
      </c>
      <c r="C1075" s="10" t="s">
        <v>11</v>
      </c>
      <c r="D1075" s="10" t="s">
        <v>12</v>
      </c>
      <c r="E1075" s="11" t="s">
        <v>2060</v>
      </c>
    </row>
    <row r="1076" spans="1:5" x14ac:dyDescent="0.2">
      <c r="A1076" s="10">
        <v>37759</v>
      </c>
      <c r="B1076" s="10" t="s">
        <v>2061</v>
      </c>
      <c r="C1076" s="10" t="s">
        <v>11</v>
      </c>
      <c r="D1076" s="10" t="s">
        <v>12</v>
      </c>
      <c r="E1076" s="11" t="s">
        <v>2062</v>
      </c>
    </row>
    <row r="1077" spans="1:5" x14ac:dyDescent="0.2">
      <c r="A1077" s="10">
        <v>37766</v>
      </c>
      <c r="B1077" s="10" t="s">
        <v>2063</v>
      </c>
      <c r="C1077" s="10" t="s">
        <v>11</v>
      </c>
      <c r="D1077" s="10" t="s">
        <v>12</v>
      </c>
      <c r="E1077" s="11" t="s">
        <v>2064</v>
      </c>
    </row>
    <row r="1078" spans="1:5" x14ac:dyDescent="0.2">
      <c r="A1078" s="10">
        <v>37752</v>
      </c>
      <c r="B1078" s="10" t="s">
        <v>2065</v>
      </c>
      <c r="C1078" s="10" t="s">
        <v>11</v>
      </c>
      <c r="D1078" s="10" t="s">
        <v>12</v>
      </c>
      <c r="E1078" s="11" t="s">
        <v>2066</v>
      </c>
    </row>
    <row r="1079" spans="1:5" x14ac:dyDescent="0.2">
      <c r="A1079" s="10">
        <v>37760</v>
      </c>
      <c r="B1079" s="10" t="s">
        <v>2067</v>
      </c>
      <c r="C1079" s="10" t="s">
        <v>11</v>
      </c>
      <c r="D1079" s="10" t="s">
        <v>12</v>
      </c>
      <c r="E1079" s="11" t="s">
        <v>2068</v>
      </c>
    </row>
    <row r="1080" spans="1:5" x14ac:dyDescent="0.2">
      <c r="A1080" s="10">
        <v>37765</v>
      </c>
      <c r="B1080" s="10" t="s">
        <v>2069</v>
      </c>
      <c r="C1080" s="10" t="s">
        <v>11</v>
      </c>
      <c r="D1080" s="10" t="s">
        <v>12</v>
      </c>
      <c r="E1080" s="11" t="s">
        <v>2070</v>
      </c>
    </row>
    <row r="1081" spans="1:5" x14ac:dyDescent="0.2">
      <c r="A1081" s="10">
        <v>37746</v>
      </c>
      <c r="B1081" s="10" t="s">
        <v>2071</v>
      </c>
      <c r="C1081" s="10" t="s">
        <v>11</v>
      </c>
      <c r="D1081" s="10" t="s">
        <v>12</v>
      </c>
      <c r="E1081" s="11" t="s">
        <v>2072</v>
      </c>
    </row>
    <row r="1082" spans="1:5" x14ac:dyDescent="0.2">
      <c r="A1082" s="10">
        <v>37750</v>
      </c>
      <c r="B1082" s="10" t="s">
        <v>2073</v>
      </c>
      <c r="C1082" s="10" t="s">
        <v>11</v>
      </c>
      <c r="D1082" s="10" t="s">
        <v>12</v>
      </c>
      <c r="E1082" s="11" t="s">
        <v>2074</v>
      </c>
    </row>
    <row r="1083" spans="1:5" x14ac:dyDescent="0.2">
      <c r="A1083" s="10">
        <v>37753</v>
      </c>
      <c r="B1083" s="10" t="s">
        <v>2075</v>
      </c>
      <c r="C1083" s="10" t="s">
        <v>11</v>
      </c>
      <c r="D1083" s="10" t="s">
        <v>12</v>
      </c>
      <c r="E1083" s="11" t="s">
        <v>2076</v>
      </c>
    </row>
    <row r="1084" spans="1:5" x14ac:dyDescent="0.2">
      <c r="A1084" s="10">
        <v>37756</v>
      </c>
      <c r="B1084" s="10" t="s">
        <v>2077</v>
      </c>
      <c r="C1084" s="10" t="s">
        <v>11</v>
      </c>
      <c r="D1084" s="10" t="s">
        <v>12</v>
      </c>
      <c r="E1084" s="11" t="s">
        <v>2058</v>
      </c>
    </row>
    <row r="1085" spans="1:5" x14ac:dyDescent="0.2">
      <c r="A1085" s="10">
        <v>37755</v>
      </c>
      <c r="B1085" s="10" t="s">
        <v>2078</v>
      </c>
      <c r="C1085" s="10" t="s">
        <v>11</v>
      </c>
      <c r="D1085" s="10" t="s">
        <v>12</v>
      </c>
      <c r="E1085" s="11" t="s">
        <v>2079</v>
      </c>
    </row>
    <row r="1086" spans="1:5" x14ac:dyDescent="0.2">
      <c r="A1086" s="10">
        <v>37758</v>
      </c>
      <c r="B1086" s="10" t="s">
        <v>2080</v>
      </c>
      <c r="C1086" s="10" t="s">
        <v>11</v>
      </c>
      <c r="D1086" s="10" t="s">
        <v>12</v>
      </c>
      <c r="E1086" s="11" t="s">
        <v>2081</v>
      </c>
    </row>
    <row r="1087" spans="1:5" x14ac:dyDescent="0.2">
      <c r="A1087" s="10">
        <v>37747</v>
      </c>
      <c r="B1087" s="10" t="s">
        <v>2082</v>
      </c>
      <c r="C1087" s="10" t="s">
        <v>11</v>
      </c>
      <c r="D1087" s="10" t="s">
        <v>12</v>
      </c>
      <c r="E1087" s="11" t="s">
        <v>2083</v>
      </c>
    </row>
    <row r="1088" spans="1:5" x14ac:dyDescent="0.2">
      <c r="A1088" s="10">
        <v>37767</v>
      </c>
      <c r="B1088" s="10" t="s">
        <v>2084</v>
      </c>
      <c r="C1088" s="10" t="s">
        <v>11</v>
      </c>
      <c r="D1088" s="10" t="s">
        <v>12</v>
      </c>
      <c r="E1088" s="11" t="s">
        <v>2085</v>
      </c>
    </row>
    <row r="1089" spans="1:5" x14ac:dyDescent="0.2">
      <c r="A1089" s="10">
        <v>37751</v>
      </c>
      <c r="B1089" s="10" t="s">
        <v>2086</v>
      </c>
      <c r="C1089" s="10" t="s">
        <v>11</v>
      </c>
      <c r="D1089" s="10" t="s">
        <v>12</v>
      </c>
      <c r="E1089" s="11" t="s">
        <v>2085</v>
      </c>
    </row>
    <row r="1090" spans="1:5" x14ac:dyDescent="0.2">
      <c r="A1090" s="10">
        <v>37749</v>
      </c>
      <c r="B1090" s="10" t="s">
        <v>2087</v>
      </c>
      <c r="C1090" s="10" t="s">
        <v>11</v>
      </c>
      <c r="D1090" s="10" t="s">
        <v>12</v>
      </c>
      <c r="E1090" s="11" t="s">
        <v>2088</v>
      </c>
    </row>
    <row r="1091" spans="1:5" x14ac:dyDescent="0.2">
      <c r="A1091" s="10">
        <v>1159</v>
      </c>
      <c r="B1091" s="10" t="s">
        <v>2089</v>
      </c>
      <c r="C1091" s="10" t="s">
        <v>11</v>
      </c>
      <c r="D1091" s="10" t="s">
        <v>16</v>
      </c>
      <c r="E1091" s="11" t="s">
        <v>2090</v>
      </c>
    </row>
    <row r="1092" spans="1:5" x14ac:dyDescent="0.2">
      <c r="A1092" s="10">
        <v>12114</v>
      </c>
      <c r="B1092" s="10" t="s">
        <v>2091</v>
      </c>
      <c r="C1092" s="10" t="s">
        <v>11</v>
      </c>
      <c r="D1092" s="10" t="s">
        <v>12</v>
      </c>
      <c r="E1092" s="11" t="s">
        <v>2092</v>
      </c>
    </row>
    <row r="1093" spans="1:5" x14ac:dyDescent="0.2">
      <c r="A1093" s="10">
        <v>38106</v>
      </c>
      <c r="B1093" s="10" t="s">
        <v>2093</v>
      </c>
      <c r="C1093" s="10" t="s">
        <v>11</v>
      </c>
      <c r="D1093" s="10" t="s">
        <v>12</v>
      </c>
      <c r="E1093" s="11" t="s">
        <v>2094</v>
      </c>
    </row>
    <row r="1094" spans="1:5" x14ac:dyDescent="0.2">
      <c r="A1094" s="10">
        <v>38085</v>
      </c>
      <c r="B1094" s="10" t="s">
        <v>2095</v>
      </c>
      <c r="C1094" s="10" t="s">
        <v>11</v>
      </c>
      <c r="D1094" s="10" t="s">
        <v>12</v>
      </c>
      <c r="E1094" s="11" t="s">
        <v>541</v>
      </c>
    </row>
    <row r="1095" spans="1:5" x14ac:dyDescent="0.2">
      <c r="A1095" s="10">
        <v>38599</v>
      </c>
      <c r="B1095" s="10" t="s">
        <v>2096</v>
      </c>
      <c r="C1095" s="10" t="s">
        <v>11</v>
      </c>
      <c r="D1095" s="10" t="s">
        <v>12</v>
      </c>
      <c r="E1095" s="11" t="s">
        <v>1757</v>
      </c>
    </row>
    <row r="1096" spans="1:5" x14ac:dyDescent="0.2">
      <c r="A1096" s="10">
        <v>38596</v>
      </c>
      <c r="B1096" s="10" t="s">
        <v>2097</v>
      </c>
      <c r="C1096" s="10" t="s">
        <v>11</v>
      </c>
      <c r="D1096" s="10" t="s">
        <v>12</v>
      </c>
      <c r="E1096" s="11" t="s">
        <v>2098</v>
      </c>
    </row>
    <row r="1097" spans="1:5" x14ac:dyDescent="0.2">
      <c r="A1097" s="10">
        <v>38600</v>
      </c>
      <c r="B1097" s="10" t="s">
        <v>2099</v>
      </c>
      <c r="C1097" s="10" t="s">
        <v>11</v>
      </c>
      <c r="D1097" s="10" t="s">
        <v>12</v>
      </c>
      <c r="E1097" s="11" t="s">
        <v>171</v>
      </c>
    </row>
    <row r="1098" spans="1:5" x14ac:dyDescent="0.2">
      <c r="A1098" s="10">
        <v>38597</v>
      </c>
      <c r="B1098" s="10" t="s">
        <v>2100</v>
      </c>
      <c r="C1098" s="10" t="s">
        <v>11</v>
      </c>
      <c r="D1098" s="10" t="s">
        <v>12</v>
      </c>
      <c r="E1098" s="11" t="s">
        <v>1788</v>
      </c>
    </row>
    <row r="1099" spans="1:5" x14ac:dyDescent="0.2">
      <c r="A1099" s="10">
        <v>659</v>
      </c>
      <c r="B1099" s="10" t="s">
        <v>2101</v>
      </c>
      <c r="C1099" s="10" t="s">
        <v>11</v>
      </c>
      <c r="D1099" s="10" t="s">
        <v>12</v>
      </c>
      <c r="E1099" s="11" t="s">
        <v>2102</v>
      </c>
    </row>
    <row r="1100" spans="1:5" x14ac:dyDescent="0.2">
      <c r="A1100" s="10">
        <v>660</v>
      </c>
      <c r="B1100" s="10" t="s">
        <v>2103</v>
      </c>
      <c r="C1100" s="10" t="s">
        <v>11</v>
      </c>
      <c r="D1100" s="10" t="s">
        <v>12</v>
      </c>
      <c r="E1100" s="11" t="s">
        <v>1517</v>
      </c>
    </row>
    <row r="1101" spans="1:5" x14ac:dyDescent="0.2">
      <c r="A1101" s="10">
        <v>658</v>
      </c>
      <c r="B1101" s="10" t="s">
        <v>2104</v>
      </c>
      <c r="C1101" s="10" t="s">
        <v>11</v>
      </c>
      <c r="D1101" s="10" t="s">
        <v>12</v>
      </c>
      <c r="E1101" s="11" t="s">
        <v>559</v>
      </c>
    </row>
    <row r="1102" spans="1:5" x14ac:dyDescent="0.2">
      <c r="A1102" s="10">
        <v>38548</v>
      </c>
      <c r="B1102" s="10" t="s">
        <v>2105</v>
      </c>
      <c r="C1102" s="10" t="s">
        <v>11</v>
      </c>
      <c r="D1102" s="10" t="s">
        <v>12</v>
      </c>
      <c r="E1102" s="11" t="s">
        <v>1665</v>
      </c>
    </row>
    <row r="1103" spans="1:5" x14ac:dyDescent="0.2">
      <c r="A1103" s="10">
        <v>34649</v>
      </c>
      <c r="B1103" s="10" t="s">
        <v>2106</v>
      </c>
      <c r="C1103" s="10" t="s">
        <v>11</v>
      </c>
      <c r="D1103" s="10" t="s">
        <v>12</v>
      </c>
      <c r="E1103" s="11" t="s">
        <v>1100</v>
      </c>
    </row>
    <row r="1104" spans="1:5" x14ac:dyDescent="0.2">
      <c r="A1104" s="10">
        <v>34655</v>
      </c>
      <c r="B1104" s="10" t="s">
        <v>2107</v>
      </c>
      <c r="C1104" s="10" t="s">
        <v>11</v>
      </c>
      <c r="D1104" s="10" t="s">
        <v>12</v>
      </c>
      <c r="E1104" s="11" t="s">
        <v>1673</v>
      </c>
    </row>
    <row r="1105" spans="1:5" x14ac:dyDescent="0.2">
      <c r="A1105" s="10">
        <v>40607</v>
      </c>
      <c r="B1105" s="10" t="s">
        <v>2108</v>
      </c>
      <c r="C1105" s="10" t="s">
        <v>11</v>
      </c>
      <c r="D1105" s="10" t="s">
        <v>12</v>
      </c>
      <c r="E1105" s="11" t="s">
        <v>1344</v>
      </c>
    </row>
    <row r="1106" spans="1:5" x14ac:dyDescent="0.2">
      <c r="A1106" s="10">
        <v>585</v>
      </c>
      <c r="B1106" s="10" t="s">
        <v>2109</v>
      </c>
      <c r="C1106" s="10" t="s">
        <v>210</v>
      </c>
      <c r="D1106" s="10" t="s">
        <v>12</v>
      </c>
      <c r="E1106" s="11" t="s">
        <v>1485</v>
      </c>
    </row>
    <row r="1107" spans="1:5" x14ac:dyDescent="0.2">
      <c r="A1107" s="10">
        <v>4777</v>
      </c>
      <c r="B1107" s="10" t="s">
        <v>2110</v>
      </c>
      <c r="C1107" s="10" t="s">
        <v>210</v>
      </c>
      <c r="D1107" s="10" t="s">
        <v>12</v>
      </c>
      <c r="E1107" s="11" t="s">
        <v>2111</v>
      </c>
    </row>
    <row r="1108" spans="1:5" x14ac:dyDescent="0.2">
      <c r="A1108" s="10">
        <v>587</v>
      </c>
      <c r="B1108" s="10" t="s">
        <v>2112</v>
      </c>
      <c r="C1108" s="10" t="s">
        <v>210</v>
      </c>
      <c r="D1108" s="10" t="s">
        <v>12</v>
      </c>
      <c r="E1108" s="11" t="s">
        <v>2113</v>
      </c>
    </row>
    <row r="1109" spans="1:5" x14ac:dyDescent="0.2">
      <c r="A1109" s="10">
        <v>590</v>
      </c>
      <c r="B1109" s="10" t="s">
        <v>2114</v>
      </c>
      <c r="C1109" s="10" t="s">
        <v>210</v>
      </c>
      <c r="D1109" s="10" t="s">
        <v>12</v>
      </c>
      <c r="E1109" s="11" t="s">
        <v>2115</v>
      </c>
    </row>
    <row r="1110" spans="1:5" x14ac:dyDescent="0.2">
      <c r="A1110" s="10">
        <v>592</v>
      </c>
      <c r="B1110" s="10" t="s">
        <v>2116</v>
      </c>
      <c r="C1110" s="10" t="s">
        <v>210</v>
      </c>
      <c r="D1110" s="10" t="s">
        <v>16</v>
      </c>
      <c r="E1110" s="11" t="s">
        <v>2113</v>
      </c>
    </row>
    <row r="1111" spans="1:5" x14ac:dyDescent="0.2">
      <c r="A1111" s="10">
        <v>586</v>
      </c>
      <c r="B1111" s="10" t="s">
        <v>2117</v>
      </c>
      <c r="C1111" s="10" t="s">
        <v>76</v>
      </c>
      <c r="D1111" s="10" t="s">
        <v>12</v>
      </c>
      <c r="E1111" s="11" t="s">
        <v>2118</v>
      </c>
    </row>
    <row r="1112" spans="1:5" x14ac:dyDescent="0.2">
      <c r="A1112" s="10">
        <v>591</v>
      </c>
      <c r="B1112" s="10" t="s">
        <v>2119</v>
      </c>
      <c r="C1112" s="10" t="s">
        <v>210</v>
      </c>
      <c r="D1112" s="10" t="s">
        <v>12</v>
      </c>
      <c r="E1112" s="11" t="s">
        <v>1485</v>
      </c>
    </row>
    <row r="1113" spans="1:5" x14ac:dyDescent="0.2">
      <c r="A1113" s="10">
        <v>588</v>
      </c>
      <c r="B1113" s="10" t="s">
        <v>2120</v>
      </c>
      <c r="C1113" s="10" t="s">
        <v>76</v>
      </c>
      <c r="D1113" s="10" t="s">
        <v>12</v>
      </c>
      <c r="E1113" s="11" t="s">
        <v>2121</v>
      </c>
    </row>
    <row r="1114" spans="1:5" x14ac:dyDescent="0.2">
      <c r="A1114" s="10">
        <v>589</v>
      </c>
      <c r="B1114" s="10" t="s">
        <v>2122</v>
      </c>
      <c r="C1114" s="10" t="s">
        <v>76</v>
      </c>
      <c r="D1114" s="10" t="s">
        <v>12</v>
      </c>
      <c r="E1114" s="11" t="s">
        <v>2123</v>
      </c>
    </row>
    <row r="1115" spans="1:5" x14ac:dyDescent="0.2">
      <c r="A1115" s="10">
        <v>584</v>
      </c>
      <c r="B1115" s="10" t="s">
        <v>2124</v>
      </c>
      <c r="C1115" s="10" t="s">
        <v>76</v>
      </c>
      <c r="D1115" s="10" t="s">
        <v>12</v>
      </c>
      <c r="E1115" s="11" t="s">
        <v>2125</v>
      </c>
    </row>
    <row r="1116" spans="1:5" x14ac:dyDescent="0.2">
      <c r="A1116" s="10">
        <v>574</v>
      </c>
      <c r="B1116" s="10" t="s">
        <v>2126</v>
      </c>
      <c r="C1116" s="10" t="s">
        <v>76</v>
      </c>
      <c r="D1116" s="10" t="s">
        <v>12</v>
      </c>
      <c r="E1116" s="11" t="s">
        <v>2127</v>
      </c>
    </row>
    <row r="1117" spans="1:5" x14ac:dyDescent="0.2">
      <c r="A1117" s="10">
        <v>567</v>
      </c>
      <c r="B1117" s="10" t="s">
        <v>2128</v>
      </c>
      <c r="C1117" s="10" t="s">
        <v>76</v>
      </c>
      <c r="D1117" s="10" t="s">
        <v>12</v>
      </c>
      <c r="E1117" s="11" t="s">
        <v>2129</v>
      </c>
    </row>
    <row r="1118" spans="1:5" x14ac:dyDescent="0.2">
      <c r="A1118" s="10">
        <v>568</v>
      </c>
      <c r="B1118" s="10" t="s">
        <v>2130</v>
      </c>
      <c r="C1118" s="10" t="s">
        <v>76</v>
      </c>
      <c r="D1118" s="10" t="s">
        <v>12</v>
      </c>
      <c r="E1118" s="11" t="s">
        <v>2131</v>
      </c>
    </row>
    <row r="1119" spans="1:5" x14ac:dyDescent="0.2">
      <c r="A1119" s="10">
        <v>569</v>
      </c>
      <c r="B1119" s="10" t="s">
        <v>2132</v>
      </c>
      <c r="C1119" s="10" t="s">
        <v>210</v>
      </c>
      <c r="D1119" s="10" t="s">
        <v>12</v>
      </c>
      <c r="E1119" s="11" t="s">
        <v>219</v>
      </c>
    </row>
    <row r="1120" spans="1:5" x14ac:dyDescent="0.2">
      <c r="A1120" s="10">
        <v>1165</v>
      </c>
      <c r="B1120" s="10" t="s">
        <v>2133</v>
      </c>
      <c r="C1120" s="10" t="s">
        <v>11</v>
      </c>
      <c r="D1120" s="10" t="s">
        <v>12</v>
      </c>
      <c r="E1120" s="11" t="s">
        <v>2134</v>
      </c>
    </row>
    <row r="1121" spans="1:5" x14ac:dyDescent="0.2">
      <c r="A1121" s="10">
        <v>1164</v>
      </c>
      <c r="B1121" s="10" t="s">
        <v>2135</v>
      </c>
      <c r="C1121" s="10" t="s">
        <v>11</v>
      </c>
      <c r="D1121" s="10" t="s">
        <v>12</v>
      </c>
      <c r="E1121" s="11" t="s">
        <v>2136</v>
      </c>
    </row>
    <row r="1122" spans="1:5" x14ac:dyDescent="0.2">
      <c r="A1122" s="10">
        <v>1162</v>
      </c>
      <c r="B1122" s="10" t="s">
        <v>2137</v>
      </c>
      <c r="C1122" s="10" t="s">
        <v>11</v>
      </c>
      <c r="D1122" s="10" t="s">
        <v>12</v>
      </c>
      <c r="E1122" s="11" t="s">
        <v>2138</v>
      </c>
    </row>
    <row r="1123" spans="1:5" x14ac:dyDescent="0.2">
      <c r="A1123" s="10">
        <v>12395</v>
      </c>
      <c r="B1123" s="10" t="s">
        <v>2139</v>
      </c>
      <c r="C1123" s="10" t="s">
        <v>11</v>
      </c>
      <c r="D1123" s="10" t="s">
        <v>12</v>
      </c>
      <c r="E1123" s="11" t="s">
        <v>2140</v>
      </c>
    </row>
    <row r="1124" spans="1:5" x14ac:dyDescent="0.2">
      <c r="A1124" s="10">
        <v>1170</v>
      </c>
      <c r="B1124" s="10" t="s">
        <v>2141</v>
      </c>
      <c r="C1124" s="10" t="s">
        <v>11</v>
      </c>
      <c r="D1124" s="10" t="s">
        <v>12</v>
      </c>
      <c r="E1124" s="11" t="s">
        <v>2142</v>
      </c>
    </row>
    <row r="1125" spans="1:5" x14ac:dyDescent="0.2">
      <c r="A1125" s="10">
        <v>1169</v>
      </c>
      <c r="B1125" s="10" t="s">
        <v>2143</v>
      </c>
      <c r="C1125" s="10" t="s">
        <v>11</v>
      </c>
      <c r="D1125" s="10" t="s">
        <v>12</v>
      </c>
      <c r="E1125" s="11" t="s">
        <v>2144</v>
      </c>
    </row>
    <row r="1126" spans="1:5" x14ac:dyDescent="0.2">
      <c r="A1126" s="10">
        <v>1166</v>
      </c>
      <c r="B1126" s="10" t="s">
        <v>2145</v>
      </c>
      <c r="C1126" s="10" t="s">
        <v>11</v>
      </c>
      <c r="D1126" s="10" t="s">
        <v>12</v>
      </c>
      <c r="E1126" s="11" t="s">
        <v>2146</v>
      </c>
    </row>
    <row r="1127" spans="1:5" x14ac:dyDescent="0.2">
      <c r="A1127" s="10">
        <v>1163</v>
      </c>
      <c r="B1127" s="10" t="s">
        <v>2147</v>
      </c>
      <c r="C1127" s="10" t="s">
        <v>11</v>
      </c>
      <c r="D1127" s="10" t="s">
        <v>12</v>
      </c>
      <c r="E1127" s="11" t="s">
        <v>1403</v>
      </c>
    </row>
    <row r="1128" spans="1:5" x14ac:dyDescent="0.2">
      <c r="A1128" s="10">
        <v>12396</v>
      </c>
      <c r="B1128" s="10" t="s">
        <v>2148</v>
      </c>
      <c r="C1128" s="10" t="s">
        <v>11</v>
      </c>
      <c r="D1128" s="10" t="s">
        <v>12</v>
      </c>
      <c r="E1128" s="11" t="s">
        <v>2140</v>
      </c>
    </row>
    <row r="1129" spans="1:5" x14ac:dyDescent="0.2">
      <c r="A1129" s="10">
        <v>1168</v>
      </c>
      <c r="B1129" s="10" t="s">
        <v>2149</v>
      </c>
      <c r="C1129" s="10" t="s">
        <v>11</v>
      </c>
      <c r="D1129" s="10" t="s">
        <v>12</v>
      </c>
      <c r="E1129" s="11" t="s">
        <v>2150</v>
      </c>
    </row>
    <row r="1130" spans="1:5" x14ac:dyDescent="0.2">
      <c r="A1130" s="10">
        <v>1167</v>
      </c>
      <c r="B1130" s="10" t="s">
        <v>2151</v>
      </c>
      <c r="C1130" s="10" t="s">
        <v>11</v>
      </c>
      <c r="D1130" s="10" t="s">
        <v>12</v>
      </c>
      <c r="E1130" s="11" t="s">
        <v>2152</v>
      </c>
    </row>
    <row r="1131" spans="1:5" x14ac:dyDescent="0.2">
      <c r="A1131" s="10">
        <v>36331</v>
      </c>
      <c r="B1131" s="10" t="s">
        <v>2153</v>
      </c>
      <c r="C1131" s="10" t="s">
        <v>11</v>
      </c>
      <c r="D1131" s="10" t="s">
        <v>12</v>
      </c>
      <c r="E1131" s="11" t="s">
        <v>2154</v>
      </c>
    </row>
    <row r="1132" spans="1:5" x14ac:dyDescent="0.2">
      <c r="A1132" s="10">
        <v>36346</v>
      </c>
      <c r="B1132" s="10" t="s">
        <v>2155</v>
      </c>
      <c r="C1132" s="10" t="s">
        <v>11</v>
      </c>
      <c r="D1132" s="10" t="s">
        <v>12</v>
      </c>
      <c r="E1132" s="11" t="s">
        <v>2156</v>
      </c>
    </row>
    <row r="1133" spans="1:5" x14ac:dyDescent="0.2">
      <c r="A1133" s="10">
        <v>1210</v>
      </c>
      <c r="B1133" s="10" t="s">
        <v>2157</v>
      </c>
      <c r="C1133" s="10" t="s">
        <v>11</v>
      </c>
      <c r="D1133" s="10" t="s">
        <v>12</v>
      </c>
      <c r="E1133" s="11" t="s">
        <v>2158</v>
      </c>
    </row>
    <row r="1134" spans="1:5" x14ac:dyDescent="0.2">
      <c r="A1134" s="10">
        <v>1203</v>
      </c>
      <c r="B1134" s="10" t="s">
        <v>2159</v>
      </c>
      <c r="C1134" s="10" t="s">
        <v>11</v>
      </c>
      <c r="D1134" s="10" t="s">
        <v>12</v>
      </c>
      <c r="E1134" s="11" t="s">
        <v>2160</v>
      </c>
    </row>
    <row r="1135" spans="1:5" x14ac:dyDescent="0.2">
      <c r="A1135" s="10">
        <v>1197</v>
      </c>
      <c r="B1135" s="10" t="s">
        <v>2161</v>
      </c>
      <c r="C1135" s="10" t="s">
        <v>11</v>
      </c>
      <c r="D1135" s="10" t="s">
        <v>12</v>
      </c>
      <c r="E1135" s="11" t="s">
        <v>512</v>
      </c>
    </row>
    <row r="1136" spans="1:5" x14ac:dyDescent="0.2">
      <c r="A1136" s="10">
        <v>1202</v>
      </c>
      <c r="B1136" s="10" t="s">
        <v>2162</v>
      </c>
      <c r="C1136" s="10" t="s">
        <v>11</v>
      </c>
      <c r="D1136" s="10" t="s">
        <v>12</v>
      </c>
      <c r="E1136" s="11" t="s">
        <v>2163</v>
      </c>
    </row>
    <row r="1137" spans="1:5" x14ac:dyDescent="0.2">
      <c r="A1137" s="10">
        <v>1188</v>
      </c>
      <c r="B1137" s="10" t="s">
        <v>2164</v>
      </c>
      <c r="C1137" s="10" t="s">
        <v>11</v>
      </c>
      <c r="D1137" s="10" t="s">
        <v>12</v>
      </c>
      <c r="E1137" s="11" t="s">
        <v>2165</v>
      </c>
    </row>
    <row r="1138" spans="1:5" x14ac:dyDescent="0.2">
      <c r="A1138" s="10">
        <v>1211</v>
      </c>
      <c r="B1138" s="10" t="s">
        <v>2166</v>
      </c>
      <c r="C1138" s="10" t="s">
        <v>11</v>
      </c>
      <c r="D1138" s="10" t="s">
        <v>12</v>
      </c>
      <c r="E1138" s="11" t="s">
        <v>2167</v>
      </c>
    </row>
    <row r="1139" spans="1:5" x14ac:dyDescent="0.2">
      <c r="A1139" s="10">
        <v>1198</v>
      </c>
      <c r="B1139" s="10" t="s">
        <v>2168</v>
      </c>
      <c r="C1139" s="10" t="s">
        <v>11</v>
      </c>
      <c r="D1139" s="10" t="s">
        <v>12</v>
      </c>
      <c r="E1139" s="11" t="s">
        <v>2169</v>
      </c>
    </row>
    <row r="1140" spans="1:5" x14ac:dyDescent="0.2">
      <c r="A1140" s="10">
        <v>1199</v>
      </c>
      <c r="B1140" s="10" t="s">
        <v>2170</v>
      </c>
      <c r="C1140" s="10" t="s">
        <v>11</v>
      </c>
      <c r="D1140" s="10" t="s">
        <v>12</v>
      </c>
      <c r="E1140" s="11" t="s">
        <v>2171</v>
      </c>
    </row>
    <row r="1141" spans="1:5" x14ac:dyDescent="0.2">
      <c r="A1141" s="10">
        <v>20088</v>
      </c>
      <c r="B1141" s="10" t="s">
        <v>2172</v>
      </c>
      <c r="C1141" s="10" t="s">
        <v>11</v>
      </c>
      <c r="D1141" s="10" t="s">
        <v>12</v>
      </c>
      <c r="E1141" s="11" t="s">
        <v>2173</v>
      </c>
    </row>
    <row r="1142" spans="1:5" x14ac:dyDescent="0.2">
      <c r="A1142" s="10">
        <v>20089</v>
      </c>
      <c r="B1142" s="10" t="s">
        <v>2174</v>
      </c>
      <c r="C1142" s="10" t="s">
        <v>11</v>
      </c>
      <c r="D1142" s="10" t="s">
        <v>12</v>
      </c>
      <c r="E1142" s="11" t="s">
        <v>2175</v>
      </c>
    </row>
    <row r="1143" spans="1:5" x14ac:dyDescent="0.2">
      <c r="A1143" s="10">
        <v>20087</v>
      </c>
      <c r="B1143" s="10" t="s">
        <v>2176</v>
      </c>
      <c r="C1143" s="10" t="s">
        <v>11</v>
      </c>
      <c r="D1143" s="10" t="s">
        <v>12</v>
      </c>
      <c r="E1143" s="11" t="s">
        <v>2177</v>
      </c>
    </row>
    <row r="1144" spans="1:5" x14ac:dyDescent="0.2">
      <c r="A1144" s="10">
        <v>1200</v>
      </c>
      <c r="B1144" s="10" t="s">
        <v>2178</v>
      </c>
      <c r="C1144" s="10" t="s">
        <v>11</v>
      </c>
      <c r="D1144" s="10" t="s">
        <v>12</v>
      </c>
      <c r="E1144" s="11" t="s">
        <v>2179</v>
      </c>
    </row>
    <row r="1145" spans="1:5" x14ac:dyDescent="0.2">
      <c r="A1145" s="10">
        <v>12909</v>
      </c>
      <c r="B1145" s="10" t="s">
        <v>2180</v>
      </c>
      <c r="C1145" s="10" t="s">
        <v>11</v>
      </c>
      <c r="D1145" s="10" t="s">
        <v>12</v>
      </c>
      <c r="E1145" s="11" t="s">
        <v>1677</v>
      </c>
    </row>
    <row r="1146" spans="1:5" x14ac:dyDescent="0.2">
      <c r="A1146" s="10">
        <v>12910</v>
      </c>
      <c r="B1146" s="10" t="s">
        <v>2181</v>
      </c>
      <c r="C1146" s="10" t="s">
        <v>11</v>
      </c>
      <c r="D1146" s="10" t="s">
        <v>12</v>
      </c>
      <c r="E1146" s="11" t="s">
        <v>2182</v>
      </c>
    </row>
    <row r="1147" spans="1:5" x14ac:dyDescent="0.2">
      <c r="A1147" s="10">
        <v>1184</v>
      </c>
      <c r="B1147" s="10" t="s">
        <v>2183</v>
      </c>
      <c r="C1147" s="10" t="s">
        <v>11</v>
      </c>
      <c r="D1147" s="10" t="s">
        <v>12</v>
      </c>
      <c r="E1147" s="11" t="s">
        <v>2184</v>
      </c>
    </row>
    <row r="1148" spans="1:5" x14ac:dyDescent="0.2">
      <c r="A1148" s="10">
        <v>1191</v>
      </c>
      <c r="B1148" s="10" t="s">
        <v>2185</v>
      </c>
      <c r="C1148" s="10" t="s">
        <v>11</v>
      </c>
      <c r="D1148" s="10" t="s">
        <v>12</v>
      </c>
      <c r="E1148" s="11" t="s">
        <v>2186</v>
      </c>
    </row>
    <row r="1149" spans="1:5" x14ac:dyDescent="0.2">
      <c r="A1149" s="10">
        <v>1185</v>
      </c>
      <c r="B1149" s="10" t="s">
        <v>2187</v>
      </c>
      <c r="C1149" s="10" t="s">
        <v>11</v>
      </c>
      <c r="D1149" s="10" t="s">
        <v>12</v>
      </c>
      <c r="E1149" s="11" t="s">
        <v>2188</v>
      </c>
    </row>
    <row r="1150" spans="1:5" x14ac:dyDescent="0.2">
      <c r="A1150" s="10">
        <v>1189</v>
      </c>
      <c r="B1150" s="10" t="s">
        <v>2189</v>
      </c>
      <c r="C1150" s="10" t="s">
        <v>11</v>
      </c>
      <c r="D1150" s="10" t="s">
        <v>12</v>
      </c>
      <c r="E1150" s="11" t="s">
        <v>2190</v>
      </c>
    </row>
    <row r="1151" spans="1:5" x14ac:dyDescent="0.2">
      <c r="A1151" s="10">
        <v>1193</v>
      </c>
      <c r="B1151" s="10" t="s">
        <v>2191</v>
      </c>
      <c r="C1151" s="10" t="s">
        <v>11</v>
      </c>
      <c r="D1151" s="10" t="s">
        <v>12</v>
      </c>
      <c r="E1151" s="11" t="s">
        <v>2192</v>
      </c>
    </row>
    <row r="1152" spans="1:5" x14ac:dyDescent="0.2">
      <c r="A1152" s="10">
        <v>1194</v>
      </c>
      <c r="B1152" s="10" t="s">
        <v>2193</v>
      </c>
      <c r="C1152" s="10" t="s">
        <v>11</v>
      </c>
      <c r="D1152" s="10" t="s">
        <v>12</v>
      </c>
      <c r="E1152" s="11" t="s">
        <v>2194</v>
      </c>
    </row>
    <row r="1153" spans="1:5" x14ac:dyDescent="0.2">
      <c r="A1153" s="10">
        <v>1195</v>
      </c>
      <c r="B1153" s="10" t="s">
        <v>2195</v>
      </c>
      <c r="C1153" s="10" t="s">
        <v>11</v>
      </c>
      <c r="D1153" s="10" t="s">
        <v>12</v>
      </c>
      <c r="E1153" s="11" t="s">
        <v>1409</v>
      </c>
    </row>
    <row r="1154" spans="1:5" x14ac:dyDescent="0.2">
      <c r="A1154" s="10">
        <v>1204</v>
      </c>
      <c r="B1154" s="10" t="s">
        <v>2196</v>
      </c>
      <c r="C1154" s="10" t="s">
        <v>11</v>
      </c>
      <c r="D1154" s="10" t="s">
        <v>12</v>
      </c>
      <c r="E1154" s="11" t="s">
        <v>2197</v>
      </c>
    </row>
    <row r="1155" spans="1:5" x14ac:dyDescent="0.2">
      <c r="A1155" s="10">
        <v>1205</v>
      </c>
      <c r="B1155" s="10" t="s">
        <v>2198</v>
      </c>
      <c r="C1155" s="10" t="s">
        <v>11</v>
      </c>
      <c r="D1155" s="10" t="s">
        <v>12</v>
      </c>
      <c r="E1155" s="11" t="s">
        <v>2199</v>
      </c>
    </row>
    <row r="1156" spans="1:5" x14ac:dyDescent="0.2">
      <c r="A1156" s="10">
        <v>1207</v>
      </c>
      <c r="B1156" s="10" t="s">
        <v>2200</v>
      </c>
      <c r="C1156" s="10" t="s">
        <v>11</v>
      </c>
      <c r="D1156" s="10" t="s">
        <v>12</v>
      </c>
      <c r="E1156" s="11" t="s">
        <v>2201</v>
      </c>
    </row>
    <row r="1157" spans="1:5" x14ac:dyDescent="0.2">
      <c r="A1157" s="10">
        <v>1206</v>
      </c>
      <c r="B1157" s="10" t="s">
        <v>2202</v>
      </c>
      <c r="C1157" s="10" t="s">
        <v>11</v>
      </c>
      <c r="D1157" s="10" t="s">
        <v>12</v>
      </c>
      <c r="E1157" s="11" t="s">
        <v>2203</v>
      </c>
    </row>
    <row r="1158" spans="1:5" x14ac:dyDescent="0.2">
      <c r="A1158" s="10">
        <v>1183</v>
      </c>
      <c r="B1158" s="10" t="s">
        <v>2204</v>
      </c>
      <c r="C1158" s="10" t="s">
        <v>11</v>
      </c>
      <c r="D1158" s="10" t="s">
        <v>12</v>
      </c>
      <c r="E1158" s="11" t="s">
        <v>2205</v>
      </c>
    </row>
    <row r="1159" spans="1:5" x14ac:dyDescent="0.2">
      <c r="A1159" s="10">
        <v>42685</v>
      </c>
      <c r="B1159" s="10" t="s">
        <v>2206</v>
      </c>
      <c r="C1159" s="10" t="s">
        <v>11</v>
      </c>
      <c r="D1159" s="10" t="s">
        <v>12</v>
      </c>
      <c r="E1159" s="11" t="s">
        <v>2207</v>
      </c>
    </row>
    <row r="1160" spans="1:5" x14ac:dyDescent="0.2">
      <c r="A1160" s="10">
        <v>42686</v>
      </c>
      <c r="B1160" s="10" t="s">
        <v>2208</v>
      </c>
      <c r="C1160" s="10" t="s">
        <v>11</v>
      </c>
      <c r="D1160" s="10" t="s">
        <v>12</v>
      </c>
      <c r="E1160" s="11" t="s">
        <v>2209</v>
      </c>
    </row>
    <row r="1161" spans="1:5" x14ac:dyDescent="0.2">
      <c r="A1161" s="10">
        <v>12894</v>
      </c>
      <c r="B1161" s="10" t="s">
        <v>2210</v>
      </c>
      <c r="C1161" s="10" t="s">
        <v>11</v>
      </c>
      <c r="D1161" s="10" t="s">
        <v>12</v>
      </c>
      <c r="E1161" s="11" t="s">
        <v>2211</v>
      </c>
    </row>
    <row r="1162" spans="1:5" x14ac:dyDescent="0.2">
      <c r="A1162" s="10">
        <v>12895</v>
      </c>
      <c r="B1162" s="10" t="s">
        <v>2212</v>
      </c>
      <c r="C1162" s="10" t="s">
        <v>11</v>
      </c>
      <c r="D1162" s="10" t="s">
        <v>16</v>
      </c>
      <c r="E1162" s="11" t="s">
        <v>2213</v>
      </c>
    </row>
    <row r="1163" spans="1:5" x14ac:dyDescent="0.2">
      <c r="A1163" s="10">
        <v>1631</v>
      </c>
      <c r="B1163" s="10" t="s">
        <v>2214</v>
      </c>
      <c r="C1163" s="10" t="s">
        <v>11</v>
      </c>
      <c r="D1163" s="10" t="s">
        <v>12</v>
      </c>
      <c r="E1163" s="11" t="s">
        <v>2215</v>
      </c>
    </row>
    <row r="1164" spans="1:5" x14ac:dyDescent="0.2">
      <c r="A1164" s="10">
        <v>1633</v>
      </c>
      <c r="B1164" s="10" t="s">
        <v>2216</v>
      </c>
      <c r="C1164" s="10" t="s">
        <v>11</v>
      </c>
      <c r="D1164" s="10" t="s">
        <v>12</v>
      </c>
      <c r="E1164" s="11" t="s">
        <v>2217</v>
      </c>
    </row>
    <row r="1165" spans="1:5" x14ac:dyDescent="0.2">
      <c r="A1165" s="10">
        <v>10818</v>
      </c>
      <c r="B1165" s="10" t="s">
        <v>2218</v>
      </c>
      <c r="C1165" s="10" t="s">
        <v>210</v>
      </c>
      <c r="D1165" s="10" t="s">
        <v>12</v>
      </c>
      <c r="E1165" s="11" t="s">
        <v>2219</v>
      </c>
    </row>
    <row r="1166" spans="1:5" x14ac:dyDescent="0.2">
      <c r="A1166" s="10">
        <v>39359</v>
      </c>
      <c r="B1166" s="10" t="s">
        <v>2220</v>
      </c>
      <c r="C1166" s="10" t="s">
        <v>11</v>
      </c>
      <c r="D1166" s="10" t="s">
        <v>12</v>
      </c>
      <c r="E1166" s="11" t="s">
        <v>2221</v>
      </c>
    </row>
    <row r="1167" spans="1:5" x14ac:dyDescent="0.2">
      <c r="A1167" s="10">
        <v>39360</v>
      </c>
      <c r="B1167" s="10" t="s">
        <v>2222</v>
      </c>
      <c r="C1167" s="10" t="s">
        <v>11</v>
      </c>
      <c r="D1167" s="10" t="s">
        <v>12</v>
      </c>
      <c r="E1167" s="11" t="s">
        <v>2223</v>
      </c>
    </row>
    <row r="1168" spans="1:5" x14ac:dyDescent="0.2">
      <c r="A1168" s="10">
        <v>10710</v>
      </c>
      <c r="B1168" s="10" t="s">
        <v>2224</v>
      </c>
      <c r="C1168" s="10" t="s">
        <v>15</v>
      </c>
      <c r="D1168" s="10" t="s">
        <v>16</v>
      </c>
      <c r="E1168" s="11" t="s">
        <v>2225</v>
      </c>
    </row>
    <row r="1169" spans="1:5" x14ac:dyDescent="0.2">
      <c r="A1169" s="10">
        <v>10709</v>
      </c>
      <c r="B1169" s="10" t="s">
        <v>2226</v>
      </c>
      <c r="C1169" s="10" t="s">
        <v>15</v>
      </c>
      <c r="D1169" s="10" t="s">
        <v>12</v>
      </c>
      <c r="E1169" s="11" t="s">
        <v>2227</v>
      </c>
    </row>
    <row r="1170" spans="1:5" x14ac:dyDescent="0.2">
      <c r="A1170" s="10">
        <v>39636</v>
      </c>
      <c r="B1170" s="10" t="s">
        <v>2228</v>
      </c>
      <c r="C1170" s="10" t="s">
        <v>15</v>
      </c>
      <c r="D1170" s="10" t="s">
        <v>12</v>
      </c>
      <c r="E1170" s="11" t="s">
        <v>2229</v>
      </c>
    </row>
    <row r="1171" spans="1:5" x14ac:dyDescent="0.2">
      <c r="A1171" s="10">
        <v>10708</v>
      </c>
      <c r="B1171" s="10" t="s">
        <v>2230</v>
      </c>
      <c r="C1171" s="10" t="s">
        <v>15</v>
      </c>
      <c r="D1171" s="10" t="s">
        <v>12</v>
      </c>
      <c r="E1171" s="11" t="s">
        <v>2231</v>
      </c>
    </row>
    <row r="1172" spans="1:5" x14ac:dyDescent="0.2">
      <c r="A1172" s="10">
        <v>39635</v>
      </c>
      <c r="B1172" s="10" t="s">
        <v>2232</v>
      </c>
      <c r="C1172" s="10" t="s">
        <v>15</v>
      </c>
      <c r="D1172" s="10" t="s">
        <v>12</v>
      </c>
      <c r="E1172" s="11" t="s">
        <v>2233</v>
      </c>
    </row>
    <row r="1173" spans="1:5" x14ac:dyDescent="0.2">
      <c r="A1173" s="10">
        <v>6117</v>
      </c>
      <c r="B1173" s="10" t="s">
        <v>2234</v>
      </c>
      <c r="C1173" s="10" t="s">
        <v>40</v>
      </c>
      <c r="D1173" s="10" t="s">
        <v>12</v>
      </c>
      <c r="E1173" s="11" t="s">
        <v>2235</v>
      </c>
    </row>
    <row r="1174" spans="1:5" x14ac:dyDescent="0.2">
      <c r="A1174" s="10">
        <v>40913</v>
      </c>
      <c r="B1174" s="10" t="s">
        <v>2236</v>
      </c>
      <c r="C1174" s="10" t="s">
        <v>443</v>
      </c>
      <c r="D1174" s="10" t="s">
        <v>12</v>
      </c>
      <c r="E1174" s="11" t="s">
        <v>2237</v>
      </c>
    </row>
    <row r="1175" spans="1:5" x14ac:dyDescent="0.2">
      <c r="A1175" s="10">
        <v>1214</v>
      </c>
      <c r="B1175" s="10" t="s">
        <v>2238</v>
      </c>
      <c r="C1175" s="10" t="s">
        <v>40</v>
      </c>
      <c r="D1175" s="10" t="s">
        <v>12</v>
      </c>
      <c r="E1175" s="11" t="s">
        <v>2239</v>
      </c>
    </row>
    <row r="1176" spans="1:5" x14ac:dyDescent="0.2">
      <c r="A1176" s="10">
        <v>40915</v>
      </c>
      <c r="B1176" s="10" t="s">
        <v>2240</v>
      </c>
      <c r="C1176" s="10" t="s">
        <v>443</v>
      </c>
      <c r="D1176" s="10" t="s">
        <v>12</v>
      </c>
      <c r="E1176" s="11" t="s">
        <v>2241</v>
      </c>
    </row>
    <row r="1177" spans="1:5" x14ac:dyDescent="0.2">
      <c r="A1177" s="10">
        <v>1213</v>
      </c>
      <c r="B1177" s="10" t="s">
        <v>2242</v>
      </c>
      <c r="C1177" s="10" t="s">
        <v>40</v>
      </c>
      <c r="D1177" s="10" t="s">
        <v>16</v>
      </c>
      <c r="E1177" s="11" t="s">
        <v>2239</v>
      </c>
    </row>
    <row r="1178" spans="1:5" x14ac:dyDescent="0.2">
      <c r="A1178" s="10">
        <v>40914</v>
      </c>
      <c r="B1178" s="10" t="s">
        <v>2243</v>
      </c>
      <c r="C1178" s="10" t="s">
        <v>443</v>
      </c>
      <c r="D1178" s="10" t="s">
        <v>12</v>
      </c>
      <c r="E1178" s="11" t="s">
        <v>2244</v>
      </c>
    </row>
    <row r="1179" spans="1:5" x14ac:dyDescent="0.2">
      <c r="A1179" s="10">
        <v>5091</v>
      </c>
      <c r="B1179" s="10" t="s">
        <v>2245</v>
      </c>
      <c r="C1179" s="10" t="s">
        <v>11</v>
      </c>
      <c r="D1179" s="10" t="s">
        <v>12</v>
      </c>
      <c r="E1179" s="11" t="s">
        <v>2246</v>
      </c>
    </row>
    <row r="1180" spans="1:5" x14ac:dyDescent="0.2">
      <c r="A1180" s="10">
        <v>14615</v>
      </c>
      <c r="B1180" s="10" t="s">
        <v>2247</v>
      </c>
      <c r="C1180" s="10" t="s">
        <v>11</v>
      </c>
      <c r="D1180" s="10" t="s">
        <v>12</v>
      </c>
      <c r="E1180" s="11" t="s">
        <v>2248</v>
      </c>
    </row>
    <row r="1181" spans="1:5" x14ac:dyDescent="0.2">
      <c r="A1181" s="10">
        <v>2711</v>
      </c>
      <c r="B1181" s="10" t="s">
        <v>2249</v>
      </c>
      <c r="C1181" s="10" t="s">
        <v>11</v>
      </c>
      <c r="D1181" s="10" t="s">
        <v>16</v>
      </c>
      <c r="E1181" s="11" t="s">
        <v>2250</v>
      </c>
    </row>
    <row r="1182" spans="1:5" x14ac:dyDescent="0.2">
      <c r="A1182" s="10">
        <v>37727</v>
      </c>
      <c r="B1182" s="10" t="s">
        <v>2251</v>
      </c>
      <c r="C1182" s="10" t="s">
        <v>11</v>
      </c>
      <c r="D1182" s="10" t="s">
        <v>16</v>
      </c>
      <c r="E1182" s="11" t="s">
        <v>2252</v>
      </c>
    </row>
    <row r="1183" spans="1:5" x14ac:dyDescent="0.2">
      <c r="A1183" s="10">
        <v>37728</v>
      </c>
      <c r="B1183" s="10" t="s">
        <v>2253</v>
      </c>
      <c r="C1183" s="10" t="s">
        <v>11</v>
      </c>
      <c r="D1183" s="10" t="s">
        <v>12</v>
      </c>
      <c r="E1183" s="11" t="s">
        <v>2254</v>
      </c>
    </row>
    <row r="1184" spans="1:5" x14ac:dyDescent="0.2">
      <c r="A1184" s="10">
        <v>37729</v>
      </c>
      <c r="B1184" s="10" t="s">
        <v>2255</v>
      </c>
      <c r="C1184" s="10" t="s">
        <v>11</v>
      </c>
      <c r="D1184" s="10" t="s">
        <v>12</v>
      </c>
      <c r="E1184" s="11" t="s">
        <v>2256</v>
      </c>
    </row>
    <row r="1185" spans="1:5" x14ac:dyDescent="0.2">
      <c r="A1185" s="10">
        <v>37730</v>
      </c>
      <c r="B1185" s="10" t="s">
        <v>2257</v>
      </c>
      <c r="C1185" s="10" t="s">
        <v>11</v>
      </c>
      <c r="D1185" s="10" t="s">
        <v>12</v>
      </c>
      <c r="E1185" s="11" t="s">
        <v>2258</v>
      </c>
    </row>
    <row r="1186" spans="1:5" x14ac:dyDescent="0.2">
      <c r="A1186" s="10">
        <v>37731</v>
      </c>
      <c r="B1186" s="10" t="s">
        <v>2259</v>
      </c>
      <c r="C1186" s="10" t="s">
        <v>11</v>
      </c>
      <c r="D1186" s="10" t="s">
        <v>12</v>
      </c>
      <c r="E1186" s="11" t="s">
        <v>2260</v>
      </c>
    </row>
    <row r="1187" spans="1:5" x14ac:dyDescent="0.2">
      <c r="A1187" s="10">
        <v>37732</v>
      </c>
      <c r="B1187" s="10" t="s">
        <v>2261</v>
      </c>
      <c r="C1187" s="10" t="s">
        <v>11</v>
      </c>
      <c r="D1187" s="10" t="s">
        <v>12</v>
      </c>
      <c r="E1187" s="11" t="s">
        <v>2262</v>
      </c>
    </row>
    <row r="1188" spans="1:5" x14ac:dyDescent="0.2">
      <c r="A1188" s="10">
        <v>42250</v>
      </c>
      <c r="B1188" s="10" t="s">
        <v>2263</v>
      </c>
      <c r="C1188" s="10" t="s">
        <v>2264</v>
      </c>
      <c r="D1188" s="10" t="s">
        <v>12</v>
      </c>
      <c r="E1188" s="11" t="s">
        <v>2265</v>
      </c>
    </row>
    <row r="1189" spans="1:5" x14ac:dyDescent="0.2">
      <c r="A1189" s="10">
        <v>42256</v>
      </c>
      <c r="B1189" s="10" t="s">
        <v>2266</v>
      </c>
      <c r="C1189" s="10" t="s">
        <v>210</v>
      </c>
      <c r="D1189" s="10" t="s">
        <v>12</v>
      </c>
      <c r="E1189" s="11" t="s">
        <v>2267</v>
      </c>
    </row>
    <row r="1190" spans="1:5" x14ac:dyDescent="0.2">
      <c r="A1190" s="10">
        <v>4743</v>
      </c>
      <c r="B1190" s="10" t="s">
        <v>2268</v>
      </c>
      <c r="C1190" s="10" t="s">
        <v>437</v>
      </c>
      <c r="D1190" s="10" t="s">
        <v>12</v>
      </c>
      <c r="E1190" s="11" t="s">
        <v>2269</v>
      </c>
    </row>
    <row r="1191" spans="1:5" x14ac:dyDescent="0.2">
      <c r="A1191" s="10">
        <v>4744</v>
      </c>
      <c r="B1191" s="10" t="s">
        <v>2270</v>
      </c>
      <c r="C1191" s="10" t="s">
        <v>437</v>
      </c>
      <c r="D1191" s="10" t="s">
        <v>12</v>
      </c>
      <c r="E1191" s="11" t="s">
        <v>2271</v>
      </c>
    </row>
    <row r="1192" spans="1:5" x14ac:dyDescent="0.2">
      <c r="A1192" s="10">
        <v>4745</v>
      </c>
      <c r="B1192" s="10" t="s">
        <v>2272</v>
      </c>
      <c r="C1192" s="10" t="s">
        <v>437</v>
      </c>
      <c r="D1192" s="10" t="s">
        <v>12</v>
      </c>
      <c r="E1192" s="11" t="s">
        <v>2273</v>
      </c>
    </row>
    <row r="1193" spans="1:5" x14ac:dyDescent="0.2">
      <c r="A1193" s="10">
        <v>36496</v>
      </c>
      <c r="B1193" s="10" t="s">
        <v>2274</v>
      </c>
      <c r="C1193" s="10" t="s">
        <v>11</v>
      </c>
      <c r="D1193" s="10" t="s">
        <v>12</v>
      </c>
      <c r="E1193" s="11" t="s">
        <v>2275</v>
      </c>
    </row>
    <row r="1194" spans="1:5" x14ac:dyDescent="0.2">
      <c r="A1194" s="10">
        <v>10630</v>
      </c>
      <c r="B1194" s="10" t="s">
        <v>2276</v>
      </c>
      <c r="C1194" s="10" t="s">
        <v>11</v>
      </c>
      <c r="D1194" s="10" t="s">
        <v>12</v>
      </c>
      <c r="E1194" s="11" t="s">
        <v>2277</v>
      </c>
    </row>
    <row r="1195" spans="1:5" x14ac:dyDescent="0.2">
      <c r="A1195" s="10">
        <v>37762</v>
      </c>
      <c r="B1195" s="10" t="s">
        <v>2278</v>
      </c>
      <c r="C1195" s="10" t="s">
        <v>11</v>
      </c>
      <c r="D1195" s="10" t="s">
        <v>12</v>
      </c>
      <c r="E1195" s="11" t="s">
        <v>2279</v>
      </c>
    </row>
    <row r="1196" spans="1:5" x14ac:dyDescent="0.2">
      <c r="A1196" s="10">
        <v>37763</v>
      </c>
      <c r="B1196" s="10" t="s">
        <v>2280</v>
      </c>
      <c r="C1196" s="10" t="s">
        <v>11</v>
      </c>
      <c r="D1196" s="10" t="s">
        <v>12</v>
      </c>
      <c r="E1196" s="11" t="s">
        <v>2281</v>
      </c>
    </row>
    <row r="1197" spans="1:5" x14ac:dyDescent="0.2">
      <c r="A1197" s="10">
        <v>41992</v>
      </c>
      <c r="B1197" s="10" t="s">
        <v>2282</v>
      </c>
      <c r="C1197" s="10" t="s">
        <v>11</v>
      </c>
      <c r="D1197" s="10" t="s">
        <v>16</v>
      </c>
      <c r="E1197" s="11" t="s">
        <v>2283</v>
      </c>
    </row>
    <row r="1198" spans="1:5" x14ac:dyDescent="0.2">
      <c r="A1198" s="10">
        <v>13215</v>
      </c>
      <c r="B1198" s="10" t="s">
        <v>2284</v>
      </c>
      <c r="C1198" s="10" t="s">
        <v>11</v>
      </c>
      <c r="D1198" s="10" t="s">
        <v>12</v>
      </c>
      <c r="E1198" s="11" t="s">
        <v>2285</v>
      </c>
    </row>
    <row r="1199" spans="1:5" x14ac:dyDescent="0.2">
      <c r="A1199" s="10">
        <v>4235</v>
      </c>
      <c r="B1199" s="10" t="s">
        <v>2286</v>
      </c>
      <c r="C1199" s="10" t="s">
        <v>40</v>
      </c>
      <c r="D1199" s="10" t="s">
        <v>12</v>
      </c>
      <c r="E1199" s="11" t="s">
        <v>2287</v>
      </c>
    </row>
    <row r="1200" spans="1:5" x14ac:dyDescent="0.2">
      <c r="A1200" s="10">
        <v>40976</v>
      </c>
      <c r="B1200" s="10" t="s">
        <v>2288</v>
      </c>
      <c r="C1200" s="10" t="s">
        <v>443</v>
      </c>
      <c r="D1200" s="10" t="s">
        <v>12</v>
      </c>
      <c r="E1200" s="11" t="s">
        <v>2289</v>
      </c>
    </row>
    <row r="1201" spans="1:5" x14ac:dyDescent="0.2">
      <c r="A1201" s="10">
        <v>39013</v>
      </c>
      <c r="B1201" s="10" t="s">
        <v>2290</v>
      </c>
      <c r="C1201" s="10" t="s">
        <v>11</v>
      </c>
      <c r="D1201" s="10" t="s">
        <v>12</v>
      </c>
      <c r="E1201" s="11" t="s">
        <v>2291</v>
      </c>
    </row>
    <row r="1202" spans="1:5" x14ac:dyDescent="0.2">
      <c r="A1202" s="10">
        <v>43091</v>
      </c>
      <c r="B1202" s="10" t="s">
        <v>2292</v>
      </c>
      <c r="C1202" s="10" t="s">
        <v>11</v>
      </c>
      <c r="D1202" s="10" t="s">
        <v>12</v>
      </c>
      <c r="E1202" s="11" t="s">
        <v>2293</v>
      </c>
    </row>
    <row r="1203" spans="1:5" x14ac:dyDescent="0.2">
      <c r="A1203" s="10">
        <v>43092</v>
      </c>
      <c r="B1203" s="10" t="s">
        <v>2294</v>
      </c>
      <c r="C1203" s="10" t="s">
        <v>11</v>
      </c>
      <c r="D1203" s="10" t="s">
        <v>12</v>
      </c>
      <c r="E1203" s="11" t="s">
        <v>2295</v>
      </c>
    </row>
    <row r="1204" spans="1:5" x14ac:dyDescent="0.2">
      <c r="A1204" s="10">
        <v>43089</v>
      </c>
      <c r="B1204" s="10" t="s">
        <v>2296</v>
      </c>
      <c r="C1204" s="10" t="s">
        <v>11</v>
      </c>
      <c r="D1204" s="10" t="s">
        <v>12</v>
      </c>
      <c r="E1204" s="11" t="s">
        <v>2297</v>
      </c>
    </row>
    <row r="1205" spans="1:5" x14ac:dyDescent="0.2">
      <c r="A1205" s="10">
        <v>43090</v>
      </c>
      <c r="B1205" s="10" t="s">
        <v>2298</v>
      </c>
      <c r="C1205" s="10" t="s">
        <v>11</v>
      </c>
      <c r="D1205" s="10" t="s">
        <v>12</v>
      </c>
      <c r="E1205" s="11" t="s">
        <v>2299</v>
      </c>
    </row>
    <row r="1206" spans="1:5" x14ac:dyDescent="0.2">
      <c r="A1206" s="10">
        <v>41967</v>
      </c>
      <c r="B1206" s="10" t="s">
        <v>2300</v>
      </c>
      <c r="C1206" s="10" t="s">
        <v>99</v>
      </c>
      <c r="D1206" s="10" t="s">
        <v>12</v>
      </c>
      <c r="E1206" s="11" t="s">
        <v>2301</v>
      </c>
    </row>
    <row r="1207" spans="1:5" x14ac:dyDescent="0.2">
      <c r="A1207" s="10">
        <v>12760</v>
      </c>
      <c r="B1207" s="10" t="s">
        <v>2302</v>
      </c>
      <c r="C1207" s="10" t="s">
        <v>15</v>
      </c>
      <c r="D1207" s="10" t="s">
        <v>12</v>
      </c>
      <c r="E1207" s="11" t="s">
        <v>2303</v>
      </c>
    </row>
    <row r="1208" spans="1:5" x14ac:dyDescent="0.2">
      <c r="A1208" s="10">
        <v>12759</v>
      </c>
      <c r="B1208" s="10" t="s">
        <v>2304</v>
      </c>
      <c r="C1208" s="10" t="s">
        <v>15</v>
      </c>
      <c r="D1208" s="10" t="s">
        <v>12</v>
      </c>
      <c r="E1208" s="11" t="s">
        <v>2305</v>
      </c>
    </row>
    <row r="1209" spans="1:5" x14ac:dyDescent="0.2">
      <c r="A1209" s="10">
        <v>43105</v>
      </c>
      <c r="B1209" s="10" t="s">
        <v>2306</v>
      </c>
      <c r="C1209" s="10" t="s">
        <v>210</v>
      </c>
      <c r="D1209" s="10" t="s">
        <v>12</v>
      </c>
      <c r="E1209" s="11" t="s">
        <v>336</v>
      </c>
    </row>
    <row r="1210" spans="1:5" x14ac:dyDescent="0.2">
      <c r="A1210" s="10">
        <v>40424</v>
      </c>
      <c r="B1210" s="10" t="s">
        <v>2307</v>
      </c>
      <c r="C1210" s="10" t="s">
        <v>210</v>
      </c>
      <c r="D1210" s="10" t="s">
        <v>12</v>
      </c>
      <c r="E1210" s="11" t="s">
        <v>2308</v>
      </c>
    </row>
    <row r="1211" spans="1:5" x14ac:dyDescent="0.2">
      <c r="A1211" s="10">
        <v>1325</v>
      </c>
      <c r="B1211" s="10" t="s">
        <v>2309</v>
      </c>
      <c r="C1211" s="10" t="s">
        <v>210</v>
      </c>
      <c r="D1211" s="10" t="s">
        <v>12</v>
      </c>
      <c r="E1211" s="11" t="s">
        <v>2310</v>
      </c>
    </row>
    <row r="1212" spans="1:5" x14ac:dyDescent="0.2">
      <c r="A1212" s="10">
        <v>1327</v>
      </c>
      <c r="B1212" s="10" t="s">
        <v>2311</v>
      </c>
      <c r="C1212" s="10" t="s">
        <v>210</v>
      </c>
      <c r="D1212" s="10" t="s">
        <v>12</v>
      </c>
      <c r="E1212" s="11" t="s">
        <v>2312</v>
      </c>
    </row>
    <row r="1213" spans="1:5" x14ac:dyDescent="0.2">
      <c r="A1213" s="10">
        <v>1328</v>
      </c>
      <c r="B1213" s="10" t="s">
        <v>2313</v>
      </c>
      <c r="C1213" s="10" t="s">
        <v>210</v>
      </c>
      <c r="D1213" s="10" t="s">
        <v>12</v>
      </c>
      <c r="E1213" s="11" t="s">
        <v>2179</v>
      </c>
    </row>
    <row r="1214" spans="1:5" x14ac:dyDescent="0.2">
      <c r="A1214" s="10">
        <v>1321</v>
      </c>
      <c r="B1214" s="10" t="s">
        <v>2314</v>
      </c>
      <c r="C1214" s="10" t="s">
        <v>210</v>
      </c>
      <c r="D1214" s="10" t="s">
        <v>12</v>
      </c>
      <c r="E1214" s="11" t="s">
        <v>392</v>
      </c>
    </row>
    <row r="1215" spans="1:5" x14ac:dyDescent="0.2">
      <c r="A1215" s="10">
        <v>1318</v>
      </c>
      <c r="B1215" s="10" t="s">
        <v>2315</v>
      </c>
      <c r="C1215" s="10" t="s">
        <v>210</v>
      </c>
      <c r="D1215" s="10" t="s">
        <v>12</v>
      </c>
      <c r="E1215" s="11" t="s">
        <v>392</v>
      </c>
    </row>
    <row r="1216" spans="1:5" x14ac:dyDescent="0.2">
      <c r="A1216" s="10">
        <v>1322</v>
      </c>
      <c r="B1216" s="10" t="s">
        <v>2316</v>
      </c>
      <c r="C1216" s="10" t="s">
        <v>210</v>
      </c>
      <c r="D1216" s="10" t="s">
        <v>12</v>
      </c>
      <c r="E1216" s="11" t="s">
        <v>2317</v>
      </c>
    </row>
    <row r="1217" spans="1:5" x14ac:dyDescent="0.2">
      <c r="A1217" s="10">
        <v>1323</v>
      </c>
      <c r="B1217" s="10" t="s">
        <v>2318</v>
      </c>
      <c r="C1217" s="10" t="s">
        <v>210</v>
      </c>
      <c r="D1217" s="10" t="s">
        <v>12</v>
      </c>
      <c r="E1217" s="11" t="s">
        <v>2317</v>
      </c>
    </row>
    <row r="1218" spans="1:5" x14ac:dyDescent="0.2">
      <c r="A1218" s="10">
        <v>1319</v>
      </c>
      <c r="B1218" s="10" t="s">
        <v>2319</v>
      </c>
      <c r="C1218" s="10" t="s">
        <v>210</v>
      </c>
      <c r="D1218" s="10" t="s">
        <v>12</v>
      </c>
      <c r="E1218" s="11" t="s">
        <v>2320</v>
      </c>
    </row>
    <row r="1219" spans="1:5" x14ac:dyDescent="0.2">
      <c r="A1219" s="10">
        <v>11026</v>
      </c>
      <c r="B1219" s="10" t="s">
        <v>2321</v>
      </c>
      <c r="C1219" s="10" t="s">
        <v>210</v>
      </c>
      <c r="D1219" s="10" t="s">
        <v>12</v>
      </c>
      <c r="E1219" s="11" t="s">
        <v>2322</v>
      </c>
    </row>
    <row r="1220" spans="1:5" x14ac:dyDescent="0.2">
      <c r="A1220" s="10">
        <v>11027</v>
      </c>
      <c r="B1220" s="10" t="s">
        <v>2323</v>
      </c>
      <c r="C1220" s="10" t="s">
        <v>210</v>
      </c>
      <c r="D1220" s="10" t="s">
        <v>12</v>
      </c>
      <c r="E1220" s="11" t="s">
        <v>2324</v>
      </c>
    </row>
    <row r="1221" spans="1:5" x14ac:dyDescent="0.2">
      <c r="A1221" s="10">
        <v>11046</v>
      </c>
      <c r="B1221" s="10" t="s">
        <v>2325</v>
      </c>
      <c r="C1221" s="10" t="s">
        <v>210</v>
      </c>
      <c r="D1221" s="10" t="s">
        <v>12</v>
      </c>
      <c r="E1221" s="11" t="s">
        <v>553</v>
      </c>
    </row>
    <row r="1222" spans="1:5" x14ac:dyDescent="0.2">
      <c r="A1222" s="10">
        <v>11047</v>
      </c>
      <c r="B1222" s="10" t="s">
        <v>2326</v>
      </c>
      <c r="C1222" s="10" t="s">
        <v>210</v>
      </c>
      <c r="D1222" s="10" t="s">
        <v>12</v>
      </c>
      <c r="E1222" s="11" t="s">
        <v>2327</v>
      </c>
    </row>
    <row r="1223" spans="1:5" x14ac:dyDescent="0.2">
      <c r="A1223" s="10">
        <v>43668</v>
      </c>
      <c r="B1223" s="10" t="s">
        <v>2328</v>
      </c>
      <c r="C1223" s="10" t="s">
        <v>210</v>
      </c>
      <c r="D1223" s="10" t="s">
        <v>12</v>
      </c>
      <c r="E1223" s="11" t="s">
        <v>2329</v>
      </c>
    </row>
    <row r="1224" spans="1:5" x14ac:dyDescent="0.2">
      <c r="A1224" s="10">
        <v>11049</v>
      </c>
      <c r="B1224" s="10" t="s">
        <v>2330</v>
      </c>
      <c r="C1224" s="10" t="s">
        <v>210</v>
      </c>
      <c r="D1224" s="10" t="s">
        <v>16</v>
      </c>
      <c r="E1224" s="11" t="s">
        <v>2331</v>
      </c>
    </row>
    <row r="1225" spans="1:5" x14ac:dyDescent="0.2">
      <c r="A1225" s="10">
        <v>43106</v>
      </c>
      <c r="B1225" s="10" t="s">
        <v>2332</v>
      </c>
      <c r="C1225" s="10" t="s">
        <v>210</v>
      </c>
      <c r="D1225" s="10" t="s">
        <v>12</v>
      </c>
      <c r="E1225" s="11" t="s">
        <v>2333</v>
      </c>
    </row>
    <row r="1226" spans="1:5" x14ac:dyDescent="0.2">
      <c r="A1226" s="10">
        <v>11051</v>
      </c>
      <c r="B1226" s="10" t="s">
        <v>2334</v>
      </c>
      <c r="C1226" s="10" t="s">
        <v>210</v>
      </c>
      <c r="D1226" s="10" t="s">
        <v>12</v>
      </c>
      <c r="E1226" s="11" t="s">
        <v>2335</v>
      </c>
    </row>
    <row r="1227" spans="1:5" x14ac:dyDescent="0.2">
      <c r="A1227" s="10">
        <v>11061</v>
      </c>
      <c r="B1227" s="10" t="s">
        <v>2336</v>
      </c>
      <c r="C1227" s="10" t="s">
        <v>210</v>
      </c>
      <c r="D1227" s="10" t="s">
        <v>12</v>
      </c>
      <c r="E1227" s="11" t="s">
        <v>200</v>
      </c>
    </row>
    <row r="1228" spans="1:5" x14ac:dyDescent="0.2">
      <c r="A1228" s="10">
        <v>43667</v>
      </c>
      <c r="B1228" s="10" t="s">
        <v>2337</v>
      </c>
      <c r="C1228" s="10" t="s">
        <v>210</v>
      </c>
      <c r="D1228" s="10" t="s">
        <v>12</v>
      </c>
      <c r="E1228" s="11" t="s">
        <v>2338</v>
      </c>
    </row>
    <row r="1229" spans="1:5" x14ac:dyDescent="0.2">
      <c r="A1229" s="10">
        <v>1333</v>
      </c>
      <c r="B1229" s="10" t="s">
        <v>2339</v>
      </c>
      <c r="C1229" s="10" t="s">
        <v>210</v>
      </c>
      <c r="D1229" s="10" t="s">
        <v>12</v>
      </c>
      <c r="E1229" s="11" t="s">
        <v>2340</v>
      </c>
    </row>
    <row r="1230" spans="1:5" x14ac:dyDescent="0.2">
      <c r="A1230" s="10">
        <v>1330</v>
      </c>
      <c r="B1230" s="10" t="s">
        <v>2341</v>
      </c>
      <c r="C1230" s="10" t="s">
        <v>210</v>
      </c>
      <c r="D1230" s="10" t="s">
        <v>12</v>
      </c>
      <c r="E1230" s="11" t="s">
        <v>2342</v>
      </c>
    </row>
    <row r="1231" spans="1:5" x14ac:dyDescent="0.2">
      <c r="A1231" s="10">
        <v>10957</v>
      </c>
      <c r="B1231" s="10" t="s">
        <v>2343</v>
      </c>
      <c r="C1231" s="10" t="s">
        <v>210</v>
      </c>
      <c r="D1231" s="10" t="s">
        <v>12</v>
      </c>
      <c r="E1231" s="11" t="s">
        <v>2344</v>
      </c>
    </row>
    <row r="1232" spans="1:5" x14ac:dyDescent="0.2">
      <c r="A1232" s="10">
        <v>1332</v>
      </c>
      <c r="B1232" s="10" t="s">
        <v>2345</v>
      </c>
      <c r="C1232" s="10" t="s">
        <v>210</v>
      </c>
      <c r="D1232" s="10" t="s">
        <v>12</v>
      </c>
      <c r="E1232" s="11" t="s">
        <v>2346</v>
      </c>
    </row>
    <row r="1233" spans="1:5" x14ac:dyDescent="0.2">
      <c r="A1233" s="10">
        <v>1334</v>
      </c>
      <c r="B1233" s="10" t="s">
        <v>2347</v>
      </c>
      <c r="C1233" s="10" t="s">
        <v>210</v>
      </c>
      <c r="D1233" s="10" t="s">
        <v>12</v>
      </c>
      <c r="E1233" s="11" t="s">
        <v>2348</v>
      </c>
    </row>
    <row r="1234" spans="1:5" x14ac:dyDescent="0.2">
      <c r="A1234" s="10">
        <v>1335</v>
      </c>
      <c r="B1234" s="10" t="s">
        <v>2349</v>
      </c>
      <c r="C1234" s="10" t="s">
        <v>210</v>
      </c>
      <c r="D1234" s="10" t="s">
        <v>12</v>
      </c>
      <c r="E1234" s="11" t="s">
        <v>2350</v>
      </c>
    </row>
    <row r="1235" spans="1:5" x14ac:dyDescent="0.2">
      <c r="A1235" s="10">
        <v>40425</v>
      </c>
      <c r="B1235" s="10" t="s">
        <v>2351</v>
      </c>
      <c r="C1235" s="10" t="s">
        <v>210</v>
      </c>
      <c r="D1235" s="10" t="s">
        <v>12</v>
      </c>
      <c r="E1235" s="11" t="s">
        <v>2352</v>
      </c>
    </row>
    <row r="1236" spans="1:5" x14ac:dyDescent="0.2">
      <c r="A1236" s="10">
        <v>1337</v>
      </c>
      <c r="B1236" s="10" t="s">
        <v>2353</v>
      </c>
      <c r="C1236" s="10" t="s">
        <v>210</v>
      </c>
      <c r="D1236" s="10" t="s">
        <v>12</v>
      </c>
      <c r="E1236" s="11" t="s">
        <v>2344</v>
      </c>
    </row>
    <row r="1237" spans="1:5" x14ac:dyDescent="0.2">
      <c r="A1237" s="10">
        <v>39416</v>
      </c>
      <c r="B1237" s="10" t="s">
        <v>2354</v>
      </c>
      <c r="C1237" s="10" t="s">
        <v>15</v>
      </c>
      <c r="D1237" s="10" t="s">
        <v>12</v>
      </c>
      <c r="E1237" s="11" t="s">
        <v>2355</v>
      </c>
    </row>
    <row r="1238" spans="1:5" x14ac:dyDescent="0.2">
      <c r="A1238" s="10">
        <v>39417</v>
      </c>
      <c r="B1238" s="10" t="s">
        <v>2356</v>
      </c>
      <c r="C1238" s="10" t="s">
        <v>15</v>
      </c>
      <c r="D1238" s="10" t="s">
        <v>12</v>
      </c>
      <c r="E1238" s="11" t="s">
        <v>2357</v>
      </c>
    </row>
    <row r="1239" spans="1:5" x14ac:dyDescent="0.2">
      <c r="A1239" s="10">
        <v>39414</v>
      </c>
      <c r="B1239" s="10" t="s">
        <v>2358</v>
      </c>
      <c r="C1239" s="10" t="s">
        <v>15</v>
      </c>
      <c r="D1239" s="10" t="s">
        <v>12</v>
      </c>
      <c r="E1239" s="11" t="s">
        <v>2359</v>
      </c>
    </row>
    <row r="1240" spans="1:5" x14ac:dyDescent="0.2">
      <c r="A1240" s="10">
        <v>39415</v>
      </c>
      <c r="B1240" s="10" t="s">
        <v>2360</v>
      </c>
      <c r="C1240" s="10" t="s">
        <v>15</v>
      </c>
      <c r="D1240" s="10" t="s">
        <v>12</v>
      </c>
      <c r="E1240" s="11" t="s">
        <v>2361</v>
      </c>
    </row>
    <row r="1241" spans="1:5" x14ac:dyDescent="0.2">
      <c r="A1241" s="10">
        <v>39412</v>
      </c>
      <c r="B1241" s="10" t="s">
        <v>2362</v>
      </c>
      <c r="C1241" s="10" t="s">
        <v>15</v>
      </c>
      <c r="D1241" s="10" t="s">
        <v>12</v>
      </c>
      <c r="E1241" s="11" t="s">
        <v>2363</v>
      </c>
    </row>
    <row r="1242" spans="1:5" x14ac:dyDescent="0.2">
      <c r="A1242" s="10">
        <v>39413</v>
      </c>
      <c r="B1242" s="10" t="s">
        <v>2364</v>
      </c>
      <c r="C1242" s="10" t="s">
        <v>15</v>
      </c>
      <c r="D1242" s="10" t="s">
        <v>12</v>
      </c>
      <c r="E1242" s="11" t="s">
        <v>2365</v>
      </c>
    </row>
    <row r="1243" spans="1:5" x14ac:dyDescent="0.2">
      <c r="A1243" s="10">
        <v>1338</v>
      </c>
      <c r="B1243" s="10" t="s">
        <v>2366</v>
      </c>
      <c r="C1243" s="10" t="s">
        <v>15</v>
      </c>
      <c r="D1243" s="10" t="s">
        <v>16</v>
      </c>
      <c r="E1243" s="11" t="s">
        <v>2367</v>
      </c>
    </row>
    <row r="1244" spans="1:5" x14ac:dyDescent="0.2">
      <c r="A1244" s="10">
        <v>1340</v>
      </c>
      <c r="B1244" s="10" t="s">
        <v>2368</v>
      </c>
      <c r="C1244" s="10" t="s">
        <v>15</v>
      </c>
      <c r="D1244" s="10" t="s">
        <v>12</v>
      </c>
      <c r="E1244" s="11" t="s">
        <v>2369</v>
      </c>
    </row>
    <row r="1245" spans="1:5" x14ac:dyDescent="0.2">
      <c r="A1245" s="10">
        <v>1341</v>
      </c>
      <c r="B1245" s="10" t="s">
        <v>2370</v>
      </c>
      <c r="C1245" s="10" t="s">
        <v>15</v>
      </c>
      <c r="D1245" s="10" t="s">
        <v>12</v>
      </c>
      <c r="E1245" s="11" t="s">
        <v>2371</v>
      </c>
    </row>
    <row r="1246" spans="1:5" x14ac:dyDescent="0.2">
      <c r="A1246" s="10">
        <v>11134</v>
      </c>
      <c r="B1246" s="10" t="s">
        <v>2372</v>
      </c>
      <c r="C1246" s="10" t="s">
        <v>15</v>
      </c>
      <c r="D1246" s="10" t="s">
        <v>16</v>
      </c>
      <c r="E1246" s="11" t="s">
        <v>2373</v>
      </c>
    </row>
    <row r="1247" spans="1:5" x14ac:dyDescent="0.2">
      <c r="A1247" s="10">
        <v>11135</v>
      </c>
      <c r="B1247" s="10" t="s">
        <v>2374</v>
      </c>
      <c r="C1247" s="10" t="s">
        <v>15</v>
      </c>
      <c r="D1247" s="10" t="s">
        <v>12</v>
      </c>
      <c r="E1247" s="11" t="s">
        <v>2375</v>
      </c>
    </row>
    <row r="1248" spans="1:5" x14ac:dyDescent="0.2">
      <c r="A1248" s="10">
        <v>11136</v>
      </c>
      <c r="B1248" s="10" t="s">
        <v>2376</v>
      </c>
      <c r="C1248" s="10" t="s">
        <v>15</v>
      </c>
      <c r="D1248" s="10" t="s">
        <v>12</v>
      </c>
      <c r="E1248" s="11" t="s">
        <v>2377</v>
      </c>
    </row>
    <row r="1249" spans="1:5" x14ac:dyDescent="0.2">
      <c r="A1249" s="10">
        <v>34743</v>
      </c>
      <c r="B1249" s="10" t="s">
        <v>2378</v>
      </c>
      <c r="C1249" s="10" t="s">
        <v>15</v>
      </c>
      <c r="D1249" s="10" t="s">
        <v>12</v>
      </c>
      <c r="E1249" s="11" t="s">
        <v>2379</v>
      </c>
    </row>
    <row r="1250" spans="1:5" x14ac:dyDescent="0.2">
      <c r="A1250" s="10">
        <v>11137</v>
      </c>
      <c r="B1250" s="10" t="s">
        <v>2380</v>
      </c>
      <c r="C1250" s="10" t="s">
        <v>15</v>
      </c>
      <c r="D1250" s="10" t="s">
        <v>12</v>
      </c>
      <c r="E1250" s="11" t="s">
        <v>2381</v>
      </c>
    </row>
    <row r="1251" spans="1:5" x14ac:dyDescent="0.2">
      <c r="A1251" s="10">
        <v>34745</v>
      </c>
      <c r="B1251" s="10" t="s">
        <v>2382</v>
      </c>
      <c r="C1251" s="10" t="s">
        <v>15</v>
      </c>
      <c r="D1251" s="10" t="s">
        <v>12</v>
      </c>
      <c r="E1251" s="11" t="s">
        <v>2383</v>
      </c>
    </row>
    <row r="1252" spans="1:5" x14ac:dyDescent="0.2">
      <c r="A1252" s="10">
        <v>34746</v>
      </c>
      <c r="B1252" s="10" t="s">
        <v>2384</v>
      </c>
      <c r="C1252" s="10" t="s">
        <v>15</v>
      </c>
      <c r="D1252" s="10" t="s">
        <v>12</v>
      </c>
      <c r="E1252" s="11" t="s">
        <v>772</v>
      </c>
    </row>
    <row r="1253" spans="1:5" x14ac:dyDescent="0.2">
      <c r="A1253" s="10">
        <v>1360</v>
      </c>
      <c r="B1253" s="10" t="s">
        <v>2385</v>
      </c>
      <c r="C1253" s="10" t="s">
        <v>15</v>
      </c>
      <c r="D1253" s="10" t="s">
        <v>12</v>
      </c>
      <c r="E1253" s="11" t="s">
        <v>2386</v>
      </c>
    </row>
    <row r="1254" spans="1:5" x14ac:dyDescent="0.2">
      <c r="A1254" s="10">
        <v>1346</v>
      </c>
      <c r="B1254" s="10" t="s">
        <v>2387</v>
      </c>
      <c r="C1254" s="10" t="s">
        <v>15</v>
      </c>
      <c r="D1254" s="10" t="s">
        <v>12</v>
      </c>
      <c r="E1254" s="11" t="s">
        <v>2388</v>
      </c>
    </row>
    <row r="1255" spans="1:5" x14ac:dyDescent="0.2">
      <c r="A1255" s="10">
        <v>1345</v>
      </c>
      <c r="B1255" s="10" t="s">
        <v>2389</v>
      </c>
      <c r="C1255" s="10" t="s">
        <v>15</v>
      </c>
      <c r="D1255" s="10" t="s">
        <v>12</v>
      </c>
      <c r="E1255" s="11" t="s">
        <v>2390</v>
      </c>
    </row>
    <row r="1256" spans="1:5" x14ac:dyDescent="0.2">
      <c r="A1256" s="10">
        <v>1347</v>
      </c>
      <c r="B1256" s="10" t="s">
        <v>2391</v>
      </c>
      <c r="C1256" s="10" t="s">
        <v>15</v>
      </c>
      <c r="D1256" s="10" t="s">
        <v>16</v>
      </c>
      <c r="E1256" s="11" t="s">
        <v>2392</v>
      </c>
    </row>
    <row r="1257" spans="1:5" x14ac:dyDescent="0.2">
      <c r="A1257" s="10">
        <v>1355</v>
      </c>
      <c r="B1257" s="10" t="s">
        <v>2393</v>
      </c>
      <c r="C1257" s="10" t="s">
        <v>15</v>
      </c>
      <c r="D1257" s="10" t="s">
        <v>12</v>
      </c>
      <c r="E1257" s="11" t="s">
        <v>2394</v>
      </c>
    </row>
    <row r="1258" spans="1:5" x14ac:dyDescent="0.2">
      <c r="A1258" s="10">
        <v>1358</v>
      </c>
      <c r="B1258" s="10" t="s">
        <v>2395</v>
      </c>
      <c r="C1258" s="10" t="s">
        <v>15</v>
      </c>
      <c r="D1258" s="10" t="s">
        <v>12</v>
      </c>
      <c r="E1258" s="11" t="s">
        <v>2396</v>
      </c>
    </row>
    <row r="1259" spans="1:5" x14ac:dyDescent="0.2">
      <c r="A1259" s="10">
        <v>34659</v>
      </c>
      <c r="B1259" s="10" t="s">
        <v>2397</v>
      </c>
      <c r="C1259" s="10" t="s">
        <v>15</v>
      </c>
      <c r="D1259" s="10" t="s">
        <v>12</v>
      </c>
      <c r="E1259" s="11" t="s">
        <v>2398</v>
      </c>
    </row>
    <row r="1260" spans="1:5" x14ac:dyDescent="0.2">
      <c r="A1260" s="10">
        <v>34514</v>
      </c>
      <c r="B1260" s="10" t="s">
        <v>2399</v>
      </c>
      <c r="C1260" s="10" t="s">
        <v>15</v>
      </c>
      <c r="D1260" s="10" t="s">
        <v>16</v>
      </c>
      <c r="E1260" s="11" t="s">
        <v>2400</v>
      </c>
    </row>
    <row r="1261" spans="1:5" x14ac:dyDescent="0.2">
      <c r="A1261" s="10">
        <v>34660</v>
      </c>
      <c r="B1261" s="10" t="s">
        <v>2401</v>
      </c>
      <c r="C1261" s="10" t="s">
        <v>15</v>
      </c>
      <c r="D1261" s="10" t="s">
        <v>12</v>
      </c>
      <c r="E1261" s="11" t="s">
        <v>25</v>
      </c>
    </row>
    <row r="1262" spans="1:5" x14ac:dyDescent="0.2">
      <c r="A1262" s="10">
        <v>34661</v>
      </c>
      <c r="B1262" s="10" t="s">
        <v>2402</v>
      </c>
      <c r="C1262" s="10" t="s">
        <v>15</v>
      </c>
      <c r="D1262" s="10" t="s">
        <v>12</v>
      </c>
      <c r="E1262" s="11" t="s">
        <v>2403</v>
      </c>
    </row>
    <row r="1263" spans="1:5" x14ac:dyDescent="0.2">
      <c r="A1263" s="10">
        <v>34667</v>
      </c>
      <c r="B1263" s="10" t="s">
        <v>2404</v>
      </c>
      <c r="C1263" s="10" t="s">
        <v>15</v>
      </c>
      <c r="D1263" s="10" t="s">
        <v>12</v>
      </c>
      <c r="E1263" s="11" t="s">
        <v>2405</v>
      </c>
    </row>
    <row r="1264" spans="1:5" x14ac:dyDescent="0.2">
      <c r="A1264" s="10">
        <v>34668</v>
      </c>
      <c r="B1264" s="10" t="s">
        <v>2406</v>
      </c>
      <c r="C1264" s="10" t="s">
        <v>15</v>
      </c>
      <c r="D1264" s="10" t="s">
        <v>12</v>
      </c>
      <c r="E1264" s="11" t="s">
        <v>2407</v>
      </c>
    </row>
    <row r="1265" spans="1:5" x14ac:dyDescent="0.2">
      <c r="A1265" s="10">
        <v>34741</v>
      </c>
      <c r="B1265" s="10" t="s">
        <v>2408</v>
      </c>
      <c r="C1265" s="10" t="s">
        <v>15</v>
      </c>
      <c r="D1265" s="10" t="s">
        <v>12</v>
      </c>
      <c r="E1265" s="11" t="s">
        <v>2409</v>
      </c>
    </row>
    <row r="1266" spans="1:5" x14ac:dyDescent="0.2">
      <c r="A1266" s="10">
        <v>34664</v>
      </c>
      <c r="B1266" s="10" t="s">
        <v>2410</v>
      </c>
      <c r="C1266" s="10" t="s">
        <v>15</v>
      </c>
      <c r="D1266" s="10" t="s">
        <v>12</v>
      </c>
      <c r="E1266" s="11" t="s">
        <v>2411</v>
      </c>
    </row>
    <row r="1267" spans="1:5" x14ac:dyDescent="0.2">
      <c r="A1267" s="10">
        <v>34665</v>
      </c>
      <c r="B1267" s="10" t="s">
        <v>2412</v>
      </c>
      <c r="C1267" s="10" t="s">
        <v>15</v>
      </c>
      <c r="D1267" s="10" t="s">
        <v>12</v>
      </c>
      <c r="E1267" s="11" t="s">
        <v>2413</v>
      </c>
    </row>
    <row r="1268" spans="1:5" x14ac:dyDescent="0.2">
      <c r="A1268" s="10">
        <v>34666</v>
      </c>
      <c r="B1268" s="10" t="s">
        <v>2414</v>
      </c>
      <c r="C1268" s="10" t="s">
        <v>15</v>
      </c>
      <c r="D1268" s="10" t="s">
        <v>12</v>
      </c>
      <c r="E1268" s="11" t="s">
        <v>2415</v>
      </c>
    </row>
    <row r="1269" spans="1:5" x14ac:dyDescent="0.2">
      <c r="A1269" s="10">
        <v>34669</v>
      </c>
      <c r="B1269" s="10" t="s">
        <v>2416</v>
      </c>
      <c r="C1269" s="10" t="s">
        <v>15</v>
      </c>
      <c r="D1269" s="10" t="s">
        <v>12</v>
      </c>
      <c r="E1269" s="11" t="s">
        <v>2417</v>
      </c>
    </row>
    <row r="1270" spans="1:5" x14ac:dyDescent="0.2">
      <c r="A1270" s="10">
        <v>34670</v>
      </c>
      <c r="B1270" s="10" t="s">
        <v>2418</v>
      </c>
      <c r="C1270" s="10" t="s">
        <v>15</v>
      </c>
      <c r="D1270" s="10" t="s">
        <v>12</v>
      </c>
      <c r="E1270" s="11" t="s">
        <v>2419</v>
      </c>
    </row>
    <row r="1271" spans="1:5" x14ac:dyDescent="0.2">
      <c r="A1271" s="10">
        <v>34671</v>
      </c>
      <c r="B1271" s="10" t="s">
        <v>2420</v>
      </c>
      <c r="C1271" s="10" t="s">
        <v>15</v>
      </c>
      <c r="D1271" s="10" t="s">
        <v>12</v>
      </c>
      <c r="E1271" s="11" t="s">
        <v>2421</v>
      </c>
    </row>
    <row r="1272" spans="1:5" x14ac:dyDescent="0.2">
      <c r="A1272" s="10">
        <v>34672</v>
      </c>
      <c r="B1272" s="10" t="s">
        <v>2422</v>
      </c>
      <c r="C1272" s="10" t="s">
        <v>15</v>
      </c>
      <c r="D1272" s="10" t="s">
        <v>12</v>
      </c>
      <c r="E1272" s="11" t="s">
        <v>2423</v>
      </c>
    </row>
    <row r="1273" spans="1:5" x14ac:dyDescent="0.2">
      <c r="A1273" s="10">
        <v>34673</v>
      </c>
      <c r="B1273" s="10" t="s">
        <v>2424</v>
      </c>
      <c r="C1273" s="10" t="s">
        <v>15</v>
      </c>
      <c r="D1273" s="10" t="s">
        <v>12</v>
      </c>
      <c r="E1273" s="11" t="s">
        <v>2425</v>
      </c>
    </row>
    <row r="1274" spans="1:5" x14ac:dyDescent="0.2">
      <c r="A1274" s="10">
        <v>34674</v>
      </c>
      <c r="B1274" s="10" t="s">
        <v>2426</v>
      </c>
      <c r="C1274" s="10" t="s">
        <v>15</v>
      </c>
      <c r="D1274" s="10" t="s">
        <v>12</v>
      </c>
      <c r="E1274" s="11" t="s">
        <v>2427</v>
      </c>
    </row>
    <row r="1275" spans="1:5" x14ac:dyDescent="0.2">
      <c r="A1275" s="10">
        <v>34675</v>
      </c>
      <c r="B1275" s="10" t="s">
        <v>2428</v>
      </c>
      <c r="C1275" s="10" t="s">
        <v>15</v>
      </c>
      <c r="D1275" s="10" t="s">
        <v>12</v>
      </c>
      <c r="E1275" s="11" t="s">
        <v>2429</v>
      </c>
    </row>
    <row r="1276" spans="1:5" x14ac:dyDescent="0.2">
      <c r="A1276" s="10">
        <v>34676</v>
      </c>
      <c r="B1276" s="10" t="s">
        <v>2430</v>
      </c>
      <c r="C1276" s="10" t="s">
        <v>15</v>
      </c>
      <c r="D1276" s="10" t="s">
        <v>12</v>
      </c>
      <c r="E1276" s="11" t="s">
        <v>2431</v>
      </c>
    </row>
    <row r="1277" spans="1:5" x14ac:dyDescent="0.2">
      <c r="A1277" s="10">
        <v>34677</v>
      </c>
      <c r="B1277" s="10" t="s">
        <v>2432</v>
      </c>
      <c r="C1277" s="10" t="s">
        <v>15</v>
      </c>
      <c r="D1277" s="10" t="s">
        <v>12</v>
      </c>
      <c r="E1277" s="11" t="s">
        <v>2433</v>
      </c>
    </row>
    <row r="1278" spans="1:5" x14ac:dyDescent="0.2">
      <c r="A1278" s="10">
        <v>43126</v>
      </c>
      <c r="B1278" s="10" t="s">
        <v>2434</v>
      </c>
      <c r="C1278" s="10" t="s">
        <v>15</v>
      </c>
      <c r="D1278" s="10" t="s">
        <v>12</v>
      </c>
      <c r="E1278" s="11" t="s">
        <v>2435</v>
      </c>
    </row>
    <row r="1279" spans="1:5" x14ac:dyDescent="0.2">
      <c r="A1279" s="10">
        <v>43124</v>
      </c>
      <c r="B1279" s="10" t="s">
        <v>2436</v>
      </c>
      <c r="C1279" s="10" t="s">
        <v>15</v>
      </c>
      <c r="D1279" s="10" t="s">
        <v>12</v>
      </c>
      <c r="E1279" s="11" t="s">
        <v>2437</v>
      </c>
    </row>
    <row r="1280" spans="1:5" x14ac:dyDescent="0.2">
      <c r="A1280" s="10">
        <v>43125</v>
      </c>
      <c r="B1280" s="10" t="s">
        <v>2438</v>
      </c>
      <c r="C1280" s="10" t="s">
        <v>15</v>
      </c>
      <c r="D1280" s="10" t="s">
        <v>12</v>
      </c>
      <c r="E1280" s="11" t="s">
        <v>2439</v>
      </c>
    </row>
    <row r="1281" spans="1:5" x14ac:dyDescent="0.2">
      <c r="A1281" s="10">
        <v>40623</v>
      </c>
      <c r="B1281" s="10" t="s">
        <v>2440</v>
      </c>
      <c r="C1281" s="10" t="s">
        <v>996</v>
      </c>
      <c r="D1281" s="10" t="s">
        <v>12</v>
      </c>
      <c r="E1281" s="11" t="s">
        <v>2441</v>
      </c>
    </row>
    <row r="1282" spans="1:5" x14ac:dyDescent="0.2">
      <c r="A1282" s="10">
        <v>43701</v>
      </c>
      <c r="B1282" s="10" t="s">
        <v>2442</v>
      </c>
      <c r="C1282" s="10" t="s">
        <v>210</v>
      </c>
      <c r="D1282" s="10" t="s">
        <v>16</v>
      </c>
      <c r="E1282" s="11" t="s">
        <v>2443</v>
      </c>
    </row>
    <row r="1283" spans="1:5" x14ac:dyDescent="0.2">
      <c r="A1283" s="10">
        <v>12083</v>
      </c>
      <c r="B1283" s="10" t="s">
        <v>2444</v>
      </c>
      <c r="C1283" s="10" t="s">
        <v>11</v>
      </c>
      <c r="D1283" s="10" t="s">
        <v>12</v>
      </c>
      <c r="E1283" s="11" t="s">
        <v>2445</v>
      </c>
    </row>
    <row r="1284" spans="1:5" x14ac:dyDescent="0.2">
      <c r="A1284" s="10">
        <v>12081</v>
      </c>
      <c r="B1284" s="10" t="s">
        <v>2446</v>
      </c>
      <c r="C1284" s="10" t="s">
        <v>11</v>
      </c>
      <c r="D1284" s="10" t="s">
        <v>16</v>
      </c>
      <c r="E1284" s="11" t="s">
        <v>2447</v>
      </c>
    </row>
    <row r="1285" spans="1:5" x14ac:dyDescent="0.2">
      <c r="A1285" s="10">
        <v>12082</v>
      </c>
      <c r="B1285" s="10" t="s">
        <v>2448</v>
      </c>
      <c r="C1285" s="10" t="s">
        <v>11</v>
      </c>
      <c r="D1285" s="10" t="s">
        <v>12</v>
      </c>
      <c r="E1285" s="11" t="s">
        <v>2449</v>
      </c>
    </row>
    <row r="1286" spans="1:5" x14ac:dyDescent="0.2">
      <c r="A1286" s="10">
        <v>13354</v>
      </c>
      <c r="B1286" s="10" t="s">
        <v>2450</v>
      </c>
      <c r="C1286" s="10" t="s">
        <v>11</v>
      </c>
      <c r="D1286" s="10" t="s">
        <v>12</v>
      </c>
      <c r="E1286" s="11" t="s">
        <v>2451</v>
      </c>
    </row>
    <row r="1287" spans="1:5" x14ac:dyDescent="0.2">
      <c r="A1287" s="10">
        <v>14057</v>
      </c>
      <c r="B1287" s="10" t="s">
        <v>2452</v>
      </c>
      <c r="C1287" s="10" t="s">
        <v>11</v>
      </c>
      <c r="D1287" s="10" t="s">
        <v>12</v>
      </c>
      <c r="E1287" s="11" t="s">
        <v>2453</v>
      </c>
    </row>
    <row r="1288" spans="1:5" x14ac:dyDescent="0.2">
      <c r="A1288" s="10">
        <v>14058</v>
      </c>
      <c r="B1288" s="10" t="s">
        <v>2454</v>
      </c>
      <c r="C1288" s="10" t="s">
        <v>11</v>
      </c>
      <c r="D1288" s="10" t="s">
        <v>12</v>
      </c>
      <c r="E1288" s="11" t="s">
        <v>2455</v>
      </c>
    </row>
    <row r="1289" spans="1:5" x14ac:dyDescent="0.2">
      <c r="A1289" s="10">
        <v>20971</v>
      </c>
      <c r="B1289" s="10" t="s">
        <v>2456</v>
      </c>
      <c r="C1289" s="10" t="s">
        <v>11</v>
      </c>
      <c r="D1289" s="10" t="s">
        <v>12</v>
      </c>
      <c r="E1289" s="11" t="s">
        <v>2457</v>
      </c>
    </row>
    <row r="1290" spans="1:5" x14ac:dyDescent="0.2">
      <c r="A1290" s="10">
        <v>5047</v>
      </c>
      <c r="B1290" s="10" t="s">
        <v>2458</v>
      </c>
      <c r="C1290" s="10" t="s">
        <v>11</v>
      </c>
      <c r="D1290" s="10" t="s">
        <v>12</v>
      </c>
      <c r="E1290" s="11" t="s">
        <v>2459</v>
      </c>
    </row>
    <row r="1291" spans="1:5" x14ac:dyDescent="0.2">
      <c r="A1291" s="10">
        <v>13369</v>
      </c>
      <c r="B1291" s="10" t="s">
        <v>2460</v>
      </c>
      <c r="C1291" s="10" t="s">
        <v>11</v>
      </c>
      <c r="D1291" s="10" t="s">
        <v>12</v>
      </c>
      <c r="E1291" s="11" t="s">
        <v>2461</v>
      </c>
    </row>
    <row r="1292" spans="1:5" x14ac:dyDescent="0.2">
      <c r="A1292" s="10">
        <v>13370</v>
      </c>
      <c r="B1292" s="10" t="s">
        <v>2462</v>
      </c>
      <c r="C1292" s="10" t="s">
        <v>11</v>
      </c>
      <c r="D1292" s="10" t="s">
        <v>12</v>
      </c>
      <c r="E1292" s="11" t="s">
        <v>2463</v>
      </c>
    </row>
    <row r="1293" spans="1:5" x14ac:dyDescent="0.2">
      <c r="A1293" s="10">
        <v>13279</v>
      </c>
      <c r="B1293" s="10" t="s">
        <v>2464</v>
      </c>
      <c r="C1293" s="10" t="s">
        <v>210</v>
      </c>
      <c r="D1293" s="10" t="s">
        <v>12</v>
      </c>
      <c r="E1293" s="11" t="s">
        <v>2465</v>
      </c>
    </row>
    <row r="1294" spans="1:5" x14ac:dyDescent="0.2">
      <c r="A1294" s="10">
        <v>11977</v>
      </c>
      <c r="B1294" s="10" t="s">
        <v>2466</v>
      </c>
      <c r="C1294" s="10" t="s">
        <v>11</v>
      </c>
      <c r="D1294" s="10" t="s">
        <v>12</v>
      </c>
      <c r="E1294" s="11" t="s">
        <v>2467</v>
      </c>
    </row>
    <row r="1295" spans="1:5" x14ac:dyDescent="0.2">
      <c r="A1295" s="10">
        <v>11975</v>
      </c>
      <c r="B1295" s="10" t="s">
        <v>2468</v>
      </c>
      <c r="C1295" s="10" t="s">
        <v>11</v>
      </c>
      <c r="D1295" s="10" t="s">
        <v>12</v>
      </c>
      <c r="E1295" s="11" t="s">
        <v>2469</v>
      </c>
    </row>
    <row r="1296" spans="1:5" x14ac:dyDescent="0.2">
      <c r="A1296" s="10">
        <v>39746</v>
      </c>
      <c r="B1296" s="10" t="s">
        <v>2470</v>
      </c>
      <c r="C1296" s="10" t="s">
        <v>11</v>
      </c>
      <c r="D1296" s="10" t="s">
        <v>12</v>
      </c>
      <c r="E1296" s="11" t="s">
        <v>2471</v>
      </c>
    </row>
    <row r="1297" spans="1:5" x14ac:dyDescent="0.2">
      <c r="A1297" s="10">
        <v>11976</v>
      </c>
      <c r="B1297" s="10" t="s">
        <v>2472</v>
      </c>
      <c r="C1297" s="10" t="s">
        <v>11</v>
      </c>
      <c r="D1297" s="10" t="s">
        <v>12</v>
      </c>
      <c r="E1297" s="11" t="s">
        <v>2473</v>
      </c>
    </row>
    <row r="1298" spans="1:5" x14ac:dyDescent="0.2">
      <c r="A1298" s="10">
        <v>1368</v>
      </c>
      <c r="B1298" s="10" t="s">
        <v>2474</v>
      </c>
      <c r="C1298" s="10" t="s">
        <v>11</v>
      </c>
      <c r="D1298" s="10" t="s">
        <v>16</v>
      </c>
      <c r="E1298" s="11" t="s">
        <v>632</v>
      </c>
    </row>
    <row r="1299" spans="1:5" x14ac:dyDescent="0.2">
      <c r="A1299" s="10">
        <v>1367</v>
      </c>
      <c r="B1299" s="10" t="s">
        <v>2475</v>
      </c>
      <c r="C1299" s="10" t="s">
        <v>11</v>
      </c>
      <c r="D1299" s="10" t="s">
        <v>12</v>
      </c>
      <c r="E1299" s="11" t="s">
        <v>2476</v>
      </c>
    </row>
    <row r="1300" spans="1:5" x14ac:dyDescent="0.2">
      <c r="A1300" s="10">
        <v>7608</v>
      </c>
      <c r="B1300" s="10" t="s">
        <v>2477</v>
      </c>
      <c r="C1300" s="10" t="s">
        <v>11</v>
      </c>
      <c r="D1300" s="10" t="s">
        <v>12</v>
      </c>
      <c r="E1300" s="11" t="s">
        <v>2111</v>
      </c>
    </row>
    <row r="1301" spans="1:5" x14ac:dyDescent="0.2">
      <c r="A1301" s="10">
        <v>41900</v>
      </c>
      <c r="B1301" s="10" t="s">
        <v>2478</v>
      </c>
      <c r="C1301" s="10" t="s">
        <v>210</v>
      </c>
      <c r="D1301" s="10" t="s">
        <v>16</v>
      </c>
      <c r="E1301" s="11" t="s">
        <v>2479</v>
      </c>
    </row>
    <row r="1302" spans="1:5" x14ac:dyDescent="0.2">
      <c r="A1302" s="10">
        <v>41899</v>
      </c>
      <c r="B1302" s="10" t="s">
        <v>2480</v>
      </c>
      <c r="C1302" s="10" t="s">
        <v>2264</v>
      </c>
      <c r="D1302" s="10" t="s">
        <v>16</v>
      </c>
      <c r="E1302" s="11" t="s">
        <v>1246</v>
      </c>
    </row>
    <row r="1303" spans="1:5" x14ac:dyDescent="0.2">
      <c r="A1303" s="10">
        <v>1380</v>
      </c>
      <c r="B1303" s="10" t="s">
        <v>2481</v>
      </c>
      <c r="C1303" s="10" t="s">
        <v>210</v>
      </c>
      <c r="D1303" s="10" t="s">
        <v>12</v>
      </c>
      <c r="E1303" s="11" t="s">
        <v>2482</v>
      </c>
    </row>
    <row r="1304" spans="1:5" x14ac:dyDescent="0.2">
      <c r="A1304" s="10">
        <v>1375</v>
      </c>
      <c r="B1304" s="10" t="s">
        <v>2483</v>
      </c>
      <c r="C1304" s="10" t="s">
        <v>210</v>
      </c>
      <c r="D1304" s="10" t="s">
        <v>12</v>
      </c>
      <c r="E1304" s="11" t="s">
        <v>2484</v>
      </c>
    </row>
    <row r="1305" spans="1:5" x14ac:dyDescent="0.2">
      <c r="A1305" s="10">
        <v>1379</v>
      </c>
      <c r="B1305" s="10" t="s">
        <v>2485</v>
      </c>
      <c r="C1305" s="10" t="s">
        <v>210</v>
      </c>
      <c r="D1305" s="10" t="s">
        <v>12</v>
      </c>
      <c r="E1305" s="11" t="s">
        <v>2486</v>
      </c>
    </row>
    <row r="1306" spans="1:5" x14ac:dyDescent="0.2">
      <c r="A1306" s="10">
        <v>10511</v>
      </c>
      <c r="B1306" s="10" t="s">
        <v>2487</v>
      </c>
      <c r="C1306" s="10" t="s">
        <v>2488</v>
      </c>
      <c r="D1306" s="10" t="s">
        <v>16</v>
      </c>
      <c r="E1306" s="11" t="s">
        <v>2489</v>
      </c>
    </row>
    <row r="1307" spans="1:5" x14ac:dyDescent="0.2">
      <c r="A1307" s="10">
        <v>13284</v>
      </c>
      <c r="B1307" s="10" t="s">
        <v>2490</v>
      </c>
      <c r="C1307" s="10" t="s">
        <v>210</v>
      </c>
      <c r="D1307" s="10" t="s">
        <v>12</v>
      </c>
      <c r="E1307" s="11" t="s">
        <v>2491</v>
      </c>
    </row>
    <row r="1308" spans="1:5" x14ac:dyDescent="0.2">
      <c r="A1308" s="10">
        <v>25974</v>
      </c>
      <c r="B1308" s="10" t="s">
        <v>2492</v>
      </c>
      <c r="C1308" s="10" t="s">
        <v>210</v>
      </c>
      <c r="D1308" s="10" t="s">
        <v>12</v>
      </c>
      <c r="E1308" s="11" t="s">
        <v>2493</v>
      </c>
    </row>
    <row r="1309" spans="1:5" x14ac:dyDescent="0.2">
      <c r="A1309" s="10">
        <v>1382</v>
      </c>
      <c r="B1309" s="10" t="s">
        <v>2494</v>
      </c>
      <c r="C1309" s="10" t="s">
        <v>2488</v>
      </c>
      <c r="D1309" s="10" t="s">
        <v>12</v>
      </c>
      <c r="E1309" s="11" t="s">
        <v>2495</v>
      </c>
    </row>
    <row r="1310" spans="1:5" x14ac:dyDescent="0.2">
      <c r="A1310" s="10">
        <v>34753</v>
      </c>
      <c r="B1310" s="10" t="s">
        <v>2496</v>
      </c>
      <c r="C1310" s="10" t="s">
        <v>210</v>
      </c>
      <c r="D1310" s="10" t="s">
        <v>12</v>
      </c>
      <c r="E1310" s="11" t="s">
        <v>187</v>
      </c>
    </row>
    <row r="1311" spans="1:5" x14ac:dyDescent="0.2">
      <c r="A1311" s="10">
        <v>420</v>
      </c>
      <c r="B1311" s="10" t="s">
        <v>2497</v>
      </c>
      <c r="C1311" s="10" t="s">
        <v>11</v>
      </c>
      <c r="D1311" s="10" t="s">
        <v>12</v>
      </c>
      <c r="E1311" s="11" t="s">
        <v>2498</v>
      </c>
    </row>
    <row r="1312" spans="1:5" x14ac:dyDescent="0.2">
      <c r="A1312" s="10">
        <v>12327</v>
      </c>
      <c r="B1312" s="10" t="s">
        <v>2499</v>
      </c>
      <c r="C1312" s="10" t="s">
        <v>11</v>
      </c>
      <c r="D1312" s="10" t="s">
        <v>12</v>
      </c>
      <c r="E1312" s="11" t="s">
        <v>2500</v>
      </c>
    </row>
    <row r="1313" spans="1:5" x14ac:dyDescent="0.2">
      <c r="A1313" s="10">
        <v>36148</v>
      </c>
      <c r="B1313" s="10" t="s">
        <v>2501</v>
      </c>
      <c r="C1313" s="10" t="s">
        <v>11</v>
      </c>
      <c r="D1313" s="10" t="s">
        <v>12</v>
      </c>
      <c r="E1313" s="11" t="s">
        <v>1294</v>
      </c>
    </row>
    <row r="1314" spans="1:5" x14ac:dyDescent="0.2">
      <c r="A1314" s="10">
        <v>12329</v>
      </c>
      <c r="B1314" s="10" t="s">
        <v>2502</v>
      </c>
      <c r="C1314" s="10" t="s">
        <v>210</v>
      </c>
      <c r="D1314" s="10" t="s">
        <v>12</v>
      </c>
      <c r="E1314" s="11" t="s">
        <v>2503</v>
      </c>
    </row>
    <row r="1315" spans="1:5" x14ac:dyDescent="0.2">
      <c r="A1315" s="10">
        <v>1339</v>
      </c>
      <c r="B1315" s="10" t="s">
        <v>2504</v>
      </c>
      <c r="C1315" s="10" t="s">
        <v>210</v>
      </c>
      <c r="D1315" s="10" t="s">
        <v>12</v>
      </c>
      <c r="E1315" s="11" t="s">
        <v>2505</v>
      </c>
    </row>
    <row r="1316" spans="1:5" x14ac:dyDescent="0.2">
      <c r="A1316" s="10">
        <v>11849</v>
      </c>
      <c r="B1316" s="10" t="s">
        <v>2506</v>
      </c>
      <c r="C1316" s="10" t="s">
        <v>99</v>
      </c>
      <c r="D1316" s="10" t="s">
        <v>12</v>
      </c>
      <c r="E1316" s="11" t="s">
        <v>2507</v>
      </c>
    </row>
    <row r="1317" spans="1:5" x14ac:dyDescent="0.2">
      <c r="A1317" s="10">
        <v>37418</v>
      </c>
      <c r="B1317" s="10" t="s">
        <v>2508</v>
      </c>
      <c r="C1317" s="10" t="s">
        <v>11</v>
      </c>
      <c r="D1317" s="10" t="s">
        <v>12</v>
      </c>
      <c r="E1317" s="11" t="s">
        <v>2509</v>
      </c>
    </row>
    <row r="1318" spans="1:5" x14ac:dyDescent="0.2">
      <c r="A1318" s="10">
        <v>37419</v>
      </c>
      <c r="B1318" s="10" t="s">
        <v>2510</v>
      </c>
      <c r="C1318" s="10" t="s">
        <v>11</v>
      </c>
      <c r="D1318" s="10" t="s">
        <v>12</v>
      </c>
      <c r="E1318" s="11" t="s">
        <v>1051</v>
      </c>
    </row>
    <row r="1319" spans="1:5" x14ac:dyDescent="0.2">
      <c r="A1319" s="10">
        <v>1427</v>
      </c>
      <c r="B1319" s="10" t="s">
        <v>2511</v>
      </c>
      <c r="C1319" s="10" t="s">
        <v>11</v>
      </c>
      <c r="D1319" s="10" t="s">
        <v>12</v>
      </c>
      <c r="E1319" s="11" t="s">
        <v>1421</v>
      </c>
    </row>
    <row r="1320" spans="1:5" x14ac:dyDescent="0.2">
      <c r="A1320" s="10">
        <v>1402</v>
      </c>
      <c r="B1320" s="10" t="s">
        <v>2512</v>
      </c>
      <c r="C1320" s="10" t="s">
        <v>11</v>
      </c>
      <c r="D1320" s="10" t="s">
        <v>12</v>
      </c>
      <c r="E1320" s="11" t="s">
        <v>2513</v>
      </c>
    </row>
    <row r="1321" spans="1:5" x14ac:dyDescent="0.2">
      <c r="A1321" s="10">
        <v>1420</v>
      </c>
      <c r="B1321" s="10" t="s">
        <v>2514</v>
      </c>
      <c r="C1321" s="10" t="s">
        <v>11</v>
      </c>
      <c r="D1321" s="10" t="s">
        <v>12</v>
      </c>
      <c r="E1321" s="11" t="s">
        <v>2515</v>
      </c>
    </row>
    <row r="1322" spans="1:5" x14ac:dyDescent="0.2">
      <c r="A1322" s="10">
        <v>1419</v>
      </c>
      <c r="B1322" s="10" t="s">
        <v>2516</v>
      </c>
      <c r="C1322" s="10" t="s">
        <v>11</v>
      </c>
      <c r="D1322" s="10" t="s">
        <v>12</v>
      </c>
      <c r="E1322" s="11" t="s">
        <v>2331</v>
      </c>
    </row>
    <row r="1323" spans="1:5" x14ac:dyDescent="0.2">
      <c r="A1323" s="10">
        <v>1414</v>
      </c>
      <c r="B1323" s="10" t="s">
        <v>2517</v>
      </c>
      <c r="C1323" s="10" t="s">
        <v>11</v>
      </c>
      <c r="D1323" s="10" t="s">
        <v>12</v>
      </c>
      <c r="E1323" s="11" t="s">
        <v>2518</v>
      </c>
    </row>
    <row r="1324" spans="1:5" x14ac:dyDescent="0.2">
      <c r="A1324" s="10">
        <v>1413</v>
      </c>
      <c r="B1324" s="10" t="s">
        <v>2519</v>
      </c>
      <c r="C1324" s="10" t="s">
        <v>11</v>
      </c>
      <c r="D1324" s="10" t="s">
        <v>12</v>
      </c>
      <c r="E1324" s="11" t="s">
        <v>2520</v>
      </c>
    </row>
    <row r="1325" spans="1:5" x14ac:dyDescent="0.2">
      <c r="A1325" s="10">
        <v>1412</v>
      </c>
      <c r="B1325" s="10" t="s">
        <v>2521</v>
      </c>
      <c r="C1325" s="10" t="s">
        <v>11</v>
      </c>
      <c r="D1325" s="10" t="s">
        <v>12</v>
      </c>
      <c r="E1325" s="11" t="s">
        <v>2522</v>
      </c>
    </row>
    <row r="1326" spans="1:5" x14ac:dyDescent="0.2">
      <c r="A1326" s="10">
        <v>1411</v>
      </c>
      <c r="B1326" s="10" t="s">
        <v>2523</v>
      </c>
      <c r="C1326" s="10" t="s">
        <v>11</v>
      </c>
      <c r="D1326" s="10" t="s">
        <v>12</v>
      </c>
      <c r="E1326" s="11" t="s">
        <v>2524</v>
      </c>
    </row>
    <row r="1327" spans="1:5" x14ac:dyDescent="0.2">
      <c r="A1327" s="10">
        <v>1406</v>
      </c>
      <c r="B1327" s="10" t="s">
        <v>2525</v>
      </c>
      <c r="C1327" s="10" t="s">
        <v>11</v>
      </c>
      <c r="D1327" s="10" t="s">
        <v>12</v>
      </c>
      <c r="E1327" s="11" t="s">
        <v>2526</v>
      </c>
    </row>
    <row r="1328" spans="1:5" x14ac:dyDescent="0.2">
      <c r="A1328" s="10">
        <v>1407</v>
      </c>
      <c r="B1328" s="10" t="s">
        <v>2527</v>
      </c>
      <c r="C1328" s="10" t="s">
        <v>11</v>
      </c>
      <c r="D1328" s="10" t="s">
        <v>12</v>
      </c>
      <c r="E1328" s="11" t="s">
        <v>332</v>
      </c>
    </row>
    <row r="1329" spans="1:5" x14ac:dyDescent="0.2">
      <c r="A1329" s="10">
        <v>1404</v>
      </c>
      <c r="B1329" s="10" t="s">
        <v>2528</v>
      </c>
      <c r="C1329" s="10" t="s">
        <v>11</v>
      </c>
      <c r="D1329" s="10" t="s">
        <v>12</v>
      </c>
      <c r="E1329" s="11" t="s">
        <v>2529</v>
      </c>
    </row>
    <row r="1330" spans="1:5" x14ac:dyDescent="0.2">
      <c r="A1330" s="10">
        <v>11281</v>
      </c>
      <c r="B1330" s="10" t="s">
        <v>2530</v>
      </c>
      <c r="C1330" s="10" t="s">
        <v>11</v>
      </c>
      <c r="D1330" s="10" t="s">
        <v>16</v>
      </c>
      <c r="E1330" s="11" t="s">
        <v>2531</v>
      </c>
    </row>
    <row r="1331" spans="1:5" x14ac:dyDescent="0.2">
      <c r="A1331" s="10">
        <v>1442</v>
      </c>
      <c r="B1331" s="10" t="s">
        <v>2532</v>
      </c>
      <c r="C1331" s="10" t="s">
        <v>11</v>
      </c>
      <c r="D1331" s="10" t="s">
        <v>12</v>
      </c>
      <c r="E1331" s="11" t="s">
        <v>2533</v>
      </c>
    </row>
    <row r="1332" spans="1:5" x14ac:dyDescent="0.2">
      <c r="A1332" s="10">
        <v>13457</v>
      </c>
      <c r="B1332" s="10" t="s">
        <v>2534</v>
      </c>
      <c r="C1332" s="10" t="s">
        <v>11</v>
      </c>
      <c r="D1332" s="10" t="s">
        <v>12</v>
      </c>
      <c r="E1332" s="11" t="s">
        <v>2535</v>
      </c>
    </row>
    <row r="1333" spans="1:5" x14ac:dyDescent="0.2">
      <c r="A1333" s="10">
        <v>40699</v>
      </c>
      <c r="B1333" s="10" t="s">
        <v>2536</v>
      </c>
      <c r="C1333" s="10" t="s">
        <v>11</v>
      </c>
      <c r="D1333" s="10" t="s">
        <v>12</v>
      </c>
      <c r="E1333" s="11" t="s">
        <v>2537</v>
      </c>
    </row>
    <row r="1334" spans="1:5" x14ac:dyDescent="0.2">
      <c r="A1334" s="10">
        <v>40701</v>
      </c>
      <c r="B1334" s="10" t="s">
        <v>2538</v>
      </c>
      <c r="C1334" s="10" t="s">
        <v>11</v>
      </c>
      <c r="D1334" s="10" t="s">
        <v>12</v>
      </c>
      <c r="E1334" s="11" t="s">
        <v>2539</v>
      </c>
    </row>
    <row r="1335" spans="1:5" x14ac:dyDescent="0.2">
      <c r="A1335" s="10">
        <v>40700</v>
      </c>
      <c r="B1335" s="10" t="s">
        <v>2540</v>
      </c>
      <c r="C1335" s="10" t="s">
        <v>11</v>
      </c>
      <c r="D1335" s="10" t="s">
        <v>12</v>
      </c>
      <c r="E1335" s="11" t="s">
        <v>2541</v>
      </c>
    </row>
    <row r="1336" spans="1:5" x14ac:dyDescent="0.2">
      <c r="A1336" s="10">
        <v>13458</v>
      </c>
      <c r="B1336" s="10" t="s">
        <v>2542</v>
      </c>
      <c r="C1336" s="10" t="s">
        <v>11</v>
      </c>
      <c r="D1336" s="10" t="s">
        <v>12</v>
      </c>
      <c r="E1336" s="11" t="s">
        <v>2543</v>
      </c>
    </row>
    <row r="1337" spans="1:5" x14ac:dyDescent="0.2">
      <c r="A1337" s="10">
        <v>36524</v>
      </c>
      <c r="B1337" s="10" t="s">
        <v>2544</v>
      </c>
      <c r="C1337" s="10" t="s">
        <v>11</v>
      </c>
      <c r="D1337" s="10" t="s">
        <v>12</v>
      </c>
      <c r="E1337" s="11" t="s">
        <v>2545</v>
      </c>
    </row>
    <row r="1338" spans="1:5" x14ac:dyDescent="0.2">
      <c r="A1338" s="10">
        <v>36526</v>
      </c>
      <c r="B1338" s="10" t="s">
        <v>2546</v>
      </c>
      <c r="C1338" s="10" t="s">
        <v>11</v>
      </c>
      <c r="D1338" s="10" t="s">
        <v>12</v>
      </c>
      <c r="E1338" s="11" t="s">
        <v>2547</v>
      </c>
    </row>
    <row r="1339" spans="1:5" x14ac:dyDescent="0.2">
      <c r="A1339" s="10">
        <v>36523</v>
      </c>
      <c r="B1339" s="10" t="s">
        <v>2548</v>
      </c>
      <c r="C1339" s="10" t="s">
        <v>11</v>
      </c>
      <c r="D1339" s="10" t="s">
        <v>12</v>
      </c>
      <c r="E1339" s="11" t="s">
        <v>2549</v>
      </c>
    </row>
    <row r="1340" spans="1:5" x14ac:dyDescent="0.2">
      <c r="A1340" s="10">
        <v>36527</v>
      </c>
      <c r="B1340" s="10" t="s">
        <v>2550</v>
      </c>
      <c r="C1340" s="10" t="s">
        <v>11</v>
      </c>
      <c r="D1340" s="10" t="s">
        <v>12</v>
      </c>
      <c r="E1340" s="11" t="s">
        <v>2551</v>
      </c>
    </row>
    <row r="1341" spans="1:5" x14ac:dyDescent="0.2">
      <c r="A1341" s="10">
        <v>13803</v>
      </c>
      <c r="B1341" s="10" t="s">
        <v>2552</v>
      </c>
      <c r="C1341" s="10" t="s">
        <v>11</v>
      </c>
      <c r="D1341" s="10" t="s">
        <v>16</v>
      </c>
      <c r="E1341" s="11" t="s">
        <v>2553</v>
      </c>
    </row>
    <row r="1342" spans="1:5" x14ac:dyDescent="0.2">
      <c r="A1342" s="10">
        <v>38642</v>
      </c>
      <c r="B1342" s="10" t="s">
        <v>2554</v>
      </c>
      <c r="C1342" s="10" t="s">
        <v>11</v>
      </c>
      <c r="D1342" s="10" t="s">
        <v>12</v>
      </c>
      <c r="E1342" s="11" t="s">
        <v>2555</v>
      </c>
    </row>
    <row r="1343" spans="1:5" x14ac:dyDescent="0.2">
      <c r="A1343" s="10">
        <v>36522</v>
      </c>
      <c r="B1343" s="10" t="s">
        <v>2556</v>
      </c>
      <c r="C1343" s="10" t="s">
        <v>11</v>
      </c>
      <c r="D1343" s="10" t="s">
        <v>12</v>
      </c>
      <c r="E1343" s="11" t="s">
        <v>2557</v>
      </c>
    </row>
    <row r="1344" spans="1:5" x14ac:dyDescent="0.2">
      <c r="A1344" s="10">
        <v>36525</v>
      </c>
      <c r="B1344" s="10" t="s">
        <v>2558</v>
      </c>
      <c r="C1344" s="10" t="s">
        <v>11</v>
      </c>
      <c r="D1344" s="10" t="s">
        <v>12</v>
      </c>
      <c r="E1344" s="11" t="s">
        <v>2559</v>
      </c>
    </row>
    <row r="1345" spans="1:5" x14ac:dyDescent="0.2">
      <c r="A1345" s="10">
        <v>41991</v>
      </c>
      <c r="B1345" s="10" t="s">
        <v>2560</v>
      </c>
      <c r="C1345" s="10" t="s">
        <v>11</v>
      </c>
      <c r="D1345" s="10" t="s">
        <v>12</v>
      </c>
      <c r="E1345" s="11" t="s">
        <v>2561</v>
      </c>
    </row>
    <row r="1346" spans="1:5" x14ac:dyDescent="0.2">
      <c r="A1346" s="10">
        <v>34348</v>
      </c>
      <c r="B1346" s="10" t="s">
        <v>2562</v>
      </c>
      <c r="C1346" s="10" t="s">
        <v>76</v>
      </c>
      <c r="D1346" s="10" t="s">
        <v>12</v>
      </c>
      <c r="E1346" s="11" t="s">
        <v>2563</v>
      </c>
    </row>
    <row r="1347" spans="1:5" x14ac:dyDescent="0.2">
      <c r="A1347" s="10">
        <v>34347</v>
      </c>
      <c r="B1347" s="10" t="s">
        <v>2564</v>
      </c>
      <c r="C1347" s="10" t="s">
        <v>76</v>
      </c>
      <c r="D1347" s="10" t="s">
        <v>12</v>
      </c>
      <c r="E1347" s="11" t="s">
        <v>2565</v>
      </c>
    </row>
    <row r="1348" spans="1:5" x14ac:dyDescent="0.2">
      <c r="A1348" s="10">
        <v>11146</v>
      </c>
      <c r="B1348" s="10" t="s">
        <v>2566</v>
      </c>
      <c r="C1348" s="10" t="s">
        <v>437</v>
      </c>
      <c r="D1348" s="10" t="s">
        <v>12</v>
      </c>
      <c r="E1348" s="11" t="s">
        <v>2567</v>
      </c>
    </row>
    <row r="1349" spans="1:5" x14ac:dyDescent="0.2">
      <c r="A1349" s="10">
        <v>11147</v>
      </c>
      <c r="B1349" s="10" t="s">
        <v>2568</v>
      </c>
      <c r="C1349" s="10" t="s">
        <v>437</v>
      </c>
      <c r="D1349" s="10" t="s">
        <v>12</v>
      </c>
      <c r="E1349" s="11" t="s">
        <v>2569</v>
      </c>
    </row>
    <row r="1350" spans="1:5" x14ac:dyDescent="0.2">
      <c r="A1350" s="10">
        <v>34872</v>
      </c>
      <c r="B1350" s="10" t="s">
        <v>2570</v>
      </c>
      <c r="C1350" s="10" t="s">
        <v>437</v>
      </c>
      <c r="D1350" s="10" t="s">
        <v>12</v>
      </c>
      <c r="E1350" s="11" t="s">
        <v>2571</v>
      </c>
    </row>
    <row r="1351" spans="1:5" x14ac:dyDescent="0.2">
      <c r="A1351" s="10">
        <v>34491</v>
      </c>
      <c r="B1351" s="10" t="s">
        <v>2572</v>
      </c>
      <c r="C1351" s="10" t="s">
        <v>437</v>
      </c>
      <c r="D1351" s="10" t="s">
        <v>12</v>
      </c>
      <c r="E1351" s="11" t="s">
        <v>2573</v>
      </c>
    </row>
    <row r="1352" spans="1:5" x14ac:dyDescent="0.2">
      <c r="A1352" s="10">
        <v>34770</v>
      </c>
      <c r="B1352" s="10" t="s">
        <v>2574</v>
      </c>
      <c r="C1352" s="10" t="s">
        <v>2264</v>
      </c>
      <c r="D1352" s="10" t="s">
        <v>12</v>
      </c>
      <c r="E1352" s="11" t="s">
        <v>2575</v>
      </c>
    </row>
    <row r="1353" spans="1:5" x14ac:dyDescent="0.2">
      <c r="A1353" s="10">
        <v>1518</v>
      </c>
      <c r="B1353" s="10" t="s">
        <v>2576</v>
      </c>
      <c r="C1353" s="10" t="s">
        <v>2264</v>
      </c>
      <c r="D1353" s="10" t="s">
        <v>16</v>
      </c>
      <c r="E1353" s="11" t="s">
        <v>2577</v>
      </c>
    </row>
    <row r="1354" spans="1:5" x14ac:dyDescent="0.2">
      <c r="A1354" s="10">
        <v>41965</v>
      </c>
      <c r="B1354" s="10" t="s">
        <v>2578</v>
      </c>
      <c r="C1354" s="10" t="s">
        <v>2264</v>
      </c>
      <c r="D1354" s="10" t="s">
        <v>12</v>
      </c>
      <c r="E1354" s="11" t="s">
        <v>2579</v>
      </c>
    </row>
    <row r="1355" spans="1:5" x14ac:dyDescent="0.2">
      <c r="A1355" s="10">
        <v>34492</v>
      </c>
      <c r="B1355" s="10" t="s">
        <v>2580</v>
      </c>
      <c r="C1355" s="10" t="s">
        <v>437</v>
      </c>
      <c r="D1355" s="10" t="s">
        <v>12</v>
      </c>
      <c r="E1355" s="11" t="s">
        <v>2581</v>
      </c>
    </row>
    <row r="1356" spans="1:5" x14ac:dyDescent="0.2">
      <c r="A1356" s="10">
        <v>1524</v>
      </c>
      <c r="B1356" s="10" t="s">
        <v>2582</v>
      </c>
      <c r="C1356" s="10" t="s">
        <v>437</v>
      </c>
      <c r="D1356" s="10" t="s">
        <v>16</v>
      </c>
      <c r="E1356" s="11" t="s">
        <v>2583</v>
      </c>
    </row>
    <row r="1357" spans="1:5" x14ac:dyDescent="0.2">
      <c r="A1357" s="10">
        <v>38404</v>
      </c>
      <c r="B1357" s="10" t="s">
        <v>2584</v>
      </c>
      <c r="C1357" s="10" t="s">
        <v>437</v>
      </c>
      <c r="D1357" s="10" t="s">
        <v>12</v>
      </c>
      <c r="E1357" s="11" t="s">
        <v>2585</v>
      </c>
    </row>
    <row r="1358" spans="1:5" x14ac:dyDescent="0.2">
      <c r="A1358" s="10">
        <v>39849</v>
      </c>
      <c r="B1358" s="10" t="s">
        <v>2586</v>
      </c>
      <c r="C1358" s="10" t="s">
        <v>437</v>
      </c>
      <c r="D1358" s="10" t="s">
        <v>12</v>
      </c>
      <c r="E1358" s="11" t="s">
        <v>2587</v>
      </c>
    </row>
    <row r="1359" spans="1:5" x14ac:dyDescent="0.2">
      <c r="A1359" s="10">
        <v>38464</v>
      </c>
      <c r="B1359" s="10" t="s">
        <v>2588</v>
      </c>
      <c r="C1359" s="10" t="s">
        <v>437</v>
      </c>
      <c r="D1359" s="10" t="s">
        <v>12</v>
      </c>
      <c r="E1359" s="11" t="s">
        <v>2589</v>
      </c>
    </row>
    <row r="1360" spans="1:5" x14ac:dyDescent="0.2">
      <c r="A1360" s="10">
        <v>34493</v>
      </c>
      <c r="B1360" s="10" t="s">
        <v>2590</v>
      </c>
      <c r="C1360" s="10" t="s">
        <v>437</v>
      </c>
      <c r="D1360" s="10" t="s">
        <v>12</v>
      </c>
      <c r="E1360" s="11" t="s">
        <v>2591</v>
      </c>
    </row>
    <row r="1361" spans="1:5" x14ac:dyDescent="0.2">
      <c r="A1361" s="10">
        <v>1527</v>
      </c>
      <c r="B1361" s="10" t="s">
        <v>2592</v>
      </c>
      <c r="C1361" s="10" t="s">
        <v>437</v>
      </c>
      <c r="D1361" s="10" t="s">
        <v>12</v>
      </c>
      <c r="E1361" s="11" t="s">
        <v>2593</v>
      </c>
    </row>
    <row r="1362" spans="1:5" x14ac:dyDescent="0.2">
      <c r="A1362" s="10">
        <v>38405</v>
      </c>
      <c r="B1362" s="10" t="s">
        <v>2594</v>
      </c>
      <c r="C1362" s="10" t="s">
        <v>437</v>
      </c>
      <c r="D1362" s="10" t="s">
        <v>12</v>
      </c>
      <c r="E1362" s="11" t="s">
        <v>2595</v>
      </c>
    </row>
    <row r="1363" spans="1:5" x14ac:dyDescent="0.2">
      <c r="A1363" s="10">
        <v>38408</v>
      </c>
      <c r="B1363" s="10" t="s">
        <v>2596</v>
      </c>
      <c r="C1363" s="10" t="s">
        <v>437</v>
      </c>
      <c r="D1363" s="10" t="s">
        <v>12</v>
      </c>
      <c r="E1363" s="11" t="s">
        <v>2597</v>
      </c>
    </row>
    <row r="1364" spans="1:5" x14ac:dyDescent="0.2">
      <c r="A1364" s="10">
        <v>34494</v>
      </c>
      <c r="B1364" s="10" t="s">
        <v>2598</v>
      </c>
      <c r="C1364" s="10" t="s">
        <v>437</v>
      </c>
      <c r="D1364" s="10" t="s">
        <v>12</v>
      </c>
      <c r="E1364" s="11" t="s">
        <v>2599</v>
      </c>
    </row>
    <row r="1365" spans="1:5" x14ac:dyDescent="0.2">
      <c r="A1365" s="10">
        <v>1525</v>
      </c>
      <c r="B1365" s="10" t="s">
        <v>2600</v>
      </c>
      <c r="C1365" s="10" t="s">
        <v>437</v>
      </c>
      <c r="D1365" s="10" t="s">
        <v>12</v>
      </c>
      <c r="E1365" s="11" t="s">
        <v>2601</v>
      </c>
    </row>
    <row r="1366" spans="1:5" x14ac:dyDescent="0.2">
      <c r="A1366" s="10">
        <v>38406</v>
      </c>
      <c r="B1366" s="10" t="s">
        <v>2602</v>
      </c>
      <c r="C1366" s="10" t="s">
        <v>437</v>
      </c>
      <c r="D1366" s="10" t="s">
        <v>12</v>
      </c>
      <c r="E1366" s="11" t="s">
        <v>2603</v>
      </c>
    </row>
    <row r="1367" spans="1:5" x14ac:dyDescent="0.2">
      <c r="A1367" s="10">
        <v>38409</v>
      </c>
      <c r="B1367" s="10" t="s">
        <v>2604</v>
      </c>
      <c r="C1367" s="10" t="s">
        <v>437</v>
      </c>
      <c r="D1367" s="10" t="s">
        <v>12</v>
      </c>
      <c r="E1367" s="11" t="s">
        <v>2605</v>
      </c>
    </row>
    <row r="1368" spans="1:5" x14ac:dyDescent="0.2">
      <c r="A1368" s="10">
        <v>43360</v>
      </c>
      <c r="B1368" s="10" t="s">
        <v>2606</v>
      </c>
      <c r="C1368" s="10" t="s">
        <v>437</v>
      </c>
      <c r="D1368" s="10" t="s">
        <v>12</v>
      </c>
      <c r="E1368" s="11" t="s">
        <v>2607</v>
      </c>
    </row>
    <row r="1369" spans="1:5" x14ac:dyDescent="0.2">
      <c r="A1369" s="10">
        <v>34495</v>
      </c>
      <c r="B1369" s="10" t="s">
        <v>2608</v>
      </c>
      <c r="C1369" s="10" t="s">
        <v>437</v>
      </c>
      <c r="D1369" s="10" t="s">
        <v>12</v>
      </c>
      <c r="E1369" s="11" t="s">
        <v>2609</v>
      </c>
    </row>
    <row r="1370" spans="1:5" x14ac:dyDescent="0.2">
      <c r="A1370" s="10">
        <v>11145</v>
      </c>
      <c r="B1370" s="10" t="s">
        <v>2610</v>
      </c>
      <c r="C1370" s="10" t="s">
        <v>437</v>
      </c>
      <c r="D1370" s="10" t="s">
        <v>12</v>
      </c>
      <c r="E1370" s="11" t="s">
        <v>2571</v>
      </c>
    </row>
    <row r="1371" spans="1:5" x14ac:dyDescent="0.2">
      <c r="A1371" s="10">
        <v>34496</v>
      </c>
      <c r="B1371" s="10" t="s">
        <v>2611</v>
      </c>
      <c r="C1371" s="10" t="s">
        <v>437</v>
      </c>
      <c r="D1371" s="10" t="s">
        <v>12</v>
      </c>
      <c r="E1371" s="11" t="s">
        <v>2612</v>
      </c>
    </row>
    <row r="1372" spans="1:5" x14ac:dyDescent="0.2">
      <c r="A1372" s="10">
        <v>34479</v>
      </c>
      <c r="B1372" s="10" t="s">
        <v>2613</v>
      </c>
      <c r="C1372" s="10" t="s">
        <v>437</v>
      </c>
      <c r="D1372" s="10" t="s">
        <v>12</v>
      </c>
      <c r="E1372" s="11" t="s">
        <v>2573</v>
      </c>
    </row>
    <row r="1373" spans="1:5" x14ac:dyDescent="0.2">
      <c r="A1373" s="10">
        <v>34481</v>
      </c>
      <c r="B1373" s="10" t="s">
        <v>2614</v>
      </c>
      <c r="C1373" s="10" t="s">
        <v>437</v>
      </c>
      <c r="D1373" s="10" t="s">
        <v>12</v>
      </c>
      <c r="E1373" s="11" t="s">
        <v>2615</v>
      </c>
    </row>
    <row r="1374" spans="1:5" x14ac:dyDescent="0.2">
      <c r="A1374" s="10">
        <v>34483</v>
      </c>
      <c r="B1374" s="10" t="s">
        <v>2616</v>
      </c>
      <c r="C1374" s="10" t="s">
        <v>437</v>
      </c>
      <c r="D1374" s="10" t="s">
        <v>12</v>
      </c>
      <c r="E1374" s="11" t="s">
        <v>2617</v>
      </c>
    </row>
    <row r="1375" spans="1:5" x14ac:dyDescent="0.2">
      <c r="A1375" s="10">
        <v>34485</v>
      </c>
      <c r="B1375" s="10" t="s">
        <v>2618</v>
      </c>
      <c r="C1375" s="10" t="s">
        <v>437</v>
      </c>
      <c r="D1375" s="10" t="s">
        <v>12</v>
      </c>
      <c r="E1375" s="11" t="s">
        <v>2619</v>
      </c>
    </row>
    <row r="1376" spans="1:5" x14ac:dyDescent="0.2">
      <c r="A1376" s="10">
        <v>14041</v>
      </c>
      <c r="B1376" s="10" t="s">
        <v>2620</v>
      </c>
      <c r="C1376" s="10" t="s">
        <v>437</v>
      </c>
      <c r="D1376" s="10" t="s">
        <v>12</v>
      </c>
      <c r="E1376" s="11" t="s">
        <v>2621</v>
      </c>
    </row>
    <row r="1377" spans="1:5" x14ac:dyDescent="0.2">
      <c r="A1377" s="10">
        <v>1523</v>
      </c>
      <c r="B1377" s="10" t="s">
        <v>2622</v>
      </c>
      <c r="C1377" s="10" t="s">
        <v>437</v>
      </c>
      <c r="D1377" s="10" t="s">
        <v>12</v>
      </c>
      <c r="E1377" s="11" t="s">
        <v>2623</v>
      </c>
    </row>
    <row r="1378" spans="1:5" x14ac:dyDescent="0.2">
      <c r="A1378" s="10">
        <v>14052</v>
      </c>
      <c r="B1378" s="10" t="s">
        <v>2624</v>
      </c>
      <c r="C1378" s="10" t="s">
        <v>11</v>
      </c>
      <c r="D1378" s="10" t="s">
        <v>12</v>
      </c>
      <c r="E1378" s="11" t="s">
        <v>2625</v>
      </c>
    </row>
    <row r="1379" spans="1:5" x14ac:dyDescent="0.2">
      <c r="A1379" s="10">
        <v>14054</v>
      </c>
      <c r="B1379" s="10" t="s">
        <v>2626</v>
      </c>
      <c r="C1379" s="10" t="s">
        <v>11</v>
      </c>
      <c r="D1379" s="10" t="s">
        <v>12</v>
      </c>
      <c r="E1379" s="11" t="s">
        <v>2627</v>
      </c>
    </row>
    <row r="1380" spans="1:5" x14ac:dyDescent="0.2">
      <c r="A1380" s="10">
        <v>14053</v>
      </c>
      <c r="B1380" s="10" t="s">
        <v>2628</v>
      </c>
      <c r="C1380" s="10" t="s">
        <v>11</v>
      </c>
      <c r="D1380" s="10" t="s">
        <v>12</v>
      </c>
      <c r="E1380" s="11" t="s">
        <v>2629</v>
      </c>
    </row>
    <row r="1381" spans="1:5" x14ac:dyDescent="0.2">
      <c r="A1381" s="10">
        <v>2558</v>
      </c>
      <c r="B1381" s="10" t="s">
        <v>2630</v>
      </c>
      <c r="C1381" s="10" t="s">
        <v>11</v>
      </c>
      <c r="D1381" s="10" t="s">
        <v>12</v>
      </c>
      <c r="E1381" s="11" t="s">
        <v>2631</v>
      </c>
    </row>
    <row r="1382" spans="1:5" x14ac:dyDescent="0.2">
      <c r="A1382" s="10">
        <v>2560</v>
      </c>
      <c r="B1382" s="10" t="s">
        <v>2632</v>
      </c>
      <c r="C1382" s="10" t="s">
        <v>11</v>
      </c>
      <c r="D1382" s="10" t="s">
        <v>12</v>
      </c>
      <c r="E1382" s="11" t="s">
        <v>2173</v>
      </c>
    </row>
    <row r="1383" spans="1:5" x14ac:dyDescent="0.2">
      <c r="A1383" s="10">
        <v>2559</v>
      </c>
      <c r="B1383" s="10" t="s">
        <v>2633</v>
      </c>
      <c r="C1383" s="10" t="s">
        <v>11</v>
      </c>
      <c r="D1383" s="10" t="s">
        <v>16</v>
      </c>
      <c r="E1383" s="11" t="s">
        <v>2634</v>
      </c>
    </row>
    <row r="1384" spans="1:5" x14ac:dyDescent="0.2">
      <c r="A1384" s="10">
        <v>2592</v>
      </c>
      <c r="B1384" s="10" t="s">
        <v>2635</v>
      </c>
      <c r="C1384" s="10" t="s">
        <v>11</v>
      </c>
      <c r="D1384" s="10" t="s">
        <v>12</v>
      </c>
      <c r="E1384" s="11" t="s">
        <v>2636</v>
      </c>
    </row>
    <row r="1385" spans="1:5" x14ac:dyDescent="0.2">
      <c r="A1385" s="10">
        <v>2566</v>
      </c>
      <c r="B1385" s="10" t="s">
        <v>2637</v>
      </c>
      <c r="C1385" s="10" t="s">
        <v>11</v>
      </c>
      <c r="D1385" s="10" t="s">
        <v>12</v>
      </c>
      <c r="E1385" s="11" t="s">
        <v>2638</v>
      </c>
    </row>
    <row r="1386" spans="1:5" x14ac:dyDescent="0.2">
      <c r="A1386" s="10">
        <v>2589</v>
      </c>
      <c r="B1386" s="10" t="s">
        <v>2639</v>
      </c>
      <c r="C1386" s="10" t="s">
        <v>11</v>
      </c>
      <c r="D1386" s="10" t="s">
        <v>12</v>
      </c>
      <c r="E1386" s="11" t="s">
        <v>2640</v>
      </c>
    </row>
    <row r="1387" spans="1:5" x14ac:dyDescent="0.2">
      <c r="A1387" s="10">
        <v>2591</v>
      </c>
      <c r="B1387" s="10" t="s">
        <v>2641</v>
      </c>
      <c r="C1387" s="10" t="s">
        <v>11</v>
      </c>
      <c r="D1387" s="10" t="s">
        <v>12</v>
      </c>
      <c r="E1387" s="11" t="s">
        <v>2642</v>
      </c>
    </row>
    <row r="1388" spans="1:5" x14ac:dyDescent="0.2">
      <c r="A1388" s="10">
        <v>2590</v>
      </c>
      <c r="B1388" s="10" t="s">
        <v>2643</v>
      </c>
      <c r="C1388" s="10" t="s">
        <v>11</v>
      </c>
      <c r="D1388" s="10" t="s">
        <v>12</v>
      </c>
      <c r="E1388" s="11" t="s">
        <v>2644</v>
      </c>
    </row>
    <row r="1389" spans="1:5" x14ac:dyDescent="0.2">
      <c r="A1389" s="10">
        <v>2567</v>
      </c>
      <c r="B1389" s="10" t="s">
        <v>2645</v>
      </c>
      <c r="C1389" s="10" t="s">
        <v>11</v>
      </c>
      <c r="D1389" s="10" t="s">
        <v>12</v>
      </c>
      <c r="E1389" s="11" t="s">
        <v>2355</v>
      </c>
    </row>
    <row r="1390" spans="1:5" x14ac:dyDescent="0.2">
      <c r="A1390" s="10">
        <v>2565</v>
      </c>
      <c r="B1390" s="10" t="s">
        <v>2646</v>
      </c>
      <c r="C1390" s="10" t="s">
        <v>11</v>
      </c>
      <c r="D1390" s="10" t="s">
        <v>12</v>
      </c>
      <c r="E1390" s="11" t="s">
        <v>2647</v>
      </c>
    </row>
    <row r="1391" spans="1:5" x14ac:dyDescent="0.2">
      <c r="A1391" s="10">
        <v>2568</v>
      </c>
      <c r="B1391" s="10" t="s">
        <v>2648</v>
      </c>
      <c r="C1391" s="10" t="s">
        <v>11</v>
      </c>
      <c r="D1391" s="10" t="s">
        <v>12</v>
      </c>
      <c r="E1391" s="11" t="s">
        <v>2649</v>
      </c>
    </row>
    <row r="1392" spans="1:5" x14ac:dyDescent="0.2">
      <c r="A1392" s="10">
        <v>2594</v>
      </c>
      <c r="B1392" s="10" t="s">
        <v>2650</v>
      </c>
      <c r="C1392" s="10" t="s">
        <v>11</v>
      </c>
      <c r="D1392" s="10" t="s">
        <v>12</v>
      </c>
      <c r="E1392" s="11" t="s">
        <v>2651</v>
      </c>
    </row>
    <row r="1393" spans="1:5" x14ac:dyDescent="0.2">
      <c r="A1393" s="10">
        <v>2587</v>
      </c>
      <c r="B1393" s="10" t="s">
        <v>2652</v>
      </c>
      <c r="C1393" s="10" t="s">
        <v>11</v>
      </c>
      <c r="D1393" s="10" t="s">
        <v>12</v>
      </c>
      <c r="E1393" s="11" t="s">
        <v>2653</v>
      </c>
    </row>
    <row r="1394" spans="1:5" x14ac:dyDescent="0.2">
      <c r="A1394" s="10">
        <v>2588</v>
      </c>
      <c r="B1394" s="10" t="s">
        <v>2654</v>
      </c>
      <c r="C1394" s="10" t="s">
        <v>11</v>
      </c>
      <c r="D1394" s="10" t="s">
        <v>12</v>
      </c>
      <c r="E1394" s="11" t="s">
        <v>2655</v>
      </c>
    </row>
    <row r="1395" spans="1:5" x14ac:dyDescent="0.2">
      <c r="A1395" s="10">
        <v>2569</v>
      </c>
      <c r="B1395" s="10" t="s">
        <v>2656</v>
      </c>
      <c r="C1395" s="10" t="s">
        <v>11</v>
      </c>
      <c r="D1395" s="10" t="s">
        <v>12</v>
      </c>
      <c r="E1395" s="11" t="s">
        <v>2657</v>
      </c>
    </row>
    <row r="1396" spans="1:5" x14ac:dyDescent="0.2">
      <c r="A1396" s="10">
        <v>2570</v>
      </c>
      <c r="B1396" s="10" t="s">
        <v>2658</v>
      </c>
      <c r="C1396" s="10" t="s">
        <v>11</v>
      </c>
      <c r="D1396" s="10" t="s">
        <v>12</v>
      </c>
      <c r="E1396" s="11" t="s">
        <v>2659</v>
      </c>
    </row>
    <row r="1397" spans="1:5" x14ac:dyDescent="0.2">
      <c r="A1397" s="10">
        <v>2571</v>
      </c>
      <c r="B1397" s="10" t="s">
        <v>2660</v>
      </c>
      <c r="C1397" s="10" t="s">
        <v>11</v>
      </c>
      <c r="D1397" s="10" t="s">
        <v>12</v>
      </c>
      <c r="E1397" s="11" t="s">
        <v>2661</v>
      </c>
    </row>
    <row r="1398" spans="1:5" x14ac:dyDescent="0.2">
      <c r="A1398" s="10">
        <v>2593</v>
      </c>
      <c r="B1398" s="10" t="s">
        <v>2662</v>
      </c>
      <c r="C1398" s="10" t="s">
        <v>11</v>
      </c>
      <c r="D1398" s="10" t="s">
        <v>12</v>
      </c>
      <c r="E1398" s="11" t="s">
        <v>2663</v>
      </c>
    </row>
    <row r="1399" spans="1:5" x14ac:dyDescent="0.2">
      <c r="A1399" s="10">
        <v>2572</v>
      </c>
      <c r="B1399" s="10" t="s">
        <v>2664</v>
      </c>
      <c r="C1399" s="10" t="s">
        <v>11</v>
      </c>
      <c r="D1399" s="10" t="s">
        <v>12</v>
      </c>
      <c r="E1399" s="11" t="s">
        <v>2665</v>
      </c>
    </row>
    <row r="1400" spans="1:5" x14ac:dyDescent="0.2">
      <c r="A1400" s="10">
        <v>2595</v>
      </c>
      <c r="B1400" s="10" t="s">
        <v>2666</v>
      </c>
      <c r="C1400" s="10" t="s">
        <v>11</v>
      </c>
      <c r="D1400" s="10" t="s">
        <v>12</v>
      </c>
      <c r="E1400" s="11" t="s">
        <v>2667</v>
      </c>
    </row>
    <row r="1401" spans="1:5" x14ac:dyDescent="0.2">
      <c r="A1401" s="10">
        <v>2576</v>
      </c>
      <c r="B1401" s="10" t="s">
        <v>2668</v>
      </c>
      <c r="C1401" s="10" t="s">
        <v>11</v>
      </c>
      <c r="D1401" s="10" t="s">
        <v>12</v>
      </c>
      <c r="E1401" s="11" t="s">
        <v>2669</v>
      </c>
    </row>
    <row r="1402" spans="1:5" x14ac:dyDescent="0.2">
      <c r="A1402" s="10">
        <v>2575</v>
      </c>
      <c r="B1402" s="10" t="s">
        <v>2670</v>
      </c>
      <c r="C1402" s="10" t="s">
        <v>11</v>
      </c>
      <c r="D1402" s="10" t="s">
        <v>12</v>
      </c>
      <c r="E1402" s="11" t="s">
        <v>2671</v>
      </c>
    </row>
    <row r="1403" spans="1:5" x14ac:dyDescent="0.2">
      <c r="A1403" s="10">
        <v>2573</v>
      </c>
      <c r="B1403" s="10" t="s">
        <v>2672</v>
      </c>
      <c r="C1403" s="10" t="s">
        <v>11</v>
      </c>
      <c r="D1403" s="10" t="s">
        <v>12</v>
      </c>
      <c r="E1403" s="11" t="s">
        <v>2673</v>
      </c>
    </row>
    <row r="1404" spans="1:5" x14ac:dyDescent="0.2">
      <c r="A1404" s="10">
        <v>2586</v>
      </c>
      <c r="B1404" s="10" t="s">
        <v>2674</v>
      </c>
      <c r="C1404" s="10" t="s">
        <v>11</v>
      </c>
      <c r="D1404" s="10" t="s">
        <v>12</v>
      </c>
      <c r="E1404" s="11" t="s">
        <v>2675</v>
      </c>
    </row>
    <row r="1405" spans="1:5" x14ac:dyDescent="0.2">
      <c r="A1405" s="10">
        <v>2577</v>
      </c>
      <c r="B1405" s="10" t="s">
        <v>2676</v>
      </c>
      <c r="C1405" s="10" t="s">
        <v>11</v>
      </c>
      <c r="D1405" s="10" t="s">
        <v>12</v>
      </c>
      <c r="E1405" s="11" t="s">
        <v>2677</v>
      </c>
    </row>
    <row r="1406" spans="1:5" x14ac:dyDescent="0.2">
      <c r="A1406" s="10">
        <v>2574</v>
      </c>
      <c r="B1406" s="10" t="s">
        <v>2678</v>
      </c>
      <c r="C1406" s="10" t="s">
        <v>11</v>
      </c>
      <c r="D1406" s="10" t="s">
        <v>12</v>
      </c>
      <c r="E1406" s="11" t="s">
        <v>2679</v>
      </c>
    </row>
    <row r="1407" spans="1:5" x14ac:dyDescent="0.2">
      <c r="A1407" s="10">
        <v>2578</v>
      </c>
      <c r="B1407" s="10" t="s">
        <v>2680</v>
      </c>
      <c r="C1407" s="10" t="s">
        <v>11</v>
      </c>
      <c r="D1407" s="10" t="s">
        <v>12</v>
      </c>
      <c r="E1407" s="11" t="s">
        <v>532</v>
      </c>
    </row>
    <row r="1408" spans="1:5" x14ac:dyDescent="0.2">
      <c r="A1408" s="10">
        <v>2585</v>
      </c>
      <c r="B1408" s="10" t="s">
        <v>2681</v>
      </c>
      <c r="C1408" s="10" t="s">
        <v>11</v>
      </c>
      <c r="D1408" s="10" t="s">
        <v>12</v>
      </c>
      <c r="E1408" s="11" t="s">
        <v>2682</v>
      </c>
    </row>
    <row r="1409" spans="1:5" x14ac:dyDescent="0.2">
      <c r="A1409" s="10">
        <v>12008</v>
      </c>
      <c r="B1409" s="10" t="s">
        <v>2683</v>
      </c>
      <c r="C1409" s="10" t="s">
        <v>11</v>
      </c>
      <c r="D1409" s="10" t="s">
        <v>12</v>
      </c>
      <c r="E1409" s="11" t="s">
        <v>2684</v>
      </c>
    </row>
    <row r="1410" spans="1:5" x14ac:dyDescent="0.2">
      <c r="A1410" s="10">
        <v>2582</v>
      </c>
      <c r="B1410" s="10" t="s">
        <v>2685</v>
      </c>
      <c r="C1410" s="10" t="s">
        <v>11</v>
      </c>
      <c r="D1410" s="10" t="s">
        <v>12</v>
      </c>
      <c r="E1410" s="11" t="s">
        <v>2686</v>
      </c>
    </row>
    <row r="1411" spans="1:5" x14ac:dyDescent="0.2">
      <c r="A1411" s="10">
        <v>2597</v>
      </c>
      <c r="B1411" s="10" t="s">
        <v>2687</v>
      </c>
      <c r="C1411" s="10" t="s">
        <v>11</v>
      </c>
      <c r="D1411" s="10" t="s">
        <v>12</v>
      </c>
      <c r="E1411" s="11" t="s">
        <v>2688</v>
      </c>
    </row>
    <row r="1412" spans="1:5" x14ac:dyDescent="0.2">
      <c r="A1412" s="10">
        <v>2579</v>
      </c>
      <c r="B1412" s="10" t="s">
        <v>2689</v>
      </c>
      <c r="C1412" s="10" t="s">
        <v>11</v>
      </c>
      <c r="D1412" s="10" t="s">
        <v>12</v>
      </c>
      <c r="E1412" s="11" t="s">
        <v>1774</v>
      </c>
    </row>
    <row r="1413" spans="1:5" x14ac:dyDescent="0.2">
      <c r="A1413" s="10">
        <v>2581</v>
      </c>
      <c r="B1413" s="10" t="s">
        <v>2690</v>
      </c>
      <c r="C1413" s="10" t="s">
        <v>11</v>
      </c>
      <c r="D1413" s="10" t="s">
        <v>12</v>
      </c>
      <c r="E1413" s="11" t="s">
        <v>2691</v>
      </c>
    </row>
    <row r="1414" spans="1:5" x14ac:dyDescent="0.2">
      <c r="A1414" s="10">
        <v>2596</v>
      </c>
      <c r="B1414" s="10" t="s">
        <v>2692</v>
      </c>
      <c r="C1414" s="10" t="s">
        <v>11</v>
      </c>
      <c r="D1414" s="10" t="s">
        <v>12</v>
      </c>
      <c r="E1414" s="11" t="s">
        <v>2693</v>
      </c>
    </row>
    <row r="1415" spans="1:5" x14ac:dyDescent="0.2">
      <c r="A1415" s="10">
        <v>2580</v>
      </c>
      <c r="B1415" s="10" t="s">
        <v>2694</v>
      </c>
      <c r="C1415" s="10" t="s">
        <v>11</v>
      </c>
      <c r="D1415" s="10" t="s">
        <v>12</v>
      </c>
      <c r="E1415" s="11" t="s">
        <v>2526</v>
      </c>
    </row>
    <row r="1416" spans="1:5" x14ac:dyDescent="0.2">
      <c r="A1416" s="10">
        <v>2583</v>
      </c>
      <c r="B1416" s="10" t="s">
        <v>2695</v>
      </c>
      <c r="C1416" s="10" t="s">
        <v>11</v>
      </c>
      <c r="D1416" s="10" t="s">
        <v>12</v>
      </c>
      <c r="E1416" s="11" t="s">
        <v>2696</v>
      </c>
    </row>
    <row r="1417" spans="1:5" x14ac:dyDescent="0.2">
      <c r="A1417" s="10">
        <v>2584</v>
      </c>
      <c r="B1417" s="10" t="s">
        <v>2697</v>
      </c>
      <c r="C1417" s="10" t="s">
        <v>11</v>
      </c>
      <c r="D1417" s="10" t="s">
        <v>12</v>
      </c>
      <c r="E1417" s="11" t="s">
        <v>2698</v>
      </c>
    </row>
    <row r="1418" spans="1:5" x14ac:dyDescent="0.2">
      <c r="A1418" s="10">
        <v>12010</v>
      </c>
      <c r="B1418" s="10" t="s">
        <v>2699</v>
      </c>
      <c r="C1418" s="10" t="s">
        <v>11</v>
      </c>
      <c r="D1418" s="10" t="s">
        <v>12</v>
      </c>
      <c r="E1418" s="11" t="s">
        <v>2700</v>
      </c>
    </row>
    <row r="1419" spans="1:5" x14ac:dyDescent="0.2">
      <c r="A1419" s="10">
        <v>39329</v>
      </c>
      <c r="B1419" s="10" t="s">
        <v>2701</v>
      </c>
      <c r="C1419" s="10" t="s">
        <v>11</v>
      </c>
      <c r="D1419" s="10" t="s">
        <v>12</v>
      </c>
      <c r="E1419" s="11" t="s">
        <v>2673</v>
      </c>
    </row>
    <row r="1420" spans="1:5" x14ac:dyDescent="0.2">
      <c r="A1420" s="10">
        <v>39330</v>
      </c>
      <c r="B1420" s="10" t="s">
        <v>2702</v>
      </c>
      <c r="C1420" s="10" t="s">
        <v>11</v>
      </c>
      <c r="D1420" s="10" t="s">
        <v>12</v>
      </c>
      <c r="E1420" s="11" t="s">
        <v>2703</v>
      </c>
    </row>
    <row r="1421" spans="1:5" x14ac:dyDescent="0.2">
      <c r="A1421" s="10">
        <v>39332</v>
      </c>
      <c r="B1421" s="10" t="s">
        <v>2704</v>
      </c>
      <c r="C1421" s="10" t="s">
        <v>11</v>
      </c>
      <c r="D1421" s="10" t="s">
        <v>12</v>
      </c>
      <c r="E1421" s="11" t="s">
        <v>2705</v>
      </c>
    </row>
    <row r="1422" spans="1:5" x14ac:dyDescent="0.2">
      <c r="A1422" s="10">
        <v>39331</v>
      </c>
      <c r="B1422" s="10" t="s">
        <v>2706</v>
      </c>
      <c r="C1422" s="10" t="s">
        <v>11</v>
      </c>
      <c r="D1422" s="10" t="s">
        <v>12</v>
      </c>
      <c r="E1422" s="11" t="s">
        <v>2707</v>
      </c>
    </row>
    <row r="1423" spans="1:5" x14ac:dyDescent="0.2">
      <c r="A1423" s="10">
        <v>39333</v>
      </c>
      <c r="B1423" s="10" t="s">
        <v>2708</v>
      </c>
      <c r="C1423" s="10" t="s">
        <v>11</v>
      </c>
      <c r="D1423" s="10" t="s">
        <v>12</v>
      </c>
      <c r="E1423" s="11" t="s">
        <v>2709</v>
      </c>
    </row>
    <row r="1424" spans="1:5" x14ac:dyDescent="0.2">
      <c r="A1424" s="10">
        <v>39335</v>
      </c>
      <c r="B1424" s="10" t="s">
        <v>2710</v>
      </c>
      <c r="C1424" s="10" t="s">
        <v>11</v>
      </c>
      <c r="D1424" s="10" t="s">
        <v>12</v>
      </c>
      <c r="E1424" s="11" t="s">
        <v>2711</v>
      </c>
    </row>
    <row r="1425" spans="1:5" x14ac:dyDescent="0.2">
      <c r="A1425" s="10">
        <v>39334</v>
      </c>
      <c r="B1425" s="10" t="s">
        <v>2712</v>
      </c>
      <c r="C1425" s="10" t="s">
        <v>11</v>
      </c>
      <c r="D1425" s="10" t="s">
        <v>12</v>
      </c>
      <c r="E1425" s="11" t="s">
        <v>2713</v>
      </c>
    </row>
    <row r="1426" spans="1:5" x14ac:dyDescent="0.2">
      <c r="A1426" s="10">
        <v>12016</v>
      </c>
      <c r="B1426" s="10" t="s">
        <v>2714</v>
      </c>
      <c r="C1426" s="10" t="s">
        <v>11</v>
      </c>
      <c r="D1426" s="10" t="s">
        <v>12</v>
      </c>
      <c r="E1426" s="11" t="s">
        <v>2715</v>
      </c>
    </row>
    <row r="1427" spans="1:5" x14ac:dyDescent="0.2">
      <c r="A1427" s="10">
        <v>12015</v>
      </c>
      <c r="B1427" s="10" t="s">
        <v>2716</v>
      </c>
      <c r="C1427" s="10" t="s">
        <v>11</v>
      </c>
      <c r="D1427" s="10" t="s">
        <v>12</v>
      </c>
      <c r="E1427" s="11" t="s">
        <v>2717</v>
      </c>
    </row>
    <row r="1428" spans="1:5" x14ac:dyDescent="0.2">
      <c r="A1428" s="10">
        <v>12020</v>
      </c>
      <c r="B1428" s="10" t="s">
        <v>2718</v>
      </c>
      <c r="C1428" s="10" t="s">
        <v>11</v>
      </c>
      <c r="D1428" s="10" t="s">
        <v>12</v>
      </c>
      <c r="E1428" s="11" t="s">
        <v>2715</v>
      </c>
    </row>
    <row r="1429" spans="1:5" x14ac:dyDescent="0.2">
      <c r="A1429" s="10">
        <v>12019</v>
      </c>
      <c r="B1429" s="10" t="s">
        <v>2719</v>
      </c>
      <c r="C1429" s="10" t="s">
        <v>11</v>
      </c>
      <c r="D1429" s="10" t="s">
        <v>12</v>
      </c>
      <c r="E1429" s="11" t="s">
        <v>2717</v>
      </c>
    </row>
    <row r="1430" spans="1:5" x14ac:dyDescent="0.2">
      <c r="A1430" s="10">
        <v>39336</v>
      </c>
      <c r="B1430" s="10" t="s">
        <v>2720</v>
      </c>
      <c r="C1430" s="10" t="s">
        <v>11</v>
      </c>
      <c r="D1430" s="10" t="s">
        <v>12</v>
      </c>
      <c r="E1430" s="11" t="s">
        <v>2703</v>
      </c>
    </row>
    <row r="1431" spans="1:5" x14ac:dyDescent="0.2">
      <c r="A1431" s="10">
        <v>39338</v>
      </c>
      <c r="B1431" s="10" t="s">
        <v>2721</v>
      </c>
      <c r="C1431" s="10" t="s">
        <v>11</v>
      </c>
      <c r="D1431" s="10" t="s">
        <v>12</v>
      </c>
      <c r="E1431" s="11" t="s">
        <v>2705</v>
      </c>
    </row>
    <row r="1432" spans="1:5" x14ac:dyDescent="0.2">
      <c r="A1432" s="10">
        <v>39337</v>
      </c>
      <c r="B1432" s="10" t="s">
        <v>2722</v>
      </c>
      <c r="C1432" s="10" t="s">
        <v>11</v>
      </c>
      <c r="D1432" s="10" t="s">
        <v>12</v>
      </c>
      <c r="E1432" s="11" t="s">
        <v>2707</v>
      </c>
    </row>
    <row r="1433" spans="1:5" x14ac:dyDescent="0.2">
      <c r="A1433" s="10">
        <v>39341</v>
      </c>
      <c r="B1433" s="10" t="s">
        <v>2723</v>
      </c>
      <c r="C1433" s="10" t="s">
        <v>11</v>
      </c>
      <c r="D1433" s="10" t="s">
        <v>12</v>
      </c>
      <c r="E1433" s="11" t="s">
        <v>2724</v>
      </c>
    </row>
    <row r="1434" spans="1:5" x14ac:dyDescent="0.2">
      <c r="A1434" s="10">
        <v>39340</v>
      </c>
      <c r="B1434" s="10" t="s">
        <v>2725</v>
      </c>
      <c r="C1434" s="10" t="s">
        <v>11</v>
      </c>
      <c r="D1434" s="10" t="s">
        <v>12</v>
      </c>
      <c r="E1434" s="11" t="s">
        <v>2726</v>
      </c>
    </row>
    <row r="1435" spans="1:5" x14ac:dyDescent="0.2">
      <c r="A1435" s="10">
        <v>12025</v>
      </c>
      <c r="B1435" s="10" t="s">
        <v>2727</v>
      </c>
      <c r="C1435" s="10" t="s">
        <v>11</v>
      </c>
      <c r="D1435" s="10" t="s">
        <v>12</v>
      </c>
      <c r="E1435" s="11" t="s">
        <v>2728</v>
      </c>
    </row>
    <row r="1436" spans="1:5" x14ac:dyDescent="0.2">
      <c r="A1436" s="10">
        <v>39342</v>
      </c>
      <c r="B1436" s="10" t="s">
        <v>2729</v>
      </c>
      <c r="C1436" s="10" t="s">
        <v>11</v>
      </c>
      <c r="D1436" s="10" t="s">
        <v>12</v>
      </c>
      <c r="E1436" s="11" t="s">
        <v>2724</v>
      </c>
    </row>
    <row r="1437" spans="1:5" x14ac:dyDescent="0.2">
      <c r="A1437" s="10">
        <v>39343</v>
      </c>
      <c r="B1437" s="10" t="s">
        <v>2730</v>
      </c>
      <c r="C1437" s="10" t="s">
        <v>11</v>
      </c>
      <c r="D1437" s="10" t="s">
        <v>12</v>
      </c>
      <c r="E1437" s="11" t="s">
        <v>2731</v>
      </c>
    </row>
    <row r="1438" spans="1:5" x14ac:dyDescent="0.2">
      <c r="A1438" s="10">
        <v>39345</v>
      </c>
      <c r="B1438" s="10" t="s">
        <v>2732</v>
      </c>
      <c r="C1438" s="10" t="s">
        <v>11</v>
      </c>
      <c r="D1438" s="10" t="s">
        <v>12</v>
      </c>
      <c r="E1438" s="11" t="s">
        <v>2733</v>
      </c>
    </row>
    <row r="1439" spans="1:5" x14ac:dyDescent="0.2">
      <c r="A1439" s="10">
        <v>39344</v>
      </c>
      <c r="B1439" s="10" t="s">
        <v>2734</v>
      </c>
      <c r="C1439" s="10" t="s">
        <v>11</v>
      </c>
      <c r="D1439" s="10" t="s">
        <v>12</v>
      </c>
      <c r="E1439" s="11" t="s">
        <v>2735</v>
      </c>
    </row>
    <row r="1440" spans="1:5" x14ac:dyDescent="0.2">
      <c r="A1440" s="10">
        <v>12623</v>
      </c>
      <c r="B1440" s="10" t="s">
        <v>2736</v>
      </c>
      <c r="C1440" s="10" t="s">
        <v>76</v>
      </c>
      <c r="D1440" s="10" t="s">
        <v>12</v>
      </c>
      <c r="E1440" s="11" t="s">
        <v>2737</v>
      </c>
    </row>
    <row r="1441" spans="1:5" x14ac:dyDescent="0.2">
      <c r="A1441" s="10">
        <v>34498</v>
      </c>
      <c r="B1441" s="10" t="s">
        <v>2738</v>
      </c>
      <c r="C1441" s="10" t="s">
        <v>11</v>
      </c>
      <c r="D1441" s="10" t="s">
        <v>12</v>
      </c>
      <c r="E1441" s="11" t="s">
        <v>2739</v>
      </c>
    </row>
    <row r="1442" spans="1:5" x14ac:dyDescent="0.2">
      <c r="A1442" s="10">
        <v>13244</v>
      </c>
      <c r="B1442" s="10" t="s">
        <v>2740</v>
      </c>
      <c r="C1442" s="10" t="s">
        <v>11</v>
      </c>
      <c r="D1442" s="10" t="s">
        <v>16</v>
      </c>
      <c r="E1442" s="11" t="s">
        <v>2741</v>
      </c>
    </row>
    <row r="1443" spans="1:5" x14ac:dyDescent="0.2">
      <c r="A1443" s="10">
        <v>38998</v>
      </c>
      <c r="B1443" s="10" t="s">
        <v>2742</v>
      </c>
      <c r="C1443" s="10" t="s">
        <v>11</v>
      </c>
      <c r="D1443" s="10" t="s">
        <v>12</v>
      </c>
      <c r="E1443" s="11" t="s">
        <v>2743</v>
      </c>
    </row>
    <row r="1444" spans="1:5" x14ac:dyDescent="0.2">
      <c r="A1444" s="10">
        <v>38999</v>
      </c>
      <c r="B1444" s="10" t="s">
        <v>2744</v>
      </c>
      <c r="C1444" s="10" t="s">
        <v>11</v>
      </c>
      <c r="D1444" s="10" t="s">
        <v>12</v>
      </c>
      <c r="E1444" s="11" t="s">
        <v>2745</v>
      </c>
    </row>
    <row r="1445" spans="1:5" x14ac:dyDescent="0.2">
      <c r="A1445" s="10">
        <v>38996</v>
      </c>
      <c r="B1445" s="10" t="s">
        <v>2746</v>
      </c>
      <c r="C1445" s="10" t="s">
        <v>11</v>
      </c>
      <c r="D1445" s="10" t="s">
        <v>12</v>
      </c>
      <c r="E1445" s="11" t="s">
        <v>2659</v>
      </c>
    </row>
    <row r="1446" spans="1:5" x14ac:dyDescent="0.2">
      <c r="A1446" s="10">
        <v>38997</v>
      </c>
      <c r="B1446" s="10" t="s">
        <v>2747</v>
      </c>
      <c r="C1446" s="10" t="s">
        <v>11</v>
      </c>
      <c r="D1446" s="10" t="s">
        <v>12</v>
      </c>
      <c r="E1446" s="11" t="s">
        <v>2748</v>
      </c>
    </row>
    <row r="1447" spans="1:5" x14ac:dyDescent="0.2">
      <c r="A1447" s="10">
        <v>39862</v>
      </c>
      <c r="B1447" s="10" t="s">
        <v>2749</v>
      </c>
      <c r="C1447" s="10" t="s">
        <v>11</v>
      </c>
      <c r="D1447" s="10" t="s">
        <v>12</v>
      </c>
      <c r="E1447" s="11" t="s">
        <v>2750</v>
      </c>
    </row>
    <row r="1448" spans="1:5" x14ac:dyDescent="0.2">
      <c r="A1448" s="10">
        <v>39863</v>
      </c>
      <c r="B1448" s="10" t="s">
        <v>2751</v>
      </c>
      <c r="C1448" s="10" t="s">
        <v>11</v>
      </c>
      <c r="D1448" s="10" t="s">
        <v>12</v>
      </c>
      <c r="E1448" s="11" t="s">
        <v>2752</v>
      </c>
    </row>
    <row r="1449" spans="1:5" x14ac:dyDescent="0.2">
      <c r="A1449" s="10">
        <v>39864</v>
      </c>
      <c r="B1449" s="10" t="s">
        <v>2753</v>
      </c>
      <c r="C1449" s="10" t="s">
        <v>11</v>
      </c>
      <c r="D1449" s="10" t="s">
        <v>12</v>
      </c>
      <c r="E1449" s="11" t="s">
        <v>2213</v>
      </c>
    </row>
    <row r="1450" spans="1:5" x14ac:dyDescent="0.2">
      <c r="A1450" s="10">
        <v>39865</v>
      </c>
      <c r="B1450" s="10" t="s">
        <v>2754</v>
      </c>
      <c r="C1450" s="10" t="s">
        <v>11</v>
      </c>
      <c r="D1450" s="10" t="s">
        <v>12</v>
      </c>
      <c r="E1450" s="11" t="s">
        <v>1545</v>
      </c>
    </row>
    <row r="1451" spans="1:5" x14ac:dyDescent="0.2">
      <c r="A1451" s="10">
        <v>2517</v>
      </c>
      <c r="B1451" s="10" t="s">
        <v>2755</v>
      </c>
      <c r="C1451" s="10" t="s">
        <v>11</v>
      </c>
      <c r="D1451" s="10" t="s">
        <v>12</v>
      </c>
      <c r="E1451" s="11" t="s">
        <v>2756</v>
      </c>
    </row>
    <row r="1452" spans="1:5" x14ac:dyDescent="0.2">
      <c r="A1452" s="10">
        <v>2522</v>
      </c>
      <c r="B1452" s="10" t="s">
        <v>2757</v>
      </c>
      <c r="C1452" s="10" t="s">
        <v>11</v>
      </c>
      <c r="D1452" s="10" t="s">
        <v>12</v>
      </c>
      <c r="E1452" s="11" t="s">
        <v>2758</v>
      </c>
    </row>
    <row r="1453" spans="1:5" x14ac:dyDescent="0.2">
      <c r="A1453" s="10">
        <v>2548</v>
      </c>
      <c r="B1453" s="10" t="s">
        <v>2759</v>
      </c>
      <c r="C1453" s="10" t="s">
        <v>11</v>
      </c>
      <c r="D1453" s="10" t="s">
        <v>12</v>
      </c>
      <c r="E1453" s="11" t="s">
        <v>2760</v>
      </c>
    </row>
    <row r="1454" spans="1:5" x14ac:dyDescent="0.2">
      <c r="A1454" s="10">
        <v>2516</v>
      </c>
      <c r="B1454" s="10" t="s">
        <v>2761</v>
      </c>
      <c r="C1454" s="10" t="s">
        <v>11</v>
      </c>
      <c r="D1454" s="10" t="s">
        <v>12</v>
      </c>
      <c r="E1454" s="11" t="s">
        <v>2762</v>
      </c>
    </row>
    <row r="1455" spans="1:5" x14ac:dyDescent="0.2">
      <c r="A1455" s="10">
        <v>2518</v>
      </c>
      <c r="B1455" s="10" t="s">
        <v>2763</v>
      </c>
      <c r="C1455" s="10" t="s">
        <v>11</v>
      </c>
      <c r="D1455" s="10" t="s">
        <v>12</v>
      </c>
      <c r="E1455" s="11" t="s">
        <v>2764</v>
      </c>
    </row>
    <row r="1456" spans="1:5" x14ac:dyDescent="0.2">
      <c r="A1456" s="10">
        <v>2521</v>
      </c>
      <c r="B1456" s="10" t="s">
        <v>2765</v>
      </c>
      <c r="C1456" s="10" t="s">
        <v>11</v>
      </c>
      <c r="D1456" s="10" t="s">
        <v>12</v>
      </c>
      <c r="E1456" s="11" t="s">
        <v>2766</v>
      </c>
    </row>
    <row r="1457" spans="1:5" x14ac:dyDescent="0.2">
      <c r="A1457" s="10">
        <v>2515</v>
      </c>
      <c r="B1457" s="10" t="s">
        <v>2767</v>
      </c>
      <c r="C1457" s="10" t="s">
        <v>11</v>
      </c>
      <c r="D1457" s="10" t="s">
        <v>12</v>
      </c>
      <c r="E1457" s="11" t="s">
        <v>2768</v>
      </c>
    </row>
    <row r="1458" spans="1:5" x14ac:dyDescent="0.2">
      <c r="A1458" s="10">
        <v>2519</v>
      </c>
      <c r="B1458" s="10" t="s">
        <v>2769</v>
      </c>
      <c r="C1458" s="10" t="s">
        <v>11</v>
      </c>
      <c r="D1458" s="10" t="s">
        <v>12</v>
      </c>
      <c r="E1458" s="11" t="s">
        <v>2770</v>
      </c>
    </row>
    <row r="1459" spans="1:5" x14ac:dyDescent="0.2">
      <c r="A1459" s="10">
        <v>2520</v>
      </c>
      <c r="B1459" s="10" t="s">
        <v>2771</v>
      </c>
      <c r="C1459" s="10" t="s">
        <v>11</v>
      </c>
      <c r="D1459" s="10" t="s">
        <v>12</v>
      </c>
      <c r="E1459" s="11" t="s">
        <v>2772</v>
      </c>
    </row>
    <row r="1460" spans="1:5" x14ac:dyDescent="0.2">
      <c r="A1460" s="10">
        <v>1602</v>
      </c>
      <c r="B1460" s="10" t="s">
        <v>2773</v>
      </c>
      <c r="C1460" s="10" t="s">
        <v>11</v>
      </c>
      <c r="D1460" s="10" t="s">
        <v>12</v>
      </c>
      <c r="E1460" s="11" t="s">
        <v>2774</v>
      </c>
    </row>
    <row r="1461" spans="1:5" x14ac:dyDescent="0.2">
      <c r="A1461" s="10">
        <v>1601</v>
      </c>
      <c r="B1461" s="10" t="s">
        <v>2775</v>
      </c>
      <c r="C1461" s="10" t="s">
        <v>11</v>
      </c>
      <c r="D1461" s="10" t="s">
        <v>12</v>
      </c>
      <c r="E1461" s="11" t="s">
        <v>2361</v>
      </c>
    </row>
    <row r="1462" spans="1:5" x14ac:dyDescent="0.2">
      <c r="A1462" s="10">
        <v>1598</v>
      </c>
      <c r="B1462" s="10" t="s">
        <v>2776</v>
      </c>
      <c r="C1462" s="10" t="s">
        <v>11</v>
      </c>
      <c r="D1462" s="10" t="s">
        <v>12</v>
      </c>
      <c r="E1462" s="11" t="s">
        <v>2777</v>
      </c>
    </row>
    <row r="1463" spans="1:5" x14ac:dyDescent="0.2">
      <c r="A1463" s="10">
        <v>1600</v>
      </c>
      <c r="B1463" s="10" t="s">
        <v>2778</v>
      </c>
      <c r="C1463" s="10" t="s">
        <v>11</v>
      </c>
      <c r="D1463" s="10" t="s">
        <v>12</v>
      </c>
      <c r="E1463" s="11" t="s">
        <v>2779</v>
      </c>
    </row>
    <row r="1464" spans="1:5" x14ac:dyDescent="0.2">
      <c r="A1464" s="10">
        <v>1603</v>
      </c>
      <c r="B1464" s="10" t="s">
        <v>2780</v>
      </c>
      <c r="C1464" s="10" t="s">
        <v>11</v>
      </c>
      <c r="D1464" s="10" t="s">
        <v>12</v>
      </c>
      <c r="E1464" s="11" t="s">
        <v>2781</v>
      </c>
    </row>
    <row r="1465" spans="1:5" x14ac:dyDescent="0.2">
      <c r="A1465" s="10">
        <v>1599</v>
      </c>
      <c r="B1465" s="10" t="s">
        <v>2782</v>
      </c>
      <c r="C1465" s="10" t="s">
        <v>11</v>
      </c>
      <c r="D1465" s="10" t="s">
        <v>12</v>
      </c>
      <c r="E1465" s="11" t="s">
        <v>2783</v>
      </c>
    </row>
    <row r="1466" spans="1:5" x14ac:dyDescent="0.2">
      <c r="A1466" s="10">
        <v>1597</v>
      </c>
      <c r="B1466" s="10" t="s">
        <v>2784</v>
      </c>
      <c r="C1466" s="10" t="s">
        <v>11</v>
      </c>
      <c r="D1466" s="10" t="s">
        <v>12</v>
      </c>
      <c r="E1466" s="11" t="s">
        <v>2177</v>
      </c>
    </row>
    <row r="1467" spans="1:5" x14ac:dyDescent="0.2">
      <c r="A1467" s="10">
        <v>39600</v>
      </c>
      <c r="B1467" s="10" t="s">
        <v>2785</v>
      </c>
      <c r="C1467" s="10" t="s">
        <v>11</v>
      </c>
      <c r="D1467" s="10" t="s">
        <v>12</v>
      </c>
      <c r="E1467" s="11" t="s">
        <v>2786</v>
      </c>
    </row>
    <row r="1468" spans="1:5" x14ac:dyDescent="0.2">
      <c r="A1468" s="10">
        <v>39601</v>
      </c>
      <c r="B1468" s="10" t="s">
        <v>2787</v>
      </c>
      <c r="C1468" s="10" t="s">
        <v>11</v>
      </c>
      <c r="D1468" s="10" t="s">
        <v>12</v>
      </c>
      <c r="E1468" s="11" t="s">
        <v>2788</v>
      </c>
    </row>
    <row r="1469" spans="1:5" x14ac:dyDescent="0.2">
      <c r="A1469" s="10">
        <v>39602</v>
      </c>
      <c r="B1469" s="10" t="s">
        <v>2789</v>
      </c>
      <c r="C1469" s="10" t="s">
        <v>11</v>
      </c>
      <c r="D1469" s="10" t="s">
        <v>12</v>
      </c>
      <c r="E1469" s="11" t="s">
        <v>804</v>
      </c>
    </row>
    <row r="1470" spans="1:5" x14ac:dyDescent="0.2">
      <c r="A1470" s="10">
        <v>39603</v>
      </c>
      <c r="B1470" s="10" t="s">
        <v>2790</v>
      </c>
      <c r="C1470" s="10" t="s">
        <v>11</v>
      </c>
      <c r="D1470" s="10" t="s">
        <v>12</v>
      </c>
      <c r="E1470" s="11" t="s">
        <v>800</v>
      </c>
    </row>
    <row r="1471" spans="1:5" x14ac:dyDescent="0.2">
      <c r="A1471" s="10">
        <v>11821</v>
      </c>
      <c r="B1471" s="10" t="s">
        <v>2791</v>
      </c>
      <c r="C1471" s="10" t="s">
        <v>11</v>
      </c>
      <c r="D1471" s="10" t="s">
        <v>12</v>
      </c>
      <c r="E1471" s="11" t="s">
        <v>2792</v>
      </c>
    </row>
    <row r="1472" spans="1:5" x14ac:dyDescent="0.2">
      <c r="A1472" s="10">
        <v>1562</v>
      </c>
      <c r="B1472" s="10" t="s">
        <v>2793</v>
      </c>
      <c r="C1472" s="10" t="s">
        <v>11</v>
      </c>
      <c r="D1472" s="10" t="s">
        <v>12</v>
      </c>
      <c r="E1472" s="11" t="s">
        <v>2794</v>
      </c>
    </row>
    <row r="1473" spans="1:5" x14ac:dyDescent="0.2">
      <c r="A1473" s="10">
        <v>1563</v>
      </c>
      <c r="B1473" s="10" t="s">
        <v>2795</v>
      </c>
      <c r="C1473" s="10" t="s">
        <v>11</v>
      </c>
      <c r="D1473" s="10" t="s">
        <v>12</v>
      </c>
      <c r="E1473" s="11" t="s">
        <v>2796</v>
      </c>
    </row>
    <row r="1474" spans="1:5" x14ac:dyDescent="0.2">
      <c r="A1474" s="10">
        <v>11856</v>
      </c>
      <c r="B1474" s="10" t="s">
        <v>2797</v>
      </c>
      <c r="C1474" s="10" t="s">
        <v>11</v>
      </c>
      <c r="D1474" s="10" t="s">
        <v>16</v>
      </c>
      <c r="E1474" s="11" t="s">
        <v>2798</v>
      </c>
    </row>
    <row r="1475" spans="1:5" x14ac:dyDescent="0.2">
      <c r="A1475" s="10">
        <v>11857</v>
      </c>
      <c r="B1475" s="10" t="s">
        <v>2799</v>
      </c>
      <c r="C1475" s="10" t="s">
        <v>11</v>
      </c>
      <c r="D1475" s="10" t="s">
        <v>12</v>
      </c>
      <c r="E1475" s="11" t="s">
        <v>2800</v>
      </c>
    </row>
    <row r="1476" spans="1:5" x14ac:dyDescent="0.2">
      <c r="A1476" s="10">
        <v>11858</v>
      </c>
      <c r="B1476" s="10" t="s">
        <v>2801</v>
      </c>
      <c r="C1476" s="10" t="s">
        <v>11</v>
      </c>
      <c r="D1476" s="10" t="s">
        <v>12</v>
      </c>
      <c r="E1476" s="11" t="s">
        <v>2367</v>
      </c>
    </row>
    <row r="1477" spans="1:5" x14ac:dyDescent="0.2">
      <c r="A1477" s="10">
        <v>1539</v>
      </c>
      <c r="B1477" s="10" t="s">
        <v>2802</v>
      </c>
      <c r="C1477" s="10" t="s">
        <v>11</v>
      </c>
      <c r="D1477" s="10" t="s">
        <v>12</v>
      </c>
      <c r="E1477" s="11" t="s">
        <v>237</v>
      </c>
    </row>
    <row r="1478" spans="1:5" x14ac:dyDescent="0.2">
      <c r="A1478" s="10">
        <v>11859</v>
      </c>
      <c r="B1478" s="10" t="s">
        <v>2803</v>
      </c>
      <c r="C1478" s="10" t="s">
        <v>11</v>
      </c>
      <c r="D1478" s="10" t="s">
        <v>12</v>
      </c>
      <c r="E1478" s="11" t="s">
        <v>2804</v>
      </c>
    </row>
    <row r="1479" spans="1:5" x14ac:dyDescent="0.2">
      <c r="A1479" s="10">
        <v>1550</v>
      </c>
      <c r="B1479" s="10" t="s">
        <v>2805</v>
      </c>
      <c r="C1479" s="10" t="s">
        <v>11</v>
      </c>
      <c r="D1479" s="10" t="s">
        <v>12</v>
      </c>
      <c r="E1479" s="11" t="s">
        <v>2806</v>
      </c>
    </row>
    <row r="1480" spans="1:5" x14ac:dyDescent="0.2">
      <c r="A1480" s="10">
        <v>11854</v>
      </c>
      <c r="B1480" s="10" t="s">
        <v>2807</v>
      </c>
      <c r="C1480" s="10" t="s">
        <v>11</v>
      </c>
      <c r="D1480" s="10" t="s">
        <v>12</v>
      </c>
      <c r="E1480" s="11" t="s">
        <v>2344</v>
      </c>
    </row>
    <row r="1481" spans="1:5" x14ac:dyDescent="0.2">
      <c r="A1481" s="10">
        <v>11862</v>
      </c>
      <c r="B1481" s="10" t="s">
        <v>2808</v>
      </c>
      <c r="C1481" s="10" t="s">
        <v>11</v>
      </c>
      <c r="D1481" s="10" t="s">
        <v>12</v>
      </c>
      <c r="E1481" s="11" t="s">
        <v>893</v>
      </c>
    </row>
    <row r="1482" spans="1:5" x14ac:dyDescent="0.2">
      <c r="A1482" s="10">
        <v>11863</v>
      </c>
      <c r="B1482" s="10" t="s">
        <v>2809</v>
      </c>
      <c r="C1482" s="10" t="s">
        <v>11</v>
      </c>
      <c r="D1482" s="10" t="s">
        <v>12</v>
      </c>
      <c r="E1482" s="11" t="s">
        <v>2810</v>
      </c>
    </row>
    <row r="1483" spans="1:5" x14ac:dyDescent="0.2">
      <c r="A1483" s="10">
        <v>11855</v>
      </c>
      <c r="B1483" s="10" t="s">
        <v>2811</v>
      </c>
      <c r="C1483" s="10" t="s">
        <v>11</v>
      </c>
      <c r="D1483" s="10" t="s">
        <v>12</v>
      </c>
      <c r="E1483" s="11" t="s">
        <v>2812</v>
      </c>
    </row>
    <row r="1484" spans="1:5" x14ac:dyDescent="0.2">
      <c r="A1484" s="10">
        <v>11864</v>
      </c>
      <c r="B1484" s="10" t="s">
        <v>2813</v>
      </c>
      <c r="C1484" s="10" t="s">
        <v>11</v>
      </c>
      <c r="D1484" s="10" t="s">
        <v>12</v>
      </c>
      <c r="E1484" s="11" t="s">
        <v>2814</v>
      </c>
    </row>
    <row r="1485" spans="1:5" x14ac:dyDescent="0.2">
      <c r="A1485" s="10">
        <v>2527</v>
      </c>
      <c r="B1485" s="10" t="s">
        <v>2815</v>
      </c>
      <c r="C1485" s="10" t="s">
        <v>11</v>
      </c>
      <c r="D1485" s="10" t="s">
        <v>12</v>
      </c>
      <c r="E1485" s="11" t="s">
        <v>288</v>
      </c>
    </row>
    <row r="1486" spans="1:5" x14ac:dyDescent="0.2">
      <c r="A1486" s="10">
        <v>2526</v>
      </c>
      <c r="B1486" s="10" t="s">
        <v>2816</v>
      </c>
      <c r="C1486" s="10" t="s">
        <v>11</v>
      </c>
      <c r="D1486" s="10" t="s">
        <v>12</v>
      </c>
      <c r="E1486" s="11" t="s">
        <v>2817</v>
      </c>
    </row>
    <row r="1487" spans="1:5" x14ac:dyDescent="0.2">
      <c r="A1487" s="10">
        <v>2487</v>
      </c>
      <c r="B1487" s="10" t="s">
        <v>2818</v>
      </c>
      <c r="C1487" s="10" t="s">
        <v>11</v>
      </c>
      <c r="D1487" s="10" t="s">
        <v>12</v>
      </c>
      <c r="E1487" s="11" t="s">
        <v>867</v>
      </c>
    </row>
    <row r="1488" spans="1:5" x14ac:dyDescent="0.2">
      <c r="A1488" s="10">
        <v>2483</v>
      </c>
      <c r="B1488" s="10" t="s">
        <v>2819</v>
      </c>
      <c r="C1488" s="10" t="s">
        <v>11</v>
      </c>
      <c r="D1488" s="10" t="s">
        <v>12</v>
      </c>
      <c r="E1488" s="11" t="s">
        <v>2820</v>
      </c>
    </row>
    <row r="1489" spans="1:5" x14ac:dyDescent="0.2">
      <c r="A1489" s="10">
        <v>2528</v>
      </c>
      <c r="B1489" s="10" t="s">
        <v>2821</v>
      </c>
      <c r="C1489" s="10" t="s">
        <v>11</v>
      </c>
      <c r="D1489" s="10" t="s">
        <v>12</v>
      </c>
      <c r="E1489" s="11" t="s">
        <v>933</v>
      </c>
    </row>
    <row r="1490" spans="1:5" x14ac:dyDescent="0.2">
      <c r="A1490" s="10">
        <v>2489</v>
      </c>
      <c r="B1490" s="10" t="s">
        <v>2822</v>
      </c>
      <c r="C1490" s="10" t="s">
        <v>11</v>
      </c>
      <c r="D1490" s="10" t="s">
        <v>12</v>
      </c>
      <c r="E1490" s="11" t="s">
        <v>2823</v>
      </c>
    </row>
    <row r="1491" spans="1:5" x14ac:dyDescent="0.2">
      <c r="A1491" s="10">
        <v>2488</v>
      </c>
      <c r="B1491" s="10" t="s">
        <v>2824</v>
      </c>
      <c r="C1491" s="10" t="s">
        <v>11</v>
      </c>
      <c r="D1491" s="10" t="s">
        <v>12</v>
      </c>
      <c r="E1491" s="11" t="s">
        <v>1487</v>
      </c>
    </row>
    <row r="1492" spans="1:5" x14ac:dyDescent="0.2">
      <c r="A1492" s="10">
        <v>2484</v>
      </c>
      <c r="B1492" s="10" t="s">
        <v>2825</v>
      </c>
      <c r="C1492" s="10" t="s">
        <v>11</v>
      </c>
      <c r="D1492" s="10" t="s">
        <v>12</v>
      </c>
      <c r="E1492" s="11" t="s">
        <v>2826</v>
      </c>
    </row>
    <row r="1493" spans="1:5" x14ac:dyDescent="0.2">
      <c r="A1493" s="10">
        <v>2485</v>
      </c>
      <c r="B1493" s="10" t="s">
        <v>2827</v>
      </c>
      <c r="C1493" s="10" t="s">
        <v>11</v>
      </c>
      <c r="D1493" s="10" t="s">
        <v>12</v>
      </c>
      <c r="E1493" s="11" t="s">
        <v>2828</v>
      </c>
    </row>
    <row r="1494" spans="1:5" x14ac:dyDescent="0.2">
      <c r="A1494" s="10">
        <v>38005</v>
      </c>
      <c r="B1494" s="10" t="s">
        <v>2829</v>
      </c>
      <c r="C1494" s="10" t="s">
        <v>11</v>
      </c>
      <c r="D1494" s="10" t="s">
        <v>12</v>
      </c>
      <c r="E1494" s="11" t="s">
        <v>2830</v>
      </c>
    </row>
    <row r="1495" spans="1:5" x14ac:dyDescent="0.2">
      <c r="A1495" s="10">
        <v>38006</v>
      </c>
      <c r="B1495" s="10" t="s">
        <v>2831</v>
      </c>
      <c r="C1495" s="10" t="s">
        <v>11</v>
      </c>
      <c r="D1495" s="10" t="s">
        <v>12</v>
      </c>
      <c r="E1495" s="11" t="s">
        <v>2655</v>
      </c>
    </row>
    <row r="1496" spans="1:5" x14ac:dyDescent="0.2">
      <c r="A1496" s="10">
        <v>38428</v>
      </c>
      <c r="B1496" s="10" t="s">
        <v>2832</v>
      </c>
      <c r="C1496" s="10" t="s">
        <v>11</v>
      </c>
      <c r="D1496" s="10" t="s">
        <v>12</v>
      </c>
      <c r="E1496" s="11" t="s">
        <v>2833</v>
      </c>
    </row>
    <row r="1497" spans="1:5" x14ac:dyDescent="0.2">
      <c r="A1497" s="10">
        <v>38007</v>
      </c>
      <c r="B1497" s="10" t="s">
        <v>2834</v>
      </c>
      <c r="C1497" s="10" t="s">
        <v>11</v>
      </c>
      <c r="D1497" s="10" t="s">
        <v>12</v>
      </c>
      <c r="E1497" s="11" t="s">
        <v>2835</v>
      </c>
    </row>
    <row r="1498" spans="1:5" x14ac:dyDescent="0.2">
      <c r="A1498" s="10">
        <v>38008</v>
      </c>
      <c r="B1498" s="10" t="s">
        <v>2836</v>
      </c>
      <c r="C1498" s="10" t="s">
        <v>11</v>
      </c>
      <c r="D1498" s="10" t="s">
        <v>12</v>
      </c>
      <c r="E1498" s="11" t="s">
        <v>2837</v>
      </c>
    </row>
    <row r="1499" spans="1:5" x14ac:dyDescent="0.2">
      <c r="A1499" s="10">
        <v>38009</v>
      </c>
      <c r="B1499" s="10" t="s">
        <v>2838</v>
      </c>
      <c r="C1499" s="10" t="s">
        <v>11</v>
      </c>
      <c r="D1499" s="10" t="s">
        <v>12</v>
      </c>
      <c r="E1499" s="11" t="s">
        <v>2839</v>
      </c>
    </row>
    <row r="1500" spans="1:5" x14ac:dyDescent="0.2">
      <c r="A1500" s="10">
        <v>39279</v>
      </c>
      <c r="B1500" s="10" t="s">
        <v>2840</v>
      </c>
      <c r="C1500" s="10" t="s">
        <v>11</v>
      </c>
      <c r="D1500" s="10" t="s">
        <v>12</v>
      </c>
      <c r="E1500" s="11" t="s">
        <v>2841</v>
      </c>
    </row>
    <row r="1501" spans="1:5" x14ac:dyDescent="0.2">
      <c r="A1501" s="10">
        <v>38845</v>
      </c>
      <c r="B1501" s="10" t="s">
        <v>2842</v>
      </c>
      <c r="C1501" s="10" t="s">
        <v>11</v>
      </c>
      <c r="D1501" s="10" t="s">
        <v>12</v>
      </c>
      <c r="E1501" s="11" t="s">
        <v>374</v>
      </c>
    </row>
    <row r="1502" spans="1:5" x14ac:dyDescent="0.2">
      <c r="A1502" s="10">
        <v>39280</v>
      </c>
      <c r="B1502" s="10" t="s">
        <v>2843</v>
      </c>
      <c r="C1502" s="10" t="s">
        <v>11</v>
      </c>
      <c r="D1502" s="10" t="s">
        <v>12</v>
      </c>
      <c r="E1502" s="11" t="s">
        <v>1327</v>
      </c>
    </row>
    <row r="1503" spans="1:5" x14ac:dyDescent="0.2">
      <c r="A1503" s="10">
        <v>39281</v>
      </c>
      <c r="B1503" s="10" t="s">
        <v>2844</v>
      </c>
      <c r="C1503" s="10" t="s">
        <v>11</v>
      </c>
      <c r="D1503" s="10" t="s">
        <v>12</v>
      </c>
      <c r="E1503" s="11" t="s">
        <v>2845</v>
      </c>
    </row>
    <row r="1504" spans="1:5" x14ac:dyDescent="0.2">
      <c r="A1504" s="10">
        <v>38849</v>
      </c>
      <c r="B1504" s="10" t="s">
        <v>2846</v>
      </c>
      <c r="C1504" s="10" t="s">
        <v>11</v>
      </c>
      <c r="D1504" s="10" t="s">
        <v>12</v>
      </c>
      <c r="E1504" s="11" t="s">
        <v>1745</v>
      </c>
    </row>
    <row r="1505" spans="1:5" x14ac:dyDescent="0.2">
      <c r="A1505" s="10">
        <v>39282</v>
      </c>
      <c r="B1505" s="10" t="s">
        <v>2847</v>
      </c>
      <c r="C1505" s="10" t="s">
        <v>11</v>
      </c>
      <c r="D1505" s="10" t="s">
        <v>12</v>
      </c>
      <c r="E1505" s="11" t="s">
        <v>2848</v>
      </c>
    </row>
    <row r="1506" spans="1:5" x14ac:dyDescent="0.2">
      <c r="A1506" s="10">
        <v>38852</v>
      </c>
      <c r="B1506" s="10" t="s">
        <v>2849</v>
      </c>
      <c r="C1506" s="10" t="s">
        <v>11</v>
      </c>
      <c r="D1506" s="10" t="s">
        <v>12</v>
      </c>
      <c r="E1506" s="11" t="s">
        <v>2850</v>
      </c>
    </row>
    <row r="1507" spans="1:5" x14ac:dyDescent="0.2">
      <c r="A1507" s="10">
        <v>38844</v>
      </c>
      <c r="B1507" s="10" t="s">
        <v>2851</v>
      </c>
      <c r="C1507" s="10" t="s">
        <v>11</v>
      </c>
      <c r="D1507" s="10" t="s">
        <v>16</v>
      </c>
      <c r="E1507" s="11" t="s">
        <v>2852</v>
      </c>
    </row>
    <row r="1508" spans="1:5" x14ac:dyDescent="0.2">
      <c r="A1508" s="10">
        <v>38846</v>
      </c>
      <c r="B1508" s="10" t="s">
        <v>2853</v>
      </c>
      <c r="C1508" s="10" t="s">
        <v>11</v>
      </c>
      <c r="D1508" s="10" t="s">
        <v>12</v>
      </c>
      <c r="E1508" s="11" t="s">
        <v>2673</v>
      </c>
    </row>
    <row r="1509" spans="1:5" x14ac:dyDescent="0.2">
      <c r="A1509" s="10">
        <v>38847</v>
      </c>
      <c r="B1509" s="10" t="s">
        <v>2854</v>
      </c>
      <c r="C1509" s="10" t="s">
        <v>11</v>
      </c>
      <c r="D1509" s="10" t="s">
        <v>12</v>
      </c>
      <c r="E1509" s="11" t="s">
        <v>2855</v>
      </c>
    </row>
    <row r="1510" spans="1:5" x14ac:dyDescent="0.2">
      <c r="A1510" s="10">
        <v>38850</v>
      </c>
      <c r="B1510" s="10" t="s">
        <v>2856</v>
      </c>
      <c r="C1510" s="10" t="s">
        <v>11</v>
      </c>
      <c r="D1510" s="10" t="s">
        <v>12</v>
      </c>
      <c r="E1510" s="11" t="s">
        <v>2857</v>
      </c>
    </row>
    <row r="1511" spans="1:5" x14ac:dyDescent="0.2">
      <c r="A1511" s="10">
        <v>38848</v>
      </c>
      <c r="B1511" s="10" t="s">
        <v>2858</v>
      </c>
      <c r="C1511" s="10" t="s">
        <v>11</v>
      </c>
      <c r="D1511" s="10" t="s">
        <v>12</v>
      </c>
      <c r="E1511" s="11" t="s">
        <v>2859</v>
      </c>
    </row>
    <row r="1512" spans="1:5" x14ac:dyDescent="0.2">
      <c r="A1512" s="10">
        <v>38851</v>
      </c>
      <c r="B1512" s="10" t="s">
        <v>2860</v>
      </c>
      <c r="C1512" s="10" t="s">
        <v>11</v>
      </c>
      <c r="D1512" s="10" t="s">
        <v>12</v>
      </c>
      <c r="E1512" s="11" t="s">
        <v>2861</v>
      </c>
    </row>
    <row r="1513" spans="1:5" x14ac:dyDescent="0.2">
      <c r="A1513" s="10">
        <v>38860</v>
      </c>
      <c r="B1513" s="10" t="s">
        <v>2862</v>
      </c>
      <c r="C1513" s="10" t="s">
        <v>11</v>
      </c>
      <c r="D1513" s="10" t="s">
        <v>12</v>
      </c>
      <c r="E1513" s="11" t="s">
        <v>2760</v>
      </c>
    </row>
    <row r="1514" spans="1:5" x14ac:dyDescent="0.2">
      <c r="A1514" s="10">
        <v>38861</v>
      </c>
      <c r="B1514" s="10" t="s">
        <v>2863</v>
      </c>
      <c r="C1514" s="10" t="s">
        <v>11</v>
      </c>
      <c r="D1514" s="10" t="s">
        <v>12</v>
      </c>
      <c r="E1514" s="11" t="s">
        <v>2864</v>
      </c>
    </row>
    <row r="1515" spans="1:5" x14ac:dyDescent="0.2">
      <c r="A1515" s="10">
        <v>38862</v>
      </c>
      <c r="B1515" s="10" t="s">
        <v>2865</v>
      </c>
      <c r="C1515" s="10" t="s">
        <v>11</v>
      </c>
      <c r="D1515" s="10" t="s">
        <v>12</v>
      </c>
      <c r="E1515" s="11" t="s">
        <v>2866</v>
      </c>
    </row>
    <row r="1516" spans="1:5" x14ac:dyDescent="0.2">
      <c r="A1516" s="10">
        <v>38863</v>
      </c>
      <c r="B1516" s="10" t="s">
        <v>2867</v>
      </c>
      <c r="C1516" s="10" t="s">
        <v>11</v>
      </c>
      <c r="D1516" s="10" t="s">
        <v>12</v>
      </c>
      <c r="E1516" s="11" t="s">
        <v>2868</v>
      </c>
    </row>
    <row r="1517" spans="1:5" x14ac:dyDescent="0.2">
      <c r="A1517" s="10">
        <v>38865</v>
      </c>
      <c r="B1517" s="10" t="s">
        <v>2869</v>
      </c>
      <c r="C1517" s="10" t="s">
        <v>11</v>
      </c>
      <c r="D1517" s="10" t="s">
        <v>12</v>
      </c>
      <c r="E1517" s="11" t="s">
        <v>2870</v>
      </c>
    </row>
    <row r="1518" spans="1:5" x14ac:dyDescent="0.2">
      <c r="A1518" s="10">
        <v>38864</v>
      </c>
      <c r="B1518" s="10" t="s">
        <v>2871</v>
      </c>
      <c r="C1518" s="10" t="s">
        <v>11</v>
      </c>
      <c r="D1518" s="10" t="s">
        <v>12</v>
      </c>
      <c r="E1518" s="11" t="s">
        <v>2872</v>
      </c>
    </row>
    <row r="1519" spans="1:5" x14ac:dyDescent="0.2">
      <c r="A1519" s="10">
        <v>38866</v>
      </c>
      <c r="B1519" s="10" t="s">
        <v>2873</v>
      </c>
      <c r="C1519" s="10" t="s">
        <v>11</v>
      </c>
      <c r="D1519" s="10" t="s">
        <v>12</v>
      </c>
      <c r="E1519" s="11" t="s">
        <v>2874</v>
      </c>
    </row>
    <row r="1520" spans="1:5" x14ac:dyDescent="0.2">
      <c r="A1520" s="10">
        <v>38868</v>
      </c>
      <c r="B1520" s="10" t="s">
        <v>2875</v>
      </c>
      <c r="C1520" s="10" t="s">
        <v>11</v>
      </c>
      <c r="D1520" s="10" t="s">
        <v>12</v>
      </c>
      <c r="E1520" s="11" t="s">
        <v>2876</v>
      </c>
    </row>
    <row r="1521" spans="1:5" x14ac:dyDescent="0.2">
      <c r="A1521" s="10">
        <v>38853</v>
      </c>
      <c r="B1521" s="10" t="s">
        <v>2877</v>
      </c>
      <c r="C1521" s="10" t="s">
        <v>11</v>
      </c>
      <c r="D1521" s="10" t="s">
        <v>12</v>
      </c>
      <c r="E1521" s="11" t="s">
        <v>223</v>
      </c>
    </row>
    <row r="1522" spans="1:5" x14ac:dyDescent="0.2">
      <c r="A1522" s="10">
        <v>38854</v>
      </c>
      <c r="B1522" s="10" t="s">
        <v>2878</v>
      </c>
      <c r="C1522" s="10" t="s">
        <v>11</v>
      </c>
      <c r="D1522" s="10" t="s">
        <v>12</v>
      </c>
      <c r="E1522" s="11" t="s">
        <v>2879</v>
      </c>
    </row>
    <row r="1523" spans="1:5" x14ac:dyDescent="0.2">
      <c r="A1523" s="10">
        <v>38855</v>
      </c>
      <c r="B1523" s="10" t="s">
        <v>2880</v>
      </c>
      <c r="C1523" s="10" t="s">
        <v>11</v>
      </c>
      <c r="D1523" s="10" t="s">
        <v>12</v>
      </c>
      <c r="E1523" s="11" t="s">
        <v>2881</v>
      </c>
    </row>
    <row r="1524" spans="1:5" x14ac:dyDescent="0.2">
      <c r="A1524" s="10">
        <v>38856</v>
      </c>
      <c r="B1524" s="10" t="s">
        <v>2882</v>
      </c>
      <c r="C1524" s="10" t="s">
        <v>11</v>
      </c>
      <c r="D1524" s="10" t="s">
        <v>12</v>
      </c>
      <c r="E1524" s="11" t="s">
        <v>2717</v>
      </c>
    </row>
    <row r="1525" spans="1:5" x14ac:dyDescent="0.2">
      <c r="A1525" s="10">
        <v>38857</v>
      </c>
      <c r="B1525" s="10" t="s">
        <v>2883</v>
      </c>
      <c r="C1525" s="10" t="s">
        <v>11</v>
      </c>
      <c r="D1525" s="10" t="s">
        <v>12</v>
      </c>
      <c r="E1525" s="11" t="s">
        <v>1327</v>
      </c>
    </row>
    <row r="1526" spans="1:5" x14ac:dyDescent="0.2">
      <c r="A1526" s="10">
        <v>38858</v>
      </c>
      <c r="B1526" s="10" t="s">
        <v>2884</v>
      </c>
      <c r="C1526" s="10" t="s">
        <v>11</v>
      </c>
      <c r="D1526" s="10" t="s">
        <v>12</v>
      </c>
      <c r="E1526" s="11" t="s">
        <v>2885</v>
      </c>
    </row>
    <row r="1527" spans="1:5" x14ac:dyDescent="0.2">
      <c r="A1527" s="10">
        <v>38859</v>
      </c>
      <c r="B1527" s="10" t="s">
        <v>2886</v>
      </c>
      <c r="C1527" s="10" t="s">
        <v>11</v>
      </c>
      <c r="D1527" s="10" t="s">
        <v>12</v>
      </c>
      <c r="E1527" s="11" t="s">
        <v>2887</v>
      </c>
    </row>
    <row r="1528" spans="1:5" x14ac:dyDescent="0.2">
      <c r="A1528" s="10">
        <v>1607</v>
      </c>
      <c r="B1528" s="10" t="s">
        <v>2888</v>
      </c>
      <c r="C1528" s="10" t="s">
        <v>33</v>
      </c>
      <c r="D1528" s="10" t="s">
        <v>12</v>
      </c>
      <c r="E1528" s="11" t="s">
        <v>2889</v>
      </c>
    </row>
    <row r="1529" spans="1:5" x14ac:dyDescent="0.2">
      <c r="A1529" s="10">
        <v>11467</v>
      </c>
      <c r="B1529" s="10" t="s">
        <v>2890</v>
      </c>
      <c r="C1529" s="10" t="s">
        <v>11</v>
      </c>
      <c r="D1529" s="10" t="s">
        <v>12</v>
      </c>
      <c r="E1529" s="11" t="s">
        <v>2891</v>
      </c>
    </row>
    <row r="1530" spans="1:5" x14ac:dyDescent="0.2">
      <c r="A1530" s="10">
        <v>38169</v>
      </c>
      <c r="B1530" s="10" t="s">
        <v>2892</v>
      </c>
      <c r="C1530" s="10" t="s">
        <v>33</v>
      </c>
      <c r="D1530" s="10" t="s">
        <v>12</v>
      </c>
      <c r="E1530" s="11" t="s">
        <v>2893</v>
      </c>
    </row>
    <row r="1531" spans="1:5" x14ac:dyDescent="0.2">
      <c r="A1531" s="10">
        <v>6142</v>
      </c>
      <c r="B1531" s="10" t="s">
        <v>2894</v>
      </c>
      <c r="C1531" s="10" t="s">
        <v>11</v>
      </c>
      <c r="D1531" s="10" t="s">
        <v>12</v>
      </c>
      <c r="E1531" s="11" t="s">
        <v>2895</v>
      </c>
    </row>
    <row r="1532" spans="1:5" x14ac:dyDescent="0.2">
      <c r="A1532" s="10">
        <v>11686</v>
      </c>
      <c r="B1532" s="10" t="s">
        <v>2896</v>
      </c>
      <c r="C1532" s="10" t="s">
        <v>11</v>
      </c>
      <c r="D1532" s="10" t="s">
        <v>12</v>
      </c>
      <c r="E1532" s="11" t="s">
        <v>304</v>
      </c>
    </row>
    <row r="1533" spans="1:5" x14ac:dyDescent="0.2">
      <c r="A1533" s="10">
        <v>37598</v>
      </c>
      <c r="B1533" s="10" t="s">
        <v>2897</v>
      </c>
      <c r="C1533" s="10" t="s">
        <v>11</v>
      </c>
      <c r="D1533" s="10" t="s">
        <v>12</v>
      </c>
      <c r="E1533" s="11" t="s">
        <v>2898</v>
      </c>
    </row>
    <row r="1534" spans="1:5" x14ac:dyDescent="0.2">
      <c r="A1534" s="10">
        <v>25398</v>
      </c>
      <c r="B1534" s="10" t="s">
        <v>2899</v>
      </c>
      <c r="C1534" s="10" t="s">
        <v>11</v>
      </c>
      <c r="D1534" s="10" t="s">
        <v>12</v>
      </c>
      <c r="E1534" s="11" t="s">
        <v>2900</v>
      </c>
    </row>
    <row r="1535" spans="1:5" x14ac:dyDescent="0.2">
      <c r="A1535" s="10">
        <v>25399</v>
      </c>
      <c r="B1535" s="10" t="s">
        <v>2901</v>
      </c>
      <c r="C1535" s="10" t="s">
        <v>11</v>
      </c>
      <c r="D1535" s="10" t="s">
        <v>12</v>
      </c>
      <c r="E1535" s="11" t="s">
        <v>2902</v>
      </c>
    </row>
    <row r="1536" spans="1:5" x14ac:dyDescent="0.2">
      <c r="A1536" s="10">
        <v>43440</v>
      </c>
      <c r="B1536" s="10" t="s">
        <v>2903</v>
      </c>
      <c r="C1536" s="10" t="s">
        <v>11</v>
      </c>
      <c r="D1536" s="10" t="s">
        <v>12</v>
      </c>
      <c r="E1536" s="11" t="s">
        <v>2904</v>
      </c>
    </row>
    <row r="1537" spans="1:5" x14ac:dyDescent="0.2">
      <c r="A1537" s="10">
        <v>10667</v>
      </c>
      <c r="B1537" s="10" t="s">
        <v>2905</v>
      </c>
      <c r="C1537" s="10" t="s">
        <v>11</v>
      </c>
      <c r="D1537" s="10" t="s">
        <v>16</v>
      </c>
      <c r="E1537" s="11" t="s">
        <v>2906</v>
      </c>
    </row>
    <row r="1538" spans="1:5" x14ac:dyDescent="0.2">
      <c r="A1538" s="10">
        <v>1613</v>
      </c>
      <c r="B1538" s="10" t="s">
        <v>2907</v>
      </c>
      <c r="C1538" s="10" t="s">
        <v>11</v>
      </c>
      <c r="D1538" s="10" t="s">
        <v>12</v>
      </c>
      <c r="E1538" s="11" t="s">
        <v>2908</v>
      </c>
    </row>
    <row r="1539" spans="1:5" x14ac:dyDescent="0.2">
      <c r="A1539" s="10">
        <v>1626</v>
      </c>
      <c r="B1539" s="10" t="s">
        <v>2909</v>
      </c>
      <c r="C1539" s="10" t="s">
        <v>11</v>
      </c>
      <c r="D1539" s="10" t="s">
        <v>12</v>
      </c>
      <c r="E1539" s="11" t="s">
        <v>2910</v>
      </c>
    </row>
    <row r="1540" spans="1:5" x14ac:dyDescent="0.2">
      <c r="A1540" s="10">
        <v>1625</v>
      </c>
      <c r="B1540" s="10" t="s">
        <v>2911</v>
      </c>
      <c r="C1540" s="10" t="s">
        <v>11</v>
      </c>
      <c r="D1540" s="10" t="s">
        <v>12</v>
      </c>
      <c r="E1540" s="11" t="s">
        <v>2912</v>
      </c>
    </row>
    <row r="1541" spans="1:5" x14ac:dyDescent="0.2">
      <c r="A1541" s="10">
        <v>1622</v>
      </c>
      <c r="B1541" s="10" t="s">
        <v>2913</v>
      </c>
      <c r="C1541" s="10" t="s">
        <v>11</v>
      </c>
      <c r="D1541" s="10" t="s">
        <v>12</v>
      </c>
      <c r="E1541" s="11" t="s">
        <v>2914</v>
      </c>
    </row>
    <row r="1542" spans="1:5" x14ac:dyDescent="0.2">
      <c r="A1542" s="10">
        <v>1620</v>
      </c>
      <c r="B1542" s="10" t="s">
        <v>2915</v>
      </c>
      <c r="C1542" s="10" t="s">
        <v>11</v>
      </c>
      <c r="D1542" s="10" t="s">
        <v>12</v>
      </c>
      <c r="E1542" s="11" t="s">
        <v>2916</v>
      </c>
    </row>
    <row r="1543" spans="1:5" x14ac:dyDescent="0.2">
      <c r="A1543" s="10">
        <v>1629</v>
      </c>
      <c r="B1543" s="10" t="s">
        <v>2917</v>
      </c>
      <c r="C1543" s="10" t="s">
        <v>11</v>
      </c>
      <c r="D1543" s="10" t="s">
        <v>12</v>
      </c>
      <c r="E1543" s="11" t="s">
        <v>2918</v>
      </c>
    </row>
    <row r="1544" spans="1:5" x14ac:dyDescent="0.2">
      <c r="A1544" s="10">
        <v>1627</v>
      </c>
      <c r="B1544" s="10" t="s">
        <v>2919</v>
      </c>
      <c r="C1544" s="10" t="s">
        <v>11</v>
      </c>
      <c r="D1544" s="10" t="s">
        <v>12</v>
      </c>
      <c r="E1544" s="11" t="s">
        <v>2920</v>
      </c>
    </row>
    <row r="1545" spans="1:5" x14ac:dyDescent="0.2">
      <c r="A1545" s="10">
        <v>1623</v>
      </c>
      <c r="B1545" s="10" t="s">
        <v>2921</v>
      </c>
      <c r="C1545" s="10" t="s">
        <v>11</v>
      </c>
      <c r="D1545" s="10" t="s">
        <v>12</v>
      </c>
      <c r="E1545" s="11" t="s">
        <v>2922</v>
      </c>
    </row>
    <row r="1546" spans="1:5" x14ac:dyDescent="0.2">
      <c r="A1546" s="10">
        <v>1619</v>
      </c>
      <c r="B1546" s="10" t="s">
        <v>2923</v>
      </c>
      <c r="C1546" s="10" t="s">
        <v>11</v>
      </c>
      <c r="D1546" s="10" t="s">
        <v>12</v>
      </c>
      <c r="E1546" s="11" t="s">
        <v>2924</v>
      </c>
    </row>
    <row r="1547" spans="1:5" x14ac:dyDescent="0.2">
      <c r="A1547" s="10">
        <v>1630</v>
      </c>
      <c r="B1547" s="10" t="s">
        <v>2925</v>
      </c>
      <c r="C1547" s="10" t="s">
        <v>11</v>
      </c>
      <c r="D1547" s="10" t="s">
        <v>12</v>
      </c>
      <c r="E1547" s="11" t="s">
        <v>2926</v>
      </c>
    </row>
    <row r="1548" spans="1:5" x14ac:dyDescent="0.2">
      <c r="A1548" s="10">
        <v>1616</v>
      </c>
      <c r="B1548" s="10" t="s">
        <v>2927</v>
      </c>
      <c r="C1548" s="10" t="s">
        <v>11</v>
      </c>
      <c r="D1548" s="10" t="s">
        <v>12</v>
      </c>
      <c r="E1548" s="11" t="s">
        <v>2928</v>
      </c>
    </row>
    <row r="1549" spans="1:5" x14ac:dyDescent="0.2">
      <c r="A1549" s="10">
        <v>1614</v>
      </c>
      <c r="B1549" s="10" t="s">
        <v>2929</v>
      </c>
      <c r="C1549" s="10" t="s">
        <v>11</v>
      </c>
      <c r="D1549" s="10" t="s">
        <v>12</v>
      </c>
      <c r="E1549" s="11" t="s">
        <v>2930</v>
      </c>
    </row>
    <row r="1550" spans="1:5" x14ac:dyDescent="0.2">
      <c r="A1550" s="10">
        <v>1617</v>
      </c>
      <c r="B1550" s="10" t="s">
        <v>2931</v>
      </c>
      <c r="C1550" s="10" t="s">
        <v>11</v>
      </c>
      <c r="D1550" s="10" t="s">
        <v>12</v>
      </c>
      <c r="E1550" s="11" t="s">
        <v>2932</v>
      </c>
    </row>
    <row r="1551" spans="1:5" x14ac:dyDescent="0.2">
      <c r="A1551" s="10">
        <v>1621</v>
      </c>
      <c r="B1551" s="10" t="s">
        <v>2933</v>
      </c>
      <c r="C1551" s="10" t="s">
        <v>11</v>
      </c>
      <c r="D1551" s="10" t="s">
        <v>12</v>
      </c>
      <c r="E1551" s="11" t="s">
        <v>2934</v>
      </c>
    </row>
    <row r="1552" spans="1:5" x14ac:dyDescent="0.2">
      <c r="A1552" s="10">
        <v>1624</v>
      </c>
      <c r="B1552" s="10" t="s">
        <v>2935</v>
      </c>
      <c r="C1552" s="10" t="s">
        <v>11</v>
      </c>
      <c r="D1552" s="10" t="s">
        <v>12</v>
      </c>
      <c r="E1552" s="11" t="s">
        <v>2936</v>
      </c>
    </row>
    <row r="1553" spans="1:5" x14ac:dyDescent="0.2">
      <c r="A1553" s="10">
        <v>1615</v>
      </c>
      <c r="B1553" s="10" t="s">
        <v>2937</v>
      </c>
      <c r="C1553" s="10" t="s">
        <v>11</v>
      </c>
      <c r="D1553" s="10" t="s">
        <v>12</v>
      </c>
      <c r="E1553" s="11" t="s">
        <v>2938</v>
      </c>
    </row>
    <row r="1554" spans="1:5" x14ac:dyDescent="0.2">
      <c r="A1554" s="10">
        <v>1612</v>
      </c>
      <c r="B1554" s="10" t="s">
        <v>2939</v>
      </c>
      <c r="C1554" s="10" t="s">
        <v>11</v>
      </c>
      <c r="D1554" s="10" t="s">
        <v>16</v>
      </c>
      <c r="E1554" s="11" t="s">
        <v>2940</v>
      </c>
    </row>
    <row r="1555" spans="1:5" x14ac:dyDescent="0.2">
      <c r="A1555" s="10">
        <v>1618</v>
      </c>
      <c r="B1555" s="10" t="s">
        <v>2941</v>
      </c>
      <c r="C1555" s="10" t="s">
        <v>11</v>
      </c>
      <c r="D1555" s="10" t="s">
        <v>12</v>
      </c>
      <c r="E1555" s="11" t="s">
        <v>2942</v>
      </c>
    </row>
    <row r="1556" spans="1:5" x14ac:dyDescent="0.2">
      <c r="A1556" s="10">
        <v>14211</v>
      </c>
      <c r="B1556" s="10" t="s">
        <v>2943</v>
      </c>
      <c r="C1556" s="10" t="s">
        <v>11</v>
      </c>
      <c r="D1556" s="10" t="s">
        <v>12</v>
      </c>
      <c r="E1556" s="11" t="s">
        <v>2944</v>
      </c>
    </row>
    <row r="1557" spans="1:5" x14ac:dyDescent="0.2">
      <c r="A1557" s="10">
        <v>34500</v>
      </c>
      <c r="B1557" s="10" t="s">
        <v>2945</v>
      </c>
      <c r="C1557" s="10" t="s">
        <v>40</v>
      </c>
      <c r="D1557" s="10" t="s">
        <v>12</v>
      </c>
      <c r="E1557" s="11" t="s">
        <v>2946</v>
      </c>
    </row>
    <row r="1558" spans="1:5" x14ac:dyDescent="0.2">
      <c r="A1558" s="10">
        <v>40934</v>
      </c>
      <c r="B1558" s="10" t="s">
        <v>2947</v>
      </c>
      <c r="C1558" s="10" t="s">
        <v>443</v>
      </c>
      <c r="D1558" s="10" t="s">
        <v>12</v>
      </c>
      <c r="E1558" s="11" t="s">
        <v>2948</v>
      </c>
    </row>
    <row r="1559" spans="1:5" x14ac:dyDescent="0.2">
      <c r="A1559" s="10">
        <v>5328</v>
      </c>
      <c r="B1559" s="10" t="s">
        <v>2949</v>
      </c>
      <c r="C1559" s="10" t="s">
        <v>11</v>
      </c>
      <c r="D1559" s="10" t="s">
        <v>12</v>
      </c>
      <c r="E1559" s="11" t="s">
        <v>1739</v>
      </c>
    </row>
    <row r="1560" spans="1:5" x14ac:dyDescent="0.2">
      <c r="A1560" s="10">
        <v>38200</v>
      </c>
      <c r="B1560" s="10" t="s">
        <v>2950</v>
      </c>
      <c r="C1560" s="10" t="s">
        <v>2951</v>
      </c>
      <c r="D1560" s="10" t="s">
        <v>12</v>
      </c>
      <c r="E1560" s="11" t="s">
        <v>2952</v>
      </c>
    </row>
    <row r="1561" spans="1:5" x14ac:dyDescent="0.2">
      <c r="A1561" s="10">
        <v>39269</v>
      </c>
      <c r="B1561" s="10" t="s">
        <v>2953</v>
      </c>
      <c r="C1561" s="10" t="s">
        <v>76</v>
      </c>
      <c r="D1561" s="10" t="s">
        <v>12</v>
      </c>
      <c r="E1561" s="11" t="s">
        <v>1703</v>
      </c>
    </row>
    <row r="1562" spans="1:5" x14ac:dyDescent="0.2">
      <c r="A1562" s="10">
        <v>11889</v>
      </c>
      <c r="B1562" s="10" t="s">
        <v>2954</v>
      </c>
      <c r="C1562" s="10" t="s">
        <v>76</v>
      </c>
      <c r="D1562" s="10" t="s">
        <v>12</v>
      </c>
      <c r="E1562" s="11" t="s">
        <v>185</v>
      </c>
    </row>
    <row r="1563" spans="1:5" x14ac:dyDescent="0.2">
      <c r="A1563" s="10">
        <v>39270</v>
      </c>
      <c r="B1563" s="10" t="s">
        <v>2955</v>
      </c>
      <c r="C1563" s="10" t="s">
        <v>76</v>
      </c>
      <c r="D1563" s="10" t="s">
        <v>12</v>
      </c>
      <c r="E1563" s="11" t="s">
        <v>1665</v>
      </c>
    </row>
    <row r="1564" spans="1:5" x14ac:dyDescent="0.2">
      <c r="A1564" s="10">
        <v>11890</v>
      </c>
      <c r="B1564" s="10" t="s">
        <v>2956</v>
      </c>
      <c r="C1564" s="10" t="s">
        <v>76</v>
      </c>
      <c r="D1564" s="10" t="s">
        <v>12</v>
      </c>
      <c r="E1564" s="11" t="s">
        <v>2957</v>
      </c>
    </row>
    <row r="1565" spans="1:5" x14ac:dyDescent="0.2">
      <c r="A1565" s="10">
        <v>11891</v>
      </c>
      <c r="B1565" s="10" t="s">
        <v>2958</v>
      </c>
      <c r="C1565" s="10" t="s">
        <v>76</v>
      </c>
      <c r="D1565" s="10" t="s">
        <v>12</v>
      </c>
      <c r="E1565" s="11" t="s">
        <v>2959</v>
      </c>
    </row>
    <row r="1566" spans="1:5" x14ac:dyDescent="0.2">
      <c r="A1566" s="10">
        <v>11892</v>
      </c>
      <c r="B1566" s="10" t="s">
        <v>2960</v>
      </c>
      <c r="C1566" s="10" t="s">
        <v>76</v>
      </c>
      <c r="D1566" s="10" t="s">
        <v>12</v>
      </c>
      <c r="E1566" s="11" t="s">
        <v>2961</v>
      </c>
    </row>
    <row r="1567" spans="1:5" x14ac:dyDescent="0.2">
      <c r="A1567" s="10">
        <v>37601</v>
      </c>
      <c r="B1567" s="10" t="s">
        <v>2962</v>
      </c>
      <c r="C1567" s="10" t="s">
        <v>76</v>
      </c>
      <c r="D1567" s="10" t="s">
        <v>12</v>
      </c>
      <c r="E1567" s="11" t="s">
        <v>2963</v>
      </c>
    </row>
    <row r="1568" spans="1:5" x14ac:dyDescent="0.2">
      <c r="A1568" s="10">
        <v>1634</v>
      </c>
      <c r="B1568" s="10" t="s">
        <v>2964</v>
      </c>
      <c r="C1568" s="10" t="s">
        <v>76</v>
      </c>
      <c r="D1568" s="10" t="s">
        <v>12</v>
      </c>
      <c r="E1568" s="11" t="s">
        <v>2965</v>
      </c>
    </row>
    <row r="1569" spans="1:5" x14ac:dyDescent="0.2">
      <c r="A1569" s="10">
        <v>5086</v>
      </c>
      <c r="B1569" s="10" t="s">
        <v>2966</v>
      </c>
      <c r="C1569" s="10" t="s">
        <v>210</v>
      </c>
      <c r="D1569" s="10" t="s">
        <v>12</v>
      </c>
      <c r="E1569" s="11" t="s">
        <v>2967</v>
      </c>
    </row>
    <row r="1570" spans="1:5" x14ac:dyDescent="0.2">
      <c r="A1570" s="10">
        <v>11280</v>
      </c>
      <c r="B1570" s="10" t="s">
        <v>2968</v>
      </c>
      <c r="C1570" s="10" t="s">
        <v>11</v>
      </c>
      <c r="D1570" s="10" t="s">
        <v>12</v>
      </c>
      <c r="E1570" s="11" t="s">
        <v>2969</v>
      </c>
    </row>
    <row r="1571" spans="1:5" x14ac:dyDescent="0.2">
      <c r="A1571" s="10">
        <v>40519</v>
      </c>
      <c r="B1571" s="10" t="s">
        <v>2970</v>
      </c>
      <c r="C1571" s="10" t="s">
        <v>11</v>
      </c>
      <c r="D1571" s="10" t="s">
        <v>12</v>
      </c>
      <c r="E1571" s="11" t="s">
        <v>2971</v>
      </c>
    </row>
    <row r="1572" spans="1:5" x14ac:dyDescent="0.2">
      <c r="A1572" s="10">
        <v>39869</v>
      </c>
      <c r="B1572" s="10" t="s">
        <v>2972</v>
      </c>
      <c r="C1572" s="10" t="s">
        <v>11</v>
      </c>
      <c r="D1572" s="10" t="s">
        <v>12</v>
      </c>
      <c r="E1572" s="11" t="s">
        <v>115</v>
      </c>
    </row>
    <row r="1573" spans="1:5" x14ac:dyDescent="0.2">
      <c r="A1573" s="10">
        <v>39870</v>
      </c>
      <c r="B1573" s="10" t="s">
        <v>2973</v>
      </c>
      <c r="C1573" s="10" t="s">
        <v>11</v>
      </c>
      <c r="D1573" s="10" t="s">
        <v>12</v>
      </c>
      <c r="E1573" s="11" t="s">
        <v>2974</v>
      </c>
    </row>
    <row r="1574" spans="1:5" x14ac:dyDescent="0.2">
      <c r="A1574" s="10">
        <v>39871</v>
      </c>
      <c r="B1574" s="10" t="s">
        <v>2975</v>
      </c>
      <c r="C1574" s="10" t="s">
        <v>11</v>
      </c>
      <c r="D1574" s="10" t="s">
        <v>12</v>
      </c>
      <c r="E1574" s="11" t="s">
        <v>2976</v>
      </c>
    </row>
    <row r="1575" spans="1:5" x14ac:dyDescent="0.2">
      <c r="A1575" s="10">
        <v>12722</v>
      </c>
      <c r="B1575" s="10" t="s">
        <v>2977</v>
      </c>
      <c r="C1575" s="10" t="s">
        <v>11</v>
      </c>
      <c r="D1575" s="10" t="s">
        <v>12</v>
      </c>
      <c r="E1575" s="11" t="s">
        <v>2978</v>
      </c>
    </row>
    <row r="1576" spans="1:5" x14ac:dyDescent="0.2">
      <c r="A1576" s="10">
        <v>12714</v>
      </c>
      <c r="B1576" s="10" t="s">
        <v>2979</v>
      </c>
      <c r="C1576" s="10" t="s">
        <v>11</v>
      </c>
      <c r="D1576" s="10" t="s">
        <v>12</v>
      </c>
      <c r="E1576" s="11" t="s">
        <v>2980</v>
      </c>
    </row>
    <row r="1577" spans="1:5" x14ac:dyDescent="0.2">
      <c r="A1577" s="10">
        <v>12715</v>
      </c>
      <c r="B1577" s="10" t="s">
        <v>2981</v>
      </c>
      <c r="C1577" s="10" t="s">
        <v>11</v>
      </c>
      <c r="D1577" s="10" t="s">
        <v>12</v>
      </c>
      <c r="E1577" s="11" t="s">
        <v>2982</v>
      </c>
    </row>
    <row r="1578" spans="1:5" x14ac:dyDescent="0.2">
      <c r="A1578" s="10">
        <v>12716</v>
      </c>
      <c r="B1578" s="10" t="s">
        <v>2983</v>
      </c>
      <c r="C1578" s="10" t="s">
        <v>11</v>
      </c>
      <c r="D1578" s="10" t="s">
        <v>12</v>
      </c>
      <c r="E1578" s="11" t="s">
        <v>2984</v>
      </c>
    </row>
    <row r="1579" spans="1:5" x14ac:dyDescent="0.2">
      <c r="A1579" s="10">
        <v>12717</v>
      </c>
      <c r="B1579" s="10" t="s">
        <v>2985</v>
      </c>
      <c r="C1579" s="10" t="s">
        <v>11</v>
      </c>
      <c r="D1579" s="10" t="s">
        <v>12</v>
      </c>
      <c r="E1579" s="11" t="s">
        <v>2986</v>
      </c>
    </row>
    <row r="1580" spans="1:5" x14ac:dyDescent="0.2">
      <c r="A1580" s="10">
        <v>12718</v>
      </c>
      <c r="B1580" s="10" t="s">
        <v>2987</v>
      </c>
      <c r="C1580" s="10" t="s">
        <v>11</v>
      </c>
      <c r="D1580" s="10" t="s">
        <v>12</v>
      </c>
      <c r="E1580" s="11" t="s">
        <v>2988</v>
      </c>
    </row>
    <row r="1581" spans="1:5" x14ac:dyDescent="0.2">
      <c r="A1581" s="10">
        <v>12719</v>
      </c>
      <c r="B1581" s="10" t="s">
        <v>2989</v>
      </c>
      <c r="C1581" s="10" t="s">
        <v>11</v>
      </c>
      <c r="D1581" s="10" t="s">
        <v>12</v>
      </c>
      <c r="E1581" s="11" t="s">
        <v>2990</v>
      </c>
    </row>
    <row r="1582" spans="1:5" x14ac:dyDescent="0.2">
      <c r="A1582" s="10">
        <v>12720</v>
      </c>
      <c r="B1582" s="10" t="s">
        <v>2991</v>
      </c>
      <c r="C1582" s="10" t="s">
        <v>11</v>
      </c>
      <c r="D1582" s="10" t="s">
        <v>12</v>
      </c>
      <c r="E1582" s="11" t="s">
        <v>2992</v>
      </c>
    </row>
    <row r="1583" spans="1:5" x14ac:dyDescent="0.2">
      <c r="A1583" s="10">
        <v>12721</v>
      </c>
      <c r="B1583" s="10" t="s">
        <v>2993</v>
      </c>
      <c r="C1583" s="10" t="s">
        <v>11</v>
      </c>
      <c r="D1583" s="10" t="s">
        <v>12</v>
      </c>
      <c r="E1583" s="11" t="s">
        <v>2994</v>
      </c>
    </row>
    <row r="1584" spans="1:5" x14ac:dyDescent="0.2">
      <c r="A1584" s="10">
        <v>3468</v>
      </c>
      <c r="B1584" s="10" t="s">
        <v>2995</v>
      </c>
      <c r="C1584" s="10" t="s">
        <v>11</v>
      </c>
      <c r="D1584" s="10" t="s">
        <v>12</v>
      </c>
      <c r="E1584" s="11" t="s">
        <v>2996</v>
      </c>
    </row>
    <row r="1585" spans="1:5" x14ac:dyDescent="0.2">
      <c r="A1585" s="10">
        <v>3465</v>
      </c>
      <c r="B1585" s="10" t="s">
        <v>2997</v>
      </c>
      <c r="C1585" s="10" t="s">
        <v>11</v>
      </c>
      <c r="D1585" s="10" t="s">
        <v>12</v>
      </c>
      <c r="E1585" s="11" t="s">
        <v>2996</v>
      </c>
    </row>
    <row r="1586" spans="1:5" x14ac:dyDescent="0.2">
      <c r="A1586" s="10">
        <v>12403</v>
      </c>
      <c r="B1586" s="10" t="s">
        <v>2998</v>
      </c>
      <c r="C1586" s="10" t="s">
        <v>11</v>
      </c>
      <c r="D1586" s="10" t="s">
        <v>12</v>
      </c>
      <c r="E1586" s="11" t="s">
        <v>2999</v>
      </c>
    </row>
    <row r="1587" spans="1:5" x14ac:dyDescent="0.2">
      <c r="A1587" s="10">
        <v>3463</v>
      </c>
      <c r="B1587" s="10" t="s">
        <v>3000</v>
      </c>
      <c r="C1587" s="10" t="s">
        <v>11</v>
      </c>
      <c r="D1587" s="10" t="s">
        <v>12</v>
      </c>
      <c r="E1587" s="11" t="s">
        <v>3001</v>
      </c>
    </row>
    <row r="1588" spans="1:5" x14ac:dyDescent="0.2">
      <c r="A1588" s="10">
        <v>3464</v>
      </c>
      <c r="B1588" s="10" t="s">
        <v>3002</v>
      </c>
      <c r="C1588" s="10" t="s">
        <v>11</v>
      </c>
      <c r="D1588" s="10" t="s">
        <v>12</v>
      </c>
      <c r="E1588" s="11" t="s">
        <v>3001</v>
      </c>
    </row>
    <row r="1589" spans="1:5" x14ac:dyDescent="0.2">
      <c r="A1589" s="10">
        <v>3466</v>
      </c>
      <c r="B1589" s="10" t="s">
        <v>3003</v>
      </c>
      <c r="C1589" s="10" t="s">
        <v>11</v>
      </c>
      <c r="D1589" s="10" t="s">
        <v>12</v>
      </c>
      <c r="E1589" s="11" t="s">
        <v>3004</v>
      </c>
    </row>
    <row r="1590" spans="1:5" x14ac:dyDescent="0.2">
      <c r="A1590" s="10">
        <v>3467</v>
      </c>
      <c r="B1590" s="10" t="s">
        <v>3005</v>
      </c>
      <c r="C1590" s="10" t="s">
        <v>11</v>
      </c>
      <c r="D1590" s="10" t="s">
        <v>12</v>
      </c>
      <c r="E1590" s="11" t="s">
        <v>3006</v>
      </c>
    </row>
    <row r="1591" spans="1:5" x14ac:dyDescent="0.2">
      <c r="A1591" s="10">
        <v>3462</v>
      </c>
      <c r="B1591" s="10" t="s">
        <v>3007</v>
      </c>
      <c r="C1591" s="10" t="s">
        <v>11</v>
      </c>
      <c r="D1591" s="10" t="s">
        <v>12</v>
      </c>
      <c r="E1591" s="11" t="s">
        <v>3008</v>
      </c>
    </row>
    <row r="1592" spans="1:5" x14ac:dyDescent="0.2">
      <c r="A1592" s="10">
        <v>3446</v>
      </c>
      <c r="B1592" s="10" t="s">
        <v>3009</v>
      </c>
      <c r="C1592" s="10" t="s">
        <v>11</v>
      </c>
      <c r="D1592" s="10" t="s">
        <v>12</v>
      </c>
      <c r="E1592" s="11" t="s">
        <v>3010</v>
      </c>
    </row>
    <row r="1593" spans="1:5" x14ac:dyDescent="0.2">
      <c r="A1593" s="10">
        <v>3445</v>
      </c>
      <c r="B1593" s="10" t="s">
        <v>3011</v>
      </c>
      <c r="C1593" s="10" t="s">
        <v>11</v>
      </c>
      <c r="D1593" s="10" t="s">
        <v>12</v>
      </c>
      <c r="E1593" s="11" t="s">
        <v>3012</v>
      </c>
    </row>
    <row r="1594" spans="1:5" x14ac:dyDescent="0.2">
      <c r="A1594" s="10">
        <v>3441</v>
      </c>
      <c r="B1594" s="10" t="s">
        <v>3013</v>
      </c>
      <c r="C1594" s="10" t="s">
        <v>11</v>
      </c>
      <c r="D1594" s="10" t="s">
        <v>12</v>
      </c>
      <c r="E1594" s="11" t="s">
        <v>1655</v>
      </c>
    </row>
    <row r="1595" spans="1:5" x14ac:dyDescent="0.2">
      <c r="A1595" s="10">
        <v>3444</v>
      </c>
      <c r="B1595" s="10" t="s">
        <v>3014</v>
      </c>
      <c r="C1595" s="10" t="s">
        <v>11</v>
      </c>
      <c r="D1595" s="10" t="s">
        <v>12</v>
      </c>
      <c r="E1595" s="11" t="s">
        <v>3015</v>
      </c>
    </row>
    <row r="1596" spans="1:5" x14ac:dyDescent="0.2">
      <c r="A1596" s="10">
        <v>12402</v>
      </c>
      <c r="B1596" s="10" t="s">
        <v>3016</v>
      </c>
      <c r="C1596" s="10" t="s">
        <v>11</v>
      </c>
      <c r="D1596" s="10" t="s">
        <v>12</v>
      </c>
      <c r="E1596" s="11" t="s">
        <v>3017</v>
      </c>
    </row>
    <row r="1597" spans="1:5" x14ac:dyDescent="0.2">
      <c r="A1597" s="10">
        <v>3447</v>
      </c>
      <c r="B1597" s="10" t="s">
        <v>3018</v>
      </c>
      <c r="C1597" s="10" t="s">
        <v>11</v>
      </c>
      <c r="D1597" s="10" t="s">
        <v>12</v>
      </c>
      <c r="E1597" s="11" t="s">
        <v>3019</v>
      </c>
    </row>
    <row r="1598" spans="1:5" x14ac:dyDescent="0.2">
      <c r="A1598" s="10">
        <v>3442</v>
      </c>
      <c r="B1598" s="10" t="s">
        <v>3020</v>
      </c>
      <c r="C1598" s="10" t="s">
        <v>11</v>
      </c>
      <c r="D1598" s="10" t="s">
        <v>12</v>
      </c>
      <c r="E1598" s="11" t="s">
        <v>3021</v>
      </c>
    </row>
    <row r="1599" spans="1:5" x14ac:dyDescent="0.2">
      <c r="A1599" s="10">
        <v>3448</v>
      </c>
      <c r="B1599" s="10" t="s">
        <v>3022</v>
      </c>
      <c r="C1599" s="10" t="s">
        <v>11</v>
      </c>
      <c r="D1599" s="10" t="s">
        <v>12</v>
      </c>
      <c r="E1599" s="11" t="s">
        <v>3023</v>
      </c>
    </row>
    <row r="1600" spans="1:5" x14ac:dyDescent="0.2">
      <c r="A1600" s="10">
        <v>3449</v>
      </c>
      <c r="B1600" s="10" t="s">
        <v>3024</v>
      </c>
      <c r="C1600" s="10" t="s">
        <v>11</v>
      </c>
      <c r="D1600" s="10" t="s">
        <v>12</v>
      </c>
      <c r="E1600" s="11" t="s">
        <v>3025</v>
      </c>
    </row>
    <row r="1601" spans="1:5" x14ac:dyDescent="0.2">
      <c r="A1601" s="10">
        <v>37438</v>
      </c>
      <c r="B1601" s="10" t="s">
        <v>3026</v>
      </c>
      <c r="C1601" s="10" t="s">
        <v>11</v>
      </c>
      <c r="D1601" s="10" t="s">
        <v>12</v>
      </c>
      <c r="E1601" s="11" t="s">
        <v>3027</v>
      </c>
    </row>
    <row r="1602" spans="1:5" x14ac:dyDescent="0.2">
      <c r="A1602" s="10">
        <v>37439</v>
      </c>
      <c r="B1602" s="10" t="s">
        <v>3028</v>
      </c>
      <c r="C1602" s="10" t="s">
        <v>11</v>
      </c>
      <c r="D1602" s="10" t="s">
        <v>12</v>
      </c>
      <c r="E1602" s="11" t="s">
        <v>3029</v>
      </c>
    </row>
    <row r="1603" spans="1:5" x14ac:dyDescent="0.2">
      <c r="A1603" s="10">
        <v>37435</v>
      </c>
      <c r="B1603" s="10" t="s">
        <v>3030</v>
      </c>
      <c r="C1603" s="10" t="s">
        <v>11</v>
      </c>
      <c r="D1603" s="10" t="s">
        <v>12</v>
      </c>
      <c r="E1603" s="11" t="s">
        <v>3031</v>
      </c>
    </row>
    <row r="1604" spans="1:5" x14ac:dyDescent="0.2">
      <c r="A1604" s="10">
        <v>37436</v>
      </c>
      <c r="B1604" s="10" t="s">
        <v>3032</v>
      </c>
      <c r="C1604" s="10" t="s">
        <v>11</v>
      </c>
      <c r="D1604" s="10" t="s">
        <v>12</v>
      </c>
      <c r="E1604" s="11" t="s">
        <v>3033</v>
      </c>
    </row>
    <row r="1605" spans="1:5" x14ac:dyDescent="0.2">
      <c r="A1605" s="10">
        <v>37437</v>
      </c>
      <c r="B1605" s="10" t="s">
        <v>3034</v>
      </c>
      <c r="C1605" s="10" t="s">
        <v>11</v>
      </c>
      <c r="D1605" s="10" t="s">
        <v>12</v>
      </c>
      <c r="E1605" s="11" t="s">
        <v>3035</v>
      </c>
    </row>
    <row r="1606" spans="1:5" x14ac:dyDescent="0.2">
      <c r="A1606" s="10">
        <v>3473</v>
      </c>
      <c r="B1606" s="10" t="s">
        <v>3036</v>
      </c>
      <c r="C1606" s="10" t="s">
        <v>11</v>
      </c>
      <c r="D1606" s="10" t="s">
        <v>12</v>
      </c>
      <c r="E1606" s="11" t="s">
        <v>3037</v>
      </c>
    </row>
    <row r="1607" spans="1:5" x14ac:dyDescent="0.2">
      <c r="A1607" s="10">
        <v>3474</v>
      </c>
      <c r="B1607" s="10" t="s">
        <v>3038</v>
      </c>
      <c r="C1607" s="10" t="s">
        <v>11</v>
      </c>
      <c r="D1607" s="10" t="s">
        <v>12</v>
      </c>
      <c r="E1607" s="11" t="s">
        <v>3039</v>
      </c>
    </row>
    <row r="1608" spans="1:5" x14ac:dyDescent="0.2">
      <c r="A1608" s="10">
        <v>3450</v>
      </c>
      <c r="B1608" s="10" t="s">
        <v>3040</v>
      </c>
      <c r="C1608" s="10" t="s">
        <v>11</v>
      </c>
      <c r="D1608" s="10" t="s">
        <v>12</v>
      </c>
      <c r="E1608" s="11" t="s">
        <v>3041</v>
      </c>
    </row>
    <row r="1609" spans="1:5" x14ac:dyDescent="0.2">
      <c r="A1609" s="10">
        <v>3443</v>
      </c>
      <c r="B1609" s="10" t="s">
        <v>3042</v>
      </c>
      <c r="C1609" s="10" t="s">
        <v>11</v>
      </c>
      <c r="D1609" s="10" t="s">
        <v>12</v>
      </c>
      <c r="E1609" s="11" t="s">
        <v>2235</v>
      </c>
    </row>
    <row r="1610" spans="1:5" x14ac:dyDescent="0.2">
      <c r="A1610" s="10">
        <v>3453</v>
      </c>
      <c r="B1610" s="10" t="s">
        <v>3043</v>
      </c>
      <c r="C1610" s="10" t="s">
        <v>11</v>
      </c>
      <c r="D1610" s="10" t="s">
        <v>12</v>
      </c>
      <c r="E1610" s="11" t="s">
        <v>3044</v>
      </c>
    </row>
    <row r="1611" spans="1:5" x14ac:dyDescent="0.2">
      <c r="A1611" s="10">
        <v>3452</v>
      </c>
      <c r="B1611" s="10" t="s">
        <v>3045</v>
      </c>
      <c r="C1611" s="10" t="s">
        <v>11</v>
      </c>
      <c r="D1611" s="10" t="s">
        <v>12</v>
      </c>
      <c r="E1611" s="11" t="s">
        <v>3046</v>
      </c>
    </row>
    <row r="1612" spans="1:5" x14ac:dyDescent="0.2">
      <c r="A1612" s="10">
        <v>3451</v>
      </c>
      <c r="B1612" s="10" t="s">
        <v>3047</v>
      </c>
      <c r="C1612" s="10" t="s">
        <v>11</v>
      </c>
      <c r="D1612" s="10" t="s">
        <v>12</v>
      </c>
      <c r="E1612" s="11" t="s">
        <v>3048</v>
      </c>
    </row>
    <row r="1613" spans="1:5" x14ac:dyDescent="0.2">
      <c r="A1613" s="10">
        <v>3454</v>
      </c>
      <c r="B1613" s="10" t="s">
        <v>3049</v>
      </c>
      <c r="C1613" s="10" t="s">
        <v>11</v>
      </c>
      <c r="D1613" s="10" t="s">
        <v>12</v>
      </c>
      <c r="E1613" s="11" t="s">
        <v>3050</v>
      </c>
    </row>
    <row r="1614" spans="1:5" x14ac:dyDescent="0.2">
      <c r="A1614" s="10">
        <v>3458</v>
      </c>
      <c r="B1614" s="10" t="s">
        <v>3051</v>
      </c>
      <c r="C1614" s="10" t="s">
        <v>11</v>
      </c>
      <c r="D1614" s="10" t="s">
        <v>12</v>
      </c>
      <c r="E1614" s="11" t="s">
        <v>3052</v>
      </c>
    </row>
    <row r="1615" spans="1:5" x14ac:dyDescent="0.2">
      <c r="A1615" s="10">
        <v>3457</v>
      </c>
      <c r="B1615" s="10" t="s">
        <v>3053</v>
      </c>
      <c r="C1615" s="10" t="s">
        <v>11</v>
      </c>
      <c r="D1615" s="10" t="s">
        <v>12</v>
      </c>
      <c r="E1615" s="11" t="s">
        <v>3054</v>
      </c>
    </row>
    <row r="1616" spans="1:5" x14ac:dyDescent="0.2">
      <c r="A1616" s="10">
        <v>3455</v>
      </c>
      <c r="B1616" s="10" t="s">
        <v>3055</v>
      </c>
      <c r="C1616" s="10" t="s">
        <v>11</v>
      </c>
      <c r="D1616" s="10" t="s">
        <v>12</v>
      </c>
      <c r="E1616" s="11" t="s">
        <v>3056</v>
      </c>
    </row>
    <row r="1617" spans="1:5" x14ac:dyDescent="0.2">
      <c r="A1617" s="10">
        <v>3472</v>
      </c>
      <c r="B1617" s="10" t="s">
        <v>3057</v>
      </c>
      <c r="C1617" s="10" t="s">
        <v>11</v>
      </c>
      <c r="D1617" s="10" t="s">
        <v>12</v>
      </c>
      <c r="E1617" s="11" t="s">
        <v>3058</v>
      </c>
    </row>
    <row r="1618" spans="1:5" x14ac:dyDescent="0.2">
      <c r="A1618" s="10">
        <v>3470</v>
      </c>
      <c r="B1618" s="10" t="s">
        <v>3059</v>
      </c>
      <c r="C1618" s="10" t="s">
        <v>11</v>
      </c>
      <c r="D1618" s="10" t="s">
        <v>12</v>
      </c>
      <c r="E1618" s="11" t="s">
        <v>3060</v>
      </c>
    </row>
    <row r="1619" spans="1:5" x14ac:dyDescent="0.2">
      <c r="A1619" s="10">
        <v>3471</v>
      </c>
      <c r="B1619" s="10" t="s">
        <v>3061</v>
      </c>
      <c r="C1619" s="10" t="s">
        <v>11</v>
      </c>
      <c r="D1619" s="10" t="s">
        <v>12</v>
      </c>
      <c r="E1619" s="11" t="s">
        <v>3062</v>
      </c>
    </row>
    <row r="1620" spans="1:5" x14ac:dyDescent="0.2">
      <c r="A1620" s="10">
        <v>3456</v>
      </c>
      <c r="B1620" s="10" t="s">
        <v>3063</v>
      </c>
      <c r="C1620" s="10" t="s">
        <v>11</v>
      </c>
      <c r="D1620" s="10" t="s">
        <v>12</v>
      </c>
      <c r="E1620" s="11" t="s">
        <v>2631</v>
      </c>
    </row>
    <row r="1621" spans="1:5" x14ac:dyDescent="0.2">
      <c r="A1621" s="10">
        <v>3459</v>
      </c>
      <c r="B1621" s="10" t="s">
        <v>3064</v>
      </c>
      <c r="C1621" s="10" t="s">
        <v>11</v>
      </c>
      <c r="D1621" s="10" t="s">
        <v>12</v>
      </c>
      <c r="E1621" s="11" t="s">
        <v>3065</v>
      </c>
    </row>
    <row r="1622" spans="1:5" x14ac:dyDescent="0.2">
      <c r="A1622" s="10">
        <v>3469</v>
      </c>
      <c r="B1622" s="10" t="s">
        <v>3066</v>
      </c>
      <c r="C1622" s="10" t="s">
        <v>11</v>
      </c>
      <c r="D1622" s="10" t="s">
        <v>12</v>
      </c>
      <c r="E1622" s="11" t="s">
        <v>3067</v>
      </c>
    </row>
    <row r="1623" spans="1:5" x14ac:dyDescent="0.2">
      <c r="A1623" s="10">
        <v>3460</v>
      </c>
      <c r="B1623" s="10" t="s">
        <v>3068</v>
      </c>
      <c r="C1623" s="10" t="s">
        <v>11</v>
      </c>
      <c r="D1623" s="10" t="s">
        <v>12</v>
      </c>
      <c r="E1623" s="11" t="s">
        <v>3069</v>
      </c>
    </row>
    <row r="1624" spans="1:5" x14ac:dyDescent="0.2">
      <c r="A1624" s="10">
        <v>3461</v>
      </c>
      <c r="B1624" s="10" t="s">
        <v>3070</v>
      </c>
      <c r="C1624" s="10" t="s">
        <v>11</v>
      </c>
      <c r="D1624" s="10" t="s">
        <v>12</v>
      </c>
      <c r="E1624" s="11" t="s">
        <v>3071</v>
      </c>
    </row>
    <row r="1625" spans="1:5" x14ac:dyDescent="0.2">
      <c r="A1625" s="10">
        <v>37433</v>
      </c>
      <c r="B1625" s="10" t="s">
        <v>3072</v>
      </c>
      <c r="C1625" s="10" t="s">
        <v>11</v>
      </c>
      <c r="D1625" s="10" t="s">
        <v>12</v>
      </c>
      <c r="E1625" s="11" t="s">
        <v>3027</v>
      </c>
    </row>
    <row r="1626" spans="1:5" x14ac:dyDescent="0.2">
      <c r="A1626" s="10">
        <v>37430</v>
      </c>
      <c r="B1626" s="10" t="s">
        <v>3073</v>
      </c>
      <c r="C1626" s="10" t="s">
        <v>11</v>
      </c>
      <c r="D1626" s="10" t="s">
        <v>12</v>
      </c>
      <c r="E1626" s="11" t="s">
        <v>3074</v>
      </c>
    </row>
    <row r="1627" spans="1:5" x14ac:dyDescent="0.2">
      <c r="A1627" s="10">
        <v>37434</v>
      </c>
      <c r="B1627" s="10" t="s">
        <v>3075</v>
      </c>
      <c r="C1627" s="10" t="s">
        <v>11</v>
      </c>
      <c r="D1627" s="10" t="s">
        <v>12</v>
      </c>
      <c r="E1627" s="11" t="s">
        <v>3076</v>
      </c>
    </row>
    <row r="1628" spans="1:5" x14ac:dyDescent="0.2">
      <c r="A1628" s="10">
        <v>37431</v>
      </c>
      <c r="B1628" s="10" t="s">
        <v>3077</v>
      </c>
      <c r="C1628" s="10" t="s">
        <v>11</v>
      </c>
      <c r="D1628" s="10" t="s">
        <v>12</v>
      </c>
      <c r="E1628" s="11" t="s">
        <v>3078</v>
      </c>
    </row>
    <row r="1629" spans="1:5" x14ac:dyDescent="0.2">
      <c r="A1629" s="10">
        <v>37432</v>
      </c>
      <c r="B1629" s="10" t="s">
        <v>3079</v>
      </c>
      <c r="C1629" s="10" t="s">
        <v>11</v>
      </c>
      <c r="D1629" s="10" t="s">
        <v>12</v>
      </c>
      <c r="E1629" s="11" t="s">
        <v>3080</v>
      </c>
    </row>
    <row r="1630" spans="1:5" x14ac:dyDescent="0.2">
      <c r="A1630" s="10">
        <v>37413</v>
      </c>
      <c r="B1630" s="10" t="s">
        <v>3081</v>
      </c>
      <c r="C1630" s="10" t="s">
        <v>11</v>
      </c>
      <c r="D1630" s="10" t="s">
        <v>12</v>
      </c>
      <c r="E1630" s="11" t="s">
        <v>2980</v>
      </c>
    </row>
    <row r="1631" spans="1:5" x14ac:dyDescent="0.2">
      <c r="A1631" s="10">
        <v>37414</v>
      </c>
      <c r="B1631" s="10" t="s">
        <v>3082</v>
      </c>
      <c r="C1631" s="10" t="s">
        <v>11</v>
      </c>
      <c r="D1631" s="10" t="s">
        <v>12</v>
      </c>
      <c r="E1631" s="11" t="s">
        <v>3083</v>
      </c>
    </row>
    <row r="1632" spans="1:5" x14ac:dyDescent="0.2">
      <c r="A1632" s="10">
        <v>37415</v>
      </c>
      <c r="B1632" s="10" t="s">
        <v>3084</v>
      </c>
      <c r="C1632" s="10" t="s">
        <v>11</v>
      </c>
      <c r="D1632" s="10" t="s">
        <v>12</v>
      </c>
      <c r="E1632" s="11" t="s">
        <v>474</v>
      </c>
    </row>
    <row r="1633" spans="1:5" x14ac:dyDescent="0.2">
      <c r="A1633" s="10">
        <v>37416</v>
      </c>
      <c r="B1633" s="10" t="s">
        <v>3085</v>
      </c>
      <c r="C1633" s="10" t="s">
        <v>11</v>
      </c>
      <c r="D1633" s="10" t="s">
        <v>12</v>
      </c>
      <c r="E1633" s="11" t="s">
        <v>2138</v>
      </c>
    </row>
    <row r="1634" spans="1:5" x14ac:dyDescent="0.2">
      <c r="A1634" s="10">
        <v>37417</v>
      </c>
      <c r="B1634" s="10" t="s">
        <v>3086</v>
      </c>
      <c r="C1634" s="10" t="s">
        <v>11</v>
      </c>
      <c r="D1634" s="10" t="s">
        <v>12</v>
      </c>
      <c r="E1634" s="11" t="s">
        <v>3087</v>
      </c>
    </row>
    <row r="1635" spans="1:5" x14ac:dyDescent="0.2">
      <c r="A1635" s="10">
        <v>34519</v>
      </c>
      <c r="B1635" s="10" t="s">
        <v>3088</v>
      </c>
      <c r="C1635" s="10" t="s">
        <v>11</v>
      </c>
      <c r="D1635" s="10" t="s">
        <v>12</v>
      </c>
      <c r="E1635" s="11" t="s">
        <v>3089</v>
      </c>
    </row>
    <row r="1636" spans="1:5" x14ac:dyDescent="0.2">
      <c r="A1636" s="10">
        <v>10510</v>
      </c>
      <c r="B1636" s="10" t="s">
        <v>3090</v>
      </c>
      <c r="C1636" s="10" t="s">
        <v>11</v>
      </c>
      <c r="D1636" s="10" t="s">
        <v>12</v>
      </c>
      <c r="E1636" s="11" t="s">
        <v>3091</v>
      </c>
    </row>
    <row r="1637" spans="1:5" x14ac:dyDescent="0.2">
      <c r="A1637" s="10">
        <v>1649</v>
      </c>
      <c r="B1637" s="10" t="s">
        <v>3092</v>
      </c>
      <c r="C1637" s="10" t="s">
        <v>11</v>
      </c>
      <c r="D1637" s="10" t="s">
        <v>12</v>
      </c>
      <c r="E1637" s="11" t="s">
        <v>3093</v>
      </c>
    </row>
    <row r="1638" spans="1:5" x14ac:dyDescent="0.2">
      <c r="A1638" s="10">
        <v>1653</v>
      </c>
      <c r="B1638" s="10" t="s">
        <v>3094</v>
      </c>
      <c r="C1638" s="10" t="s">
        <v>11</v>
      </c>
      <c r="D1638" s="10" t="s">
        <v>12</v>
      </c>
      <c r="E1638" s="11" t="s">
        <v>3095</v>
      </c>
    </row>
    <row r="1639" spans="1:5" x14ac:dyDescent="0.2">
      <c r="A1639" s="10">
        <v>1647</v>
      </c>
      <c r="B1639" s="10" t="s">
        <v>3096</v>
      </c>
      <c r="C1639" s="10" t="s">
        <v>11</v>
      </c>
      <c r="D1639" s="10" t="s">
        <v>12</v>
      </c>
      <c r="E1639" s="11" t="s">
        <v>1388</v>
      </c>
    </row>
    <row r="1640" spans="1:5" x14ac:dyDescent="0.2">
      <c r="A1640" s="10">
        <v>1648</v>
      </c>
      <c r="B1640" s="10" t="s">
        <v>3097</v>
      </c>
      <c r="C1640" s="10" t="s">
        <v>11</v>
      </c>
      <c r="D1640" s="10" t="s">
        <v>12</v>
      </c>
      <c r="E1640" s="11" t="s">
        <v>3098</v>
      </c>
    </row>
    <row r="1641" spans="1:5" x14ac:dyDescent="0.2">
      <c r="A1641" s="10">
        <v>1651</v>
      </c>
      <c r="B1641" s="10" t="s">
        <v>3099</v>
      </c>
      <c r="C1641" s="10" t="s">
        <v>11</v>
      </c>
      <c r="D1641" s="10" t="s">
        <v>12</v>
      </c>
      <c r="E1641" s="11" t="s">
        <v>3100</v>
      </c>
    </row>
    <row r="1642" spans="1:5" x14ac:dyDescent="0.2">
      <c r="A1642" s="10">
        <v>1650</v>
      </c>
      <c r="B1642" s="10" t="s">
        <v>3101</v>
      </c>
      <c r="C1642" s="10" t="s">
        <v>11</v>
      </c>
      <c r="D1642" s="10" t="s">
        <v>12</v>
      </c>
      <c r="E1642" s="11" t="s">
        <v>3102</v>
      </c>
    </row>
    <row r="1643" spans="1:5" x14ac:dyDescent="0.2">
      <c r="A1643" s="10">
        <v>1654</v>
      </c>
      <c r="B1643" s="10" t="s">
        <v>3103</v>
      </c>
      <c r="C1643" s="10" t="s">
        <v>11</v>
      </c>
      <c r="D1643" s="10" t="s">
        <v>12</v>
      </c>
      <c r="E1643" s="11" t="s">
        <v>3104</v>
      </c>
    </row>
    <row r="1644" spans="1:5" x14ac:dyDescent="0.2">
      <c r="A1644" s="10">
        <v>1652</v>
      </c>
      <c r="B1644" s="10" t="s">
        <v>3105</v>
      </c>
      <c r="C1644" s="10" t="s">
        <v>11</v>
      </c>
      <c r="D1644" s="10" t="s">
        <v>12</v>
      </c>
      <c r="E1644" s="11" t="s">
        <v>3106</v>
      </c>
    </row>
    <row r="1645" spans="1:5" x14ac:dyDescent="0.2">
      <c r="A1645" s="10">
        <v>1747</v>
      </c>
      <c r="B1645" s="10" t="s">
        <v>3107</v>
      </c>
      <c r="C1645" s="10" t="s">
        <v>11</v>
      </c>
      <c r="D1645" s="10" t="s">
        <v>12</v>
      </c>
      <c r="E1645" s="11" t="s">
        <v>3108</v>
      </c>
    </row>
    <row r="1646" spans="1:5" x14ac:dyDescent="0.2">
      <c r="A1646" s="10">
        <v>1744</v>
      </c>
      <c r="B1646" s="10" t="s">
        <v>3109</v>
      </c>
      <c r="C1646" s="10" t="s">
        <v>11</v>
      </c>
      <c r="D1646" s="10" t="s">
        <v>12</v>
      </c>
      <c r="E1646" s="11" t="s">
        <v>3110</v>
      </c>
    </row>
    <row r="1647" spans="1:5" x14ac:dyDescent="0.2">
      <c r="A1647" s="10">
        <v>1743</v>
      </c>
      <c r="B1647" s="10" t="s">
        <v>3111</v>
      </c>
      <c r="C1647" s="10" t="s">
        <v>11</v>
      </c>
      <c r="D1647" s="10" t="s">
        <v>12</v>
      </c>
      <c r="E1647" s="11" t="s">
        <v>3112</v>
      </c>
    </row>
    <row r="1648" spans="1:5" x14ac:dyDescent="0.2">
      <c r="A1648" s="10">
        <v>39640</v>
      </c>
      <c r="B1648" s="10" t="s">
        <v>3113</v>
      </c>
      <c r="C1648" s="10" t="s">
        <v>11</v>
      </c>
      <c r="D1648" s="10" t="s">
        <v>12</v>
      </c>
      <c r="E1648" s="11" t="s">
        <v>2342</v>
      </c>
    </row>
    <row r="1649" spans="1:5" x14ac:dyDescent="0.2">
      <c r="A1649" s="10">
        <v>11013</v>
      </c>
      <c r="B1649" s="10" t="s">
        <v>3114</v>
      </c>
      <c r="C1649" s="10" t="s">
        <v>11</v>
      </c>
      <c r="D1649" s="10" t="s">
        <v>12</v>
      </c>
      <c r="E1649" s="11" t="s">
        <v>1806</v>
      </c>
    </row>
    <row r="1650" spans="1:5" x14ac:dyDescent="0.2">
      <c r="A1650" s="10">
        <v>11017</v>
      </c>
      <c r="B1650" s="10" t="s">
        <v>3115</v>
      </c>
      <c r="C1650" s="10" t="s">
        <v>11</v>
      </c>
      <c r="D1650" s="10" t="s">
        <v>12</v>
      </c>
      <c r="E1650" s="11" t="s">
        <v>358</v>
      </c>
    </row>
    <row r="1651" spans="1:5" x14ac:dyDescent="0.2">
      <c r="A1651" s="10">
        <v>20236</v>
      </c>
      <c r="B1651" s="10" t="s">
        <v>3116</v>
      </c>
      <c r="C1651" s="10" t="s">
        <v>11</v>
      </c>
      <c r="D1651" s="10" t="s">
        <v>12</v>
      </c>
      <c r="E1651" s="11" t="s">
        <v>3117</v>
      </c>
    </row>
    <row r="1652" spans="1:5" x14ac:dyDescent="0.2">
      <c r="A1652" s="10">
        <v>7215</v>
      </c>
      <c r="B1652" s="10" t="s">
        <v>3118</v>
      </c>
      <c r="C1652" s="10" t="s">
        <v>11</v>
      </c>
      <c r="D1652" s="10" t="s">
        <v>12</v>
      </c>
      <c r="E1652" s="11" t="s">
        <v>3119</v>
      </c>
    </row>
    <row r="1653" spans="1:5" x14ac:dyDescent="0.2">
      <c r="A1653" s="10">
        <v>7216</v>
      </c>
      <c r="B1653" s="10" t="s">
        <v>3120</v>
      </c>
      <c r="C1653" s="10" t="s">
        <v>11</v>
      </c>
      <c r="D1653" s="10" t="s">
        <v>12</v>
      </c>
      <c r="E1653" s="11" t="s">
        <v>3121</v>
      </c>
    </row>
    <row r="1654" spans="1:5" x14ac:dyDescent="0.2">
      <c r="A1654" s="10">
        <v>20235</v>
      </c>
      <c r="B1654" s="10" t="s">
        <v>3122</v>
      </c>
      <c r="C1654" s="10" t="s">
        <v>11</v>
      </c>
      <c r="D1654" s="10" t="s">
        <v>12</v>
      </c>
      <c r="E1654" s="11" t="s">
        <v>3123</v>
      </c>
    </row>
    <row r="1655" spans="1:5" x14ac:dyDescent="0.2">
      <c r="A1655" s="10">
        <v>7181</v>
      </c>
      <c r="B1655" s="10" t="s">
        <v>3124</v>
      </c>
      <c r="C1655" s="10" t="s">
        <v>11</v>
      </c>
      <c r="D1655" s="10" t="s">
        <v>12</v>
      </c>
      <c r="E1655" s="11" t="s">
        <v>3125</v>
      </c>
    </row>
    <row r="1656" spans="1:5" x14ac:dyDescent="0.2">
      <c r="A1656" s="10">
        <v>40742</v>
      </c>
      <c r="B1656" s="10" t="s">
        <v>3126</v>
      </c>
      <c r="C1656" s="10" t="s">
        <v>11</v>
      </c>
      <c r="D1656" s="10" t="s">
        <v>12</v>
      </c>
      <c r="E1656" s="11" t="s">
        <v>2823</v>
      </c>
    </row>
    <row r="1657" spans="1:5" x14ac:dyDescent="0.2">
      <c r="A1657" s="10">
        <v>7214</v>
      </c>
      <c r="B1657" s="10" t="s">
        <v>3127</v>
      </c>
      <c r="C1657" s="10" t="s">
        <v>11</v>
      </c>
      <c r="D1657" s="10" t="s">
        <v>12</v>
      </c>
      <c r="E1657" s="11" t="s">
        <v>3128</v>
      </c>
    </row>
    <row r="1658" spans="1:5" x14ac:dyDescent="0.2">
      <c r="A1658" s="10">
        <v>7219</v>
      </c>
      <c r="B1658" s="10" t="s">
        <v>3129</v>
      </c>
      <c r="C1658" s="10" t="s">
        <v>11</v>
      </c>
      <c r="D1658" s="10" t="s">
        <v>12</v>
      </c>
      <c r="E1658" s="11" t="s">
        <v>3130</v>
      </c>
    </row>
    <row r="1659" spans="1:5" x14ac:dyDescent="0.2">
      <c r="A1659" s="10">
        <v>37972</v>
      </c>
      <c r="B1659" s="10" t="s">
        <v>3131</v>
      </c>
      <c r="C1659" s="10" t="s">
        <v>11</v>
      </c>
      <c r="D1659" s="10" t="s">
        <v>12</v>
      </c>
      <c r="E1659" s="11" t="s">
        <v>3132</v>
      </c>
    </row>
    <row r="1660" spans="1:5" x14ac:dyDescent="0.2">
      <c r="A1660" s="10">
        <v>37973</v>
      </c>
      <c r="B1660" s="10" t="s">
        <v>3133</v>
      </c>
      <c r="C1660" s="10" t="s">
        <v>11</v>
      </c>
      <c r="D1660" s="10" t="s">
        <v>12</v>
      </c>
      <c r="E1660" s="11" t="s">
        <v>3134</v>
      </c>
    </row>
    <row r="1661" spans="1:5" x14ac:dyDescent="0.2">
      <c r="A1661" s="10">
        <v>37971</v>
      </c>
      <c r="B1661" s="10" t="s">
        <v>3135</v>
      </c>
      <c r="C1661" s="10" t="s">
        <v>11</v>
      </c>
      <c r="D1661" s="10" t="s">
        <v>12</v>
      </c>
      <c r="E1661" s="11" t="s">
        <v>1135</v>
      </c>
    </row>
    <row r="1662" spans="1:5" x14ac:dyDescent="0.2">
      <c r="A1662" s="10">
        <v>20094</v>
      </c>
      <c r="B1662" s="10" t="s">
        <v>3136</v>
      </c>
      <c r="C1662" s="10" t="s">
        <v>11</v>
      </c>
      <c r="D1662" s="10" t="s">
        <v>12</v>
      </c>
      <c r="E1662" s="11" t="s">
        <v>3137</v>
      </c>
    </row>
    <row r="1663" spans="1:5" x14ac:dyDescent="0.2">
      <c r="A1663" s="10">
        <v>20095</v>
      </c>
      <c r="B1663" s="10" t="s">
        <v>3138</v>
      </c>
      <c r="C1663" s="10" t="s">
        <v>11</v>
      </c>
      <c r="D1663" s="10" t="s">
        <v>12</v>
      </c>
      <c r="E1663" s="11" t="s">
        <v>3139</v>
      </c>
    </row>
    <row r="1664" spans="1:5" x14ac:dyDescent="0.2">
      <c r="A1664" s="10">
        <v>1954</v>
      </c>
      <c r="B1664" s="10" t="s">
        <v>3140</v>
      </c>
      <c r="C1664" s="10" t="s">
        <v>11</v>
      </c>
      <c r="D1664" s="10" t="s">
        <v>12</v>
      </c>
      <c r="E1664" s="11" t="s">
        <v>3141</v>
      </c>
    </row>
    <row r="1665" spans="1:5" x14ac:dyDescent="0.2">
      <c r="A1665" s="10">
        <v>1926</v>
      </c>
      <c r="B1665" s="10" t="s">
        <v>3142</v>
      </c>
      <c r="C1665" s="10" t="s">
        <v>11</v>
      </c>
      <c r="D1665" s="10" t="s">
        <v>12</v>
      </c>
      <c r="E1665" s="11" t="s">
        <v>1487</v>
      </c>
    </row>
    <row r="1666" spans="1:5" x14ac:dyDescent="0.2">
      <c r="A1666" s="10">
        <v>1927</v>
      </c>
      <c r="B1666" s="10" t="s">
        <v>3143</v>
      </c>
      <c r="C1666" s="10" t="s">
        <v>11</v>
      </c>
      <c r="D1666" s="10" t="s">
        <v>12</v>
      </c>
      <c r="E1666" s="11" t="s">
        <v>1163</v>
      </c>
    </row>
    <row r="1667" spans="1:5" x14ac:dyDescent="0.2">
      <c r="A1667" s="10">
        <v>1923</v>
      </c>
      <c r="B1667" s="10" t="s">
        <v>3144</v>
      </c>
      <c r="C1667" s="10" t="s">
        <v>11</v>
      </c>
      <c r="D1667" s="10" t="s">
        <v>12</v>
      </c>
      <c r="E1667" s="11" t="s">
        <v>1743</v>
      </c>
    </row>
    <row r="1668" spans="1:5" x14ac:dyDescent="0.2">
      <c r="A1668" s="10">
        <v>1929</v>
      </c>
      <c r="B1668" s="10" t="s">
        <v>3145</v>
      </c>
      <c r="C1668" s="10" t="s">
        <v>11</v>
      </c>
      <c r="D1668" s="10" t="s">
        <v>12</v>
      </c>
      <c r="E1668" s="11" t="s">
        <v>3146</v>
      </c>
    </row>
    <row r="1669" spans="1:5" x14ac:dyDescent="0.2">
      <c r="A1669" s="10">
        <v>1930</v>
      </c>
      <c r="B1669" s="10" t="s">
        <v>3147</v>
      </c>
      <c r="C1669" s="10" t="s">
        <v>11</v>
      </c>
      <c r="D1669" s="10" t="s">
        <v>12</v>
      </c>
      <c r="E1669" s="11" t="s">
        <v>3148</v>
      </c>
    </row>
    <row r="1670" spans="1:5" x14ac:dyDescent="0.2">
      <c r="A1670" s="10">
        <v>1924</v>
      </c>
      <c r="B1670" s="10" t="s">
        <v>3149</v>
      </c>
      <c r="C1670" s="10" t="s">
        <v>11</v>
      </c>
      <c r="D1670" s="10" t="s">
        <v>12</v>
      </c>
      <c r="E1670" s="11" t="s">
        <v>3150</v>
      </c>
    </row>
    <row r="1671" spans="1:5" x14ac:dyDescent="0.2">
      <c r="A1671" s="10">
        <v>1922</v>
      </c>
      <c r="B1671" s="10" t="s">
        <v>3151</v>
      </c>
      <c r="C1671" s="10" t="s">
        <v>11</v>
      </c>
      <c r="D1671" s="10" t="s">
        <v>12</v>
      </c>
      <c r="E1671" s="11" t="s">
        <v>3152</v>
      </c>
    </row>
    <row r="1672" spans="1:5" x14ac:dyDescent="0.2">
      <c r="A1672" s="10">
        <v>1953</v>
      </c>
      <c r="B1672" s="10" t="s">
        <v>3153</v>
      </c>
      <c r="C1672" s="10" t="s">
        <v>11</v>
      </c>
      <c r="D1672" s="10" t="s">
        <v>12</v>
      </c>
      <c r="E1672" s="11" t="s">
        <v>3154</v>
      </c>
    </row>
    <row r="1673" spans="1:5" x14ac:dyDescent="0.2">
      <c r="A1673" s="10">
        <v>1962</v>
      </c>
      <c r="B1673" s="10" t="s">
        <v>3155</v>
      </c>
      <c r="C1673" s="10" t="s">
        <v>11</v>
      </c>
      <c r="D1673" s="10" t="s">
        <v>12</v>
      </c>
      <c r="E1673" s="11" t="s">
        <v>3156</v>
      </c>
    </row>
    <row r="1674" spans="1:5" x14ac:dyDescent="0.2">
      <c r="A1674" s="10">
        <v>1955</v>
      </c>
      <c r="B1674" s="10" t="s">
        <v>3157</v>
      </c>
      <c r="C1674" s="10" t="s">
        <v>11</v>
      </c>
      <c r="D1674" s="10" t="s">
        <v>12</v>
      </c>
      <c r="E1674" s="11" t="s">
        <v>3158</v>
      </c>
    </row>
    <row r="1675" spans="1:5" x14ac:dyDescent="0.2">
      <c r="A1675" s="10">
        <v>1956</v>
      </c>
      <c r="B1675" s="10" t="s">
        <v>3159</v>
      </c>
      <c r="C1675" s="10" t="s">
        <v>11</v>
      </c>
      <c r="D1675" s="10" t="s">
        <v>12</v>
      </c>
      <c r="E1675" s="11" t="s">
        <v>3160</v>
      </c>
    </row>
    <row r="1676" spans="1:5" x14ac:dyDescent="0.2">
      <c r="A1676" s="10">
        <v>1957</v>
      </c>
      <c r="B1676" s="10" t="s">
        <v>3161</v>
      </c>
      <c r="C1676" s="10" t="s">
        <v>11</v>
      </c>
      <c r="D1676" s="10" t="s">
        <v>12</v>
      </c>
      <c r="E1676" s="11" t="s">
        <v>3162</v>
      </c>
    </row>
    <row r="1677" spans="1:5" x14ac:dyDescent="0.2">
      <c r="A1677" s="10">
        <v>1958</v>
      </c>
      <c r="B1677" s="10" t="s">
        <v>3163</v>
      </c>
      <c r="C1677" s="10" t="s">
        <v>11</v>
      </c>
      <c r="D1677" s="10" t="s">
        <v>12</v>
      </c>
      <c r="E1677" s="11" t="s">
        <v>3164</v>
      </c>
    </row>
    <row r="1678" spans="1:5" x14ac:dyDescent="0.2">
      <c r="A1678" s="10">
        <v>1959</v>
      </c>
      <c r="B1678" s="10" t="s">
        <v>3165</v>
      </c>
      <c r="C1678" s="10" t="s">
        <v>11</v>
      </c>
      <c r="D1678" s="10" t="s">
        <v>12</v>
      </c>
      <c r="E1678" s="11" t="s">
        <v>3166</v>
      </c>
    </row>
    <row r="1679" spans="1:5" x14ac:dyDescent="0.2">
      <c r="A1679" s="10">
        <v>1925</v>
      </c>
      <c r="B1679" s="10" t="s">
        <v>3167</v>
      </c>
      <c r="C1679" s="10" t="s">
        <v>11</v>
      </c>
      <c r="D1679" s="10" t="s">
        <v>12</v>
      </c>
      <c r="E1679" s="11" t="s">
        <v>3168</v>
      </c>
    </row>
    <row r="1680" spans="1:5" x14ac:dyDescent="0.2">
      <c r="A1680" s="10">
        <v>1960</v>
      </c>
      <c r="B1680" s="10" t="s">
        <v>3169</v>
      </c>
      <c r="C1680" s="10" t="s">
        <v>11</v>
      </c>
      <c r="D1680" s="10" t="s">
        <v>12</v>
      </c>
      <c r="E1680" s="11" t="s">
        <v>3170</v>
      </c>
    </row>
    <row r="1681" spans="1:5" x14ac:dyDescent="0.2">
      <c r="A1681" s="10">
        <v>1961</v>
      </c>
      <c r="B1681" s="10" t="s">
        <v>3171</v>
      </c>
      <c r="C1681" s="10" t="s">
        <v>11</v>
      </c>
      <c r="D1681" s="10" t="s">
        <v>12</v>
      </c>
      <c r="E1681" s="11" t="s">
        <v>3172</v>
      </c>
    </row>
    <row r="1682" spans="1:5" x14ac:dyDescent="0.2">
      <c r="A1682" s="10">
        <v>38426</v>
      </c>
      <c r="B1682" s="10" t="s">
        <v>3173</v>
      </c>
      <c r="C1682" s="10" t="s">
        <v>11</v>
      </c>
      <c r="D1682" s="10" t="s">
        <v>12</v>
      </c>
      <c r="E1682" s="11" t="s">
        <v>3174</v>
      </c>
    </row>
    <row r="1683" spans="1:5" x14ac:dyDescent="0.2">
      <c r="A1683" s="10">
        <v>38423</v>
      </c>
      <c r="B1683" s="10" t="s">
        <v>3175</v>
      </c>
      <c r="C1683" s="10" t="s">
        <v>11</v>
      </c>
      <c r="D1683" s="10" t="s">
        <v>12</v>
      </c>
      <c r="E1683" s="11" t="s">
        <v>3176</v>
      </c>
    </row>
    <row r="1684" spans="1:5" x14ac:dyDescent="0.2">
      <c r="A1684" s="10">
        <v>38421</v>
      </c>
      <c r="B1684" s="10" t="s">
        <v>3177</v>
      </c>
      <c r="C1684" s="10" t="s">
        <v>11</v>
      </c>
      <c r="D1684" s="10" t="s">
        <v>12</v>
      </c>
      <c r="E1684" s="11" t="s">
        <v>3178</v>
      </c>
    </row>
    <row r="1685" spans="1:5" x14ac:dyDescent="0.2">
      <c r="A1685" s="10">
        <v>38422</v>
      </c>
      <c r="B1685" s="10" t="s">
        <v>3179</v>
      </c>
      <c r="C1685" s="10" t="s">
        <v>11</v>
      </c>
      <c r="D1685" s="10" t="s">
        <v>12</v>
      </c>
      <c r="E1685" s="11" t="s">
        <v>3180</v>
      </c>
    </row>
    <row r="1686" spans="1:5" x14ac:dyDescent="0.2">
      <c r="A1686" s="10">
        <v>39866</v>
      </c>
      <c r="B1686" s="10" t="s">
        <v>3181</v>
      </c>
      <c r="C1686" s="10" t="s">
        <v>11</v>
      </c>
      <c r="D1686" s="10" t="s">
        <v>12</v>
      </c>
      <c r="E1686" s="11" t="s">
        <v>3182</v>
      </c>
    </row>
    <row r="1687" spans="1:5" x14ac:dyDescent="0.2">
      <c r="A1687" s="10">
        <v>39867</v>
      </c>
      <c r="B1687" s="10" t="s">
        <v>3183</v>
      </c>
      <c r="C1687" s="10" t="s">
        <v>11</v>
      </c>
      <c r="D1687" s="10" t="s">
        <v>12</v>
      </c>
      <c r="E1687" s="11" t="s">
        <v>2425</v>
      </c>
    </row>
    <row r="1688" spans="1:5" x14ac:dyDescent="0.2">
      <c r="A1688" s="10">
        <v>39868</v>
      </c>
      <c r="B1688" s="10" t="s">
        <v>3184</v>
      </c>
      <c r="C1688" s="10" t="s">
        <v>11</v>
      </c>
      <c r="D1688" s="10" t="s">
        <v>12</v>
      </c>
      <c r="E1688" s="11" t="s">
        <v>3185</v>
      </c>
    </row>
    <row r="1689" spans="1:5" x14ac:dyDescent="0.2">
      <c r="A1689" s="10">
        <v>37999</v>
      </c>
      <c r="B1689" s="10" t="s">
        <v>3186</v>
      </c>
      <c r="C1689" s="10" t="s">
        <v>11</v>
      </c>
      <c r="D1689" s="10" t="s">
        <v>12</v>
      </c>
      <c r="E1689" s="11" t="s">
        <v>3187</v>
      </c>
    </row>
    <row r="1690" spans="1:5" x14ac:dyDescent="0.2">
      <c r="A1690" s="10">
        <v>38000</v>
      </c>
      <c r="B1690" s="10" t="s">
        <v>3188</v>
      </c>
      <c r="C1690" s="10" t="s">
        <v>11</v>
      </c>
      <c r="D1690" s="10" t="s">
        <v>12</v>
      </c>
      <c r="E1690" s="11" t="s">
        <v>3189</v>
      </c>
    </row>
    <row r="1691" spans="1:5" x14ac:dyDescent="0.2">
      <c r="A1691" s="10">
        <v>38129</v>
      </c>
      <c r="B1691" s="10" t="s">
        <v>3190</v>
      </c>
      <c r="C1691" s="10" t="s">
        <v>11</v>
      </c>
      <c r="D1691" s="10" t="s">
        <v>12</v>
      </c>
      <c r="E1691" s="11" t="s">
        <v>2192</v>
      </c>
    </row>
    <row r="1692" spans="1:5" x14ac:dyDescent="0.2">
      <c r="A1692" s="10">
        <v>38025</v>
      </c>
      <c r="B1692" s="10" t="s">
        <v>3191</v>
      </c>
      <c r="C1692" s="10" t="s">
        <v>11</v>
      </c>
      <c r="D1692" s="10" t="s">
        <v>12</v>
      </c>
      <c r="E1692" s="11" t="s">
        <v>1300</v>
      </c>
    </row>
    <row r="1693" spans="1:5" x14ac:dyDescent="0.2">
      <c r="A1693" s="10">
        <v>38026</v>
      </c>
      <c r="B1693" s="10" t="s">
        <v>3192</v>
      </c>
      <c r="C1693" s="10" t="s">
        <v>11</v>
      </c>
      <c r="D1693" s="10" t="s">
        <v>12</v>
      </c>
      <c r="E1693" s="11" t="s">
        <v>2638</v>
      </c>
    </row>
    <row r="1694" spans="1:5" x14ac:dyDescent="0.2">
      <c r="A1694" s="10">
        <v>1858</v>
      </c>
      <c r="B1694" s="10" t="s">
        <v>3193</v>
      </c>
      <c r="C1694" s="10" t="s">
        <v>11</v>
      </c>
      <c r="D1694" s="10" t="s">
        <v>12</v>
      </c>
      <c r="E1694" s="11" t="s">
        <v>17</v>
      </c>
    </row>
    <row r="1695" spans="1:5" x14ac:dyDescent="0.2">
      <c r="A1695" s="10">
        <v>1844</v>
      </c>
      <c r="B1695" s="10" t="s">
        <v>3194</v>
      </c>
      <c r="C1695" s="10" t="s">
        <v>11</v>
      </c>
      <c r="D1695" s="10" t="s">
        <v>12</v>
      </c>
      <c r="E1695" s="11" t="s">
        <v>3195</v>
      </c>
    </row>
    <row r="1696" spans="1:5" x14ac:dyDescent="0.2">
      <c r="A1696" s="10">
        <v>1863</v>
      </c>
      <c r="B1696" s="10" t="s">
        <v>3196</v>
      </c>
      <c r="C1696" s="10" t="s">
        <v>11</v>
      </c>
      <c r="D1696" s="10" t="s">
        <v>12</v>
      </c>
      <c r="E1696" s="11" t="s">
        <v>3197</v>
      </c>
    </row>
    <row r="1697" spans="1:5" x14ac:dyDescent="0.2">
      <c r="A1697" s="10">
        <v>1865</v>
      </c>
      <c r="B1697" s="10" t="s">
        <v>3198</v>
      </c>
      <c r="C1697" s="10" t="s">
        <v>11</v>
      </c>
      <c r="D1697" s="10" t="s">
        <v>12</v>
      </c>
      <c r="E1697" s="11" t="s">
        <v>3199</v>
      </c>
    </row>
    <row r="1698" spans="1:5" x14ac:dyDescent="0.2">
      <c r="A1698" s="10">
        <v>36355</v>
      </c>
      <c r="B1698" s="10" t="s">
        <v>3200</v>
      </c>
      <c r="C1698" s="10" t="s">
        <v>11</v>
      </c>
      <c r="D1698" s="10" t="s">
        <v>12</v>
      </c>
      <c r="E1698" s="11" t="s">
        <v>1475</v>
      </c>
    </row>
    <row r="1699" spans="1:5" x14ac:dyDescent="0.2">
      <c r="A1699" s="10">
        <v>36356</v>
      </c>
      <c r="B1699" s="10" t="s">
        <v>3201</v>
      </c>
      <c r="C1699" s="10" t="s">
        <v>11</v>
      </c>
      <c r="D1699" s="10" t="s">
        <v>12</v>
      </c>
      <c r="E1699" s="11" t="s">
        <v>2467</v>
      </c>
    </row>
    <row r="1700" spans="1:5" x14ac:dyDescent="0.2">
      <c r="A1700" s="10">
        <v>1932</v>
      </c>
      <c r="B1700" s="10" t="s">
        <v>3202</v>
      </c>
      <c r="C1700" s="10" t="s">
        <v>11</v>
      </c>
      <c r="D1700" s="10" t="s">
        <v>12</v>
      </c>
      <c r="E1700" s="11" t="s">
        <v>3203</v>
      </c>
    </row>
    <row r="1701" spans="1:5" x14ac:dyDescent="0.2">
      <c r="A1701" s="10">
        <v>1933</v>
      </c>
      <c r="B1701" s="10" t="s">
        <v>3204</v>
      </c>
      <c r="C1701" s="10" t="s">
        <v>11</v>
      </c>
      <c r="D1701" s="10" t="s">
        <v>12</v>
      </c>
      <c r="E1701" s="11" t="s">
        <v>3205</v>
      </c>
    </row>
    <row r="1702" spans="1:5" x14ac:dyDescent="0.2">
      <c r="A1702" s="10">
        <v>1951</v>
      </c>
      <c r="B1702" s="10" t="s">
        <v>3206</v>
      </c>
      <c r="C1702" s="10" t="s">
        <v>11</v>
      </c>
      <c r="D1702" s="10" t="s">
        <v>12</v>
      </c>
      <c r="E1702" s="11" t="s">
        <v>3207</v>
      </c>
    </row>
    <row r="1703" spans="1:5" x14ac:dyDescent="0.2">
      <c r="A1703" s="10">
        <v>1966</v>
      </c>
      <c r="B1703" s="10" t="s">
        <v>3208</v>
      </c>
      <c r="C1703" s="10" t="s">
        <v>11</v>
      </c>
      <c r="D1703" s="10" t="s">
        <v>12</v>
      </c>
      <c r="E1703" s="11" t="s">
        <v>3209</v>
      </c>
    </row>
    <row r="1704" spans="1:5" x14ac:dyDescent="0.2">
      <c r="A1704" s="10">
        <v>1952</v>
      </c>
      <c r="B1704" s="10" t="s">
        <v>3210</v>
      </c>
      <c r="C1704" s="10" t="s">
        <v>11</v>
      </c>
      <c r="D1704" s="10" t="s">
        <v>12</v>
      </c>
      <c r="E1704" s="11" t="s">
        <v>3211</v>
      </c>
    </row>
    <row r="1705" spans="1:5" x14ac:dyDescent="0.2">
      <c r="A1705" s="10">
        <v>20104</v>
      </c>
      <c r="B1705" s="10" t="s">
        <v>3212</v>
      </c>
      <c r="C1705" s="10" t="s">
        <v>11</v>
      </c>
      <c r="D1705" s="10" t="s">
        <v>12</v>
      </c>
      <c r="E1705" s="11" t="s">
        <v>3213</v>
      </c>
    </row>
    <row r="1706" spans="1:5" x14ac:dyDescent="0.2">
      <c r="A1706" s="10">
        <v>20105</v>
      </c>
      <c r="B1706" s="10" t="s">
        <v>3214</v>
      </c>
      <c r="C1706" s="10" t="s">
        <v>11</v>
      </c>
      <c r="D1706" s="10" t="s">
        <v>12</v>
      </c>
      <c r="E1706" s="11" t="s">
        <v>3215</v>
      </c>
    </row>
    <row r="1707" spans="1:5" x14ac:dyDescent="0.2">
      <c r="A1707" s="10">
        <v>1965</v>
      </c>
      <c r="B1707" s="10" t="s">
        <v>3216</v>
      </c>
      <c r="C1707" s="10" t="s">
        <v>11</v>
      </c>
      <c r="D1707" s="10" t="s">
        <v>12</v>
      </c>
      <c r="E1707" s="11" t="s">
        <v>3217</v>
      </c>
    </row>
    <row r="1708" spans="1:5" x14ac:dyDescent="0.2">
      <c r="A1708" s="10">
        <v>10765</v>
      </c>
      <c r="B1708" s="10" t="s">
        <v>3218</v>
      </c>
      <c r="C1708" s="10" t="s">
        <v>11</v>
      </c>
      <c r="D1708" s="10" t="s">
        <v>12</v>
      </c>
      <c r="E1708" s="11" t="s">
        <v>2743</v>
      </c>
    </row>
    <row r="1709" spans="1:5" x14ac:dyDescent="0.2">
      <c r="A1709" s="10">
        <v>10767</v>
      </c>
      <c r="B1709" s="10" t="s">
        <v>3219</v>
      </c>
      <c r="C1709" s="10" t="s">
        <v>11</v>
      </c>
      <c r="D1709" s="10" t="s">
        <v>12</v>
      </c>
      <c r="E1709" s="11" t="s">
        <v>3220</v>
      </c>
    </row>
    <row r="1710" spans="1:5" x14ac:dyDescent="0.2">
      <c r="A1710" s="10">
        <v>1970</v>
      </c>
      <c r="B1710" s="10" t="s">
        <v>3221</v>
      </c>
      <c r="C1710" s="10" t="s">
        <v>11</v>
      </c>
      <c r="D1710" s="10" t="s">
        <v>12</v>
      </c>
      <c r="E1710" s="11" t="s">
        <v>3222</v>
      </c>
    </row>
    <row r="1711" spans="1:5" x14ac:dyDescent="0.2">
      <c r="A1711" s="10">
        <v>1967</v>
      </c>
      <c r="B1711" s="10" t="s">
        <v>3223</v>
      </c>
      <c r="C1711" s="10" t="s">
        <v>11</v>
      </c>
      <c r="D1711" s="10" t="s">
        <v>12</v>
      </c>
      <c r="E1711" s="11" t="s">
        <v>3224</v>
      </c>
    </row>
    <row r="1712" spans="1:5" x14ac:dyDescent="0.2">
      <c r="A1712" s="10">
        <v>1968</v>
      </c>
      <c r="B1712" s="10" t="s">
        <v>3225</v>
      </c>
      <c r="C1712" s="10" t="s">
        <v>11</v>
      </c>
      <c r="D1712" s="10" t="s">
        <v>12</v>
      </c>
      <c r="E1712" s="11" t="s">
        <v>1661</v>
      </c>
    </row>
    <row r="1713" spans="1:5" x14ac:dyDescent="0.2">
      <c r="A1713" s="10">
        <v>1969</v>
      </c>
      <c r="B1713" s="10" t="s">
        <v>3226</v>
      </c>
      <c r="C1713" s="10" t="s">
        <v>11</v>
      </c>
      <c r="D1713" s="10" t="s">
        <v>12</v>
      </c>
      <c r="E1713" s="11" t="s">
        <v>3227</v>
      </c>
    </row>
    <row r="1714" spans="1:5" x14ac:dyDescent="0.2">
      <c r="A1714" s="10">
        <v>1839</v>
      </c>
      <c r="B1714" s="10" t="s">
        <v>3228</v>
      </c>
      <c r="C1714" s="10" t="s">
        <v>11</v>
      </c>
      <c r="D1714" s="10" t="s">
        <v>12</v>
      </c>
      <c r="E1714" s="11" t="s">
        <v>3229</v>
      </c>
    </row>
    <row r="1715" spans="1:5" x14ac:dyDescent="0.2">
      <c r="A1715" s="10">
        <v>1835</v>
      </c>
      <c r="B1715" s="10" t="s">
        <v>3230</v>
      </c>
      <c r="C1715" s="10" t="s">
        <v>11</v>
      </c>
      <c r="D1715" s="10" t="s">
        <v>12</v>
      </c>
      <c r="E1715" s="11" t="s">
        <v>3231</v>
      </c>
    </row>
    <row r="1716" spans="1:5" x14ac:dyDescent="0.2">
      <c r="A1716" s="10">
        <v>1823</v>
      </c>
      <c r="B1716" s="10" t="s">
        <v>3232</v>
      </c>
      <c r="C1716" s="10" t="s">
        <v>11</v>
      </c>
      <c r="D1716" s="10" t="s">
        <v>12</v>
      </c>
      <c r="E1716" s="11" t="s">
        <v>3233</v>
      </c>
    </row>
    <row r="1717" spans="1:5" x14ac:dyDescent="0.2">
      <c r="A1717" s="10">
        <v>1827</v>
      </c>
      <c r="B1717" s="10" t="s">
        <v>3234</v>
      </c>
      <c r="C1717" s="10" t="s">
        <v>11</v>
      </c>
      <c r="D1717" s="10" t="s">
        <v>12</v>
      </c>
      <c r="E1717" s="11" t="s">
        <v>3235</v>
      </c>
    </row>
    <row r="1718" spans="1:5" x14ac:dyDescent="0.2">
      <c r="A1718" s="10">
        <v>1831</v>
      </c>
      <c r="B1718" s="10" t="s">
        <v>3236</v>
      </c>
      <c r="C1718" s="10" t="s">
        <v>11</v>
      </c>
      <c r="D1718" s="10" t="s">
        <v>12</v>
      </c>
      <c r="E1718" s="11" t="s">
        <v>3237</v>
      </c>
    </row>
    <row r="1719" spans="1:5" x14ac:dyDescent="0.2">
      <c r="A1719" s="10">
        <v>1825</v>
      </c>
      <c r="B1719" s="10" t="s">
        <v>3238</v>
      </c>
      <c r="C1719" s="10" t="s">
        <v>11</v>
      </c>
      <c r="D1719" s="10" t="s">
        <v>12</v>
      </c>
      <c r="E1719" s="11" t="s">
        <v>1168</v>
      </c>
    </row>
    <row r="1720" spans="1:5" x14ac:dyDescent="0.2">
      <c r="A1720" s="10">
        <v>1828</v>
      </c>
      <c r="B1720" s="10" t="s">
        <v>3239</v>
      </c>
      <c r="C1720" s="10" t="s">
        <v>11</v>
      </c>
      <c r="D1720" s="10" t="s">
        <v>12</v>
      </c>
      <c r="E1720" s="11" t="s">
        <v>3240</v>
      </c>
    </row>
    <row r="1721" spans="1:5" x14ac:dyDescent="0.2">
      <c r="A1721" s="10">
        <v>1845</v>
      </c>
      <c r="B1721" s="10" t="s">
        <v>3241</v>
      </c>
      <c r="C1721" s="10" t="s">
        <v>11</v>
      </c>
      <c r="D1721" s="10" t="s">
        <v>12</v>
      </c>
      <c r="E1721" s="11" t="s">
        <v>3242</v>
      </c>
    </row>
    <row r="1722" spans="1:5" x14ac:dyDescent="0.2">
      <c r="A1722" s="10">
        <v>1824</v>
      </c>
      <c r="B1722" s="10" t="s">
        <v>3243</v>
      </c>
      <c r="C1722" s="10" t="s">
        <v>11</v>
      </c>
      <c r="D1722" s="10" t="s">
        <v>12</v>
      </c>
      <c r="E1722" s="11" t="s">
        <v>3244</v>
      </c>
    </row>
    <row r="1723" spans="1:5" x14ac:dyDescent="0.2">
      <c r="A1723" s="10">
        <v>1941</v>
      </c>
      <c r="B1723" s="10" t="s">
        <v>3245</v>
      </c>
      <c r="C1723" s="10" t="s">
        <v>11</v>
      </c>
      <c r="D1723" s="10" t="s">
        <v>12</v>
      </c>
      <c r="E1723" s="11" t="s">
        <v>3246</v>
      </c>
    </row>
    <row r="1724" spans="1:5" x14ac:dyDescent="0.2">
      <c r="A1724" s="10">
        <v>1940</v>
      </c>
      <c r="B1724" s="10" t="s">
        <v>3247</v>
      </c>
      <c r="C1724" s="10" t="s">
        <v>11</v>
      </c>
      <c r="D1724" s="10" t="s">
        <v>12</v>
      </c>
      <c r="E1724" s="11" t="s">
        <v>3248</v>
      </c>
    </row>
    <row r="1725" spans="1:5" x14ac:dyDescent="0.2">
      <c r="A1725" s="10">
        <v>1937</v>
      </c>
      <c r="B1725" s="10" t="s">
        <v>3249</v>
      </c>
      <c r="C1725" s="10" t="s">
        <v>11</v>
      </c>
      <c r="D1725" s="10" t="s">
        <v>12</v>
      </c>
      <c r="E1725" s="11" t="s">
        <v>1504</v>
      </c>
    </row>
    <row r="1726" spans="1:5" x14ac:dyDescent="0.2">
      <c r="A1726" s="10">
        <v>1939</v>
      </c>
      <c r="B1726" s="10" t="s">
        <v>3250</v>
      </c>
      <c r="C1726" s="10" t="s">
        <v>11</v>
      </c>
      <c r="D1726" s="10" t="s">
        <v>12</v>
      </c>
      <c r="E1726" s="11" t="s">
        <v>3251</v>
      </c>
    </row>
    <row r="1727" spans="1:5" x14ac:dyDescent="0.2">
      <c r="A1727" s="10">
        <v>1942</v>
      </c>
      <c r="B1727" s="10" t="s">
        <v>3252</v>
      </c>
      <c r="C1727" s="10" t="s">
        <v>11</v>
      </c>
      <c r="D1727" s="10" t="s">
        <v>12</v>
      </c>
      <c r="E1727" s="11" t="s">
        <v>3253</v>
      </c>
    </row>
    <row r="1728" spans="1:5" x14ac:dyDescent="0.2">
      <c r="A1728" s="10">
        <v>1938</v>
      </c>
      <c r="B1728" s="10" t="s">
        <v>3254</v>
      </c>
      <c r="C1728" s="10" t="s">
        <v>11</v>
      </c>
      <c r="D1728" s="10" t="s">
        <v>12</v>
      </c>
      <c r="E1728" s="11" t="s">
        <v>1403</v>
      </c>
    </row>
    <row r="1729" spans="1:5" x14ac:dyDescent="0.2">
      <c r="A1729" s="10">
        <v>42692</v>
      </c>
      <c r="B1729" s="10" t="s">
        <v>3255</v>
      </c>
      <c r="C1729" s="10" t="s">
        <v>11</v>
      </c>
      <c r="D1729" s="10" t="s">
        <v>12</v>
      </c>
      <c r="E1729" s="11" t="s">
        <v>3256</v>
      </c>
    </row>
    <row r="1730" spans="1:5" x14ac:dyDescent="0.2">
      <c r="A1730" s="10">
        <v>42693</v>
      </c>
      <c r="B1730" s="10" t="s">
        <v>3257</v>
      </c>
      <c r="C1730" s="10" t="s">
        <v>11</v>
      </c>
      <c r="D1730" s="10" t="s">
        <v>12</v>
      </c>
      <c r="E1730" s="11" t="s">
        <v>3258</v>
      </c>
    </row>
    <row r="1731" spans="1:5" x14ac:dyDescent="0.2">
      <c r="A1731" s="10">
        <v>42695</v>
      </c>
      <c r="B1731" s="10" t="s">
        <v>3259</v>
      </c>
      <c r="C1731" s="10" t="s">
        <v>11</v>
      </c>
      <c r="D1731" s="10" t="s">
        <v>12</v>
      </c>
      <c r="E1731" s="11" t="s">
        <v>3260</v>
      </c>
    </row>
    <row r="1732" spans="1:5" x14ac:dyDescent="0.2">
      <c r="A1732" s="10">
        <v>42694</v>
      </c>
      <c r="B1732" s="10" t="s">
        <v>3261</v>
      </c>
      <c r="C1732" s="10" t="s">
        <v>11</v>
      </c>
      <c r="D1732" s="10" t="s">
        <v>12</v>
      </c>
      <c r="E1732" s="11" t="s">
        <v>3262</v>
      </c>
    </row>
    <row r="1733" spans="1:5" x14ac:dyDescent="0.2">
      <c r="A1733" s="10">
        <v>20097</v>
      </c>
      <c r="B1733" s="10" t="s">
        <v>3263</v>
      </c>
      <c r="C1733" s="10" t="s">
        <v>11</v>
      </c>
      <c r="D1733" s="10" t="s">
        <v>12</v>
      </c>
      <c r="E1733" s="11" t="s">
        <v>3264</v>
      </c>
    </row>
    <row r="1734" spans="1:5" x14ac:dyDescent="0.2">
      <c r="A1734" s="10">
        <v>20098</v>
      </c>
      <c r="B1734" s="10" t="s">
        <v>3265</v>
      </c>
      <c r="C1734" s="10" t="s">
        <v>11</v>
      </c>
      <c r="D1734" s="10" t="s">
        <v>12</v>
      </c>
      <c r="E1734" s="11" t="s">
        <v>3266</v>
      </c>
    </row>
    <row r="1735" spans="1:5" x14ac:dyDescent="0.2">
      <c r="A1735" s="10">
        <v>20096</v>
      </c>
      <c r="B1735" s="10" t="s">
        <v>3267</v>
      </c>
      <c r="C1735" s="10" t="s">
        <v>11</v>
      </c>
      <c r="D1735" s="10" t="s">
        <v>12</v>
      </c>
      <c r="E1735" s="11" t="s">
        <v>3268</v>
      </c>
    </row>
    <row r="1736" spans="1:5" x14ac:dyDescent="0.2">
      <c r="A1736" s="10">
        <v>1964</v>
      </c>
      <c r="B1736" s="10" t="s">
        <v>3269</v>
      </c>
      <c r="C1736" s="10" t="s">
        <v>11</v>
      </c>
      <c r="D1736" s="10" t="s">
        <v>12</v>
      </c>
      <c r="E1736" s="11" t="s">
        <v>3270</v>
      </c>
    </row>
    <row r="1737" spans="1:5" x14ac:dyDescent="0.2">
      <c r="A1737" s="10">
        <v>1880</v>
      </c>
      <c r="B1737" s="10" t="s">
        <v>3271</v>
      </c>
      <c r="C1737" s="10" t="s">
        <v>11</v>
      </c>
      <c r="D1737" s="10" t="s">
        <v>12</v>
      </c>
      <c r="E1737" s="11" t="s">
        <v>2098</v>
      </c>
    </row>
    <row r="1738" spans="1:5" x14ac:dyDescent="0.2">
      <c r="A1738" s="10">
        <v>39274</v>
      </c>
      <c r="B1738" s="10" t="s">
        <v>3272</v>
      </c>
      <c r="C1738" s="10" t="s">
        <v>11</v>
      </c>
      <c r="D1738" s="10" t="s">
        <v>12</v>
      </c>
      <c r="E1738" s="11" t="s">
        <v>3273</v>
      </c>
    </row>
    <row r="1739" spans="1:5" x14ac:dyDescent="0.2">
      <c r="A1739" s="10">
        <v>2628</v>
      </c>
      <c r="B1739" s="10" t="s">
        <v>3274</v>
      </c>
      <c r="C1739" s="10" t="s">
        <v>11</v>
      </c>
      <c r="D1739" s="10" t="s">
        <v>12</v>
      </c>
      <c r="E1739" s="11" t="s">
        <v>3275</v>
      </c>
    </row>
    <row r="1740" spans="1:5" x14ac:dyDescent="0.2">
      <c r="A1740" s="10">
        <v>2622</v>
      </c>
      <c r="B1740" s="10" t="s">
        <v>3276</v>
      </c>
      <c r="C1740" s="10" t="s">
        <v>11</v>
      </c>
      <c r="D1740" s="10" t="s">
        <v>12</v>
      </c>
      <c r="E1740" s="11" t="s">
        <v>3277</v>
      </c>
    </row>
    <row r="1741" spans="1:5" x14ac:dyDescent="0.2">
      <c r="A1741" s="10">
        <v>2623</v>
      </c>
      <c r="B1741" s="10" t="s">
        <v>3278</v>
      </c>
      <c r="C1741" s="10" t="s">
        <v>11</v>
      </c>
      <c r="D1741" s="10" t="s">
        <v>12</v>
      </c>
      <c r="E1741" s="11" t="s">
        <v>882</v>
      </c>
    </row>
    <row r="1742" spans="1:5" x14ac:dyDescent="0.2">
      <c r="A1742" s="10">
        <v>2624</v>
      </c>
      <c r="B1742" s="10" t="s">
        <v>3279</v>
      </c>
      <c r="C1742" s="10" t="s">
        <v>11</v>
      </c>
      <c r="D1742" s="10" t="s">
        <v>12</v>
      </c>
      <c r="E1742" s="11" t="s">
        <v>3280</v>
      </c>
    </row>
    <row r="1743" spans="1:5" x14ac:dyDescent="0.2">
      <c r="A1743" s="10">
        <v>2625</v>
      </c>
      <c r="B1743" s="10" t="s">
        <v>3281</v>
      </c>
      <c r="C1743" s="10" t="s">
        <v>11</v>
      </c>
      <c r="D1743" s="10" t="s">
        <v>12</v>
      </c>
      <c r="E1743" s="11" t="s">
        <v>3282</v>
      </c>
    </row>
    <row r="1744" spans="1:5" x14ac:dyDescent="0.2">
      <c r="A1744" s="10">
        <v>2626</v>
      </c>
      <c r="B1744" s="10" t="s">
        <v>3283</v>
      </c>
      <c r="C1744" s="10" t="s">
        <v>11</v>
      </c>
      <c r="D1744" s="10" t="s">
        <v>12</v>
      </c>
      <c r="E1744" s="11" t="s">
        <v>3284</v>
      </c>
    </row>
    <row r="1745" spans="1:5" x14ac:dyDescent="0.2">
      <c r="A1745" s="10">
        <v>2630</v>
      </c>
      <c r="B1745" s="10" t="s">
        <v>3285</v>
      </c>
      <c r="C1745" s="10" t="s">
        <v>11</v>
      </c>
      <c r="D1745" s="10" t="s">
        <v>12</v>
      </c>
      <c r="E1745" s="11" t="s">
        <v>3286</v>
      </c>
    </row>
    <row r="1746" spans="1:5" x14ac:dyDescent="0.2">
      <c r="A1746" s="10">
        <v>2627</v>
      </c>
      <c r="B1746" s="10" t="s">
        <v>3287</v>
      </c>
      <c r="C1746" s="10" t="s">
        <v>11</v>
      </c>
      <c r="D1746" s="10" t="s">
        <v>12</v>
      </c>
      <c r="E1746" s="11" t="s">
        <v>3288</v>
      </c>
    </row>
    <row r="1747" spans="1:5" x14ac:dyDescent="0.2">
      <c r="A1747" s="10">
        <v>2629</v>
      </c>
      <c r="B1747" s="10" t="s">
        <v>3289</v>
      </c>
      <c r="C1747" s="10" t="s">
        <v>11</v>
      </c>
      <c r="D1747" s="10" t="s">
        <v>12</v>
      </c>
      <c r="E1747" s="11" t="s">
        <v>3290</v>
      </c>
    </row>
    <row r="1748" spans="1:5" x14ac:dyDescent="0.2">
      <c r="A1748" s="10">
        <v>12033</v>
      </c>
      <c r="B1748" s="10" t="s">
        <v>3291</v>
      </c>
      <c r="C1748" s="10" t="s">
        <v>11</v>
      </c>
      <c r="D1748" s="10" t="s">
        <v>12</v>
      </c>
      <c r="E1748" s="11" t="s">
        <v>2777</v>
      </c>
    </row>
    <row r="1749" spans="1:5" x14ac:dyDescent="0.2">
      <c r="A1749" s="10">
        <v>40408</v>
      </c>
      <c r="B1749" s="10" t="s">
        <v>3292</v>
      </c>
      <c r="C1749" s="10" t="s">
        <v>11</v>
      </c>
      <c r="D1749" s="10" t="s">
        <v>12</v>
      </c>
      <c r="E1749" s="11" t="s">
        <v>3293</v>
      </c>
    </row>
    <row r="1750" spans="1:5" x14ac:dyDescent="0.2">
      <c r="A1750" s="10">
        <v>40409</v>
      </c>
      <c r="B1750" s="10" t="s">
        <v>3294</v>
      </c>
      <c r="C1750" s="10" t="s">
        <v>11</v>
      </c>
      <c r="D1750" s="10" t="s">
        <v>12</v>
      </c>
      <c r="E1750" s="11" t="s">
        <v>3295</v>
      </c>
    </row>
    <row r="1751" spans="1:5" x14ac:dyDescent="0.2">
      <c r="A1751" s="10">
        <v>39276</v>
      </c>
      <c r="B1751" s="10" t="s">
        <v>3296</v>
      </c>
      <c r="C1751" s="10" t="s">
        <v>11</v>
      </c>
      <c r="D1751" s="10" t="s">
        <v>12</v>
      </c>
      <c r="E1751" s="11" t="s">
        <v>1739</v>
      </c>
    </row>
    <row r="1752" spans="1:5" x14ac:dyDescent="0.2">
      <c r="A1752" s="10">
        <v>39277</v>
      </c>
      <c r="B1752" s="10" t="s">
        <v>3297</v>
      </c>
      <c r="C1752" s="10" t="s">
        <v>11</v>
      </c>
      <c r="D1752" s="10" t="s">
        <v>12</v>
      </c>
      <c r="E1752" s="11" t="s">
        <v>3298</v>
      </c>
    </row>
    <row r="1753" spans="1:5" x14ac:dyDescent="0.2">
      <c r="A1753" s="10">
        <v>12034</v>
      </c>
      <c r="B1753" s="10" t="s">
        <v>3299</v>
      </c>
      <c r="C1753" s="10" t="s">
        <v>11</v>
      </c>
      <c r="D1753" s="10" t="s">
        <v>12</v>
      </c>
      <c r="E1753" s="11" t="s">
        <v>265</v>
      </c>
    </row>
    <row r="1754" spans="1:5" x14ac:dyDescent="0.2">
      <c r="A1754" s="10">
        <v>39879</v>
      </c>
      <c r="B1754" s="10" t="s">
        <v>3300</v>
      </c>
      <c r="C1754" s="10" t="s">
        <v>11</v>
      </c>
      <c r="D1754" s="10" t="s">
        <v>12</v>
      </c>
      <c r="E1754" s="11" t="s">
        <v>1344</v>
      </c>
    </row>
    <row r="1755" spans="1:5" x14ac:dyDescent="0.2">
      <c r="A1755" s="10">
        <v>39880</v>
      </c>
      <c r="B1755" s="10" t="s">
        <v>3301</v>
      </c>
      <c r="C1755" s="10" t="s">
        <v>11</v>
      </c>
      <c r="D1755" s="10" t="s">
        <v>12</v>
      </c>
      <c r="E1755" s="11" t="s">
        <v>3302</v>
      </c>
    </row>
    <row r="1756" spans="1:5" x14ac:dyDescent="0.2">
      <c r="A1756" s="10">
        <v>39881</v>
      </c>
      <c r="B1756" s="10" t="s">
        <v>3303</v>
      </c>
      <c r="C1756" s="10" t="s">
        <v>11</v>
      </c>
      <c r="D1756" s="10" t="s">
        <v>12</v>
      </c>
      <c r="E1756" s="11" t="s">
        <v>3304</v>
      </c>
    </row>
    <row r="1757" spans="1:5" x14ac:dyDescent="0.2">
      <c r="A1757" s="10">
        <v>39882</v>
      </c>
      <c r="B1757" s="10" t="s">
        <v>3305</v>
      </c>
      <c r="C1757" s="10" t="s">
        <v>11</v>
      </c>
      <c r="D1757" s="10" t="s">
        <v>12</v>
      </c>
      <c r="E1757" s="11" t="s">
        <v>3306</v>
      </c>
    </row>
    <row r="1758" spans="1:5" x14ac:dyDescent="0.2">
      <c r="A1758" s="10">
        <v>39883</v>
      </c>
      <c r="B1758" s="10" t="s">
        <v>3307</v>
      </c>
      <c r="C1758" s="10" t="s">
        <v>11</v>
      </c>
      <c r="D1758" s="10" t="s">
        <v>12</v>
      </c>
      <c r="E1758" s="11" t="s">
        <v>3308</v>
      </c>
    </row>
    <row r="1759" spans="1:5" x14ac:dyDescent="0.2">
      <c r="A1759" s="10">
        <v>39884</v>
      </c>
      <c r="B1759" s="10" t="s">
        <v>3309</v>
      </c>
      <c r="C1759" s="10" t="s">
        <v>11</v>
      </c>
      <c r="D1759" s="10" t="s">
        <v>12</v>
      </c>
      <c r="E1759" s="11" t="s">
        <v>3310</v>
      </c>
    </row>
    <row r="1760" spans="1:5" x14ac:dyDescent="0.2">
      <c r="A1760" s="10">
        <v>39885</v>
      </c>
      <c r="B1760" s="10" t="s">
        <v>3311</v>
      </c>
      <c r="C1760" s="10" t="s">
        <v>11</v>
      </c>
      <c r="D1760" s="10" t="s">
        <v>12</v>
      </c>
      <c r="E1760" s="11" t="s">
        <v>3312</v>
      </c>
    </row>
    <row r="1761" spans="1:5" x14ac:dyDescent="0.2">
      <c r="A1761" s="10">
        <v>1777</v>
      </c>
      <c r="B1761" s="10" t="s">
        <v>3313</v>
      </c>
      <c r="C1761" s="10" t="s">
        <v>11</v>
      </c>
      <c r="D1761" s="10" t="s">
        <v>12</v>
      </c>
      <c r="E1761" s="11" t="s">
        <v>3314</v>
      </c>
    </row>
    <row r="1762" spans="1:5" x14ac:dyDescent="0.2">
      <c r="A1762" s="10">
        <v>1819</v>
      </c>
      <c r="B1762" s="10" t="s">
        <v>3315</v>
      </c>
      <c r="C1762" s="10" t="s">
        <v>11</v>
      </c>
      <c r="D1762" s="10" t="s">
        <v>12</v>
      </c>
      <c r="E1762" s="11" t="s">
        <v>3316</v>
      </c>
    </row>
    <row r="1763" spans="1:5" x14ac:dyDescent="0.2">
      <c r="A1763" s="10">
        <v>1775</v>
      </c>
      <c r="B1763" s="10" t="s">
        <v>3317</v>
      </c>
      <c r="C1763" s="10" t="s">
        <v>11</v>
      </c>
      <c r="D1763" s="10" t="s">
        <v>12</v>
      </c>
      <c r="E1763" s="11" t="s">
        <v>3318</v>
      </c>
    </row>
    <row r="1764" spans="1:5" x14ac:dyDescent="0.2">
      <c r="A1764" s="10">
        <v>1776</v>
      </c>
      <c r="B1764" s="10" t="s">
        <v>3319</v>
      </c>
      <c r="C1764" s="10" t="s">
        <v>11</v>
      </c>
      <c r="D1764" s="10" t="s">
        <v>12</v>
      </c>
      <c r="E1764" s="11" t="s">
        <v>3320</v>
      </c>
    </row>
    <row r="1765" spans="1:5" x14ac:dyDescent="0.2">
      <c r="A1765" s="10">
        <v>1778</v>
      </c>
      <c r="B1765" s="10" t="s">
        <v>3321</v>
      </c>
      <c r="C1765" s="10" t="s">
        <v>11</v>
      </c>
      <c r="D1765" s="10" t="s">
        <v>12</v>
      </c>
      <c r="E1765" s="11" t="s">
        <v>3322</v>
      </c>
    </row>
    <row r="1766" spans="1:5" x14ac:dyDescent="0.2">
      <c r="A1766" s="10">
        <v>1818</v>
      </c>
      <c r="B1766" s="10" t="s">
        <v>3323</v>
      </c>
      <c r="C1766" s="10" t="s">
        <v>11</v>
      </c>
      <c r="D1766" s="10" t="s">
        <v>12</v>
      </c>
      <c r="E1766" s="11" t="s">
        <v>3324</v>
      </c>
    </row>
    <row r="1767" spans="1:5" x14ac:dyDescent="0.2">
      <c r="A1767" s="10">
        <v>1820</v>
      </c>
      <c r="B1767" s="10" t="s">
        <v>3325</v>
      </c>
      <c r="C1767" s="10" t="s">
        <v>11</v>
      </c>
      <c r="D1767" s="10" t="s">
        <v>12</v>
      </c>
      <c r="E1767" s="11" t="s">
        <v>1290</v>
      </c>
    </row>
    <row r="1768" spans="1:5" x14ac:dyDescent="0.2">
      <c r="A1768" s="10">
        <v>1779</v>
      </c>
      <c r="B1768" s="10" t="s">
        <v>3326</v>
      </c>
      <c r="C1768" s="10" t="s">
        <v>11</v>
      </c>
      <c r="D1768" s="10" t="s">
        <v>12</v>
      </c>
      <c r="E1768" s="11" t="s">
        <v>3327</v>
      </c>
    </row>
    <row r="1769" spans="1:5" x14ac:dyDescent="0.2">
      <c r="A1769" s="10">
        <v>1780</v>
      </c>
      <c r="B1769" s="10" t="s">
        <v>3328</v>
      </c>
      <c r="C1769" s="10" t="s">
        <v>11</v>
      </c>
      <c r="D1769" s="10" t="s">
        <v>12</v>
      </c>
      <c r="E1769" s="11" t="s">
        <v>3329</v>
      </c>
    </row>
    <row r="1770" spans="1:5" x14ac:dyDescent="0.2">
      <c r="A1770" s="10">
        <v>1783</v>
      </c>
      <c r="B1770" s="10" t="s">
        <v>3330</v>
      </c>
      <c r="C1770" s="10" t="s">
        <v>11</v>
      </c>
      <c r="D1770" s="10" t="s">
        <v>12</v>
      </c>
      <c r="E1770" s="11" t="s">
        <v>3331</v>
      </c>
    </row>
    <row r="1771" spans="1:5" x14ac:dyDescent="0.2">
      <c r="A1771" s="10">
        <v>1782</v>
      </c>
      <c r="B1771" s="10" t="s">
        <v>3332</v>
      </c>
      <c r="C1771" s="10" t="s">
        <v>11</v>
      </c>
      <c r="D1771" s="10" t="s">
        <v>12</v>
      </c>
      <c r="E1771" s="11" t="s">
        <v>3333</v>
      </c>
    </row>
    <row r="1772" spans="1:5" x14ac:dyDescent="0.2">
      <c r="A1772" s="10">
        <v>1817</v>
      </c>
      <c r="B1772" s="10" t="s">
        <v>3334</v>
      </c>
      <c r="C1772" s="10" t="s">
        <v>11</v>
      </c>
      <c r="D1772" s="10" t="s">
        <v>12</v>
      </c>
      <c r="E1772" s="11" t="s">
        <v>3335</v>
      </c>
    </row>
    <row r="1773" spans="1:5" x14ac:dyDescent="0.2">
      <c r="A1773" s="10">
        <v>1781</v>
      </c>
      <c r="B1773" s="10" t="s">
        <v>3336</v>
      </c>
      <c r="C1773" s="10" t="s">
        <v>11</v>
      </c>
      <c r="D1773" s="10" t="s">
        <v>12</v>
      </c>
      <c r="E1773" s="11" t="s">
        <v>3337</v>
      </c>
    </row>
    <row r="1774" spans="1:5" x14ac:dyDescent="0.2">
      <c r="A1774" s="10">
        <v>1784</v>
      </c>
      <c r="B1774" s="10" t="s">
        <v>3338</v>
      </c>
      <c r="C1774" s="10" t="s">
        <v>11</v>
      </c>
      <c r="D1774" s="10" t="s">
        <v>12</v>
      </c>
      <c r="E1774" s="11" t="s">
        <v>3339</v>
      </c>
    </row>
    <row r="1775" spans="1:5" x14ac:dyDescent="0.2">
      <c r="A1775" s="10">
        <v>1810</v>
      </c>
      <c r="B1775" s="10" t="s">
        <v>3340</v>
      </c>
      <c r="C1775" s="10" t="s">
        <v>11</v>
      </c>
      <c r="D1775" s="10" t="s">
        <v>12</v>
      </c>
      <c r="E1775" s="11" t="s">
        <v>3341</v>
      </c>
    </row>
    <row r="1776" spans="1:5" x14ac:dyDescent="0.2">
      <c r="A1776" s="10">
        <v>1811</v>
      </c>
      <c r="B1776" s="10" t="s">
        <v>3342</v>
      </c>
      <c r="C1776" s="10" t="s">
        <v>11</v>
      </c>
      <c r="D1776" s="10" t="s">
        <v>12</v>
      </c>
      <c r="E1776" s="11" t="s">
        <v>3343</v>
      </c>
    </row>
    <row r="1777" spans="1:5" x14ac:dyDescent="0.2">
      <c r="A1777" s="10">
        <v>1812</v>
      </c>
      <c r="B1777" s="10" t="s">
        <v>3344</v>
      </c>
      <c r="C1777" s="10" t="s">
        <v>11</v>
      </c>
      <c r="D1777" s="10" t="s">
        <v>12</v>
      </c>
      <c r="E1777" s="11" t="s">
        <v>3345</v>
      </c>
    </row>
    <row r="1778" spans="1:5" x14ac:dyDescent="0.2">
      <c r="A1778" s="10">
        <v>40386</v>
      </c>
      <c r="B1778" s="10" t="s">
        <v>3346</v>
      </c>
      <c r="C1778" s="10" t="s">
        <v>11</v>
      </c>
      <c r="D1778" s="10" t="s">
        <v>12</v>
      </c>
      <c r="E1778" s="11" t="s">
        <v>3347</v>
      </c>
    </row>
    <row r="1779" spans="1:5" x14ac:dyDescent="0.2">
      <c r="A1779" s="10">
        <v>40384</v>
      </c>
      <c r="B1779" s="10" t="s">
        <v>3348</v>
      </c>
      <c r="C1779" s="10" t="s">
        <v>11</v>
      </c>
      <c r="D1779" s="10" t="s">
        <v>12</v>
      </c>
      <c r="E1779" s="11" t="s">
        <v>3349</v>
      </c>
    </row>
    <row r="1780" spans="1:5" x14ac:dyDescent="0.2">
      <c r="A1780" s="10">
        <v>40379</v>
      </c>
      <c r="B1780" s="10" t="s">
        <v>3350</v>
      </c>
      <c r="C1780" s="10" t="s">
        <v>11</v>
      </c>
      <c r="D1780" s="10" t="s">
        <v>12</v>
      </c>
      <c r="E1780" s="11" t="s">
        <v>3351</v>
      </c>
    </row>
    <row r="1781" spans="1:5" x14ac:dyDescent="0.2">
      <c r="A1781" s="10">
        <v>40423</v>
      </c>
      <c r="B1781" s="10" t="s">
        <v>3352</v>
      </c>
      <c r="C1781" s="10" t="s">
        <v>11</v>
      </c>
      <c r="D1781" s="10" t="s">
        <v>12</v>
      </c>
      <c r="E1781" s="11" t="s">
        <v>3353</v>
      </c>
    </row>
    <row r="1782" spans="1:5" x14ac:dyDescent="0.2">
      <c r="A1782" s="10">
        <v>40389</v>
      </c>
      <c r="B1782" s="10" t="s">
        <v>3354</v>
      </c>
      <c r="C1782" s="10" t="s">
        <v>11</v>
      </c>
      <c r="D1782" s="10" t="s">
        <v>12</v>
      </c>
      <c r="E1782" s="11" t="s">
        <v>3355</v>
      </c>
    </row>
    <row r="1783" spans="1:5" x14ac:dyDescent="0.2">
      <c r="A1783" s="10">
        <v>40388</v>
      </c>
      <c r="B1783" s="10" t="s">
        <v>3356</v>
      </c>
      <c r="C1783" s="10" t="s">
        <v>11</v>
      </c>
      <c r="D1783" s="10" t="s">
        <v>12</v>
      </c>
      <c r="E1783" s="11" t="s">
        <v>3357</v>
      </c>
    </row>
    <row r="1784" spans="1:5" x14ac:dyDescent="0.2">
      <c r="A1784" s="10">
        <v>40381</v>
      </c>
      <c r="B1784" s="10" t="s">
        <v>3358</v>
      </c>
      <c r="C1784" s="10" t="s">
        <v>11</v>
      </c>
      <c r="D1784" s="10" t="s">
        <v>12</v>
      </c>
      <c r="E1784" s="11" t="s">
        <v>3359</v>
      </c>
    </row>
    <row r="1785" spans="1:5" x14ac:dyDescent="0.2">
      <c r="A1785" s="10">
        <v>40391</v>
      </c>
      <c r="B1785" s="10" t="s">
        <v>3360</v>
      </c>
      <c r="C1785" s="10" t="s">
        <v>11</v>
      </c>
      <c r="D1785" s="10" t="s">
        <v>12</v>
      </c>
      <c r="E1785" s="11" t="s">
        <v>3361</v>
      </c>
    </row>
    <row r="1786" spans="1:5" x14ac:dyDescent="0.2">
      <c r="A1786" s="10">
        <v>40414</v>
      </c>
      <c r="B1786" s="10" t="s">
        <v>3362</v>
      </c>
      <c r="C1786" s="10" t="s">
        <v>11</v>
      </c>
      <c r="D1786" s="10" t="s">
        <v>12</v>
      </c>
      <c r="E1786" s="11" t="s">
        <v>3363</v>
      </c>
    </row>
    <row r="1787" spans="1:5" x14ac:dyDescent="0.2">
      <c r="A1787" s="10">
        <v>40416</v>
      </c>
      <c r="B1787" s="10" t="s">
        <v>3364</v>
      </c>
      <c r="C1787" s="10" t="s">
        <v>11</v>
      </c>
      <c r="D1787" s="10" t="s">
        <v>12</v>
      </c>
      <c r="E1787" s="11" t="s">
        <v>3365</v>
      </c>
    </row>
    <row r="1788" spans="1:5" x14ac:dyDescent="0.2">
      <c r="A1788" s="10">
        <v>40418</v>
      </c>
      <c r="B1788" s="10" t="s">
        <v>3366</v>
      </c>
      <c r="C1788" s="10" t="s">
        <v>11</v>
      </c>
      <c r="D1788" s="10" t="s">
        <v>12</v>
      </c>
      <c r="E1788" s="11" t="s">
        <v>3367</v>
      </c>
    </row>
    <row r="1789" spans="1:5" x14ac:dyDescent="0.2">
      <c r="A1789" s="10">
        <v>2609</v>
      </c>
      <c r="B1789" s="10" t="s">
        <v>3368</v>
      </c>
      <c r="C1789" s="10" t="s">
        <v>11</v>
      </c>
      <c r="D1789" s="10" t="s">
        <v>12</v>
      </c>
      <c r="E1789" s="11" t="s">
        <v>3369</v>
      </c>
    </row>
    <row r="1790" spans="1:5" x14ac:dyDescent="0.2">
      <c r="A1790" s="10">
        <v>2634</v>
      </c>
      <c r="B1790" s="10" t="s">
        <v>3370</v>
      </c>
      <c r="C1790" s="10" t="s">
        <v>11</v>
      </c>
      <c r="D1790" s="10" t="s">
        <v>12</v>
      </c>
      <c r="E1790" s="11" t="s">
        <v>2346</v>
      </c>
    </row>
    <row r="1791" spans="1:5" x14ac:dyDescent="0.2">
      <c r="A1791" s="10">
        <v>2611</v>
      </c>
      <c r="B1791" s="10" t="s">
        <v>3371</v>
      </c>
      <c r="C1791" s="10" t="s">
        <v>11</v>
      </c>
      <c r="D1791" s="10" t="s">
        <v>12</v>
      </c>
      <c r="E1791" s="11" t="s">
        <v>3372</v>
      </c>
    </row>
    <row r="1792" spans="1:5" x14ac:dyDescent="0.2">
      <c r="A1792" s="10">
        <v>34359</v>
      </c>
      <c r="B1792" s="10" t="s">
        <v>3373</v>
      </c>
      <c r="C1792" s="10" t="s">
        <v>11</v>
      </c>
      <c r="D1792" s="10" t="s">
        <v>12</v>
      </c>
      <c r="E1792" s="11" t="s">
        <v>3374</v>
      </c>
    </row>
    <row r="1793" spans="1:5" x14ac:dyDescent="0.2">
      <c r="A1793" s="10">
        <v>1789</v>
      </c>
      <c r="B1793" s="10" t="s">
        <v>3375</v>
      </c>
      <c r="C1793" s="10" t="s">
        <v>11</v>
      </c>
      <c r="D1793" s="10" t="s">
        <v>12</v>
      </c>
      <c r="E1793" s="11" t="s">
        <v>3376</v>
      </c>
    </row>
    <row r="1794" spans="1:5" x14ac:dyDescent="0.2">
      <c r="A1794" s="10">
        <v>1788</v>
      </c>
      <c r="B1794" s="10" t="s">
        <v>3377</v>
      </c>
      <c r="C1794" s="10" t="s">
        <v>11</v>
      </c>
      <c r="D1794" s="10" t="s">
        <v>12</v>
      </c>
      <c r="E1794" s="11" t="s">
        <v>3378</v>
      </c>
    </row>
    <row r="1795" spans="1:5" x14ac:dyDescent="0.2">
      <c r="A1795" s="10">
        <v>1786</v>
      </c>
      <c r="B1795" s="10" t="s">
        <v>3379</v>
      </c>
      <c r="C1795" s="10" t="s">
        <v>11</v>
      </c>
      <c r="D1795" s="10" t="s">
        <v>12</v>
      </c>
      <c r="E1795" s="11" t="s">
        <v>3380</v>
      </c>
    </row>
    <row r="1796" spans="1:5" x14ac:dyDescent="0.2">
      <c r="A1796" s="10">
        <v>1787</v>
      </c>
      <c r="B1796" s="10" t="s">
        <v>3381</v>
      </c>
      <c r="C1796" s="10" t="s">
        <v>11</v>
      </c>
      <c r="D1796" s="10" t="s">
        <v>12</v>
      </c>
      <c r="E1796" s="11" t="s">
        <v>3382</v>
      </c>
    </row>
    <row r="1797" spans="1:5" x14ac:dyDescent="0.2">
      <c r="A1797" s="10">
        <v>1791</v>
      </c>
      <c r="B1797" s="10" t="s">
        <v>3383</v>
      </c>
      <c r="C1797" s="10" t="s">
        <v>11</v>
      </c>
      <c r="D1797" s="10" t="s">
        <v>12</v>
      </c>
      <c r="E1797" s="11" t="s">
        <v>3384</v>
      </c>
    </row>
    <row r="1798" spans="1:5" x14ac:dyDescent="0.2">
      <c r="A1798" s="10">
        <v>1790</v>
      </c>
      <c r="B1798" s="10" t="s">
        <v>3385</v>
      </c>
      <c r="C1798" s="10" t="s">
        <v>11</v>
      </c>
      <c r="D1798" s="10" t="s">
        <v>12</v>
      </c>
      <c r="E1798" s="11" t="s">
        <v>3386</v>
      </c>
    </row>
    <row r="1799" spans="1:5" x14ac:dyDescent="0.2">
      <c r="A1799" s="10">
        <v>1813</v>
      </c>
      <c r="B1799" s="10" t="s">
        <v>3387</v>
      </c>
      <c r="C1799" s="10" t="s">
        <v>11</v>
      </c>
      <c r="D1799" s="10" t="s">
        <v>12</v>
      </c>
      <c r="E1799" s="11" t="s">
        <v>390</v>
      </c>
    </row>
    <row r="1800" spans="1:5" x14ac:dyDescent="0.2">
      <c r="A1800" s="10">
        <v>1792</v>
      </c>
      <c r="B1800" s="10" t="s">
        <v>3388</v>
      </c>
      <c r="C1800" s="10" t="s">
        <v>11</v>
      </c>
      <c r="D1800" s="10" t="s">
        <v>12</v>
      </c>
      <c r="E1800" s="11" t="s">
        <v>3389</v>
      </c>
    </row>
    <row r="1801" spans="1:5" x14ac:dyDescent="0.2">
      <c r="A1801" s="10">
        <v>1793</v>
      </c>
      <c r="B1801" s="10" t="s">
        <v>3390</v>
      </c>
      <c r="C1801" s="10" t="s">
        <v>11</v>
      </c>
      <c r="D1801" s="10" t="s">
        <v>12</v>
      </c>
      <c r="E1801" s="11" t="s">
        <v>3391</v>
      </c>
    </row>
    <row r="1802" spans="1:5" x14ac:dyDescent="0.2">
      <c r="A1802" s="10">
        <v>1809</v>
      </c>
      <c r="B1802" s="10" t="s">
        <v>3392</v>
      </c>
      <c r="C1802" s="10" t="s">
        <v>11</v>
      </c>
      <c r="D1802" s="10" t="s">
        <v>12</v>
      </c>
      <c r="E1802" s="11" t="s">
        <v>3393</v>
      </c>
    </row>
    <row r="1803" spans="1:5" x14ac:dyDescent="0.2">
      <c r="A1803" s="10">
        <v>1814</v>
      </c>
      <c r="B1803" s="10" t="s">
        <v>3394</v>
      </c>
      <c r="C1803" s="10" t="s">
        <v>11</v>
      </c>
      <c r="D1803" s="10" t="s">
        <v>12</v>
      </c>
      <c r="E1803" s="11" t="s">
        <v>3395</v>
      </c>
    </row>
    <row r="1804" spans="1:5" x14ac:dyDescent="0.2">
      <c r="A1804" s="10">
        <v>1803</v>
      </c>
      <c r="B1804" s="10" t="s">
        <v>3396</v>
      </c>
      <c r="C1804" s="10" t="s">
        <v>11</v>
      </c>
      <c r="D1804" s="10" t="s">
        <v>12</v>
      </c>
      <c r="E1804" s="11" t="s">
        <v>3397</v>
      </c>
    </row>
    <row r="1805" spans="1:5" x14ac:dyDescent="0.2">
      <c r="A1805" s="10">
        <v>1805</v>
      </c>
      <c r="B1805" s="10" t="s">
        <v>3398</v>
      </c>
      <c r="C1805" s="10" t="s">
        <v>11</v>
      </c>
      <c r="D1805" s="10" t="s">
        <v>12</v>
      </c>
      <c r="E1805" s="11" t="s">
        <v>3399</v>
      </c>
    </row>
    <row r="1806" spans="1:5" x14ac:dyDescent="0.2">
      <c r="A1806" s="10">
        <v>1821</v>
      </c>
      <c r="B1806" s="10" t="s">
        <v>3400</v>
      </c>
      <c r="C1806" s="10" t="s">
        <v>11</v>
      </c>
      <c r="D1806" s="10" t="s">
        <v>12</v>
      </c>
      <c r="E1806" s="11" t="s">
        <v>3401</v>
      </c>
    </row>
    <row r="1807" spans="1:5" x14ac:dyDescent="0.2">
      <c r="A1807" s="10">
        <v>1806</v>
      </c>
      <c r="B1807" s="10" t="s">
        <v>3402</v>
      </c>
      <c r="C1807" s="10" t="s">
        <v>11</v>
      </c>
      <c r="D1807" s="10" t="s">
        <v>12</v>
      </c>
      <c r="E1807" s="11" t="s">
        <v>3403</v>
      </c>
    </row>
    <row r="1808" spans="1:5" x14ac:dyDescent="0.2">
      <c r="A1808" s="10">
        <v>1804</v>
      </c>
      <c r="B1808" s="10" t="s">
        <v>3404</v>
      </c>
      <c r="C1808" s="10" t="s">
        <v>11</v>
      </c>
      <c r="D1808" s="10" t="s">
        <v>12</v>
      </c>
      <c r="E1808" s="11" t="s">
        <v>3405</v>
      </c>
    </row>
    <row r="1809" spans="1:5" x14ac:dyDescent="0.2">
      <c r="A1809" s="10">
        <v>1807</v>
      </c>
      <c r="B1809" s="10" t="s">
        <v>3406</v>
      </c>
      <c r="C1809" s="10" t="s">
        <v>11</v>
      </c>
      <c r="D1809" s="10" t="s">
        <v>12</v>
      </c>
      <c r="E1809" s="11" t="s">
        <v>3407</v>
      </c>
    </row>
    <row r="1810" spans="1:5" x14ac:dyDescent="0.2">
      <c r="A1810" s="10">
        <v>1808</v>
      </c>
      <c r="B1810" s="10" t="s">
        <v>3408</v>
      </c>
      <c r="C1810" s="10" t="s">
        <v>11</v>
      </c>
      <c r="D1810" s="10" t="s">
        <v>12</v>
      </c>
      <c r="E1810" s="11" t="s">
        <v>3409</v>
      </c>
    </row>
    <row r="1811" spans="1:5" x14ac:dyDescent="0.2">
      <c r="A1811" s="10">
        <v>1797</v>
      </c>
      <c r="B1811" s="10" t="s">
        <v>3410</v>
      </c>
      <c r="C1811" s="10" t="s">
        <v>11</v>
      </c>
      <c r="D1811" s="10" t="s">
        <v>12</v>
      </c>
      <c r="E1811" s="11" t="s">
        <v>3411</v>
      </c>
    </row>
    <row r="1812" spans="1:5" x14ac:dyDescent="0.2">
      <c r="A1812" s="10">
        <v>1796</v>
      </c>
      <c r="B1812" s="10" t="s">
        <v>3412</v>
      </c>
      <c r="C1812" s="10" t="s">
        <v>11</v>
      </c>
      <c r="D1812" s="10" t="s">
        <v>12</v>
      </c>
      <c r="E1812" s="11" t="s">
        <v>3413</v>
      </c>
    </row>
    <row r="1813" spans="1:5" x14ac:dyDescent="0.2">
      <c r="A1813" s="10">
        <v>1794</v>
      </c>
      <c r="B1813" s="10" t="s">
        <v>3414</v>
      </c>
      <c r="C1813" s="10" t="s">
        <v>11</v>
      </c>
      <c r="D1813" s="10" t="s">
        <v>12</v>
      </c>
      <c r="E1813" s="11" t="s">
        <v>3415</v>
      </c>
    </row>
    <row r="1814" spans="1:5" x14ac:dyDescent="0.2">
      <c r="A1814" s="10">
        <v>1816</v>
      </c>
      <c r="B1814" s="10" t="s">
        <v>3416</v>
      </c>
      <c r="C1814" s="10" t="s">
        <v>11</v>
      </c>
      <c r="D1814" s="10" t="s">
        <v>12</v>
      </c>
      <c r="E1814" s="11" t="s">
        <v>3417</v>
      </c>
    </row>
    <row r="1815" spans="1:5" x14ac:dyDescent="0.2">
      <c r="A1815" s="10">
        <v>1815</v>
      </c>
      <c r="B1815" s="10" t="s">
        <v>3418</v>
      </c>
      <c r="C1815" s="10" t="s">
        <v>11</v>
      </c>
      <c r="D1815" s="10" t="s">
        <v>12</v>
      </c>
      <c r="E1815" s="11" t="s">
        <v>3419</v>
      </c>
    </row>
    <row r="1816" spans="1:5" x14ac:dyDescent="0.2">
      <c r="A1816" s="10">
        <v>1798</v>
      </c>
      <c r="B1816" s="10" t="s">
        <v>3420</v>
      </c>
      <c r="C1816" s="10" t="s">
        <v>11</v>
      </c>
      <c r="D1816" s="10" t="s">
        <v>12</v>
      </c>
      <c r="E1816" s="11" t="s">
        <v>3421</v>
      </c>
    </row>
    <row r="1817" spans="1:5" x14ac:dyDescent="0.2">
      <c r="A1817" s="10">
        <v>1795</v>
      </c>
      <c r="B1817" s="10" t="s">
        <v>3422</v>
      </c>
      <c r="C1817" s="10" t="s">
        <v>11</v>
      </c>
      <c r="D1817" s="10" t="s">
        <v>12</v>
      </c>
      <c r="E1817" s="11" t="s">
        <v>1796</v>
      </c>
    </row>
    <row r="1818" spans="1:5" x14ac:dyDescent="0.2">
      <c r="A1818" s="10">
        <v>1799</v>
      </c>
      <c r="B1818" s="10" t="s">
        <v>3423</v>
      </c>
      <c r="C1818" s="10" t="s">
        <v>11</v>
      </c>
      <c r="D1818" s="10" t="s">
        <v>12</v>
      </c>
      <c r="E1818" s="11" t="s">
        <v>3424</v>
      </c>
    </row>
    <row r="1819" spans="1:5" x14ac:dyDescent="0.2">
      <c r="A1819" s="10">
        <v>1800</v>
      </c>
      <c r="B1819" s="10" t="s">
        <v>3425</v>
      </c>
      <c r="C1819" s="10" t="s">
        <v>11</v>
      </c>
      <c r="D1819" s="10" t="s">
        <v>12</v>
      </c>
      <c r="E1819" s="11" t="s">
        <v>3426</v>
      </c>
    </row>
    <row r="1820" spans="1:5" x14ac:dyDescent="0.2">
      <c r="A1820" s="10">
        <v>1802</v>
      </c>
      <c r="B1820" s="10" t="s">
        <v>3427</v>
      </c>
      <c r="C1820" s="10" t="s">
        <v>11</v>
      </c>
      <c r="D1820" s="10" t="s">
        <v>12</v>
      </c>
      <c r="E1820" s="11" t="s">
        <v>3428</v>
      </c>
    </row>
    <row r="1821" spans="1:5" x14ac:dyDescent="0.2">
      <c r="A1821" s="10">
        <v>40385</v>
      </c>
      <c r="B1821" s="10" t="s">
        <v>3429</v>
      </c>
      <c r="C1821" s="10" t="s">
        <v>11</v>
      </c>
      <c r="D1821" s="10" t="s">
        <v>12</v>
      </c>
      <c r="E1821" s="11" t="s">
        <v>3347</v>
      </c>
    </row>
    <row r="1822" spans="1:5" x14ac:dyDescent="0.2">
      <c r="A1822" s="10">
        <v>40383</v>
      </c>
      <c r="B1822" s="10" t="s">
        <v>3430</v>
      </c>
      <c r="C1822" s="10" t="s">
        <v>11</v>
      </c>
      <c r="D1822" s="10" t="s">
        <v>12</v>
      </c>
      <c r="E1822" s="11" t="s">
        <v>3349</v>
      </c>
    </row>
    <row r="1823" spans="1:5" x14ac:dyDescent="0.2">
      <c r="A1823" s="10">
        <v>40378</v>
      </c>
      <c r="B1823" s="10" t="s">
        <v>3431</v>
      </c>
      <c r="C1823" s="10" t="s">
        <v>11</v>
      </c>
      <c r="D1823" s="10" t="s">
        <v>12</v>
      </c>
      <c r="E1823" s="11" t="s">
        <v>3351</v>
      </c>
    </row>
    <row r="1824" spans="1:5" x14ac:dyDescent="0.2">
      <c r="A1824" s="10">
        <v>40382</v>
      </c>
      <c r="B1824" s="10" t="s">
        <v>3432</v>
      </c>
      <c r="C1824" s="10" t="s">
        <v>11</v>
      </c>
      <c r="D1824" s="10" t="s">
        <v>12</v>
      </c>
      <c r="E1824" s="11" t="s">
        <v>3353</v>
      </c>
    </row>
    <row r="1825" spans="1:5" x14ac:dyDescent="0.2">
      <c r="A1825" s="10">
        <v>40422</v>
      </c>
      <c r="B1825" s="10" t="s">
        <v>3433</v>
      </c>
      <c r="C1825" s="10" t="s">
        <v>11</v>
      </c>
      <c r="D1825" s="10" t="s">
        <v>12</v>
      </c>
      <c r="E1825" s="11" t="s">
        <v>3434</v>
      </c>
    </row>
    <row r="1826" spans="1:5" x14ac:dyDescent="0.2">
      <c r="A1826" s="10">
        <v>40387</v>
      </c>
      <c r="B1826" s="10" t="s">
        <v>3435</v>
      </c>
      <c r="C1826" s="10" t="s">
        <v>11</v>
      </c>
      <c r="D1826" s="10" t="s">
        <v>12</v>
      </c>
      <c r="E1826" s="11" t="s">
        <v>3436</v>
      </c>
    </row>
    <row r="1827" spans="1:5" x14ac:dyDescent="0.2">
      <c r="A1827" s="10">
        <v>40380</v>
      </c>
      <c r="B1827" s="10" t="s">
        <v>3437</v>
      </c>
      <c r="C1827" s="10" t="s">
        <v>11</v>
      </c>
      <c r="D1827" s="10" t="s">
        <v>12</v>
      </c>
      <c r="E1827" s="11" t="s">
        <v>3359</v>
      </c>
    </row>
    <row r="1828" spans="1:5" x14ac:dyDescent="0.2">
      <c r="A1828" s="10">
        <v>40390</v>
      </c>
      <c r="B1828" s="10" t="s">
        <v>3438</v>
      </c>
      <c r="C1828" s="10" t="s">
        <v>11</v>
      </c>
      <c r="D1828" s="10" t="s">
        <v>12</v>
      </c>
      <c r="E1828" s="11" t="s">
        <v>3439</v>
      </c>
    </row>
    <row r="1829" spans="1:5" x14ac:dyDescent="0.2">
      <c r="A1829" s="10">
        <v>40413</v>
      </c>
      <c r="B1829" s="10" t="s">
        <v>3440</v>
      </c>
      <c r="C1829" s="10" t="s">
        <v>11</v>
      </c>
      <c r="D1829" s="10" t="s">
        <v>12</v>
      </c>
      <c r="E1829" s="11" t="s">
        <v>2876</v>
      </c>
    </row>
    <row r="1830" spans="1:5" x14ac:dyDescent="0.2">
      <c r="A1830" s="10">
        <v>40415</v>
      </c>
      <c r="B1830" s="10" t="s">
        <v>3441</v>
      </c>
      <c r="C1830" s="10" t="s">
        <v>11</v>
      </c>
      <c r="D1830" s="10" t="s">
        <v>12</v>
      </c>
      <c r="E1830" s="11" t="s">
        <v>3442</v>
      </c>
    </row>
    <row r="1831" spans="1:5" x14ac:dyDescent="0.2">
      <c r="A1831" s="10">
        <v>40417</v>
      </c>
      <c r="B1831" s="10" t="s">
        <v>3443</v>
      </c>
      <c r="C1831" s="10" t="s">
        <v>11</v>
      </c>
      <c r="D1831" s="10" t="s">
        <v>12</v>
      </c>
      <c r="E1831" s="11" t="s">
        <v>3444</v>
      </c>
    </row>
    <row r="1832" spans="1:5" x14ac:dyDescent="0.2">
      <c r="A1832" s="10">
        <v>39271</v>
      </c>
      <c r="B1832" s="10" t="s">
        <v>3445</v>
      </c>
      <c r="C1832" s="10" t="s">
        <v>11</v>
      </c>
      <c r="D1832" s="10" t="s">
        <v>12</v>
      </c>
      <c r="E1832" s="11" t="s">
        <v>154</v>
      </c>
    </row>
    <row r="1833" spans="1:5" x14ac:dyDescent="0.2">
      <c r="A1833" s="10">
        <v>39273</v>
      </c>
      <c r="B1833" s="10" t="s">
        <v>3446</v>
      </c>
      <c r="C1833" s="10" t="s">
        <v>11</v>
      </c>
      <c r="D1833" s="10" t="s">
        <v>12</v>
      </c>
      <c r="E1833" s="11" t="s">
        <v>3447</v>
      </c>
    </row>
    <row r="1834" spans="1:5" x14ac:dyDescent="0.2">
      <c r="A1834" s="10">
        <v>39272</v>
      </c>
      <c r="B1834" s="10" t="s">
        <v>3448</v>
      </c>
      <c r="C1834" s="10" t="s">
        <v>11</v>
      </c>
      <c r="D1834" s="10" t="s">
        <v>12</v>
      </c>
      <c r="E1834" s="11" t="s">
        <v>3449</v>
      </c>
    </row>
    <row r="1835" spans="1:5" x14ac:dyDescent="0.2">
      <c r="A1835" s="10">
        <v>1875</v>
      </c>
      <c r="B1835" s="10" t="s">
        <v>3450</v>
      </c>
      <c r="C1835" s="10" t="s">
        <v>11</v>
      </c>
      <c r="D1835" s="10" t="s">
        <v>12</v>
      </c>
      <c r="E1835" s="11" t="s">
        <v>604</v>
      </c>
    </row>
    <row r="1836" spans="1:5" x14ac:dyDescent="0.2">
      <c r="A1836" s="10">
        <v>1874</v>
      </c>
      <c r="B1836" s="10" t="s">
        <v>3451</v>
      </c>
      <c r="C1836" s="10" t="s">
        <v>11</v>
      </c>
      <c r="D1836" s="10" t="s">
        <v>12</v>
      </c>
      <c r="E1836" s="11" t="s">
        <v>3452</v>
      </c>
    </row>
    <row r="1837" spans="1:5" x14ac:dyDescent="0.2">
      <c r="A1837" s="10">
        <v>1870</v>
      </c>
      <c r="B1837" s="10" t="s">
        <v>3453</v>
      </c>
      <c r="C1837" s="10" t="s">
        <v>11</v>
      </c>
      <c r="D1837" s="10" t="s">
        <v>16</v>
      </c>
      <c r="E1837" s="11" t="s">
        <v>3454</v>
      </c>
    </row>
    <row r="1838" spans="1:5" x14ac:dyDescent="0.2">
      <c r="A1838" s="10">
        <v>1884</v>
      </c>
      <c r="B1838" s="10" t="s">
        <v>3455</v>
      </c>
      <c r="C1838" s="10" t="s">
        <v>11</v>
      </c>
      <c r="D1838" s="10" t="s">
        <v>12</v>
      </c>
      <c r="E1838" s="11" t="s">
        <v>171</v>
      </c>
    </row>
    <row r="1839" spans="1:5" x14ac:dyDescent="0.2">
      <c r="A1839" s="10">
        <v>1887</v>
      </c>
      <c r="B1839" s="10" t="s">
        <v>3456</v>
      </c>
      <c r="C1839" s="10" t="s">
        <v>11</v>
      </c>
      <c r="D1839" s="10" t="s">
        <v>12</v>
      </c>
      <c r="E1839" s="11" t="s">
        <v>3457</v>
      </c>
    </row>
    <row r="1840" spans="1:5" x14ac:dyDescent="0.2">
      <c r="A1840" s="10">
        <v>1876</v>
      </c>
      <c r="B1840" s="10" t="s">
        <v>3458</v>
      </c>
      <c r="C1840" s="10" t="s">
        <v>11</v>
      </c>
      <c r="D1840" s="10" t="s">
        <v>12</v>
      </c>
      <c r="E1840" s="11" t="s">
        <v>1741</v>
      </c>
    </row>
    <row r="1841" spans="1:5" x14ac:dyDescent="0.2">
      <c r="A1841" s="10">
        <v>1879</v>
      </c>
      <c r="B1841" s="10" t="s">
        <v>3459</v>
      </c>
      <c r="C1841" s="10" t="s">
        <v>11</v>
      </c>
      <c r="D1841" s="10" t="s">
        <v>12</v>
      </c>
      <c r="E1841" s="11" t="s">
        <v>2482</v>
      </c>
    </row>
    <row r="1842" spans="1:5" x14ac:dyDescent="0.2">
      <c r="A1842" s="10">
        <v>1877</v>
      </c>
      <c r="B1842" s="10" t="s">
        <v>3460</v>
      </c>
      <c r="C1842" s="10" t="s">
        <v>11</v>
      </c>
      <c r="D1842" s="10" t="s">
        <v>12</v>
      </c>
      <c r="E1842" s="11" t="s">
        <v>3461</v>
      </c>
    </row>
    <row r="1843" spans="1:5" x14ac:dyDescent="0.2">
      <c r="A1843" s="10">
        <v>1878</v>
      </c>
      <c r="B1843" s="10" t="s">
        <v>3462</v>
      </c>
      <c r="C1843" s="10" t="s">
        <v>11</v>
      </c>
      <c r="D1843" s="10" t="s">
        <v>12</v>
      </c>
      <c r="E1843" s="11" t="s">
        <v>3463</v>
      </c>
    </row>
    <row r="1844" spans="1:5" x14ac:dyDescent="0.2">
      <c r="A1844" s="10">
        <v>2621</v>
      </c>
      <c r="B1844" s="10" t="s">
        <v>3464</v>
      </c>
      <c r="C1844" s="10" t="s">
        <v>11</v>
      </c>
      <c r="D1844" s="10" t="s">
        <v>12</v>
      </c>
      <c r="E1844" s="11" t="s">
        <v>3465</v>
      </c>
    </row>
    <row r="1845" spans="1:5" x14ac:dyDescent="0.2">
      <c r="A1845" s="10">
        <v>2616</v>
      </c>
      <c r="B1845" s="10" t="s">
        <v>3466</v>
      </c>
      <c r="C1845" s="10" t="s">
        <v>11</v>
      </c>
      <c r="D1845" s="10" t="s">
        <v>12</v>
      </c>
      <c r="E1845" s="11" t="s">
        <v>3467</v>
      </c>
    </row>
    <row r="1846" spans="1:5" x14ac:dyDescent="0.2">
      <c r="A1846" s="10">
        <v>2633</v>
      </c>
      <c r="B1846" s="10" t="s">
        <v>3468</v>
      </c>
      <c r="C1846" s="10" t="s">
        <v>11</v>
      </c>
      <c r="D1846" s="10" t="s">
        <v>12</v>
      </c>
      <c r="E1846" s="11" t="s">
        <v>245</v>
      </c>
    </row>
    <row r="1847" spans="1:5" x14ac:dyDescent="0.2">
      <c r="A1847" s="10">
        <v>2617</v>
      </c>
      <c r="B1847" s="10" t="s">
        <v>3469</v>
      </c>
      <c r="C1847" s="10" t="s">
        <v>11</v>
      </c>
      <c r="D1847" s="10" t="s">
        <v>12</v>
      </c>
      <c r="E1847" s="11" t="s">
        <v>3470</v>
      </c>
    </row>
    <row r="1848" spans="1:5" x14ac:dyDescent="0.2">
      <c r="A1848" s="10">
        <v>2618</v>
      </c>
      <c r="B1848" s="10" t="s">
        <v>3471</v>
      </c>
      <c r="C1848" s="10" t="s">
        <v>11</v>
      </c>
      <c r="D1848" s="10" t="s">
        <v>12</v>
      </c>
      <c r="E1848" s="11" t="s">
        <v>3472</v>
      </c>
    </row>
    <row r="1849" spans="1:5" x14ac:dyDescent="0.2">
      <c r="A1849" s="10">
        <v>2632</v>
      </c>
      <c r="B1849" s="10" t="s">
        <v>3473</v>
      </c>
      <c r="C1849" s="10" t="s">
        <v>11</v>
      </c>
      <c r="D1849" s="10" t="s">
        <v>12</v>
      </c>
      <c r="E1849" s="11" t="s">
        <v>3474</v>
      </c>
    </row>
    <row r="1850" spans="1:5" x14ac:dyDescent="0.2">
      <c r="A1850" s="10">
        <v>2631</v>
      </c>
      <c r="B1850" s="10" t="s">
        <v>3475</v>
      </c>
      <c r="C1850" s="10" t="s">
        <v>11</v>
      </c>
      <c r="D1850" s="10" t="s">
        <v>12</v>
      </c>
      <c r="E1850" s="11" t="s">
        <v>2850</v>
      </c>
    </row>
    <row r="1851" spans="1:5" x14ac:dyDescent="0.2">
      <c r="A1851" s="10">
        <v>2619</v>
      </c>
      <c r="B1851" s="10" t="s">
        <v>3476</v>
      </c>
      <c r="C1851" s="10" t="s">
        <v>11</v>
      </c>
      <c r="D1851" s="10" t="s">
        <v>12</v>
      </c>
      <c r="E1851" s="11" t="s">
        <v>3477</v>
      </c>
    </row>
    <row r="1852" spans="1:5" x14ac:dyDescent="0.2">
      <c r="A1852" s="10">
        <v>2620</v>
      </c>
      <c r="B1852" s="10" t="s">
        <v>3478</v>
      </c>
      <c r="C1852" s="10" t="s">
        <v>11</v>
      </c>
      <c r="D1852" s="10" t="s">
        <v>12</v>
      </c>
      <c r="E1852" s="11" t="s">
        <v>1948</v>
      </c>
    </row>
    <row r="1853" spans="1:5" x14ac:dyDescent="0.2">
      <c r="A1853" s="10">
        <v>25968</v>
      </c>
      <c r="B1853" s="10" t="s">
        <v>3479</v>
      </c>
      <c r="C1853" s="10" t="s">
        <v>11</v>
      </c>
      <c r="D1853" s="10" t="s">
        <v>12</v>
      </c>
      <c r="E1853" s="11" t="s">
        <v>3480</v>
      </c>
    </row>
    <row r="1854" spans="1:5" x14ac:dyDescent="0.2">
      <c r="A1854" s="10">
        <v>38369</v>
      </c>
      <c r="B1854" s="10" t="s">
        <v>3481</v>
      </c>
      <c r="C1854" s="10" t="s">
        <v>11</v>
      </c>
      <c r="D1854" s="10" t="s">
        <v>12</v>
      </c>
      <c r="E1854" s="11" t="s">
        <v>3482</v>
      </c>
    </row>
    <row r="1855" spans="1:5" x14ac:dyDescent="0.2">
      <c r="A1855" s="10">
        <v>38370</v>
      </c>
      <c r="B1855" s="10" t="s">
        <v>3483</v>
      </c>
      <c r="C1855" s="10" t="s">
        <v>11</v>
      </c>
      <c r="D1855" s="10" t="s">
        <v>12</v>
      </c>
      <c r="E1855" s="11" t="s">
        <v>3482</v>
      </c>
    </row>
    <row r="1856" spans="1:5" x14ac:dyDescent="0.2">
      <c r="A1856" s="10">
        <v>38372</v>
      </c>
      <c r="B1856" s="10" t="s">
        <v>3484</v>
      </c>
      <c r="C1856" s="10" t="s">
        <v>11</v>
      </c>
      <c r="D1856" s="10" t="s">
        <v>12</v>
      </c>
      <c r="E1856" s="11" t="s">
        <v>3485</v>
      </c>
    </row>
    <row r="1857" spans="1:5" x14ac:dyDescent="0.2">
      <c r="A1857" s="10">
        <v>2357</v>
      </c>
      <c r="B1857" s="10" t="s">
        <v>3486</v>
      </c>
      <c r="C1857" s="10" t="s">
        <v>40</v>
      </c>
      <c r="D1857" s="10" t="s">
        <v>12</v>
      </c>
      <c r="E1857" s="11" t="s">
        <v>3487</v>
      </c>
    </row>
    <row r="1858" spans="1:5" x14ac:dyDescent="0.2">
      <c r="A1858" s="10">
        <v>40806</v>
      </c>
      <c r="B1858" s="10" t="s">
        <v>3488</v>
      </c>
      <c r="C1858" s="10" t="s">
        <v>443</v>
      </c>
      <c r="D1858" s="10" t="s">
        <v>12</v>
      </c>
      <c r="E1858" s="11" t="s">
        <v>3489</v>
      </c>
    </row>
    <row r="1859" spans="1:5" x14ac:dyDescent="0.2">
      <c r="A1859" s="10">
        <v>2355</v>
      </c>
      <c r="B1859" s="10" t="s">
        <v>3490</v>
      </c>
      <c r="C1859" s="10" t="s">
        <v>40</v>
      </c>
      <c r="D1859" s="10" t="s">
        <v>12</v>
      </c>
      <c r="E1859" s="11" t="s">
        <v>3491</v>
      </c>
    </row>
    <row r="1860" spans="1:5" x14ac:dyDescent="0.2">
      <c r="A1860" s="10">
        <v>40805</v>
      </c>
      <c r="B1860" s="10" t="s">
        <v>3492</v>
      </c>
      <c r="C1860" s="10" t="s">
        <v>443</v>
      </c>
      <c r="D1860" s="10" t="s">
        <v>12</v>
      </c>
      <c r="E1860" s="11" t="s">
        <v>3493</v>
      </c>
    </row>
    <row r="1861" spans="1:5" x14ac:dyDescent="0.2">
      <c r="A1861" s="10">
        <v>2358</v>
      </c>
      <c r="B1861" s="10" t="s">
        <v>3494</v>
      </c>
      <c r="C1861" s="10" t="s">
        <v>40</v>
      </c>
      <c r="D1861" s="10" t="s">
        <v>12</v>
      </c>
      <c r="E1861" s="11" t="s">
        <v>3495</v>
      </c>
    </row>
    <row r="1862" spans="1:5" x14ac:dyDescent="0.2">
      <c r="A1862" s="10">
        <v>40807</v>
      </c>
      <c r="B1862" s="10" t="s">
        <v>3496</v>
      </c>
      <c r="C1862" s="10" t="s">
        <v>443</v>
      </c>
      <c r="D1862" s="10" t="s">
        <v>12</v>
      </c>
      <c r="E1862" s="11" t="s">
        <v>3497</v>
      </c>
    </row>
    <row r="1863" spans="1:5" x14ac:dyDescent="0.2">
      <c r="A1863" s="10">
        <v>2359</v>
      </c>
      <c r="B1863" s="10" t="s">
        <v>3498</v>
      </c>
      <c r="C1863" s="10" t="s">
        <v>40</v>
      </c>
      <c r="D1863" s="10" t="s">
        <v>12</v>
      </c>
      <c r="E1863" s="11" t="s">
        <v>3499</v>
      </c>
    </row>
    <row r="1864" spans="1:5" x14ac:dyDescent="0.2">
      <c r="A1864" s="10">
        <v>40808</v>
      </c>
      <c r="B1864" s="10" t="s">
        <v>3500</v>
      </c>
      <c r="C1864" s="10" t="s">
        <v>443</v>
      </c>
      <c r="D1864" s="10" t="s">
        <v>12</v>
      </c>
      <c r="E1864" s="11" t="s">
        <v>3501</v>
      </c>
    </row>
    <row r="1865" spans="1:5" x14ac:dyDescent="0.2">
      <c r="A1865" s="10">
        <v>43144</v>
      </c>
      <c r="B1865" s="10" t="s">
        <v>3502</v>
      </c>
      <c r="C1865" s="10" t="s">
        <v>210</v>
      </c>
      <c r="D1865" s="10" t="s">
        <v>12</v>
      </c>
      <c r="E1865" s="11" t="s">
        <v>3503</v>
      </c>
    </row>
    <row r="1866" spans="1:5" x14ac:dyDescent="0.2">
      <c r="A1866" s="10">
        <v>39397</v>
      </c>
      <c r="B1866" s="10" t="s">
        <v>3504</v>
      </c>
      <c r="C1866" s="10" t="s">
        <v>99</v>
      </c>
      <c r="D1866" s="10" t="s">
        <v>12</v>
      </c>
      <c r="E1866" s="11" t="s">
        <v>1335</v>
      </c>
    </row>
    <row r="1867" spans="1:5" x14ac:dyDescent="0.2">
      <c r="A1867" s="10">
        <v>2692</v>
      </c>
      <c r="B1867" s="10" t="s">
        <v>3505</v>
      </c>
      <c r="C1867" s="10" t="s">
        <v>99</v>
      </c>
      <c r="D1867" s="10" t="s">
        <v>12</v>
      </c>
      <c r="E1867" s="11" t="s">
        <v>1510</v>
      </c>
    </row>
    <row r="1868" spans="1:5" x14ac:dyDescent="0.2">
      <c r="A1868" s="10">
        <v>6</v>
      </c>
      <c r="B1868" s="10" t="s">
        <v>3506</v>
      </c>
      <c r="C1868" s="10" t="s">
        <v>99</v>
      </c>
      <c r="D1868" s="10" t="s">
        <v>12</v>
      </c>
      <c r="E1868" s="11" t="s">
        <v>3507</v>
      </c>
    </row>
    <row r="1869" spans="1:5" x14ac:dyDescent="0.2">
      <c r="A1869" s="10">
        <v>5330</v>
      </c>
      <c r="B1869" s="10" t="s">
        <v>3508</v>
      </c>
      <c r="C1869" s="10" t="s">
        <v>99</v>
      </c>
      <c r="D1869" s="10" t="s">
        <v>12</v>
      </c>
      <c r="E1869" s="11" t="s">
        <v>3509</v>
      </c>
    </row>
    <row r="1870" spans="1:5" x14ac:dyDescent="0.2">
      <c r="A1870" s="10">
        <v>26017</v>
      </c>
      <c r="B1870" s="10" t="s">
        <v>3510</v>
      </c>
      <c r="C1870" s="10" t="s">
        <v>11</v>
      </c>
      <c r="D1870" s="10" t="s">
        <v>12</v>
      </c>
      <c r="E1870" s="11" t="s">
        <v>3511</v>
      </c>
    </row>
    <row r="1871" spans="1:5" x14ac:dyDescent="0.2">
      <c r="A1871" s="10">
        <v>25931</v>
      </c>
      <c r="B1871" s="10" t="s">
        <v>3512</v>
      </c>
      <c r="C1871" s="10" t="s">
        <v>11</v>
      </c>
      <c r="D1871" s="10" t="s">
        <v>12</v>
      </c>
      <c r="E1871" s="11" t="s">
        <v>3513</v>
      </c>
    </row>
    <row r="1872" spans="1:5" x14ac:dyDescent="0.2">
      <c r="A1872" s="10">
        <v>38140</v>
      </c>
      <c r="B1872" s="10" t="s">
        <v>3514</v>
      </c>
      <c r="C1872" s="10" t="s">
        <v>11</v>
      </c>
      <c r="D1872" s="10" t="s">
        <v>16</v>
      </c>
      <c r="E1872" s="11" t="s">
        <v>3515</v>
      </c>
    </row>
    <row r="1873" spans="1:5" x14ac:dyDescent="0.2">
      <c r="A1873" s="10">
        <v>13887</v>
      </c>
      <c r="B1873" s="10" t="s">
        <v>3516</v>
      </c>
      <c r="C1873" s="10" t="s">
        <v>11</v>
      </c>
      <c r="D1873" s="10" t="s">
        <v>12</v>
      </c>
      <c r="E1873" s="11" t="s">
        <v>3517</v>
      </c>
    </row>
    <row r="1874" spans="1:5" x14ac:dyDescent="0.2">
      <c r="A1874" s="10">
        <v>26018</v>
      </c>
      <c r="B1874" s="10" t="s">
        <v>3518</v>
      </c>
      <c r="C1874" s="10" t="s">
        <v>11</v>
      </c>
      <c r="D1874" s="10" t="s">
        <v>12</v>
      </c>
      <c r="E1874" s="11" t="s">
        <v>3519</v>
      </c>
    </row>
    <row r="1875" spans="1:5" x14ac:dyDescent="0.2">
      <c r="A1875" s="10">
        <v>26019</v>
      </c>
      <c r="B1875" s="10" t="s">
        <v>3520</v>
      </c>
      <c r="C1875" s="10" t="s">
        <v>11</v>
      </c>
      <c r="D1875" s="10" t="s">
        <v>12</v>
      </c>
      <c r="E1875" s="11" t="s">
        <v>3521</v>
      </c>
    </row>
    <row r="1876" spans="1:5" x14ac:dyDescent="0.2">
      <c r="A1876" s="10">
        <v>26020</v>
      </c>
      <c r="B1876" s="10" t="s">
        <v>3522</v>
      </c>
      <c r="C1876" s="10" t="s">
        <v>11</v>
      </c>
      <c r="D1876" s="10" t="s">
        <v>12</v>
      </c>
      <c r="E1876" s="11" t="s">
        <v>2329</v>
      </c>
    </row>
    <row r="1877" spans="1:5" x14ac:dyDescent="0.2">
      <c r="A1877" s="10">
        <v>34544</v>
      </c>
      <c r="B1877" s="10" t="s">
        <v>3523</v>
      </c>
      <c r="C1877" s="10" t="s">
        <v>11</v>
      </c>
      <c r="D1877" s="10" t="s">
        <v>12</v>
      </c>
      <c r="E1877" s="11" t="s">
        <v>3524</v>
      </c>
    </row>
    <row r="1878" spans="1:5" x14ac:dyDescent="0.2">
      <c r="A1878" s="10">
        <v>34729</v>
      </c>
      <c r="B1878" s="10" t="s">
        <v>3525</v>
      </c>
      <c r="C1878" s="10" t="s">
        <v>11</v>
      </c>
      <c r="D1878" s="10" t="s">
        <v>12</v>
      </c>
      <c r="E1878" s="11" t="s">
        <v>3526</v>
      </c>
    </row>
    <row r="1879" spans="1:5" x14ac:dyDescent="0.2">
      <c r="A1879" s="10">
        <v>34734</v>
      </c>
      <c r="B1879" s="10" t="s">
        <v>3527</v>
      </c>
      <c r="C1879" s="10" t="s">
        <v>11</v>
      </c>
      <c r="D1879" s="10" t="s">
        <v>12</v>
      </c>
      <c r="E1879" s="11" t="s">
        <v>3528</v>
      </c>
    </row>
    <row r="1880" spans="1:5" x14ac:dyDescent="0.2">
      <c r="A1880" s="10">
        <v>34738</v>
      </c>
      <c r="B1880" s="10" t="s">
        <v>3529</v>
      </c>
      <c r="C1880" s="10" t="s">
        <v>11</v>
      </c>
      <c r="D1880" s="10" t="s">
        <v>12</v>
      </c>
      <c r="E1880" s="11" t="s">
        <v>3530</v>
      </c>
    </row>
    <row r="1881" spans="1:5" x14ac:dyDescent="0.2">
      <c r="A1881" s="10">
        <v>2391</v>
      </c>
      <c r="B1881" s="10" t="s">
        <v>3531</v>
      </c>
      <c r="C1881" s="10" t="s">
        <v>11</v>
      </c>
      <c r="D1881" s="10" t="s">
        <v>12</v>
      </c>
      <c r="E1881" s="11" t="s">
        <v>3532</v>
      </c>
    </row>
    <row r="1882" spans="1:5" x14ac:dyDescent="0.2">
      <c r="A1882" s="10">
        <v>2374</v>
      </c>
      <c r="B1882" s="10" t="s">
        <v>3533</v>
      </c>
      <c r="C1882" s="10" t="s">
        <v>11</v>
      </c>
      <c r="D1882" s="10" t="s">
        <v>12</v>
      </c>
      <c r="E1882" s="11" t="s">
        <v>3534</v>
      </c>
    </row>
    <row r="1883" spans="1:5" x14ac:dyDescent="0.2">
      <c r="A1883" s="10">
        <v>2377</v>
      </c>
      <c r="B1883" s="10" t="s">
        <v>3535</v>
      </c>
      <c r="C1883" s="10" t="s">
        <v>11</v>
      </c>
      <c r="D1883" s="10" t="s">
        <v>12</v>
      </c>
      <c r="E1883" s="11" t="s">
        <v>3536</v>
      </c>
    </row>
    <row r="1884" spans="1:5" x14ac:dyDescent="0.2">
      <c r="A1884" s="10">
        <v>2393</v>
      </c>
      <c r="B1884" s="10" t="s">
        <v>3537</v>
      </c>
      <c r="C1884" s="10" t="s">
        <v>11</v>
      </c>
      <c r="D1884" s="10" t="s">
        <v>12</v>
      </c>
      <c r="E1884" s="11" t="s">
        <v>3538</v>
      </c>
    </row>
    <row r="1885" spans="1:5" x14ac:dyDescent="0.2">
      <c r="A1885" s="10">
        <v>34705</v>
      </c>
      <c r="B1885" s="10" t="s">
        <v>3539</v>
      </c>
      <c r="C1885" s="10" t="s">
        <v>11</v>
      </c>
      <c r="D1885" s="10" t="s">
        <v>12</v>
      </c>
      <c r="E1885" s="11" t="s">
        <v>3540</v>
      </c>
    </row>
    <row r="1886" spans="1:5" x14ac:dyDescent="0.2">
      <c r="A1886" s="10">
        <v>34707</v>
      </c>
      <c r="B1886" s="10" t="s">
        <v>3541</v>
      </c>
      <c r="C1886" s="10" t="s">
        <v>11</v>
      </c>
      <c r="D1886" s="10" t="s">
        <v>12</v>
      </c>
      <c r="E1886" s="11" t="s">
        <v>3542</v>
      </c>
    </row>
    <row r="1887" spans="1:5" x14ac:dyDescent="0.2">
      <c r="A1887" s="10">
        <v>2378</v>
      </c>
      <c r="B1887" s="10" t="s">
        <v>3543</v>
      </c>
      <c r="C1887" s="10" t="s">
        <v>11</v>
      </c>
      <c r="D1887" s="10" t="s">
        <v>12</v>
      </c>
      <c r="E1887" s="11" t="s">
        <v>3544</v>
      </c>
    </row>
    <row r="1888" spans="1:5" x14ac:dyDescent="0.2">
      <c r="A1888" s="10">
        <v>2379</v>
      </c>
      <c r="B1888" s="10" t="s">
        <v>3545</v>
      </c>
      <c r="C1888" s="10" t="s">
        <v>11</v>
      </c>
      <c r="D1888" s="10" t="s">
        <v>12</v>
      </c>
      <c r="E1888" s="11" t="s">
        <v>3544</v>
      </c>
    </row>
    <row r="1889" spans="1:5" x14ac:dyDescent="0.2">
      <c r="A1889" s="10">
        <v>2376</v>
      </c>
      <c r="B1889" s="10" t="s">
        <v>3546</v>
      </c>
      <c r="C1889" s="10" t="s">
        <v>11</v>
      </c>
      <c r="D1889" s="10" t="s">
        <v>12</v>
      </c>
      <c r="E1889" s="11" t="s">
        <v>3547</v>
      </c>
    </row>
    <row r="1890" spans="1:5" x14ac:dyDescent="0.2">
      <c r="A1890" s="10">
        <v>2394</v>
      </c>
      <c r="B1890" s="10" t="s">
        <v>3548</v>
      </c>
      <c r="C1890" s="10" t="s">
        <v>11</v>
      </c>
      <c r="D1890" s="10" t="s">
        <v>12</v>
      </c>
      <c r="E1890" s="11" t="s">
        <v>3549</v>
      </c>
    </row>
    <row r="1891" spans="1:5" x14ac:dyDescent="0.2">
      <c r="A1891" s="10">
        <v>34686</v>
      </c>
      <c r="B1891" s="10" t="s">
        <v>3550</v>
      </c>
      <c r="C1891" s="10" t="s">
        <v>11</v>
      </c>
      <c r="D1891" s="10" t="s">
        <v>12</v>
      </c>
      <c r="E1891" s="11" t="s">
        <v>3551</v>
      </c>
    </row>
    <row r="1892" spans="1:5" x14ac:dyDescent="0.2">
      <c r="A1892" s="10">
        <v>34616</v>
      </c>
      <c r="B1892" s="10" t="s">
        <v>3552</v>
      </c>
      <c r="C1892" s="10" t="s">
        <v>11</v>
      </c>
      <c r="D1892" s="10" t="s">
        <v>12</v>
      </c>
      <c r="E1892" s="11" t="s">
        <v>3553</v>
      </c>
    </row>
    <row r="1893" spans="1:5" x14ac:dyDescent="0.2">
      <c r="A1893" s="10">
        <v>34623</v>
      </c>
      <c r="B1893" s="10" t="s">
        <v>3554</v>
      </c>
      <c r="C1893" s="10" t="s">
        <v>11</v>
      </c>
      <c r="D1893" s="10" t="s">
        <v>12</v>
      </c>
      <c r="E1893" s="11" t="s">
        <v>3555</v>
      </c>
    </row>
    <row r="1894" spans="1:5" x14ac:dyDescent="0.2">
      <c r="A1894" s="10">
        <v>34628</v>
      </c>
      <c r="B1894" s="10" t="s">
        <v>3556</v>
      </c>
      <c r="C1894" s="10" t="s">
        <v>11</v>
      </c>
      <c r="D1894" s="10" t="s">
        <v>12</v>
      </c>
      <c r="E1894" s="11" t="s">
        <v>3557</v>
      </c>
    </row>
    <row r="1895" spans="1:5" x14ac:dyDescent="0.2">
      <c r="A1895" s="10">
        <v>34653</v>
      </c>
      <c r="B1895" s="10" t="s">
        <v>3558</v>
      </c>
      <c r="C1895" s="10" t="s">
        <v>11</v>
      </c>
      <c r="D1895" s="10" t="s">
        <v>12</v>
      </c>
      <c r="E1895" s="11" t="s">
        <v>3559</v>
      </c>
    </row>
    <row r="1896" spans="1:5" x14ac:dyDescent="0.2">
      <c r="A1896" s="10">
        <v>34688</v>
      </c>
      <c r="B1896" s="10" t="s">
        <v>3560</v>
      </c>
      <c r="C1896" s="10" t="s">
        <v>11</v>
      </c>
      <c r="D1896" s="10" t="s">
        <v>12</v>
      </c>
      <c r="E1896" s="11" t="s">
        <v>3561</v>
      </c>
    </row>
    <row r="1897" spans="1:5" x14ac:dyDescent="0.2">
      <c r="A1897" s="10">
        <v>34709</v>
      </c>
      <c r="B1897" s="10" t="s">
        <v>3562</v>
      </c>
      <c r="C1897" s="10" t="s">
        <v>11</v>
      </c>
      <c r="D1897" s="10" t="s">
        <v>12</v>
      </c>
      <c r="E1897" s="11" t="s">
        <v>3563</v>
      </c>
    </row>
    <row r="1898" spans="1:5" x14ac:dyDescent="0.2">
      <c r="A1898" s="10">
        <v>34714</v>
      </c>
      <c r="B1898" s="10" t="s">
        <v>3564</v>
      </c>
      <c r="C1898" s="10" t="s">
        <v>11</v>
      </c>
      <c r="D1898" s="10" t="s">
        <v>12</v>
      </c>
      <c r="E1898" s="11" t="s">
        <v>3565</v>
      </c>
    </row>
    <row r="1899" spans="1:5" x14ac:dyDescent="0.2">
      <c r="A1899" s="10">
        <v>2388</v>
      </c>
      <c r="B1899" s="10" t="s">
        <v>3566</v>
      </c>
      <c r="C1899" s="10" t="s">
        <v>11</v>
      </c>
      <c r="D1899" s="10" t="s">
        <v>12</v>
      </c>
      <c r="E1899" s="11" t="s">
        <v>3567</v>
      </c>
    </row>
    <row r="1900" spans="1:5" x14ac:dyDescent="0.2">
      <c r="A1900" s="10">
        <v>34606</v>
      </c>
      <c r="B1900" s="10" t="s">
        <v>3568</v>
      </c>
      <c r="C1900" s="10" t="s">
        <v>11</v>
      </c>
      <c r="D1900" s="10" t="s">
        <v>12</v>
      </c>
      <c r="E1900" s="11" t="s">
        <v>3569</v>
      </c>
    </row>
    <row r="1901" spans="1:5" x14ac:dyDescent="0.2">
      <c r="A1901" s="10">
        <v>34689</v>
      </c>
      <c r="B1901" s="10" t="s">
        <v>3570</v>
      </c>
      <c r="C1901" s="10" t="s">
        <v>11</v>
      </c>
      <c r="D1901" s="10" t="s">
        <v>12</v>
      </c>
      <c r="E1901" s="11" t="s">
        <v>3571</v>
      </c>
    </row>
    <row r="1902" spans="1:5" x14ac:dyDescent="0.2">
      <c r="A1902" s="10">
        <v>2370</v>
      </c>
      <c r="B1902" s="10" t="s">
        <v>3572</v>
      </c>
      <c r="C1902" s="10" t="s">
        <v>11</v>
      </c>
      <c r="D1902" s="10" t="s">
        <v>16</v>
      </c>
      <c r="E1902" s="11" t="s">
        <v>274</v>
      </c>
    </row>
    <row r="1903" spans="1:5" x14ac:dyDescent="0.2">
      <c r="A1903" s="10">
        <v>2386</v>
      </c>
      <c r="B1903" s="10" t="s">
        <v>3573</v>
      </c>
      <c r="C1903" s="10" t="s">
        <v>11</v>
      </c>
      <c r="D1903" s="10" t="s">
        <v>12</v>
      </c>
      <c r="E1903" s="11" t="s">
        <v>3574</v>
      </c>
    </row>
    <row r="1904" spans="1:5" x14ac:dyDescent="0.2">
      <c r="A1904" s="10">
        <v>2392</v>
      </c>
      <c r="B1904" s="10" t="s">
        <v>3575</v>
      </c>
      <c r="C1904" s="10" t="s">
        <v>11</v>
      </c>
      <c r="D1904" s="10" t="s">
        <v>12</v>
      </c>
      <c r="E1904" s="11" t="s">
        <v>3576</v>
      </c>
    </row>
    <row r="1905" spans="1:5" x14ac:dyDescent="0.2">
      <c r="A1905" s="10">
        <v>2373</v>
      </c>
      <c r="B1905" s="10" t="s">
        <v>3577</v>
      </c>
      <c r="C1905" s="10" t="s">
        <v>11</v>
      </c>
      <c r="D1905" s="10" t="s">
        <v>12</v>
      </c>
      <c r="E1905" s="11" t="s">
        <v>3578</v>
      </c>
    </row>
    <row r="1906" spans="1:5" x14ac:dyDescent="0.2">
      <c r="A1906" s="10">
        <v>39465</v>
      </c>
      <c r="B1906" s="10" t="s">
        <v>3579</v>
      </c>
      <c r="C1906" s="10" t="s">
        <v>11</v>
      </c>
      <c r="D1906" s="10" t="s">
        <v>12</v>
      </c>
      <c r="E1906" s="11" t="s">
        <v>3580</v>
      </c>
    </row>
    <row r="1907" spans="1:5" x14ac:dyDescent="0.2">
      <c r="A1907" s="10">
        <v>39466</v>
      </c>
      <c r="B1907" s="10" t="s">
        <v>3581</v>
      </c>
      <c r="C1907" s="10" t="s">
        <v>11</v>
      </c>
      <c r="D1907" s="10" t="s">
        <v>12</v>
      </c>
      <c r="E1907" s="11" t="s">
        <v>584</v>
      </c>
    </row>
    <row r="1908" spans="1:5" x14ac:dyDescent="0.2">
      <c r="A1908" s="10">
        <v>39467</v>
      </c>
      <c r="B1908" s="10" t="s">
        <v>3582</v>
      </c>
      <c r="C1908" s="10" t="s">
        <v>11</v>
      </c>
      <c r="D1908" s="10" t="s">
        <v>12</v>
      </c>
      <c r="E1908" s="11" t="s">
        <v>3583</v>
      </c>
    </row>
    <row r="1909" spans="1:5" x14ac:dyDescent="0.2">
      <c r="A1909" s="10">
        <v>39468</v>
      </c>
      <c r="B1909" s="10" t="s">
        <v>3584</v>
      </c>
      <c r="C1909" s="10" t="s">
        <v>11</v>
      </c>
      <c r="D1909" s="10" t="s">
        <v>12</v>
      </c>
      <c r="E1909" s="11" t="s">
        <v>3585</v>
      </c>
    </row>
    <row r="1910" spans="1:5" x14ac:dyDescent="0.2">
      <c r="A1910" s="10">
        <v>39469</v>
      </c>
      <c r="B1910" s="10" t="s">
        <v>3586</v>
      </c>
      <c r="C1910" s="10" t="s">
        <v>11</v>
      </c>
      <c r="D1910" s="10" t="s">
        <v>12</v>
      </c>
      <c r="E1910" s="11" t="s">
        <v>3587</v>
      </c>
    </row>
    <row r="1911" spans="1:5" x14ac:dyDescent="0.2">
      <c r="A1911" s="10">
        <v>39470</v>
      </c>
      <c r="B1911" s="10" t="s">
        <v>3588</v>
      </c>
      <c r="C1911" s="10" t="s">
        <v>11</v>
      </c>
      <c r="D1911" s="10" t="s">
        <v>12</v>
      </c>
      <c r="E1911" s="11" t="s">
        <v>3589</v>
      </c>
    </row>
    <row r="1912" spans="1:5" x14ac:dyDescent="0.2">
      <c r="A1912" s="10">
        <v>39471</v>
      </c>
      <c r="B1912" s="10" t="s">
        <v>3590</v>
      </c>
      <c r="C1912" s="10" t="s">
        <v>11</v>
      </c>
      <c r="D1912" s="10" t="s">
        <v>12</v>
      </c>
      <c r="E1912" s="11" t="s">
        <v>3591</v>
      </c>
    </row>
    <row r="1913" spans="1:5" x14ac:dyDescent="0.2">
      <c r="A1913" s="10">
        <v>39472</v>
      </c>
      <c r="B1913" s="10" t="s">
        <v>3592</v>
      </c>
      <c r="C1913" s="10" t="s">
        <v>11</v>
      </c>
      <c r="D1913" s="10" t="s">
        <v>12</v>
      </c>
      <c r="E1913" s="11" t="s">
        <v>3593</v>
      </c>
    </row>
    <row r="1914" spans="1:5" x14ac:dyDescent="0.2">
      <c r="A1914" s="10">
        <v>39473</v>
      </c>
      <c r="B1914" s="10" t="s">
        <v>3594</v>
      </c>
      <c r="C1914" s="10" t="s">
        <v>11</v>
      </c>
      <c r="D1914" s="10" t="s">
        <v>12</v>
      </c>
      <c r="E1914" s="11" t="s">
        <v>3595</v>
      </c>
    </row>
    <row r="1915" spans="1:5" x14ac:dyDescent="0.2">
      <c r="A1915" s="10">
        <v>39474</v>
      </c>
      <c r="B1915" s="10" t="s">
        <v>3596</v>
      </c>
      <c r="C1915" s="10" t="s">
        <v>11</v>
      </c>
      <c r="D1915" s="10" t="s">
        <v>12</v>
      </c>
      <c r="E1915" s="11" t="s">
        <v>3597</v>
      </c>
    </row>
    <row r="1916" spans="1:5" x14ac:dyDescent="0.2">
      <c r="A1916" s="10">
        <v>39475</v>
      </c>
      <c r="B1916" s="10" t="s">
        <v>3598</v>
      </c>
      <c r="C1916" s="10" t="s">
        <v>11</v>
      </c>
      <c r="D1916" s="10" t="s">
        <v>12</v>
      </c>
      <c r="E1916" s="11" t="s">
        <v>3599</v>
      </c>
    </row>
    <row r="1917" spans="1:5" x14ac:dyDescent="0.2">
      <c r="A1917" s="10">
        <v>39476</v>
      </c>
      <c r="B1917" s="10" t="s">
        <v>3600</v>
      </c>
      <c r="C1917" s="10" t="s">
        <v>11</v>
      </c>
      <c r="D1917" s="10" t="s">
        <v>12</v>
      </c>
      <c r="E1917" s="11" t="s">
        <v>3601</v>
      </c>
    </row>
    <row r="1918" spans="1:5" x14ac:dyDescent="0.2">
      <c r="A1918" s="10">
        <v>39477</v>
      </c>
      <c r="B1918" s="10" t="s">
        <v>3602</v>
      </c>
      <c r="C1918" s="10" t="s">
        <v>11</v>
      </c>
      <c r="D1918" s="10" t="s">
        <v>12</v>
      </c>
      <c r="E1918" s="11" t="s">
        <v>3603</v>
      </c>
    </row>
    <row r="1919" spans="1:5" x14ac:dyDescent="0.2">
      <c r="A1919" s="10">
        <v>39478</v>
      </c>
      <c r="B1919" s="10" t="s">
        <v>3604</v>
      </c>
      <c r="C1919" s="10" t="s">
        <v>11</v>
      </c>
      <c r="D1919" s="10" t="s">
        <v>12</v>
      </c>
      <c r="E1919" s="11" t="s">
        <v>3605</v>
      </c>
    </row>
    <row r="1920" spans="1:5" x14ac:dyDescent="0.2">
      <c r="A1920" s="10">
        <v>39479</v>
      </c>
      <c r="B1920" s="10" t="s">
        <v>3606</v>
      </c>
      <c r="C1920" s="10" t="s">
        <v>11</v>
      </c>
      <c r="D1920" s="10" t="s">
        <v>12</v>
      </c>
      <c r="E1920" s="11" t="s">
        <v>3607</v>
      </c>
    </row>
    <row r="1921" spans="1:5" x14ac:dyDescent="0.2">
      <c r="A1921" s="10">
        <v>39480</v>
      </c>
      <c r="B1921" s="10" t="s">
        <v>3608</v>
      </c>
      <c r="C1921" s="10" t="s">
        <v>11</v>
      </c>
      <c r="D1921" s="10" t="s">
        <v>12</v>
      </c>
      <c r="E1921" s="11" t="s">
        <v>3609</v>
      </c>
    </row>
    <row r="1922" spans="1:5" x14ac:dyDescent="0.2">
      <c r="A1922" s="10">
        <v>39459</v>
      </c>
      <c r="B1922" s="10" t="s">
        <v>3610</v>
      </c>
      <c r="C1922" s="10" t="s">
        <v>11</v>
      </c>
      <c r="D1922" s="10" t="s">
        <v>12</v>
      </c>
      <c r="E1922" s="11" t="s">
        <v>3611</v>
      </c>
    </row>
    <row r="1923" spans="1:5" x14ac:dyDescent="0.2">
      <c r="A1923" s="10">
        <v>39445</v>
      </c>
      <c r="B1923" s="10" t="s">
        <v>3612</v>
      </c>
      <c r="C1923" s="10" t="s">
        <v>11</v>
      </c>
      <c r="D1923" s="10" t="s">
        <v>12</v>
      </c>
      <c r="E1923" s="11" t="s">
        <v>3613</v>
      </c>
    </row>
    <row r="1924" spans="1:5" x14ac:dyDescent="0.2">
      <c r="A1924" s="10">
        <v>39446</v>
      </c>
      <c r="B1924" s="10" t="s">
        <v>3614</v>
      </c>
      <c r="C1924" s="10" t="s">
        <v>11</v>
      </c>
      <c r="D1924" s="10" t="s">
        <v>12</v>
      </c>
      <c r="E1924" s="11" t="s">
        <v>3615</v>
      </c>
    </row>
    <row r="1925" spans="1:5" x14ac:dyDescent="0.2">
      <c r="A1925" s="10">
        <v>39447</v>
      </c>
      <c r="B1925" s="10" t="s">
        <v>3616</v>
      </c>
      <c r="C1925" s="10" t="s">
        <v>11</v>
      </c>
      <c r="D1925" s="10" t="s">
        <v>12</v>
      </c>
      <c r="E1925" s="11" t="s">
        <v>3617</v>
      </c>
    </row>
    <row r="1926" spans="1:5" x14ac:dyDescent="0.2">
      <c r="A1926" s="10">
        <v>39448</v>
      </c>
      <c r="B1926" s="10" t="s">
        <v>3618</v>
      </c>
      <c r="C1926" s="10" t="s">
        <v>11</v>
      </c>
      <c r="D1926" s="10" t="s">
        <v>12</v>
      </c>
      <c r="E1926" s="11" t="s">
        <v>3619</v>
      </c>
    </row>
    <row r="1927" spans="1:5" x14ac:dyDescent="0.2">
      <c r="A1927" s="10">
        <v>39450</v>
      </c>
      <c r="B1927" s="10" t="s">
        <v>3620</v>
      </c>
      <c r="C1927" s="10" t="s">
        <v>11</v>
      </c>
      <c r="D1927" s="10" t="s">
        <v>12</v>
      </c>
      <c r="E1927" s="11" t="s">
        <v>3621</v>
      </c>
    </row>
    <row r="1928" spans="1:5" x14ac:dyDescent="0.2">
      <c r="A1928" s="10">
        <v>39451</v>
      </c>
      <c r="B1928" s="10" t="s">
        <v>3622</v>
      </c>
      <c r="C1928" s="10" t="s">
        <v>11</v>
      </c>
      <c r="D1928" s="10" t="s">
        <v>12</v>
      </c>
      <c r="E1928" s="11" t="s">
        <v>3623</v>
      </c>
    </row>
    <row r="1929" spans="1:5" x14ac:dyDescent="0.2">
      <c r="A1929" s="10">
        <v>39452</v>
      </c>
      <c r="B1929" s="10" t="s">
        <v>3624</v>
      </c>
      <c r="C1929" s="10" t="s">
        <v>11</v>
      </c>
      <c r="D1929" s="10" t="s">
        <v>12</v>
      </c>
      <c r="E1929" s="11" t="s">
        <v>3625</v>
      </c>
    </row>
    <row r="1930" spans="1:5" x14ac:dyDescent="0.2">
      <c r="A1930" s="10">
        <v>39523</v>
      </c>
      <c r="B1930" s="10" t="s">
        <v>3626</v>
      </c>
      <c r="C1930" s="10" t="s">
        <v>11</v>
      </c>
      <c r="D1930" s="10" t="s">
        <v>12</v>
      </c>
      <c r="E1930" s="11" t="s">
        <v>3627</v>
      </c>
    </row>
    <row r="1931" spans="1:5" x14ac:dyDescent="0.2">
      <c r="A1931" s="10">
        <v>39449</v>
      </c>
      <c r="B1931" s="10" t="s">
        <v>3628</v>
      </c>
      <c r="C1931" s="10" t="s">
        <v>11</v>
      </c>
      <c r="D1931" s="10" t="s">
        <v>12</v>
      </c>
      <c r="E1931" s="11" t="s">
        <v>3629</v>
      </c>
    </row>
    <row r="1932" spans="1:5" x14ac:dyDescent="0.2">
      <c r="A1932" s="10">
        <v>39455</v>
      </c>
      <c r="B1932" s="10" t="s">
        <v>3630</v>
      </c>
      <c r="C1932" s="10" t="s">
        <v>11</v>
      </c>
      <c r="D1932" s="10" t="s">
        <v>12</v>
      </c>
      <c r="E1932" s="11" t="s">
        <v>3631</v>
      </c>
    </row>
    <row r="1933" spans="1:5" x14ac:dyDescent="0.2">
      <c r="A1933" s="10">
        <v>39456</v>
      </c>
      <c r="B1933" s="10" t="s">
        <v>3632</v>
      </c>
      <c r="C1933" s="10" t="s">
        <v>11</v>
      </c>
      <c r="D1933" s="10" t="s">
        <v>12</v>
      </c>
      <c r="E1933" s="11" t="s">
        <v>3633</v>
      </c>
    </row>
    <row r="1934" spans="1:5" x14ac:dyDescent="0.2">
      <c r="A1934" s="10">
        <v>39457</v>
      </c>
      <c r="B1934" s="10" t="s">
        <v>3634</v>
      </c>
      <c r="C1934" s="10" t="s">
        <v>11</v>
      </c>
      <c r="D1934" s="10" t="s">
        <v>12</v>
      </c>
      <c r="E1934" s="11" t="s">
        <v>3635</v>
      </c>
    </row>
    <row r="1935" spans="1:5" x14ac:dyDescent="0.2">
      <c r="A1935" s="10">
        <v>39458</v>
      </c>
      <c r="B1935" s="10" t="s">
        <v>3636</v>
      </c>
      <c r="C1935" s="10" t="s">
        <v>11</v>
      </c>
      <c r="D1935" s="10" t="s">
        <v>12</v>
      </c>
      <c r="E1935" s="11" t="s">
        <v>3637</v>
      </c>
    </row>
    <row r="1936" spans="1:5" x14ac:dyDescent="0.2">
      <c r="A1936" s="10">
        <v>39464</v>
      </c>
      <c r="B1936" s="10" t="s">
        <v>3638</v>
      </c>
      <c r="C1936" s="10" t="s">
        <v>11</v>
      </c>
      <c r="D1936" s="10" t="s">
        <v>12</v>
      </c>
      <c r="E1936" s="11" t="s">
        <v>3639</v>
      </c>
    </row>
    <row r="1937" spans="1:5" x14ac:dyDescent="0.2">
      <c r="A1937" s="10">
        <v>39460</v>
      </c>
      <c r="B1937" s="10" t="s">
        <v>3640</v>
      </c>
      <c r="C1937" s="10" t="s">
        <v>11</v>
      </c>
      <c r="D1937" s="10" t="s">
        <v>12</v>
      </c>
      <c r="E1937" s="11" t="s">
        <v>3641</v>
      </c>
    </row>
    <row r="1938" spans="1:5" x14ac:dyDescent="0.2">
      <c r="A1938" s="10">
        <v>39461</v>
      </c>
      <c r="B1938" s="10" t="s">
        <v>3642</v>
      </c>
      <c r="C1938" s="10" t="s">
        <v>11</v>
      </c>
      <c r="D1938" s="10" t="s">
        <v>12</v>
      </c>
      <c r="E1938" s="11" t="s">
        <v>3643</v>
      </c>
    </row>
    <row r="1939" spans="1:5" x14ac:dyDescent="0.2">
      <c r="A1939" s="10">
        <v>39462</v>
      </c>
      <c r="B1939" s="10" t="s">
        <v>3644</v>
      </c>
      <c r="C1939" s="10" t="s">
        <v>11</v>
      </c>
      <c r="D1939" s="10" t="s">
        <v>12</v>
      </c>
      <c r="E1939" s="11" t="s">
        <v>3645</v>
      </c>
    </row>
    <row r="1940" spans="1:5" x14ac:dyDescent="0.2">
      <c r="A1940" s="10">
        <v>39463</v>
      </c>
      <c r="B1940" s="10" t="s">
        <v>3646</v>
      </c>
      <c r="C1940" s="10" t="s">
        <v>11</v>
      </c>
      <c r="D1940" s="10" t="s">
        <v>12</v>
      </c>
      <c r="E1940" s="11" t="s">
        <v>3647</v>
      </c>
    </row>
    <row r="1941" spans="1:5" x14ac:dyDescent="0.2">
      <c r="A1941" s="10">
        <v>26039</v>
      </c>
      <c r="B1941" s="10" t="s">
        <v>3648</v>
      </c>
      <c r="C1941" s="10" t="s">
        <v>11</v>
      </c>
      <c r="D1941" s="10" t="s">
        <v>12</v>
      </c>
      <c r="E1941" s="11" t="s">
        <v>3649</v>
      </c>
    </row>
    <row r="1942" spans="1:5" x14ac:dyDescent="0.2">
      <c r="A1942" s="10">
        <v>2401</v>
      </c>
      <c r="B1942" s="10" t="s">
        <v>3650</v>
      </c>
      <c r="C1942" s="10" t="s">
        <v>11</v>
      </c>
      <c r="D1942" s="10" t="s">
        <v>12</v>
      </c>
      <c r="E1942" s="11" t="s">
        <v>3651</v>
      </c>
    </row>
    <row r="1943" spans="1:5" x14ac:dyDescent="0.2">
      <c r="A1943" s="10">
        <v>38870</v>
      </c>
      <c r="B1943" s="10" t="s">
        <v>3652</v>
      </c>
      <c r="C1943" s="10" t="s">
        <v>11</v>
      </c>
      <c r="D1943" s="10" t="s">
        <v>12</v>
      </c>
      <c r="E1943" s="11" t="s">
        <v>3653</v>
      </c>
    </row>
    <row r="1944" spans="1:5" x14ac:dyDescent="0.2">
      <c r="A1944" s="10">
        <v>38869</v>
      </c>
      <c r="B1944" s="10" t="s">
        <v>3654</v>
      </c>
      <c r="C1944" s="10" t="s">
        <v>11</v>
      </c>
      <c r="D1944" s="10" t="s">
        <v>12</v>
      </c>
      <c r="E1944" s="11" t="s">
        <v>3655</v>
      </c>
    </row>
    <row r="1945" spans="1:5" x14ac:dyDescent="0.2">
      <c r="A1945" s="10">
        <v>38872</v>
      </c>
      <c r="B1945" s="10" t="s">
        <v>3656</v>
      </c>
      <c r="C1945" s="10" t="s">
        <v>11</v>
      </c>
      <c r="D1945" s="10" t="s">
        <v>12</v>
      </c>
      <c r="E1945" s="11" t="s">
        <v>3657</v>
      </c>
    </row>
    <row r="1946" spans="1:5" x14ac:dyDescent="0.2">
      <c r="A1946" s="10">
        <v>38871</v>
      </c>
      <c r="B1946" s="10" t="s">
        <v>3658</v>
      </c>
      <c r="C1946" s="10" t="s">
        <v>11</v>
      </c>
      <c r="D1946" s="10" t="s">
        <v>12</v>
      </c>
      <c r="E1946" s="11" t="s">
        <v>3659</v>
      </c>
    </row>
    <row r="1947" spans="1:5" x14ac:dyDescent="0.2">
      <c r="A1947" s="10">
        <v>39283</v>
      </c>
      <c r="B1947" s="10" t="s">
        <v>3660</v>
      </c>
      <c r="C1947" s="10" t="s">
        <v>11</v>
      </c>
      <c r="D1947" s="10" t="s">
        <v>12</v>
      </c>
      <c r="E1947" s="11" t="s">
        <v>3661</v>
      </c>
    </row>
    <row r="1948" spans="1:5" x14ac:dyDescent="0.2">
      <c r="A1948" s="10">
        <v>39284</v>
      </c>
      <c r="B1948" s="10" t="s">
        <v>3662</v>
      </c>
      <c r="C1948" s="10" t="s">
        <v>11</v>
      </c>
      <c r="D1948" s="10" t="s">
        <v>12</v>
      </c>
      <c r="E1948" s="11" t="s">
        <v>3663</v>
      </c>
    </row>
    <row r="1949" spans="1:5" x14ac:dyDescent="0.2">
      <c r="A1949" s="10">
        <v>39285</v>
      </c>
      <c r="B1949" s="10" t="s">
        <v>3664</v>
      </c>
      <c r="C1949" s="10" t="s">
        <v>11</v>
      </c>
      <c r="D1949" s="10" t="s">
        <v>12</v>
      </c>
      <c r="E1949" s="11" t="s">
        <v>3665</v>
      </c>
    </row>
    <row r="1950" spans="1:5" x14ac:dyDescent="0.2">
      <c r="A1950" s="10">
        <v>39286</v>
      </c>
      <c r="B1950" s="10" t="s">
        <v>3666</v>
      </c>
      <c r="C1950" s="10" t="s">
        <v>11</v>
      </c>
      <c r="D1950" s="10" t="s">
        <v>12</v>
      </c>
      <c r="E1950" s="11" t="s">
        <v>3667</v>
      </c>
    </row>
    <row r="1951" spans="1:5" x14ac:dyDescent="0.2">
      <c r="A1951" s="10">
        <v>39287</v>
      </c>
      <c r="B1951" s="10" t="s">
        <v>3668</v>
      </c>
      <c r="C1951" s="10" t="s">
        <v>11</v>
      </c>
      <c r="D1951" s="10" t="s">
        <v>12</v>
      </c>
      <c r="E1951" s="11" t="s">
        <v>3669</v>
      </c>
    </row>
    <row r="1952" spans="1:5" x14ac:dyDescent="0.2">
      <c r="A1952" s="10">
        <v>39288</v>
      </c>
      <c r="B1952" s="10" t="s">
        <v>3670</v>
      </c>
      <c r="C1952" s="10" t="s">
        <v>11</v>
      </c>
      <c r="D1952" s="10" t="s">
        <v>12</v>
      </c>
      <c r="E1952" s="11" t="s">
        <v>3671</v>
      </c>
    </row>
    <row r="1953" spans="1:5" x14ac:dyDescent="0.2">
      <c r="A1953" s="10">
        <v>2414</v>
      </c>
      <c r="B1953" s="10" t="s">
        <v>3672</v>
      </c>
      <c r="C1953" s="10" t="s">
        <v>15</v>
      </c>
      <c r="D1953" s="10" t="s">
        <v>12</v>
      </c>
      <c r="E1953" s="11" t="s">
        <v>3673</v>
      </c>
    </row>
    <row r="1954" spans="1:5" x14ac:dyDescent="0.2">
      <c r="A1954" s="10">
        <v>2413</v>
      </c>
      <c r="B1954" s="10" t="s">
        <v>3674</v>
      </c>
      <c r="C1954" s="10" t="s">
        <v>15</v>
      </c>
      <c r="D1954" s="10" t="s">
        <v>12</v>
      </c>
      <c r="E1954" s="11" t="s">
        <v>3675</v>
      </c>
    </row>
    <row r="1955" spans="1:5" x14ac:dyDescent="0.2">
      <c r="A1955" s="10">
        <v>2405</v>
      </c>
      <c r="B1955" s="10" t="s">
        <v>3676</v>
      </c>
      <c r="C1955" s="10" t="s">
        <v>15</v>
      </c>
      <c r="D1955" s="10" t="s">
        <v>12</v>
      </c>
      <c r="E1955" s="11" t="s">
        <v>3677</v>
      </c>
    </row>
    <row r="1956" spans="1:5" x14ac:dyDescent="0.2">
      <c r="A1956" s="10">
        <v>13361</v>
      </c>
      <c r="B1956" s="10" t="s">
        <v>3678</v>
      </c>
      <c r="C1956" s="10" t="s">
        <v>15</v>
      </c>
      <c r="D1956" s="10" t="s">
        <v>12</v>
      </c>
      <c r="E1956" s="11" t="s">
        <v>3679</v>
      </c>
    </row>
    <row r="1957" spans="1:5" x14ac:dyDescent="0.2">
      <c r="A1957" s="10">
        <v>11987</v>
      </c>
      <c r="B1957" s="10" t="s">
        <v>3680</v>
      </c>
      <c r="C1957" s="10" t="s">
        <v>15</v>
      </c>
      <c r="D1957" s="10" t="s">
        <v>12</v>
      </c>
      <c r="E1957" s="11" t="s">
        <v>3681</v>
      </c>
    </row>
    <row r="1958" spans="1:5" x14ac:dyDescent="0.2">
      <c r="A1958" s="10">
        <v>2416</v>
      </c>
      <c r="B1958" s="10" t="s">
        <v>3682</v>
      </c>
      <c r="C1958" s="10" t="s">
        <v>15</v>
      </c>
      <c r="D1958" s="10" t="s">
        <v>12</v>
      </c>
      <c r="E1958" s="11" t="s">
        <v>3683</v>
      </c>
    </row>
    <row r="1959" spans="1:5" x14ac:dyDescent="0.2">
      <c r="A1959" s="10">
        <v>2412</v>
      </c>
      <c r="B1959" s="10" t="s">
        <v>3684</v>
      </c>
      <c r="C1959" s="10" t="s">
        <v>15</v>
      </c>
      <c r="D1959" s="10" t="s">
        <v>12</v>
      </c>
      <c r="E1959" s="11" t="s">
        <v>3685</v>
      </c>
    </row>
    <row r="1960" spans="1:5" x14ac:dyDescent="0.2">
      <c r="A1960" s="10">
        <v>2411</v>
      </c>
      <c r="B1960" s="10" t="s">
        <v>3686</v>
      </c>
      <c r="C1960" s="10" t="s">
        <v>15</v>
      </c>
      <c r="D1960" s="10" t="s">
        <v>12</v>
      </c>
      <c r="E1960" s="11" t="s">
        <v>3679</v>
      </c>
    </row>
    <row r="1961" spans="1:5" x14ac:dyDescent="0.2">
      <c r="A1961" s="10">
        <v>2406</v>
      </c>
      <c r="B1961" s="10" t="s">
        <v>3687</v>
      </c>
      <c r="C1961" s="10" t="s">
        <v>15</v>
      </c>
      <c r="D1961" s="10" t="s">
        <v>12</v>
      </c>
      <c r="E1961" s="11" t="s">
        <v>3688</v>
      </c>
    </row>
    <row r="1962" spans="1:5" x14ac:dyDescent="0.2">
      <c r="A1962" s="10">
        <v>10571</v>
      </c>
      <c r="B1962" s="10" t="s">
        <v>3689</v>
      </c>
      <c r="C1962" s="10" t="s">
        <v>15</v>
      </c>
      <c r="D1962" s="10" t="s">
        <v>12</v>
      </c>
      <c r="E1962" s="11" t="s">
        <v>3690</v>
      </c>
    </row>
    <row r="1963" spans="1:5" x14ac:dyDescent="0.2">
      <c r="A1963" s="10">
        <v>11985</v>
      </c>
      <c r="B1963" s="10" t="s">
        <v>3691</v>
      </c>
      <c r="C1963" s="10" t="s">
        <v>15</v>
      </c>
      <c r="D1963" s="10" t="s">
        <v>12</v>
      </c>
      <c r="E1963" s="11" t="s">
        <v>3692</v>
      </c>
    </row>
    <row r="1964" spans="1:5" x14ac:dyDescent="0.2">
      <c r="A1964" s="10">
        <v>2410</v>
      </c>
      <c r="B1964" s="10" t="s">
        <v>3693</v>
      </c>
      <c r="C1964" s="10" t="s">
        <v>15</v>
      </c>
      <c r="D1964" s="10" t="s">
        <v>12</v>
      </c>
      <c r="E1964" s="11" t="s">
        <v>3694</v>
      </c>
    </row>
    <row r="1965" spans="1:5" x14ac:dyDescent="0.2">
      <c r="A1965" s="10">
        <v>2417</v>
      </c>
      <c r="B1965" s="10" t="s">
        <v>3695</v>
      </c>
      <c r="C1965" s="10" t="s">
        <v>15</v>
      </c>
      <c r="D1965" s="10" t="s">
        <v>12</v>
      </c>
      <c r="E1965" s="11" t="s">
        <v>3696</v>
      </c>
    </row>
    <row r="1966" spans="1:5" x14ac:dyDescent="0.2">
      <c r="A1966" s="10">
        <v>2415</v>
      </c>
      <c r="B1966" s="10" t="s">
        <v>3697</v>
      </c>
      <c r="C1966" s="10" t="s">
        <v>15</v>
      </c>
      <c r="D1966" s="10" t="s">
        <v>12</v>
      </c>
      <c r="E1966" s="11" t="s">
        <v>3698</v>
      </c>
    </row>
    <row r="1967" spans="1:5" x14ac:dyDescent="0.2">
      <c r="A1967" s="10">
        <v>13360</v>
      </c>
      <c r="B1967" s="10" t="s">
        <v>3699</v>
      </c>
      <c r="C1967" s="10" t="s">
        <v>15</v>
      </c>
      <c r="D1967" s="10" t="s">
        <v>12</v>
      </c>
      <c r="E1967" s="11" t="s">
        <v>3698</v>
      </c>
    </row>
    <row r="1968" spans="1:5" x14ac:dyDescent="0.2">
      <c r="A1968" s="10">
        <v>11983</v>
      </c>
      <c r="B1968" s="10" t="s">
        <v>3700</v>
      </c>
      <c r="C1968" s="10" t="s">
        <v>15</v>
      </c>
      <c r="D1968" s="10" t="s">
        <v>12</v>
      </c>
      <c r="E1968" s="11" t="s">
        <v>3701</v>
      </c>
    </row>
    <row r="1969" spans="1:5" x14ac:dyDescent="0.2">
      <c r="A1969" s="10">
        <v>11986</v>
      </c>
      <c r="B1969" s="10" t="s">
        <v>3702</v>
      </c>
      <c r="C1969" s="10" t="s">
        <v>15</v>
      </c>
      <c r="D1969" s="10" t="s">
        <v>12</v>
      </c>
      <c r="E1969" s="11" t="s">
        <v>3703</v>
      </c>
    </row>
    <row r="1970" spans="1:5" x14ac:dyDescent="0.2">
      <c r="A1970" s="10">
        <v>25976</v>
      </c>
      <c r="B1970" s="10" t="s">
        <v>3704</v>
      </c>
      <c r="C1970" s="10" t="s">
        <v>15</v>
      </c>
      <c r="D1970" s="10" t="s">
        <v>12</v>
      </c>
      <c r="E1970" s="11" t="s">
        <v>3705</v>
      </c>
    </row>
    <row r="1971" spans="1:5" x14ac:dyDescent="0.2">
      <c r="A1971" s="10">
        <v>10629</v>
      </c>
      <c r="B1971" s="10" t="s">
        <v>3706</v>
      </c>
      <c r="C1971" s="10" t="s">
        <v>15</v>
      </c>
      <c r="D1971" s="10" t="s">
        <v>12</v>
      </c>
      <c r="E1971" s="11" t="s">
        <v>3707</v>
      </c>
    </row>
    <row r="1972" spans="1:5" x14ac:dyDescent="0.2">
      <c r="A1972" s="10">
        <v>10698</v>
      </c>
      <c r="B1972" s="10" t="s">
        <v>3708</v>
      </c>
      <c r="C1972" s="10" t="s">
        <v>15</v>
      </c>
      <c r="D1972" s="10" t="s">
        <v>12</v>
      </c>
      <c r="E1972" s="11" t="s">
        <v>3709</v>
      </c>
    </row>
    <row r="1973" spans="1:5" x14ac:dyDescent="0.2">
      <c r="A1973" s="10">
        <v>40521</v>
      </c>
      <c r="B1973" s="10" t="s">
        <v>3710</v>
      </c>
      <c r="C1973" s="10" t="s">
        <v>11</v>
      </c>
      <c r="D1973" s="10" t="s">
        <v>12</v>
      </c>
      <c r="E1973" s="11" t="s">
        <v>3711</v>
      </c>
    </row>
    <row r="1974" spans="1:5" x14ac:dyDescent="0.2">
      <c r="A1974" s="10">
        <v>2432</v>
      </c>
      <c r="B1974" s="10" t="s">
        <v>3712</v>
      </c>
      <c r="C1974" s="10" t="s">
        <v>11</v>
      </c>
      <c r="D1974" s="10" t="s">
        <v>12</v>
      </c>
      <c r="E1974" s="11" t="s">
        <v>3713</v>
      </c>
    </row>
    <row r="1975" spans="1:5" x14ac:dyDescent="0.2">
      <c r="A1975" s="10">
        <v>2433</v>
      </c>
      <c r="B1975" s="10" t="s">
        <v>3714</v>
      </c>
      <c r="C1975" s="10" t="s">
        <v>11</v>
      </c>
      <c r="D1975" s="10" t="s">
        <v>12</v>
      </c>
      <c r="E1975" s="11" t="s">
        <v>3715</v>
      </c>
    </row>
    <row r="1976" spans="1:5" x14ac:dyDescent="0.2">
      <c r="A1976" s="10">
        <v>2420</v>
      </c>
      <c r="B1976" s="10" t="s">
        <v>3716</v>
      </c>
      <c r="C1976" s="10" t="s">
        <v>11</v>
      </c>
      <c r="D1976" s="10" t="s">
        <v>12</v>
      </c>
      <c r="E1976" s="11" t="s">
        <v>3717</v>
      </c>
    </row>
    <row r="1977" spans="1:5" x14ac:dyDescent="0.2">
      <c r="A1977" s="10">
        <v>11447</v>
      </c>
      <c r="B1977" s="10" t="s">
        <v>3718</v>
      </c>
      <c r="C1977" s="10" t="s">
        <v>11</v>
      </c>
      <c r="D1977" s="10" t="s">
        <v>12</v>
      </c>
      <c r="E1977" s="11" t="s">
        <v>3719</v>
      </c>
    </row>
    <row r="1978" spans="1:5" x14ac:dyDescent="0.2">
      <c r="A1978" s="10">
        <v>11451</v>
      </c>
      <c r="B1978" s="10" t="s">
        <v>3720</v>
      </c>
      <c r="C1978" s="10" t="s">
        <v>11</v>
      </c>
      <c r="D1978" s="10" t="s">
        <v>12</v>
      </c>
      <c r="E1978" s="11" t="s">
        <v>1619</v>
      </c>
    </row>
    <row r="1979" spans="1:5" x14ac:dyDescent="0.2">
      <c r="A1979" s="10">
        <v>11116</v>
      </c>
      <c r="B1979" s="10" t="s">
        <v>3721</v>
      </c>
      <c r="C1979" s="10" t="s">
        <v>11</v>
      </c>
      <c r="D1979" s="10" t="s">
        <v>12</v>
      </c>
      <c r="E1979" s="11" t="s">
        <v>3722</v>
      </c>
    </row>
    <row r="1980" spans="1:5" x14ac:dyDescent="0.2">
      <c r="A1980" s="10">
        <v>38411</v>
      </c>
      <c r="B1980" s="10" t="s">
        <v>3723</v>
      </c>
      <c r="C1980" s="10" t="s">
        <v>11</v>
      </c>
      <c r="D1980" s="10" t="s">
        <v>12</v>
      </c>
      <c r="E1980" s="11" t="s">
        <v>3724</v>
      </c>
    </row>
    <row r="1981" spans="1:5" x14ac:dyDescent="0.2">
      <c r="A1981" s="10">
        <v>1370</v>
      </c>
      <c r="B1981" s="10" t="s">
        <v>3725</v>
      </c>
      <c r="C1981" s="10" t="s">
        <v>11</v>
      </c>
      <c r="D1981" s="10" t="s">
        <v>12</v>
      </c>
      <c r="E1981" s="11" t="s">
        <v>3726</v>
      </c>
    </row>
    <row r="1982" spans="1:5" x14ac:dyDescent="0.2">
      <c r="A1982" s="10">
        <v>38189</v>
      </c>
      <c r="B1982" s="10" t="s">
        <v>3727</v>
      </c>
      <c r="C1982" s="10" t="s">
        <v>11</v>
      </c>
      <c r="D1982" s="10" t="s">
        <v>12</v>
      </c>
      <c r="E1982" s="11" t="s">
        <v>3728</v>
      </c>
    </row>
    <row r="1983" spans="1:5" x14ac:dyDescent="0.2">
      <c r="A1983" s="10">
        <v>38190</v>
      </c>
      <c r="B1983" s="10" t="s">
        <v>3729</v>
      </c>
      <c r="C1983" s="10" t="s">
        <v>11</v>
      </c>
      <c r="D1983" s="10" t="s">
        <v>12</v>
      </c>
      <c r="E1983" s="11" t="s">
        <v>3730</v>
      </c>
    </row>
    <row r="1984" spans="1:5" x14ac:dyDescent="0.2">
      <c r="A1984" s="10">
        <v>36516</v>
      </c>
      <c r="B1984" s="10" t="s">
        <v>3731</v>
      </c>
      <c r="C1984" s="10" t="s">
        <v>11</v>
      </c>
      <c r="D1984" s="10" t="s">
        <v>12</v>
      </c>
      <c r="E1984" s="11" t="s">
        <v>3732</v>
      </c>
    </row>
    <row r="1985" spans="1:5" x14ac:dyDescent="0.2">
      <c r="A1985" s="10">
        <v>34777</v>
      </c>
      <c r="B1985" s="10" t="s">
        <v>3733</v>
      </c>
      <c r="C1985" s="10" t="s">
        <v>11</v>
      </c>
      <c r="D1985" s="10" t="s">
        <v>12</v>
      </c>
      <c r="E1985" s="11" t="s">
        <v>3734</v>
      </c>
    </row>
    <row r="1986" spans="1:5" x14ac:dyDescent="0.2">
      <c r="A1986" s="10">
        <v>7272</v>
      </c>
      <c r="B1986" s="10" t="s">
        <v>3735</v>
      </c>
      <c r="C1986" s="10" t="s">
        <v>11</v>
      </c>
      <c r="D1986" s="10" t="s">
        <v>12</v>
      </c>
      <c r="E1986" s="11" t="s">
        <v>3736</v>
      </c>
    </row>
    <row r="1987" spans="1:5" x14ac:dyDescent="0.2">
      <c r="A1987" s="10">
        <v>10605</v>
      </c>
      <c r="B1987" s="10" t="s">
        <v>3737</v>
      </c>
      <c r="C1987" s="10" t="s">
        <v>11</v>
      </c>
      <c r="D1987" s="10" t="s">
        <v>12</v>
      </c>
      <c r="E1987" s="11" t="s">
        <v>3738</v>
      </c>
    </row>
    <row r="1988" spans="1:5" x14ac:dyDescent="0.2">
      <c r="A1988" s="10">
        <v>10604</v>
      </c>
      <c r="B1988" s="10" t="s">
        <v>3739</v>
      </c>
      <c r="C1988" s="10" t="s">
        <v>11</v>
      </c>
      <c r="D1988" s="10" t="s">
        <v>12</v>
      </c>
      <c r="E1988" s="11" t="s">
        <v>3740</v>
      </c>
    </row>
    <row r="1989" spans="1:5" x14ac:dyDescent="0.2">
      <c r="A1989" s="10">
        <v>672</v>
      </c>
      <c r="B1989" s="10" t="s">
        <v>3741</v>
      </c>
      <c r="C1989" s="10" t="s">
        <v>11</v>
      </c>
      <c r="D1989" s="10" t="s">
        <v>12</v>
      </c>
      <c r="E1989" s="11" t="s">
        <v>2522</v>
      </c>
    </row>
    <row r="1990" spans="1:5" x14ac:dyDescent="0.2">
      <c r="A1990" s="10">
        <v>668</v>
      </c>
      <c r="B1990" s="10" t="s">
        <v>3742</v>
      </c>
      <c r="C1990" s="10" t="s">
        <v>11</v>
      </c>
      <c r="D1990" s="10" t="s">
        <v>12</v>
      </c>
      <c r="E1990" s="11" t="s">
        <v>2526</v>
      </c>
    </row>
    <row r="1991" spans="1:5" x14ac:dyDescent="0.2">
      <c r="A1991" s="10">
        <v>10578</v>
      </c>
      <c r="B1991" s="10" t="s">
        <v>3743</v>
      </c>
      <c r="C1991" s="10" t="s">
        <v>11</v>
      </c>
      <c r="D1991" s="10" t="s">
        <v>12</v>
      </c>
      <c r="E1991" s="11" t="s">
        <v>1824</v>
      </c>
    </row>
    <row r="1992" spans="1:5" x14ac:dyDescent="0.2">
      <c r="A1992" s="10">
        <v>666</v>
      </c>
      <c r="B1992" s="10" t="s">
        <v>3744</v>
      </c>
      <c r="C1992" s="10" t="s">
        <v>11</v>
      </c>
      <c r="D1992" s="10" t="s">
        <v>12</v>
      </c>
      <c r="E1992" s="11" t="s">
        <v>3745</v>
      </c>
    </row>
    <row r="1993" spans="1:5" x14ac:dyDescent="0.2">
      <c r="A1993" s="10">
        <v>665</v>
      </c>
      <c r="B1993" s="10" t="s">
        <v>3746</v>
      </c>
      <c r="C1993" s="10" t="s">
        <v>11</v>
      </c>
      <c r="D1993" s="10" t="s">
        <v>12</v>
      </c>
      <c r="E1993" s="11" t="s">
        <v>3747</v>
      </c>
    </row>
    <row r="1994" spans="1:5" x14ac:dyDescent="0.2">
      <c r="A1994" s="10">
        <v>10577</v>
      </c>
      <c r="B1994" s="10" t="s">
        <v>3748</v>
      </c>
      <c r="C1994" s="10" t="s">
        <v>11</v>
      </c>
      <c r="D1994" s="10" t="s">
        <v>12</v>
      </c>
      <c r="E1994" s="11" t="s">
        <v>3749</v>
      </c>
    </row>
    <row r="1995" spans="1:5" x14ac:dyDescent="0.2">
      <c r="A1995" s="10">
        <v>10583</v>
      </c>
      <c r="B1995" s="10" t="s">
        <v>3750</v>
      </c>
      <c r="C1995" s="10" t="s">
        <v>11</v>
      </c>
      <c r="D1995" s="10" t="s">
        <v>12</v>
      </c>
      <c r="E1995" s="11" t="s">
        <v>3751</v>
      </c>
    </row>
    <row r="1996" spans="1:5" x14ac:dyDescent="0.2">
      <c r="A1996" s="10">
        <v>10579</v>
      </c>
      <c r="B1996" s="10" t="s">
        <v>3752</v>
      </c>
      <c r="C1996" s="10" t="s">
        <v>11</v>
      </c>
      <c r="D1996" s="10" t="s">
        <v>12</v>
      </c>
      <c r="E1996" s="11" t="s">
        <v>334</v>
      </c>
    </row>
    <row r="1997" spans="1:5" x14ac:dyDescent="0.2">
      <c r="A1997" s="10">
        <v>10582</v>
      </c>
      <c r="B1997" s="10" t="s">
        <v>3753</v>
      </c>
      <c r="C1997" s="10" t="s">
        <v>11</v>
      </c>
      <c r="D1997" s="10" t="s">
        <v>12</v>
      </c>
      <c r="E1997" s="11" t="s">
        <v>3754</v>
      </c>
    </row>
    <row r="1998" spans="1:5" x14ac:dyDescent="0.2">
      <c r="A1998" s="10">
        <v>2436</v>
      </c>
      <c r="B1998" s="10" t="s">
        <v>3755</v>
      </c>
      <c r="C1998" s="10" t="s">
        <v>40</v>
      </c>
      <c r="D1998" s="10" t="s">
        <v>16</v>
      </c>
      <c r="E1998" s="11" t="s">
        <v>3756</v>
      </c>
    </row>
    <row r="1999" spans="1:5" x14ac:dyDescent="0.2">
      <c r="A1999" s="10">
        <v>40918</v>
      </c>
      <c r="B1999" s="10" t="s">
        <v>3757</v>
      </c>
      <c r="C1999" s="10" t="s">
        <v>443</v>
      </c>
      <c r="D1999" s="10" t="s">
        <v>12</v>
      </c>
      <c r="E1999" s="11" t="s">
        <v>3758</v>
      </c>
    </row>
    <row r="2000" spans="1:5" x14ac:dyDescent="0.2">
      <c r="A2000" s="10">
        <v>2439</v>
      </c>
      <c r="B2000" s="10" t="s">
        <v>3759</v>
      </c>
      <c r="C2000" s="10" t="s">
        <v>40</v>
      </c>
      <c r="D2000" s="10" t="s">
        <v>12</v>
      </c>
      <c r="E2000" s="11" t="s">
        <v>3760</v>
      </c>
    </row>
    <row r="2001" spans="1:5" x14ac:dyDescent="0.2">
      <c r="A2001" s="10">
        <v>40923</v>
      </c>
      <c r="B2001" s="10" t="s">
        <v>3761</v>
      </c>
      <c r="C2001" s="10" t="s">
        <v>443</v>
      </c>
      <c r="D2001" s="10" t="s">
        <v>12</v>
      </c>
      <c r="E2001" s="11" t="s">
        <v>3762</v>
      </c>
    </row>
    <row r="2002" spans="1:5" x14ac:dyDescent="0.2">
      <c r="A2002" s="10">
        <v>10998</v>
      </c>
      <c r="B2002" s="10" t="s">
        <v>3763</v>
      </c>
      <c r="C2002" s="10" t="s">
        <v>210</v>
      </c>
      <c r="D2002" s="10" t="s">
        <v>12</v>
      </c>
      <c r="E2002" s="11" t="s">
        <v>3764</v>
      </c>
    </row>
    <row r="2003" spans="1:5" x14ac:dyDescent="0.2">
      <c r="A2003" s="10">
        <v>11002</v>
      </c>
      <c r="B2003" s="10" t="s">
        <v>3765</v>
      </c>
      <c r="C2003" s="10" t="s">
        <v>210</v>
      </c>
      <c r="D2003" s="10" t="s">
        <v>12</v>
      </c>
      <c r="E2003" s="11" t="s">
        <v>3766</v>
      </c>
    </row>
    <row r="2004" spans="1:5" x14ac:dyDescent="0.2">
      <c r="A2004" s="10">
        <v>10999</v>
      </c>
      <c r="B2004" s="10" t="s">
        <v>3767</v>
      </c>
      <c r="C2004" s="10" t="s">
        <v>210</v>
      </c>
      <c r="D2004" s="10" t="s">
        <v>12</v>
      </c>
      <c r="E2004" s="11" t="s">
        <v>3768</v>
      </c>
    </row>
    <row r="2005" spans="1:5" x14ac:dyDescent="0.2">
      <c r="A2005" s="10">
        <v>10997</v>
      </c>
      <c r="B2005" s="10" t="s">
        <v>3769</v>
      </c>
      <c r="C2005" s="10" t="s">
        <v>210</v>
      </c>
      <c r="D2005" s="10" t="s">
        <v>16</v>
      </c>
      <c r="E2005" s="11" t="s">
        <v>3770</v>
      </c>
    </row>
    <row r="2006" spans="1:5" x14ac:dyDescent="0.2">
      <c r="A2006" s="10">
        <v>2685</v>
      </c>
      <c r="B2006" s="10" t="s">
        <v>3771</v>
      </c>
      <c r="C2006" s="10" t="s">
        <v>76</v>
      </c>
      <c r="D2006" s="10" t="s">
        <v>12</v>
      </c>
      <c r="E2006" s="11" t="s">
        <v>3772</v>
      </c>
    </row>
    <row r="2007" spans="1:5" x14ac:dyDescent="0.2">
      <c r="A2007" s="10">
        <v>2680</v>
      </c>
      <c r="B2007" s="10" t="s">
        <v>3773</v>
      </c>
      <c r="C2007" s="10" t="s">
        <v>76</v>
      </c>
      <c r="D2007" s="10" t="s">
        <v>12</v>
      </c>
      <c r="E2007" s="11" t="s">
        <v>3774</v>
      </c>
    </row>
    <row r="2008" spans="1:5" x14ac:dyDescent="0.2">
      <c r="A2008" s="10">
        <v>2684</v>
      </c>
      <c r="B2008" s="10" t="s">
        <v>3775</v>
      </c>
      <c r="C2008" s="10" t="s">
        <v>76</v>
      </c>
      <c r="D2008" s="10" t="s">
        <v>12</v>
      </c>
      <c r="E2008" s="11" t="s">
        <v>2111</v>
      </c>
    </row>
    <row r="2009" spans="1:5" x14ac:dyDescent="0.2">
      <c r="A2009" s="10">
        <v>2673</v>
      </c>
      <c r="B2009" s="10" t="s">
        <v>3776</v>
      </c>
      <c r="C2009" s="10" t="s">
        <v>76</v>
      </c>
      <c r="D2009" s="10" t="s">
        <v>16</v>
      </c>
      <c r="E2009" s="11" t="s">
        <v>156</v>
      </c>
    </row>
    <row r="2010" spans="1:5" x14ac:dyDescent="0.2">
      <c r="A2010" s="10">
        <v>2681</v>
      </c>
      <c r="B2010" s="10" t="s">
        <v>3777</v>
      </c>
      <c r="C2010" s="10" t="s">
        <v>76</v>
      </c>
      <c r="D2010" s="10" t="s">
        <v>12</v>
      </c>
      <c r="E2010" s="11" t="s">
        <v>3778</v>
      </c>
    </row>
    <row r="2011" spans="1:5" x14ac:dyDescent="0.2">
      <c r="A2011" s="10">
        <v>2682</v>
      </c>
      <c r="B2011" s="10" t="s">
        <v>3779</v>
      </c>
      <c r="C2011" s="10" t="s">
        <v>76</v>
      </c>
      <c r="D2011" s="10" t="s">
        <v>12</v>
      </c>
      <c r="E2011" s="11" t="s">
        <v>3780</v>
      </c>
    </row>
    <row r="2012" spans="1:5" x14ac:dyDescent="0.2">
      <c r="A2012" s="10">
        <v>2686</v>
      </c>
      <c r="B2012" s="10" t="s">
        <v>3781</v>
      </c>
      <c r="C2012" s="10" t="s">
        <v>76</v>
      </c>
      <c r="D2012" s="10" t="s">
        <v>12</v>
      </c>
      <c r="E2012" s="11" t="s">
        <v>3782</v>
      </c>
    </row>
    <row r="2013" spans="1:5" x14ac:dyDescent="0.2">
      <c r="A2013" s="10">
        <v>2674</v>
      </c>
      <c r="B2013" s="10" t="s">
        <v>3783</v>
      </c>
      <c r="C2013" s="10" t="s">
        <v>76</v>
      </c>
      <c r="D2013" s="10" t="s">
        <v>12</v>
      </c>
      <c r="E2013" s="11" t="s">
        <v>3784</v>
      </c>
    </row>
    <row r="2014" spans="1:5" x14ac:dyDescent="0.2">
      <c r="A2014" s="10">
        <v>2683</v>
      </c>
      <c r="B2014" s="10" t="s">
        <v>3785</v>
      </c>
      <c r="C2014" s="10" t="s">
        <v>76</v>
      </c>
      <c r="D2014" s="10" t="s">
        <v>12</v>
      </c>
      <c r="E2014" s="11" t="s">
        <v>3786</v>
      </c>
    </row>
    <row r="2015" spans="1:5" x14ac:dyDescent="0.2">
      <c r="A2015" s="10">
        <v>2676</v>
      </c>
      <c r="B2015" s="10" t="s">
        <v>3787</v>
      </c>
      <c r="C2015" s="10" t="s">
        <v>76</v>
      </c>
      <c r="D2015" s="10" t="s">
        <v>12</v>
      </c>
      <c r="E2015" s="11" t="s">
        <v>1734</v>
      </c>
    </row>
    <row r="2016" spans="1:5" x14ac:dyDescent="0.2">
      <c r="A2016" s="10">
        <v>2678</v>
      </c>
      <c r="B2016" s="10" t="s">
        <v>3788</v>
      </c>
      <c r="C2016" s="10" t="s">
        <v>76</v>
      </c>
      <c r="D2016" s="10" t="s">
        <v>12</v>
      </c>
      <c r="E2016" s="11" t="s">
        <v>3789</v>
      </c>
    </row>
    <row r="2017" spans="1:5" x14ac:dyDescent="0.2">
      <c r="A2017" s="10">
        <v>2679</v>
      </c>
      <c r="B2017" s="10" t="s">
        <v>3790</v>
      </c>
      <c r="C2017" s="10" t="s">
        <v>76</v>
      </c>
      <c r="D2017" s="10" t="s">
        <v>12</v>
      </c>
      <c r="E2017" s="11" t="s">
        <v>3791</v>
      </c>
    </row>
    <row r="2018" spans="1:5" x14ac:dyDescent="0.2">
      <c r="A2018" s="10">
        <v>12070</v>
      </c>
      <c r="B2018" s="10" t="s">
        <v>3792</v>
      </c>
      <c r="C2018" s="10" t="s">
        <v>76</v>
      </c>
      <c r="D2018" s="10" t="s">
        <v>12</v>
      </c>
      <c r="E2018" s="11" t="s">
        <v>3793</v>
      </c>
    </row>
    <row r="2019" spans="1:5" x14ac:dyDescent="0.2">
      <c r="A2019" s="10">
        <v>2675</v>
      </c>
      <c r="B2019" s="10" t="s">
        <v>3794</v>
      </c>
      <c r="C2019" s="10" t="s">
        <v>76</v>
      </c>
      <c r="D2019" s="10" t="s">
        <v>12</v>
      </c>
      <c r="E2019" s="11" t="s">
        <v>3795</v>
      </c>
    </row>
    <row r="2020" spans="1:5" x14ac:dyDescent="0.2">
      <c r="A2020" s="10">
        <v>12067</v>
      </c>
      <c r="B2020" s="10" t="s">
        <v>3796</v>
      </c>
      <c r="C2020" s="10" t="s">
        <v>76</v>
      </c>
      <c r="D2020" s="10" t="s">
        <v>12</v>
      </c>
      <c r="E2020" s="11" t="s">
        <v>3797</v>
      </c>
    </row>
    <row r="2021" spans="1:5" x14ac:dyDescent="0.2">
      <c r="A2021" s="10">
        <v>40401</v>
      </c>
      <c r="B2021" s="10" t="s">
        <v>3798</v>
      </c>
      <c r="C2021" s="10" t="s">
        <v>76</v>
      </c>
      <c r="D2021" s="10" t="s">
        <v>12</v>
      </c>
      <c r="E2021" s="11" t="s">
        <v>600</v>
      </c>
    </row>
    <row r="2022" spans="1:5" x14ac:dyDescent="0.2">
      <c r="A2022" s="10">
        <v>40402</v>
      </c>
      <c r="B2022" s="10" t="s">
        <v>3799</v>
      </c>
      <c r="C2022" s="10" t="s">
        <v>76</v>
      </c>
      <c r="D2022" s="10" t="s">
        <v>12</v>
      </c>
      <c r="E2022" s="11" t="s">
        <v>3800</v>
      </c>
    </row>
    <row r="2023" spans="1:5" x14ac:dyDescent="0.2">
      <c r="A2023" s="10">
        <v>40400</v>
      </c>
      <c r="B2023" s="10" t="s">
        <v>3801</v>
      </c>
      <c r="C2023" s="10" t="s">
        <v>76</v>
      </c>
      <c r="D2023" s="10" t="s">
        <v>12</v>
      </c>
      <c r="E2023" s="11" t="s">
        <v>1487</v>
      </c>
    </row>
    <row r="2024" spans="1:5" x14ac:dyDescent="0.2">
      <c r="A2024" s="10">
        <v>2504</v>
      </c>
      <c r="B2024" s="10" t="s">
        <v>3802</v>
      </c>
      <c r="C2024" s="10" t="s">
        <v>76</v>
      </c>
      <c r="D2024" s="10" t="s">
        <v>12</v>
      </c>
      <c r="E2024" s="11" t="s">
        <v>3803</v>
      </c>
    </row>
    <row r="2025" spans="1:5" x14ac:dyDescent="0.2">
      <c r="A2025" s="10">
        <v>2501</v>
      </c>
      <c r="B2025" s="10" t="s">
        <v>3804</v>
      </c>
      <c r="C2025" s="10" t="s">
        <v>76</v>
      </c>
      <c r="D2025" s="10" t="s">
        <v>12</v>
      </c>
      <c r="E2025" s="11" t="s">
        <v>3805</v>
      </c>
    </row>
    <row r="2026" spans="1:5" x14ac:dyDescent="0.2">
      <c r="A2026" s="10">
        <v>2502</v>
      </c>
      <c r="B2026" s="10" t="s">
        <v>3806</v>
      </c>
      <c r="C2026" s="10" t="s">
        <v>76</v>
      </c>
      <c r="D2026" s="10" t="s">
        <v>12</v>
      </c>
      <c r="E2026" s="11" t="s">
        <v>3807</v>
      </c>
    </row>
    <row r="2027" spans="1:5" x14ac:dyDescent="0.2">
      <c r="A2027" s="10">
        <v>2503</v>
      </c>
      <c r="B2027" s="10" t="s">
        <v>3808</v>
      </c>
      <c r="C2027" s="10" t="s">
        <v>76</v>
      </c>
      <c r="D2027" s="10" t="s">
        <v>12</v>
      </c>
      <c r="E2027" s="11" t="s">
        <v>3809</v>
      </c>
    </row>
    <row r="2028" spans="1:5" x14ac:dyDescent="0.2">
      <c r="A2028" s="10">
        <v>2500</v>
      </c>
      <c r="B2028" s="10" t="s">
        <v>3810</v>
      </c>
      <c r="C2028" s="10" t="s">
        <v>76</v>
      </c>
      <c r="D2028" s="10" t="s">
        <v>12</v>
      </c>
      <c r="E2028" s="11" t="s">
        <v>3811</v>
      </c>
    </row>
    <row r="2029" spans="1:5" x14ac:dyDescent="0.2">
      <c r="A2029" s="10">
        <v>2505</v>
      </c>
      <c r="B2029" s="10" t="s">
        <v>3812</v>
      </c>
      <c r="C2029" s="10" t="s">
        <v>76</v>
      </c>
      <c r="D2029" s="10" t="s">
        <v>12</v>
      </c>
      <c r="E2029" s="11" t="s">
        <v>109</v>
      </c>
    </row>
    <row r="2030" spans="1:5" x14ac:dyDescent="0.2">
      <c r="A2030" s="10">
        <v>12056</v>
      </c>
      <c r="B2030" s="10" t="s">
        <v>3813</v>
      </c>
      <c r="C2030" s="10" t="s">
        <v>76</v>
      </c>
      <c r="D2030" s="10" t="s">
        <v>12</v>
      </c>
      <c r="E2030" s="11" t="s">
        <v>3814</v>
      </c>
    </row>
    <row r="2031" spans="1:5" x14ac:dyDescent="0.2">
      <c r="A2031" s="10">
        <v>12057</v>
      </c>
      <c r="B2031" s="10" t="s">
        <v>3815</v>
      </c>
      <c r="C2031" s="10" t="s">
        <v>76</v>
      </c>
      <c r="D2031" s="10" t="s">
        <v>12</v>
      </c>
      <c r="E2031" s="11" t="s">
        <v>3816</v>
      </c>
    </row>
    <row r="2032" spans="1:5" x14ac:dyDescent="0.2">
      <c r="A2032" s="10">
        <v>12059</v>
      </c>
      <c r="B2032" s="10" t="s">
        <v>3817</v>
      </c>
      <c r="C2032" s="10" t="s">
        <v>76</v>
      </c>
      <c r="D2032" s="10" t="s">
        <v>12</v>
      </c>
      <c r="E2032" s="11" t="s">
        <v>3818</v>
      </c>
    </row>
    <row r="2033" spans="1:5" x14ac:dyDescent="0.2">
      <c r="A2033" s="10">
        <v>12058</v>
      </c>
      <c r="B2033" s="10" t="s">
        <v>3819</v>
      </c>
      <c r="C2033" s="10" t="s">
        <v>76</v>
      </c>
      <c r="D2033" s="10" t="s">
        <v>12</v>
      </c>
      <c r="E2033" s="11" t="s">
        <v>3820</v>
      </c>
    </row>
    <row r="2034" spans="1:5" x14ac:dyDescent="0.2">
      <c r="A2034" s="10">
        <v>12060</v>
      </c>
      <c r="B2034" s="10" t="s">
        <v>3821</v>
      </c>
      <c r="C2034" s="10" t="s">
        <v>76</v>
      </c>
      <c r="D2034" s="10" t="s">
        <v>12</v>
      </c>
      <c r="E2034" s="11" t="s">
        <v>3822</v>
      </c>
    </row>
    <row r="2035" spans="1:5" x14ac:dyDescent="0.2">
      <c r="A2035" s="10">
        <v>12061</v>
      </c>
      <c r="B2035" s="10" t="s">
        <v>3823</v>
      </c>
      <c r="C2035" s="10" t="s">
        <v>76</v>
      </c>
      <c r="D2035" s="10" t="s">
        <v>12</v>
      </c>
      <c r="E2035" s="11" t="s">
        <v>3824</v>
      </c>
    </row>
    <row r="2036" spans="1:5" x14ac:dyDescent="0.2">
      <c r="A2036" s="10">
        <v>12062</v>
      </c>
      <c r="B2036" s="10" t="s">
        <v>3825</v>
      </c>
      <c r="C2036" s="10" t="s">
        <v>76</v>
      </c>
      <c r="D2036" s="10" t="s">
        <v>12</v>
      </c>
      <c r="E2036" s="11" t="s">
        <v>3826</v>
      </c>
    </row>
    <row r="2037" spans="1:5" x14ac:dyDescent="0.2">
      <c r="A2037" s="10">
        <v>21137</v>
      </c>
      <c r="B2037" s="10" t="s">
        <v>3827</v>
      </c>
      <c r="C2037" s="10" t="s">
        <v>76</v>
      </c>
      <c r="D2037" s="10" t="s">
        <v>12</v>
      </c>
      <c r="E2037" s="11" t="s">
        <v>3828</v>
      </c>
    </row>
    <row r="2038" spans="1:5" x14ac:dyDescent="0.2">
      <c r="A2038" s="10">
        <v>2687</v>
      </c>
      <c r="B2038" s="10" t="s">
        <v>3829</v>
      </c>
      <c r="C2038" s="10" t="s">
        <v>76</v>
      </c>
      <c r="D2038" s="10" t="s">
        <v>12</v>
      </c>
      <c r="E2038" s="11" t="s">
        <v>272</v>
      </c>
    </row>
    <row r="2039" spans="1:5" x14ac:dyDescent="0.2">
      <c r="A2039" s="10">
        <v>2689</v>
      </c>
      <c r="B2039" s="10" t="s">
        <v>3830</v>
      </c>
      <c r="C2039" s="10" t="s">
        <v>76</v>
      </c>
      <c r="D2039" s="10" t="s">
        <v>12</v>
      </c>
      <c r="E2039" s="11" t="s">
        <v>522</v>
      </c>
    </row>
    <row r="2040" spans="1:5" x14ac:dyDescent="0.2">
      <c r="A2040" s="10">
        <v>2688</v>
      </c>
      <c r="B2040" s="10" t="s">
        <v>3831</v>
      </c>
      <c r="C2040" s="10" t="s">
        <v>76</v>
      </c>
      <c r="D2040" s="10" t="s">
        <v>12</v>
      </c>
      <c r="E2040" s="11" t="s">
        <v>512</v>
      </c>
    </row>
    <row r="2041" spans="1:5" x14ac:dyDescent="0.2">
      <c r="A2041" s="10">
        <v>2690</v>
      </c>
      <c r="B2041" s="10" t="s">
        <v>3832</v>
      </c>
      <c r="C2041" s="10" t="s">
        <v>76</v>
      </c>
      <c r="D2041" s="10" t="s">
        <v>12</v>
      </c>
      <c r="E2041" s="11" t="s">
        <v>3833</v>
      </c>
    </row>
    <row r="2042" spans="1:5" x14ac:dyDescent="0.2">
      <c r="A2042" s="10">
        <v>39243</v>
      </c>
      <c r="B2042" s="10" t="s">
        <v>3834</v>
      </c>
      <c r="C2042" s="10" t="s">
        <v>76</v>
      </c>
      <c r="D2042" s="10" t="s">
        <v>12</v>
      </c>
      <c r="E2042" s="11" t="s">
        <v>1187</v>
      </c>
    </row>
    <row r="2043" spans="1:5" x14ac:dyDescent="0.2">
      <c r="A2043" s="10">
        <v>39244</v>
      </c>
      <c r="B2043" s="10" t="s">
        <v>3835</v>
      </c>
      <c r="C2043" s="10" t="s">
        <v>76</v>
      </c>
      <c r="D2043" s="10" t="s">
        <v>12</v>
      </c>
      <c r="E2043" s="11" t="s">
        <v>123</v>
      </c>
    </row>
    <row r="2044" spans="1:5" x14ac:dyDescent="0.2">
      <c r="A2044" s="10">
        <v>39245</v>
      </c>
      <c r="B2044" s="10" t="s">
        <v>3836</v>
      </c>
      <c r="C2044" s="10" t="s">
        <v>76</v>
      </c>
      <c r="D2044" s="10" t="s">
        <v>12</v>
      </c>
      <c r="E2044" s="11" t="s">
        <v>3837</v>
      </c>
    </row>
    <row r="2045" spans="1:5" x14ac:dyDescent="0.2">
      <c r="A2045" s="10">
        <v>39254</v>
      </c>
      <c r="B2045" s="10" t="s">
        <v>3838</v>
      </c>
      <c r="C2045" s="10" t="s">
        <v>76</v>
      </c>
      <c r="D2045" s="10" t="s">
        <v>12</v>
      </c>
      <c r="E2045" s="11" t="s">
        <v>3839</v>
      </c>
    </row>
    <row r="2046" spans="1:5" x14ac:dyDescent="0.2">
      <c r="A2046" s="10">
        <v>39255</v>
      </c>
      <c r="B2046" s="10" t="s">
        <v>3840</v>
      </c>
      <c r="C2046" s="10" t="s">
        <v>76</v>
      </c>
      <c r="D2046" s="10" t="s">
        <v>12</v>
      </c>
      <c r="E2046" s="11" t="s">
        <v>3841</v>
      </c>
    </row>
    <row r="2047" spans="1:5" x14ac:dyDescent="0.2">
      <c r="A2047" s="10">
        <v>39253</v>
      </c>
      <c r="B2047" s="10" t="s">
        <v>3842</v>
      </c>
      <c r="C2047" s="10" t="s">
        <v>76</v>
      </c>
      <c r="D2047" s="10" t="s">
        <v>12</v>
      </c>
      <c r="E2047" s="11" t="s">
        <v>1298</v>
      </c>
    </row>
    <row r="2048" spans="1:5" x14ac:dyDescent="0.2">
      <c r="A2048" s="10">
        <v>2446</v>
      </c>
      <c r="B2048" s="10" t="s">
        <v>3843</v>
      </c>
      <c r="C2048" s="10" t="s">
        <v>76</v>
      </c>
      <c r="D2048" s="10" t="s">
        <v>16</v>
      </c>
      <c r="E2048" s="11" t="s">
        <v>3132</v>
      </c>
    </row>
    <row r="2049" spans="1:5" x14ac:dyDescent="0.2">
      <c r="A2049" s="10">
        <v>2442</v>
      </c>
      <c r="B2049" s="10" t="s">
        <v>3844</v>
      </c>
      <c r="C2049" s="10" t="s">
        <v>76</v>
      </c>
      <c r="D2049" s="10" t="s">
        <v>12</v>
      </c>
      <c r="E2049" s="11" t="s">
        <v>3845</v>
      </c>
    </row>
    <row r="2050" spans="1:5" x14ac:dyDescent="0.2">
      <c r="A2050" s="10">
        <v>39246</v>
      </c>
      <c r="B2050" s="10" t="s">
        <v>3846</v>
      </c>
      <c r="C2050" s="10" t="s">
        <v>76</v>
      </c>
      <c r="D2050" s="10" t="s">
        <v>12</v>
      </c>
      <c r="E2050" s="11" t="s">
        <v>3847</v>
      </c>
    </row>
    <row r="2051" spans="1:5" x14ac:dyDescent="0.2">
      <c r="A2051" s="10">
        <v>39247</v>
      </c>
      <c r="B2051" s="10" t="s">
        <v>3848</v>
      </c>
      <c r="C2051" s="10" t="s">
        <v>76</v>
      </c>
      <c r="D2051" s="10" t="s">
        <v>12</v>
      </c>
      <c r="E2051" s="11" t="s">
        <v>3849</v>
      </c>
    </row>
    <row r="2052" spans="1:5" x14ac:dyDescent="0.2">
      <c r="A2052" s="10">
        <v>39248</v>
      </c>
      <c r="B2052" s="10" t="s">
        <v>3850</v>
      </c>
      <c r="C2052" s="10" t="s">
        <v>76</v>
      </c>
      <c r="D2052" s="10" t="s">
        <v>12</v>
      </c>
      <c r="E2052" s="11" t="s">
        <v>3851</v>
      </c>
    </row>
    <row r="2053" spans="1:5" x14ac:dyDescent="0.2">
      <c r="A2053" s="10">
        <v>2438</v>
      </c>
      <c r="B2053" s="10" t="s">
        <v>3852</v>
      </c>
      <c r="C2053" s="10" t="s">
        <v>40</v>
      </c>
      <c r="D2053" s="10" t="s">
        <v>12</v>
      </c>
      <c r="E2053" s="11" t="s">
        <v>3853</v>
      </c>
    </row>
    <row r="2054" spans="1:5" x14ac:dyDescent="0.2">
      <c r="A2054" s="10">
        <v>40922</v>
      </c>
      <c r="B2054" s="10" t="s">
        <v>3854</v>
      </c>
      <c r="C2054" s="10" t="s">
        <v>443</v>
      </c>
      <c r="D2054" s="10" t="s">
        <v>12</v>
      </c>
      <c r="E2054" s="11" t="s">
        <v>3855</v>
      </c>
    </row>
    <row r="2055" spans="1:5" x14ac:dyDescent="0.2">
      <c r="A2055" s="10">
        <v>36486</v>
      </c>
      <c r="B2055" s="10" t="s">
        <v>3856</v>
      </c>
      <c r="C2055" s="10" t="s">
        <v>11</v>
      </c>
      <c r="D2055" s="10" t="s">
        <v>12</v>
      </c>
      <c r="E2055" s="11" t="s">
        <v>3857</v>
      </c>
    </row>
    <row r="2056" spans="1:5" x14ac:dyDescent="0.2">
      <c r="A2056" s="10">
        <v>37777</v>
      </c>
      <c r="B2056" s="10" t="s">
        <v>3858</v>
      </c>
      <c r="C2056" s="10" t="s">
        <v>11</v>
      </c>
      <c r="D2056" s="10" t="s">
        <v>12</v>
      </c>
      <c r="E2056" s="11" t="s">
        <v>3859</v>
      </c>
    </row>
    <row r="2057" spans="1:5" x14ac:dyDescent="0.2">
      <c r="A2057" s="10">
        <v>12624</v>
      </c>
      <c r="B2057" s="10" t="s">
        <v>3860</v>
      </c>
      <c r="C2057" s="10" t="s">
        <v>11</v>
      </c>
      <c r="D2057" s="10" t="s">
        <v>12</v>
      </c>
      <c r="E2057" s="11" t="s">
        <v>3861</v>
      </c>
    </row>
    <row r="2058" spans="1:5" x14ac:dyDescent="0.2">
      <c r="A2058" s="10">
        <v>10638</v>
      </c>
      <c r="B2058" s="10" t="s">
        <v>3862</v>
      </c>
      <c r="C2058" s="10" t="s">
        <v>11</v>
      </c>
      <c r="D2058" s="10" t="s">
        <v>12</v>
      </c>
      <c r="E2058" s="11" t="s">
        <v>3863</v>
      </c>
    </row>
    <row r="2059" spans="1:5" x14ac:dyDescent="0.2">
      <c r="A2059" s="10">
        <v>10635</v>
      </c>
      <c r="B2059" s="10" t="s">
        <v>3864</v>
      </c>
      <c r="C2059" s="10" t="s">
        <v>11</v>
      </c>
      <c r="D2059" s="10" t="s">
        <v>12</v>
      </c>
      <c r="E2059" s="11" t="s">
        <v>3865</v>
      </c>
    </row>
    <row r="2060" spans="1:5" x14ac:dyDescent="0.2">
      <c r="A2060" s="10">
        <v>10634</v>
      </c>
      <c r="B2060" s="10" t="s">
        <v>3866</v>
      </c>
      <c r="C2060" s="10" t="s">
        <v>11</v>
      </c>
      <c r="D2060" s="10" t="s">
        <v>16</v>
      </c>
      <c r="E2060" s="11" t="s">
        <v>3867</v>
      </c>
    </row>
    <row r="2061" spans="1:5" x14ac:dyDescent="0.2">
      <c r="A2061" s="10">
        <v>10636</v>
      </c>
      <c r="B2061" s="10" t="s">
        <v>3868</v>
      </c>
      <c r="C2061" s="10" t="s">
        <v>11</v>
      </c>
      <c r="D2061" s="10" t="s">
        <v>12</v>
      </c>
      <c r="E2061" s="11" t="s">
        <v>3869</v>
      </c>
    </row>
    <row r="2062" spans="1:5" x14ac:dyDescent="0.2">
      <c r="A2062" s="10">
        <v>10637</v>
      </c>
      <c r="B2062" s="10" t="s">
        <v>3870</v>
      </c>
      <c r="C2062" s="10" t="s">
        <v>11</v>
      </c>
      <c r="D2062" s="10" t="s">
        <v>12</v>
      </c>
      <c r="E2062" s="11" t="s">
        <v>3871</v>
      </c>
    </row>
    <row r="2063" spans="1:5" x14ac:dyDescent="0.2">
      <c r="A2063" s="10">
        <v>517</v>
      </c>
      <c r="B2063" s="10" t="s">
        <v>3872</v>
      </c>
      <c r="C2063" s="10" t="s">
        <v>99</v>
      </c>
      <c r="D2063" s="10" t="s">
        <v>12</v>
      </c>
      <c r="E2063" s="11" t="s">
        <v>1826</v>
      </c>
    </row>
    <row r="2064" spans="1:5" x14ac:dyDescent="0.2">
      <c r="A2064" s="10">
        <v>41904</v>
      </c>
      <c r="B2064" s="10" t="s">
        <v>3873</v>
      </c>
      <c r="C2064" s="10" t="s">
        <v>2264</v>
      </c>
      <c r="D2064" s="10" t="s">
        <v>16</v>
      </c>
      <c r="E2064" s="11" t="s">
        <v>3874</v>
      </c>
    </row>
    <row r="2065" spans="1:5" x14ac:dyDescent="0.2">
      <c r="A2065" s="10">
        <v>41905</v>
      </c>
      <c r="B2065" s="10" t="s">
        <v>3875</v>
      </c>
      <c r="C2065" s="10" t="s">
        <v>210</v>
      </c>
      <c r="D2065" s="10" t="s">
        <v>16</v>
      </c>
      <c r="E2065" s="11" t="s">
        <v>3876</v>
      </c>
    </row>
    <row r="2066" spans="1:5" x14ac:dyDescent="0.2">
      <c r="A2066" s="10">
        <v>41903</v>
      </c>
      <c r="B2066" s="10" t="s">
        <v>3877</v>
      </c>
      <c r="C2066" s="10" t="s">
        <v>210</v>
      </c>
      <c r="D2066" s="10" t="s">
        <v>16</v>
      </c>
      <c r="E2066" s="11" t="s">
        <v>1137</v>
      </c>
    </row>
    <row r="2067" spans="1:5" x14ac:dyDescent="0.2">
      <c r="A2067" s="10">
        <v>37534</v>
      </c>
      <c r="B2067" s="10" t="s">
        <v>3878</v>
      </c>
      <c r="C2067" s="10" t="s">
        <v>210</v>
      </c>
      <c r="D2067" s="10" t="s">
        <v>12</v>
      </c>
      <c r="E2067" s="11" t="s">
        <v>3879</v>
      </c>
    </row>
    <row r="2068" spans="1:5" x14ac:dyDescent="0.2">
      <c r="A2068" s="10">
        <v>37535</v>
      </c>
      <c r="B2068" s="10" t="s">
        <v>3880</v>
      </c>
      <c r="C2068" s="10" t="s">
        <v>210</v>
      </c>
      <c r="D2068" s="10" t="s">
        <v>12</v>
      </c>
      <c r="E2068" s="11" t="s">
        <v>3879</v>
      </c>
    </row>
    <row r="2069" spans="1:5" x14ac:dyDescent="0.2">
      <c r="A2069" s="10">
        <v>37533</v>
      </c>
      <c r="B2069" s="10" t="s">
        <v>3881</v>
      </c>
      <c r="C2069" s="10" t="s">
        <v>210</v>
      </c>
      <c r="D2069" s="10" t="s">
        <v>12</v>
      </c>
      <c r="E2069" s="11" t="s">
        <v>3879</v>
      </c>
    </row>
    <row r="2070" spans="1:5" x14ac:dyDescent="0.2">
      <c r="A2070" s="10">
        <v>37537</v>
      </c>
      <c r="B2070" s="10" t="s">
        <v>3882</v>
      </c>
      <c r="C2070" s="10" t="s">
        <v>210</v>
      </c>
      <c r="D2070" s="10" t="s">
        <v>12</v>
      </c>
      <c r="E2070" s="11" t="s">
        <v>3883</v>
      </c>
    </row>
    <row r="2071" spans="1:5" x14ac:dyDescent="0.2">
      <c r="A2071" s="10">
        <v>37536</v>
      </c>
      <c r="B2071" s="10" t="s">
        <v>3884</v>
      </c>
      <c r="C2071" s="10" t="s">
        <v>210</v>
      </c>
      <c r="D2071" s="10" t="s">
        <v>12</v>
      </c>
      <c r="E2071" s="11" t="s">
        <v>3883</v>
      </c>
    </row>
    <row r="2072" spans="1:5" x14ac:dyDescent="0.2">
      <c r="A2072" s="10">
        <v>37532</v>
      </c>
      <c r="B2072" s="10" t="s">
        <v>3885</v>
      </c>
      <c r="C2072" s="10" t="s">
        <v>210</v>
      </c>
      <c r="D2072" s="10" t="s">
        <v>16</v>
      </c>
      <c r="E2072" s="11" t="s">
        <v>3883</v>
      </c>
    </row>
    <row r="2073" spans="1:5" x14ac:dyDescent="0.2">
      <c r="A2073" s="10">
        <v>2696</v>
      </c>
      <c r="B2073" s="10" t="s">
        <v>3886</v>
      </c>
      <c r="C2073" s="10" t="s">
        <v>40</v>
      </c>
      <c r="D2073" s="10" t="s">
        <v>16</v>
      </c>
      <c r="E2073" s="11" t="s">
        <v>3887</v>
      </c>
    </row>
    <row r="2074" spans="1:5" x14ac:dyDescent="0.2">
      <c r="A2074" s="10">
        <v>40928</v>
      </c>
      <c r="B2074" s="10" t="s">
        <v>3888</v>
      </c>
      <c r="C2074" s="10" t="s">
        <v>443</v>
      </c>
      <c r="D2074" s="10" t="s">
        <v>12</v>
      </c>
      <c r="E2074" s="11" t="s">
        <v>3889</v>
      </c>
    </row>
    <row r="2075" spans="1:5" x14ac:dyDescent="0.2">
      <c r="A2075" s="10">
        <v>4083</v>
      </c>
      <c r="B2075" s="10" t="s">
        <v>3890</v>
      </c>
      <c r="C2075" s="10" t="s">
        <v>40</v>
      </c>
      <c r="D2075" s="10" t="s">
        <v>16</v>
      </c>
      <c r="E2075" s="11" t="s">
        <v>3891</v>
      </c>
    </row>
    <row r="2076" spans="1:5" x14ac:dyDescent="0.2">
      <c r="A2076" s="10">
        <v>40818</v>
      </c>
      <c r="B2076" s="10" t="s">
        <v>3892</v>
      </c>
      <c r="C2076" s="10" t="s">
        <v>443</v>
      </c>
      <c r="D2076" s="10" t="s">
        <v>12</v>
      </c>
      <c r="E2076" s="11" t="s">
        <v>3893</v>
      </c>
    </row>
    <row r="2077" spans="1:5" x14ac:dyDescent="0.2">
      <c r="A2077" s="10">
        <v>43146</v>
      </c>
      <c r="B2077" s="10" t="s">
        <v>3894</v>
      </c>
      <c r="C2077" s="10" t="s">
        <v>210</v>
      </c>
      <c r="D2077" s="10" t="s">
        <v>12</v>
      </c>
      <c r="E2077" s="11" t="s">
        <v>2881</v>
      </c>
    </row>
    <row r="2078" spans="1:5" x14ac:dyDescent="0.2">
      <c r="A2078" s="10">
        <v>2705</v>
      </c>
      <c r="B2078" s="10" t="s">
        <v>3895</v>
      </c>
      <c r="C2078" s="10" t="s">
        <v>3896</v>
      </c>
      <c r="D2078" s="10" t="s">
        <v>12</v>
      </c>
      <c r="E2078" s="11" t="s">
        <v>3897</v>
      </c>
    </row>
    <row r="2079" spans="1:5" x14ac:dyDescent="0.2">
      <c r="A2079" s="10">
        <v>14250</v>
      </c>
      <c r="B2079" s="10" t="s">
        <v>3898</v>
      </c>
      <c r="C2079" s="10" t="s">
        <v>3896</v>
      </c>
      <c r="D2079" s="10" t="s">
        <v>16</v>
      </c>
      <c r="E2079" s="11" t="s">
        <v>768</v>
      </c>
    </row>
    <row r="2080" spans="1:5" x14ac:dyDescent="0.2">
      <c r="A2080" s="10">
        <v>11683</v>
      </c>
      <c r="B2080" s="10" t="s">
        <v>3899</v>
      </c>
      <c r="C2080" s="10" t="s">
        <v>11</v>
      </c>
      <c r="D2080" s="10" t="s">
        <v>12</v>
      </c>
      <c r="E2080" s="11" t="s">
        <v>1675</v>
      </c>
    </row>
    <row r="2081" spans="1:5" x14ac:dyDescent="0.2">
      <c r="A2081" s="10">
        <v>11684</v>
      </c>
      <c r="B2081" s="10" t="s">
        <v>3900</v>
      </c>
      <c r="C2081" s="10" t="s">
        <v>11</v>
      </c>
      <c r="D2081" s="10" t="s">
        <v>12</v>
      </c>
      <c r="E2081" s="11" t="s">
        <v>3901</v>
      </c>
    </row>
    <row r="2082" spans="1:5" x14ac:dyDescent="0.2">
      <c r="A2082" s="10">
        <v>6141</v>
      </c>
      <c r="B2082" s="10" t="s">
        <v>3902</v>
      </c>
      <c r="C2082" s="10" t="s">
        <v>11</v>
      </c>
      <c r="D2082" s="10" t="s">
        <v>12</v>
      </c>
      <c r="E2082" s="11" t="s">
        <v>3903</v>
      </c>
    </row>
    <row r="2083" spans="1:5" x14ac:dyDescent="0.2">
      <c r="A2083" s="10">
        <v>11681</v>
      </c>
      <c r="B2083" s="10" t="s">
        <v>3904</v>
      </c>
      <c r="C2083" s="10" t="s">
        <v>11</v>
      </c>
      <c r="D2083" s="10" t="s">
        <v>12</v>
      </c>
      <c r="E2083" s="11" t="s">
        <v>3374</v>
      </c>
    </row>
    <row r="2084" spans="1:5" x14ac:dyDescent="0.2">
      <c r="A2084" s="10">
        <v>2706</v>
      </c>
      <c r="B2084" s="10" t="s">
        <v>3905</v>
      </c>
      <c r="C2084" s="10" t="s">
        <v>40</v>
      </c>
      <c r="D2084" s="10" t="s">
        <v>16</v>
      </c>
      <c r="E2084" s="11" t="s">
        <v>3906</v>
      </c>
    </row>
    <row r="2085" spans="1:5" x14ac:dyDescent="0.2">
      <c r="A2085" s="10">
        <v>40811</v>
      </c>
      <c r="B2085" s="10" t="s">
        <v>3907</v>
      </c>
      <c r="C2085" s="10" t="s">
        <v>443</v>
      </c>
      <c r="D2085" s="10" t="s">
        <v>12</v>
      </c>
      <c r="E2085" s="11" t="s">
        <v>3908</v>
      </c>
    </row>
    <row r="2086" spans="1:5" x14ac:dyDescent="0.2">
      <c r="A2086" s="10">
        <v>2707</v>
      </c>
      <c r="B2086" s="10" t="s">
        <v>3909</v>
      </c>
      <c r="C2086" s="10" t="s">
        <v>40</v>
      </c>
      <c r="D2086" s="10" t="s">
        <v>12</v>
      </c>
      <c r="E2086" s="11" t="s">
        <v>3910</v>
      </c>
    </row>
    <row r="2087" spans="1:5" x14ac:dyDescent="0.2">
      <c r="A2087" s="10">
        <v>40813</v>
      </c>
      <c r="B2087" s="10" t="s">
        <v>3911</v>
      </c>
      <c r="C2087" s="10" t="s">
        <v>443</v>
      </c>
      <c r="D2087" s="10" t="s">
        <v>12</v>
      </c>
      <c r="E2087" s="11" t="s">
        <v>3912</v>
      </c>
    </row>
    <row r="2088" spans="1:5" x14ac:dyDescent="0.2">
      <c r="A2088" s="10">
        <v>2708</v>
      </c>
      <c r="B2088" s="10" t="s">
        <v>3913</v>
      </c>
      <c r="C2088" s="10" t="s">
        <v>40</v>
      </c>
      <c r="D2088" s="10" t="s">
        <v>12</v>
      </c>
      <c r="E2088" s="11" t="s">
        <v>3914</v>
      </c>
    </row>
    <row r="2089" spans="1:5" x14ac:dyDescent="0.2">
      <c r="A2089" s="10">
        <v>40814</v>
      </c>
      <c r="B2089" s="10" t="s">
        <v>3915</v>
      </c>
      <c r="C2089" s="10" t="s">
        <v>443</v>
      </c>
      <c r="D2089" s="10" t="s">
        <v>12</v>
      </c>
      <c r="E2089" s="11" t="s">
        <v>3916</v>
      </c>
    </row>
    <row r="2090" spans="1:5" x14ac:dyDescent="0.2">
      <c r="A2090" s="10">
        <v>34779</v>
      </c>
      <c r="B2090" s="10" t="s">
        <v>3917</v>
      </c>
      <c r="C2090" s="10" t="s">
        <v>40</v>
      </c>
      <c r="D2090" s="10" t="s">
        <v>12</v>
      </c>
      <c r="E2090" s="11" t="s">
        <v>3918</v>
      </c>
    </row>
    <row r="2091" spans="1:5" x14ac:dyDescent="0.2">
      <c r="A2091" s="10">
        <v>40936</v>
      </c>
      <c r="B2091" s="10" t="s">
        <v>3919</v>
      </c>
      <c r="C2091" s="10" t="s">
        <v>443</v>
      </c>
      <c r="D2091" s="10" t="s">
        <v>12</v>
      </c>
      <c r="E2091" s="11" t="s">
        <v>3920</v>
      </c>
    </row>
    <row r="2092" spans="1:5" x14ac:dyDescent="0.2">
      <c r="A2092" s="10">
        <v>34780</v>
      </c>
      <c r="B2092" s="10" t="s">
        <v>3921</v>
      </c>
      <c r="C2092" s="10" t="s">
        <v>40</v>
      </c>
      <c r="D2092" s="10" t="s">
        <v>12</v>
      </c>
      <c r="E2092" s="11" t="s">
        <v>3922</v>
      </c>
    </row>
    <row r="2093" spans="1:5" x14ac:dyDescent="0.2">
      <c r="A2093" s="10">
        <v>40937</v>
      </c>
      <c r="B2093" s="10" t="s">
        <v>3923</v>
      </c>
      <c r="C2093" s="10" t="s">
        <v>443</v>
      </c>
      <c r="D2093" s="10" t="s">
        <v>12</v>
      </c>
      <c r="E2093" s="11" t="s">
        <v>3924</v>
      </c>
    </row>
    <row r="2094" spans="1:5" x14ac:dyDescent="0.2">
      <c r="A2094" s="10">
        <v>34782</v>
      </c>
      <c r="B2094" s="10" t="s">
        <v>3925</v>
      </c>
      <c r="C2094" s="10" t="s">
        <v>40</v>
      </c>
      <c r="D2094" s="10" t="s">
        <v>12</v>
      </c>
      <c r="E2094" s="11" t="s">
        <v>3926</v>
      </c>
    </row>
    <row r="2095" spans="1:5" x14ac:dyDescent="0.2">
      <c r="A2095" s="10">
        <v>40938</v>
      </c>
      <c r="B2095" s="10" t="s">
        <v>3927</v>
      </c>
      <c r="C2095" s="10" t="s">
        <v>443</v>
      </c>
      <c r="D2095" s="10" t="s">
        <v>12</v>
      </c>
      <c r="E2095" s="11" t="s">
        <v>3928</v>
      </c>
    </row>
    <row r="2096" spans="1:5" x14ac:dyDescent="0.2">
      <c r="A2096" s="10">
        <v>34783</v>
      </c>
      <c r="B2096" s="10" t="s">
        <v>3929</v>
      </c>
      <c r="C2096" s="10" t="s">
        <v>40</v>
      </c>
      <c r="D2096" s="10" t="s">
        <v>12</v>
      </c>
      <c r="E2096" s="11" t="s">
        <v>3930</v>
      </c>
    </row>
    <row r="2097" spans="1:5" x14ac:dyDescent="0.2">
      <c r="A2097" s="10">
        <v>40939</v>
      </c>
      <c r="B2097" s="10" t="s">
        <v>3931</v>
      </c>
      <c r="C2097" s="10" t="s">
        <v>443</v>
      </c>
      <c r="D2097" s="10" t="s">
        <v>12</v>
      </c>
      <c r="E2097" s="11" t="s">
        <v>3932</v>
      </c>
    </row>
    <row r="2098" spans="1:5" x14ac:dyDescent="0.2">
      <c r="A2098" s="10">
        <v>34785</v>
      </c>
      <c r="B2098" s="10" t="s">
        <v>3933</v>
      </c>
      <c r="C2098" s="10" t="s">
        <v>40</v>
      </c>
      <c r="D2098" s="10" t="s">
        <v>12</v>
      </c>
      <c r="E2098" s="11" t="s">
        <v>3934</v>
      </c>
    </row>
    <row r="2099" spans="1:5" x14ac:dyDescent="0.2">
      <c r="A2099" s="10">
        <v>40940</v>
      </c>
      <c r="B2099" s="10" t="s">
        <v>3935</v>
      </c>
      <c r="C2099" s="10" t="s">
        <v>443</v>
      </c>
      <c r="D2099" s="10" t="s">
        <v>12</v>
      </c>
      <c r="E2099" s="11" t="s">
        <v>3936</v>
      </c>
    </row>
    <row r="2100" spans="1:5" x14ac:dyDescent="0.2">
      <c r="A2100" s="10">
        <v>38403</v>
      </c>
      <c r="B2100" s="10" t="s">
        <v>3937</v>
      </c>
      <c r="C2100" s="10" t="s">
        <v>11</v>
      </c>
      <c r="D2100" s="10" t="s">
        <v>12</v>
      </c>
      <c r="E2100" s="11" t="s">
        <v>3938</v>
      </c>
    </row>
    <row r="2101" spans="1:5" x14ac:dyDescent="0.2">
      <c r="A2101" s="10">
        <v>43482</v>
      </c>
      <c r="B2101" s="10" t="s">
        <v>3939</v>
      </c>
      <c r="C2101" s="10" t="s">
        <v>40</v>
      </c>
      <c r="D2101" s="10" t="s">
        <v>16</v>
      </c>
      <c r="E2101" s="11" t="s">
        <v>3897</v>
      </c>
    </row>
    <row r="2102" spans="1:5" x14ac:dyDescent="0.2">
      <c r="A2102" s="10">
        <v>43494</v>
      </c>
      <c r="B2102" s="10" t="s">
        <v>3940</v>
      </c>
      <c r="C2102" s="10" t="s">
        <v>443</v>
      </c>
      <c r="D2102" s="10" t="s">
        <v>16</v>
      </c>
      <c r="E2102" s="11" t="s">
        <v>3941</v>
      </c>
    </row>
    <row r="2103" spans="1:5" x14ac:dyDescent="0.2">
      <c r="A2103" s="10">
        <v>43483</v>
      </c>
      <c r="B2103" s="10" t="s">
        <v>3942</v>
      </c>
      <c r="C2103" s="10" t="s">
        <v>40</v>
      </c>
      <c r="D2103" s="10" t="s">
        <v>16</v>
      </c>
      <c r="E2103" s="11" t="s">
        <v>865</v>
      </c>
    </row>
    <row r="2104" spans="1:5" x14ac:dyDescent="0.2">
      <c r="A2104" s="10">
        <v>43495</v>
      </c>
      <c r="B2104" s="10" t="s">
        <v>3943</v>
      </c>
      <c r="C2104" s="10" t="s">
        <v>443</v>
      </c>
      <c r="D2104" s="10" t="s">
        <v>16</v>
      </c>
      <c r="E2104" s="11" t="s">
        <v>3944</v>
      </c>
    </row>
    <row r="2105" spans="1:5" x14ac:dyDescent="0.2">
      <c r="A2105" s="10">
        <v>43484</v>
      </c>
      <c r="B2105" s="10" t="s">
        <v>3945</v>
      </c>
      <c r="C2105" s="10" t="s">
        <v>40</v>
      </c>
      <c r="D2105" s="10" t="s">
        <v>16</v>
      </c>
      <c r="E2105" s="11" t="s">
        <v>796</v>
      </c>
    </row>
    <row r="2106" spans="1:5" x14ac:dyDescent="0.2">
      <c r="A2106" s="10">
        <v>43496</v>
      </c>
      <c r="B2106" s="10" t="s">
        <v>3946</v>
      </c>
      <c r="C2106" s="10" t="s">
        <v>443</v>
      </c>
      <c r="D2106" s="10" t="s">
        <v>16</v>
      </c>
      <c r="E2106" s="11" t="s">
        <v>3947</v>
      </c>
    </row>
    <row r="2107" spans="1:5" x14ac:dyDescent="0.2">
      <c r="A2107" s="10">
        <v>43485</v>
      </c>
      <c r="B2107" s="10" t="s">
        <v>3948</v>
      </c>
      <c r="C2107" s="10" t="s">
        <v>40</v>
      </c>
      <c r="D2107" s="10" t="s">
        <v>16</v>
      </c>
      <c r="E2107" s="11" t="s">
        <v>2473</v>
      </c>
    </row>
    <row r="2108" spans="1:5" x14ac:dyDescent="0.2">
      <c r="A2108" s="10">
        <v>43497</v>
      </c>
      <c r="B2108" s="10" t="s">
        <v>3949</v>
      </c>
      <c r="C2108" s="10" t="s">
        <v>443</v>
      </c>
      <c r="D2108" s="10" t="s">
        <v>16</v>
      </c>
      <c r="E2108" s="11" t="s">
        <v>3950</v>
      </c>
    </row>
    <row r="2109" spans="1:5" x14ac:dyDescent="0.2">
      <c r="A2109" s="10">
        <v>43487</v>
      </c>
      <c r="B2109" s="10" t="s">
        <v>3951</v>
      </c>
      <c r="C2109" s="10" t="s">
        <v>40</v>
      </c>
      <c r="D2109" s="10" t="s">
        <v>16</v>
      </c>
      <c r="E2109" s="11" t="s">
        <v>148</v>
      </c>
    </row>
    <row r="2110" spans="1:5" x14ac:dyDescent="0.2">
      <c r="A2110" s="10">
        <v>43499</v>
      </c>
      <c r="B2110" s="10" t="s">
        <v>3952</v>
      </c>
      <c r="C2110" s="10" t="s">
        <v>443</v>
      </c>
      <c r="D2110" s="10" t="s">
        <v>16</v>
      </c>
      <c r="E2110" s="11" t="s">
        <v>3953</v>
      </c>
    </row>
    <row r="2111" spans="1:5" x14ac:dyDescent="0.2">
      <c r="A2111" s="10">
        <v>43486</v>
      </c>
      <c r="B2111" s="10" t="s">
        <v>3954</v>
      </c>
      <c r="C2111" s="10" t="s">
        <v>40</v>
      </c>
      <c r="D2111" s="10" t="s">
        <v>16</v>
      </c>
      <c r="E2111" s="11" t="s">
        <v>3955</v>
      </c>
    </row>
    <row r="2112" spans="1:5" x14ac:dyDescent="0.2">
      <c r="A2112" s="10">
        <v>43498</v>
      </c>
      <c r="B2112" s="10" t="s">
        <v>3956</v>
      </c>
      <c r="C2112" s="10" t="s">
        <v>443</v>
      </c>
      <c r="D2112" s="10" t="s">
        <v>16</v>
      </c>
      <c r="E2112" s="11" t="s">
        <v>3957</v>
      </c>
    </row>
    <row r="2113" spans="1:5" x14ac:dyDescent="0.2">
      <c r="A2113" s="10">
        <v>43488</v>
      </c>
      <c r="B2113" s="10" t="s">
        <v>3958</v>
      </c>
      <c r="C2113" s="10" t="s">
        <v>40</v>
      </c>
      <c r="D2113" s="10" t="s">
        <v>16</v>
      </c>
      <c r="E2113" s="11" t="s">
        <v>1115</v>
      </c>
    </row>
    <row r="2114" spans="1:5" x14ac:dyDescent="0.2">
      <c r="A2114" s="10">
        <v>43500</v>
      </c>
      <c r="B2114" s="10" t="s">
        <v>3959</v>
      </c>
      <c r="C2114" s="10" t="s">
        <v>443</v>
      </c>
      <c r="D2114" s="10" t="s">
        <v>16</v>
      </c>
      <c r="E2114" s="11" t="s">
        <v>3960</v>
      </c>
    </row>
    <row r="2115" spans="1:5" x14ac:dyDescent="0.2">
      <c r="A2115" s="10">
        <v>43489</v>
      </c>
      <c r="B2115" s="10" t="s">
        <v>3961</v>
      </c>
      <c r="C2115" s="10" t="s">
        <v>40</v>
      </c>
      <c r="D2115" s="10" t="s">
        <v>16</v>
      </c>
      <c r="E2115" s="11" t="s">
        <v>3962</v>
      </c>
    </row>
    <row r="2116" spans="1:5" x14ac:dyDescent="0.2">
      <c r="A2116" s="10">
        <v>43501</v>
      </c>
      <c r="B2116" s="10" t="s">
        <v>3963</v>
      </c>
      <c r="C2116" s="10" t="s">
        <v>443</v>
      </c>
      <c r="D2116" s="10" t="s">
        <v>16</v>
      </c>
      <c r="E2116" s="11" t="s">
        <v>3964</v>
      </c>
    </row>
    <row r="2117" spans="1:5" x14ac:dyDescent="0.2">
      <c r="A2117" s="10">
        <v>43490</v>
      </c>
      <c r="B2117" s="10" t="s">
        <v>3965</v>
      </c>
      <c r="C2117" s="10" t="s">
        <v>40</v>
      </c>
      <c r="D2117" s="10" t="s">
        <v>16</v>
      </c>
      <c r="E2117" s="11" t="s">
        <v>3966</v>
      </c>
    </row>
    <row r="2118" spans="1:5" x14ac:dyDescent="0.2">
      <c r="A2118" s="10">
        <v>43502</v>
      </c>
      <c r="B2118" s="10" t="s">
        <v>3967</v>
      </c>
      <c r="C2118" s="10" t="s">
        <v>443</v>
      </c>
      <c r="D2118" s="10" t="s">
        <v>16</v>
      </c>
      <c r="E2118" s="11" t="s">
        <v>3968</v>
      </c>
    </row>
    <row r="2119" spans="1:5" x14ac:dyDescent="0.2">
      <c r="A2119" s="10">
        <v>43491</v>
      </c>
      <c r="B2119" s="10" t="s">
        <v>3969</v>
      </c>
      <c r="C2119" s="10" t="s">
        <v>40</v>
      </c>
      <c r="D2119" s="10" t="s">
        <v>16</v>
      </c>
      <c r="E2119" s="11" t="s">
        <v>804</v>
      </c>
    </row>
    <row r="2120" spans="1:5" x14ac:dyDescent="0.2">
      <c r="A2120" s="10">
        <v>43503</v>
      </c>
      <c r="B2120" s="10" t="s">
        <v>3970</v>
      </c>
      <c r="C2120" s="10" t="s">
        <v>443</v>
      </c>
      <c r="D2120" s="10" t="s">
        <v>16</v>
      </c>
      <c r="E2120" s="11" t="s">
        <v>3971</v>
      </c>
    </row>
    <row r="2121" spans="1:5" x14ac:dyDescent="0.2">
      <c r="A2121" s="10">
        <v>43492</v>
      </c>
      <c r="B2121" s="10" t="s">
        <v>3972</v>
      </c>
      <c r="C2121" s="10" t="s">
        <v>40</v>
      </c>
      <c r="D2121" s="10" t="s">
        <v>16</v>
      </c>
      <c r="E2121" s="11" t="s">
        <v>3973</v>
      </c>
    </row>
    <row r="2122" spans="1:5" x14ac:dyDescent="0.2">
      <c r="A2122" s="10">
        <v>43504</v>
      </c>
      <c r="B2122" s="10" t="s">
        <v>3974</v>
      </c>
      <c r="C2122" s="10" t="s">
        <v>443</v>
      </c>
      <c r="D2122" s="10" t="s">
        <v>16</v>
      </c>
      <c r="E2122" s="11" t="s">
        <v>3975</v>
      </c>
    </row>
    <row r="2123" spans="1:5" x14ac:dyDescent="0.2">
      <c r="A2123" s="10">
        <v>43493</v>
      </c>
      <c r="B2123" s="10" t="s">
        <v>3976</v>
      </c>
      <c r="C2123" s="10" t="s">
        <v>40</v>
      </c>
      <c r="D2123" s="10" t="s">
        <v>16</v>
      </c>
      <c r="E2123" s="11" t="s">
        <v>802</v>
      </c>
    </row>
    <row r="2124" spans="1:5" x14ac:dyDescent="0.2">
      <c r="A2124" s="10">
        <v>43505</v>
      </c>
      <c r="B2124" s="10" t="s">
        <v>3977</v>
      </c>
      <c r="C2124" s="10" t="s">
        <v>443</v>
      </c>
      <c r="D2124" s="10" t="s">
        <v>16</v>
      </c>
      <c r="E2124" s="11" t="s">
        <v>3978</v>
      </c>
    </row>
    <row r="2125" spans="1:5" x14ac:dyDescent="0.2">
      <c r="A2125" s="10">
        <v>37774</v>
      </c>
      <c r="B2125" s="10" t="s">
        <v>3979</v>
      </c>
      <c r="C2125" s="10" t="s">
        <v>11</v>
      </c>
      <c r="D2125" s="10" t="s">
        <v>12</v>
      </c>
      <c r="E2125" s="11" t="s">
        <v>3980</v>
      </c>
    </row>
    <row r="2126" spans="1:5" x14ac:dyDescent="0.2">
      <c r="A2126" s="10">
        <v>38630</v>
      </c>
      <c r="B2126" s="10" t="s">
        <v>3981</v>
      </c>
      <c r="C2126" s="10" t="s">
        <v>11</v>
      </c>
      <c r="D2126" s="10" t="s">
        <v>12</v>
      </c>
      <c r="E2126" s="11" t="s">
        <v>3982</v>
      </c>
    </row>
    <row r="2127" spans="1:5" x14ac:dyDescent="0.2">
      <c r="A2127" s="10">
        <v>38629</v>
      </c>
      <c r="B2127" s="10" t="s">
        <v>3983</v>
      </c>
      <c r="C2127" s="10" t="s">
        <v>11</v>
      </c>
      <c r="D2127" s="10" t="s">
        <v>12</v>
      </c>
      <c r="E2127" s="11" t="s">
        <v>3984</v>
      </c>
    </row>
    <row r="2128" spans="1:5" x14ac:dyDescent="0.2">
      <c r="A2128" s="10">
        <v>38476</v>
      </c>
      <c r="B2128" s="10" t="s">
        <v>3985</v>
      </c>
      <c r="C2128" s="10" t="s">
        <v>11</v>
      </c>
      <c r="D2128" s="10" t="s">
        <v>12</v>
      </c>
      <c r="E2128" s="11" t="s">
        <v>3986</v>
      </c>
    </row>
    <row r="2129" spans="1:5" x14ac:dyDescent="0.2">
      <c r="A2129" s="10">
        <v>38477</v>
      </c>
      <c r="B2129" s="10" t="s">
        <v>3987</v>
      </c>
      <c r="C2129" s="10" t="s">
        <v>11</v>
      </c>
      <c r="D2129" s="10" t="s">
        <v>12</v>
      </c>
      <c r="E2129" s="11" t="s">
        <v>3988</v>
      </c>
    </row>
    <row r="2130" spans="1:5" x14ac:dyDescent="0.2">
      <c r="A2130" s="10">
        <v>40635</v>
      </c>
      <c r="B2130" s="10" t="s">
        <v>3989</v>
      </c>
      <c r="C2130" s="10" t="s">
        <v>11</v>
      </c>
      <c r="D2130" s="10" t="s">
        <v>12</v>
      </c>
      <c r="E2130" s="11" t="s">
        <v>3990</v>
      </c>
    </row>
    <row r="2131" spans="1:5" x14ac:dyDescent="0.2">
      <c r="A2131" s="10">
        <v>36483</v>
      </c>
      <c r="B2131" s="10" t="s">
        <v>3991</v>
      </c>
      <c r="C2131" s="10" t="s">
        <v>11</v>
      </c>
      <c r="D2131" s="10" t="s">
        <v>12</v>
      </c>
      <c r="E2131" s="11" t="s">
        <v>3992</v>
      </c>
    </row>
    <row r="2132" spans="1:5" x14ac:dyDescent="0.2">
      <c r="A2132" s="10">
        <v>14525</v>
      </c>
      <c r="B2132" s="10" t="s">
        <v>3993</v>
      </c>
      <c r="C2132" s="10" t="s">
        <v>11</v>
      </c>
      <c r="D2132" s="10" t="s">
        <v>12</v>
      </c>
      <c r="E2132" s="11" t="s">
        <v>3994</v>
      </c>
    </row>
    <row r="2133" spans="1:5" x14ac:dyDescent="0.2">
      <c r="A2133" s="10">
        <v>36482</v>
      </c>
      <c r="B2133" s="10" t="s">
        <v>3995</v>
      </c>
      <c r="C2133" s="10" t="s">
        <v>11</v>
      </c>
      <c r="D2133" s="10" t="s">
        <v>12</v>
      </c>
      <c r="E2133" s="11" t="s">
        <v>3996</v>
      </c>
    </row>
    <row r="2134" spans="1:5" x14ac:dyDescent="0.2">
      <c r="A2134" s="10">
        <v>36408</v>
      </c>
      <c r="B2134" s="10" t="s">
        <v>3997</v>
      </c>
      <c r="C2134" s="10" t="s">
        <v>11</v>
      </c>
      <c r="D2134" s="10" t="s">
        <v>12</v>
      </c>
      <c r="E2134" s="11" t="s">
        <v>3998</v>
      </c>
    </row>
    <row r="2135" spans="1:5" x14ac:dyDescent="0.2">
      <c r="A2135" s="10">
        <v>2723</v>
      </c>
      <c r="B2135" s="10" t="s">
        <v>3999</v>
      </c>
      <c r="C2135" s="10" t="s">
        <v>11</v>
      </c>
      <c r="D2135" s="10" t="s">
        <v>12</v>
      </c>
      <c r="E2135" s="11" t="s">
        <v>4000</v>
      </c>
    </row>
    <row r="2136" spans="1:5" x14ac:dyDescent="0.2">
      <c r="A2136" s="10">
        <v>36481</v>
      </c>
      <c r="B2136" s="10" t="s">
        <v>4001</v>
      </c>
      <c r="C2136" s="10" t="s">
        <v>11</v>
      </c>
      <c r="D2136" s="10" t="s">
        <v>12</v>
      </c>
      <c r="E2136" s="11" t="s">
        <v>4002</v>
      </c>
    </row>
    <row r="2137" spans="1:5" x14ac:dyDescent="0.2">
      <c r="A2137" s="10">
        <v>10685</v>
      </c>
      <c r="B2137" s="10" t="s">
        <v>4003</v>
      </c>
      <c r="C2137" s="10" t="s">
        <v>11</v>
      </c>
      <c r="D2137" s="10" t="s">
        <v>16</v>
      </c>
      <c r="E2137" s="11" t="s">
        <v>4004</v>
      </c>
    </row>
    <row r="2138" spans="1:5" x14ac:dyDescent="0.2">
      <c r="A2138" s="10">
        <v>40636</v>
      </c>
      <c r="B2138" s="10" t="s">
        <v>4005</v>
      </c>
      <c r="C2138" s="10" t="s">
        <v>11</v>
      </c>
      <c r="D2138" s="10" t="s">
        <v>12</v>
      </c>
      <c r="E2138" s="11" t="s">
        <v>4006</v>
      </c>
    </row>
    <row r="2139" spans="1:5" x14ac:dyDescent="0.2">
      <c r="A2139" s="10">
        <v>4111</v>
      </c>
      <c r="B2139" s="10" t="s">
        <v>4007</v>
      </c>
      <c r="C2139" s="10" t="s">
        <v>11</v>
      </c>
      <c r="D2139" s="10" t="s">
        <v>12</v>
      </c>
      <c r="E2139" s="11" t="s">
        <v>4008</v>
      </c>
    </row>
    <row r="2140" spans="1:5" x14ac:dyDescent="0.2">
      <c r="A2140" s="10">
        <v>26021</v>
      </c>
      <c r="B2140" s="10" t="s">
        <v>4009</v>
      </c>
      <c r="C2140" s="10" t="s">
        <v>11</v>
      </c>
      <c r="D2140" s="10" t="s">
        <v>12</v>
      </c>
      <c r="E2140" s="11" t="s">
        <v>4010</v>
      </c>
    </row>
    <row r="2141" spans="1:5" x14ac:dyDescent="0.2">
      <c r="A2141" s="10">
        <v>12</v>
      </c>
      <c r="B2141" s="10" t="s">
        <v>4011</v>
      </c>
      <c r="C2141" s="10" t="s">
        <v>11</v>
      </c>
      <c r="D2141" s="10" t="s">
        <v>16</v>
      </c>
      <c r="E2141" s="11" t="s">
        <v>4012</v>
      </c>
    </row>
    <row r="2142" spans="1:5" x14ac:dyDescent="0.2">
      <c r="A2142" s="10">
        <v>37554</v>
      </c>
      <c r="B2142" s="10" t="s">
        <v>4013</v>
      </c>
      <c r="C2142" s="10" t="s">
        <v>11</v>
      </c>
      <c r="D2142" s="10" t="s">
        <v>12</v>
      </c>
      <c r="E2142" s="11" t="s">
        <v>4014</v>
      </c>
    </row>
    <row r="2143" spans="1:5" x14ac:dyDescent="0.2">
      <c r="A2143" s="10">
        <v>37555</v>
      </c>
      <c r="B2143" s="10" t="s">
        <v>4015</v>
      </c>
      <c r="C2143" s="10" t="s">
        <v>11</v>
      </c>
      <c r="D2143" s="10" t="s">
        <v>12</v>
      </c>
      <c r="E2143" s="11" t="s">
        <v>4016</v>
      </c>
    </row>
    <row r="2144" spans="1:5" x14ac:dyDescent="0.2">
      <c r="A2144" s="10">
        <v>10902</v>
      </c>
      <c r="B2144" s="10" t="s">
        <v>4017</v>
      </c>
      <c r="C2144" s="10" t="s">
        <v>11</v>
      </c>
      <c r="D2144" s="10" t="s">
        <v>12</v>
      </c>
      <c r="E2144" s="11" t="s">
        <v>4018</v>
      </c>
    </row>
    <row r="2145" spans="1:5" x14ac:dyDescent="0.2">
      <c r="A2145" s="10">
        <v>20965</v>
      </c>
      <c r="B2145" s="10" t="s">
        <v>4019</v>
      </c>
      <c r="C2145" s="10" t="s">
        <v>11</v>
      </c>
      <c r="D2145" s="10" t="s">
        <v>12</v>
      </c>
      <c r="E2145" s="11" t="s">
        <v>4020</v>
      </c>
    </row>
    <row r="2146" spans="1:5" x14ac:dyDescent="0.2">
      <c r="A2146" s="10">
        <v>20966</v>
      </c>
      <c r="B2146" s="10" t="s">
        <v>4021</v>
      </c>
      <c r="C2146" s="10" t="s">
        <v>11</v>
      </c>
      <c r="D2146" s="10" t="s">
        <v>12</v>
      </c>
      <c r="E2146" s="11" t="s">
        <v>97</v>
      </c>
    </row>
    <row r="2147" spans="1:5" x14ac:dyDescent="0.2">
      <c r="A2147" s="10">
        <v>10903</v>
      </c>
      <c r="B2147" s="10" t="s">
        <v>4022</v>
      </c>
      <c r="C2147" s="10" t="s">
        <v>11</v>
      </c>
      <c r="D2147" s="10" t="s">
        <v>12</v>
      </c>
      <c r="E2147" s="11" t="s">
        <v>4023</v>
      </c>
    </row>
    <row r="2148" spans="1:5" x14ac:dyDescent="0.2">
      <c r="A2148" s="10">
        <v>20967</v>
      </c>
      <c r="B2148" s="10" t="s">
        <v>4024</v>
      </c>
      <c r="C2148" s="10" t="s">
        <v>11</v>
      </c>
      <c r="D2148" s="10" t="s">
        <v>12</v>
      </c>
      <c r="E2148" s="11" t="s">
        <v>4023</v>
      </c>
    </row>
    <row r="2149" spans="1:5" x14ac:dyDescent="0.2">
      <c r="A2149" s="10">
        <v>20968</v>
      </c>
      <c r="B2149" s="10" t="s">
        <v>4025</v>
      </c>
      <c r="C2149" s="10" t="s">
        <v>11</v>
      </c>
      <c r="D2149" s="10" t="s">
        <v>12</v>
      </c>
      <c r="E2149" s="11" t="s">
        <v>4026</v>
      </c>
    </row>
    <row r="2150" spans="1:5" x14ac:dyDescent="0.2">
      <c r="A2150" s="10">
        <v>11359</v>
      </c>
      <c r="B2150" s="10" t="s">
        <v>4027</v>
      </c>
      <c r="C2150" s="10" t="s">
        <v>11</v>
      </c>
      <c r="D2150" s="10" t="s">
        <v>16</v>
      </c>
      <c r="E2150" s="11" t="s">
        <v>4028</v>
      </c>
    </row>
    <row r="2151" spans="1:5" x14ac:dyDescent="0.2">
      <c r="A2151" s="10">
        <v>39017</v>
      </c>
      <c r="B2151" s="10" t="s">
        <v>4029</v>
      </c>
      <c r="C2151" s="10" t="s">
        <v>11</v>
      </c>
      <c r="D2151" s="10" t="s">
        <v>12</v>
      </c>
      <c r="E2151" s="11" t="s">
        <v>4030</v>
      </c>
    </row>
    <row r="2152" spans="1:5" x14ac:dyDescent="0.2">
      <c r="A2152" s="10">
        <v>39315</v>
      </c>
      <c r="B2152" s="10" t="s">
        <v>4031</v>
      </c>
      <c r="C2152" s="10" t="s">
        <v>11</v>
      </c>
      <c r="D2152" s="10" t="s">
        <v>12</v>
      </c>
      <c r="E2152" s="11" t="s">
        <v>4032</v>
      </c>
    </row>
    <row r="2153" spans="1:5" x14ac:dyDescent="0.2">
      <c r="A2153" s="10">
        <v>39016</v>
      </c>
      <c r="B2153" s="10" t="s">
        <v>4033</v>
      </c>
      <c r="C2153" s="10" t="s">
        <v>11</v>
      </c>
      <c r="D2153" s="10" t="s">
        <v>12</v>
      </c>
      <c r="E2153" s="11" t="s">
        <v>4032</v>
      </c>
    </row>
    <row r="2154" spans="1:5" x14ac:dyDescent="0.2">
      <c r="A2154" s="10">
        <v>40432</v>
      </c>
      <c r="B2154" s="10" t="s">
        <v>4034</v>
      </c>
      <c r="C2154" s="10" t="s">
        <v>11</v>
      </c>
      <c r="D2154" s="10" t="s">
        <v>12</v>
      </c>
      <c r="E2154" s="11" t="s">
        <v>1785</v>
      </c>
    </row>
    <row r="2155" spans="1:5" x14ac:dyDescent="0.2">
      <c r="A2155" s="10">
        <v>39481</v>
      </c>
      <c r="B2155" s="10" t="s">
        <v>4035</v>
      </c>
      <c r="C2155" s="10" t="s">
        <v>11</v>
      </c>
      <c r="D2155" s="10" t="s">
        <v>12</v>
      </c>
      <c r="E2155" s="11" t="s">
        <v>4036</v>
      </c>
    </row>
    <row r="2156" spans="1:5" x14ac:dyDescent="0.2">
      <c r="A2156" s="10">
        <v>40433</v>
      </c>
      <c r="B2156" s="10" t="s">
        <v>4037</v>
      </c>
      <c r="C2156" s="10" t="s">
        <v>11</v>
      </c>
      <c r="D2156" s="10" t="s">
        <v>12</v>
      </c>
      <c r="E2156" s="11" t="s">
        <v>148</v>
      </c>
    </row>
    <row r="2157" spans="1:5" x14ac:dyDescent="0.2">
      <c r="A2157" s="10">
        <v>20219</v>
      </c>
      <c r="B2157" s="10" t="s">
        <v>4038</v>
      </c>
      <c r="C2157" s="10" t="s">
        <v>11</v>
      </c>
      <c r="D2157" s="10" t="s">
        <v>16</v>
      </c>
      <c r="E2157" s="11" t="s">
        <v>4039</v>
      </c>
    </row>
    <row r="2158" spans="1:5" x14ac:dyDescent="0.2">
      <c r="A2158" s="10">
        <v>36484</v>
      </c>
      <c r="B2158" s="10" t="s">
        <v>4040</v>
      </c>
      <c r="C2158" s="10" t="s">
        <v>11</v>
      </c>
      <c r="D2158" s="10" t="s">
        <v>12</v>
      </c>
      <c r="E2158" s="11" t="s">
        <v>4041</v>
      </c>
    </row>
    <row r="2159" spans="1:5" x14ac:dyDescent="0.2">
      <c r="A2159" s="10">
        <v>38367</v>
      </c>
      <c r="B2159" s="10" t="s">
        <v>4042</v>
      </c>
      <c r="C2159" s="10" t="s">
        <v>11</v>
      </c>
      <c r="D2159" s="10" t="s">
        <v>12</v>
      </c>
      <c r="E2159" s="11" t="s">
        <v>4043</v>
      </c>
    </row>
    <row r="2160" spans="1:5" x14ac:dyDescent="0.2">
      <c r="A2160" s="10">
        <v>38368</v>
      </c>
      <c r="B2160" s="10" t="s">
        <v>4044</v>
      </c>
      <c r="C2160" s="10" t="s">
        <v>11</v>
      </c>
      <c r="D2160" s="10" t="s">
        <v>12</v>
      </c>
      <c r="E2160" s="11" t="s">
        <v>4045</v>
      </c>
    </row>
    <row r="2161" spans="1:5" x14ac:dyDescent="0.2">
      <c r="A2161" s="10">
        <v>38091</v>
      </c>
      <c r="B2161" s="10" t="s">
        <v>4046</v>
      </c>
      <c r="C2161" s="10" t="s">
        <v>11</v>
      </c>
      <c r="D2161" s="10" t="s">
        <v>12</v>
      </c>
      <c r="E2161" s="11" t="s">
        <v>3273</v>
      </c>
    </row>
    <row r="2162" spans="1:5" x14ac:dyDescent="0.2">
      <c r="A2162" s="10">
        <v>38095</v>
      </c>
      <c r="B2162" s="10" t="s">
        <v>4047</v>
      </c>
      <c r="C2162" s="10" t="s">
        <v>11</v>
      </c>
      <c r="D2162" s="10" t="s">
        <v>12</v>
      </c>
      <c r="E2162" s="11" t="s">
        <v>476</v>
      </c>
    </row>
    <row r="2163" spans="1:5" x14ac:dyDescent="0.2">
      <c r="A2163" s="10">
        <v>38092</v>
      </c>
      <c r="B2163" s="10" t="s">
        <v>4048</v>
      </c>
      <c r="C2163" s="10" t="s">
        <v>11</v>
      </c>
      <c r="D2163" s="10" t="s">
        <v>12</v>
      </c>
      <c r="E2163" s="11" t="s">
        <v>1396</v>
      </c>
    </row>
    <row r="2164" spans="1:5" x14ac:dyDescent="0.2">
      <c r="A2164" s="10">
        <v>38093</v>
      </c>
      <c r="B2164" s="10" t="s">
        <v>4049</v>
      </c>
      <c r="C2164" s="10" t="s">
        <v>11</v>
      </c>
      <c r="D2164" s="10" t="s">
        <v>12</v>
      </c>
      <c r="E2164" s="11" t="s">
        <v>4050</v>
      </c>
    </row>
    <row r="2165" spans="1:5" x14ac:dyDescent="0.2">
      <c r="A2165" s="10">
        <v>38096</v>
      </c>
      <c r="B2165" s="10" t="s">
        <v>4051</v>
      </c>
      <c r="C2165" s="10" t="s">
        <v>11</v>
      </c>
      <c r="D2165" s="10" t="s">
        <v>12</v>
      </c>
      <c r="E2165" s="11" t="s">
        <v>4052</v>
      </c>
    </row>
    <row r="2166" spans="1:5" x14ac:dyDescent="0.2">
      <c r="A2166" s="10">
        <v>38094</v>
      </c>
      <c r="B2166" s="10" t="s">
        <v>4053</v>
      </c>
      <c r="C2166" s="10" t="s">
        <v>11</v>
      </c>
      <c r="D2166" s="10" t="s">
        <v>12</v>
      </c>
      <c r="E2166" s="11" t="s">
        <v>4054</v>
      </c>
    </row>
    <row r="2167" spans="1:5" x14ac:dyDescent="0.2">
      <c r="A2167" s="10">
        <v>38097</v>
      </c>
      <c r="B2167" s="10" t="s">
        <v>4055</v>
      </c>
      <c r="C2167" s="10" t="s">
        <v>11</v>
      </c>
      <c r="D2167" s="10" t="s">
        <v>12</v>
      </c>
      <c r="E2167" s="11" t="s">
        <v>1739</v>
      </c>
    </row>
    <row r="2168" spans="1:5" x14ac:dyDescent="0.2">
      <c r="A2168" s="10">
        <v>38098</v>
      </c>
      <c r="B2168" s="10" t="s">
        <v>4056</v>
      </c>
      <c r="C2168" s="10" t="s">
        <v>11</v>
      </c>
      <c r="D2168" s="10" t="s">
        <v>12</v>
      </c>
      <c r="E2168" s="11" t="s">
        <v>1739</v>
      </c>
    </row>
    <row r="2169" spans="1:5" x14ac:dyDescent="0.2">
      <c r="A2169" s="10">
        <v>11186</v>
      </c>
      <c r="B2169" s="10" t="s">
        <v>4057</v>
      </c>
      <c r="C2169" s="10" t="s">
        <v>15</v>
      </c>
      <c r="D2169" s="10" t="s">
        <v>12</v>
      </c>
      <c r="E2169" s="11" t="s">
        <v>4058</v>
      </c>
    </row>
    <row r="2170" spans="1:5" x14ac:dyDescent="0.2">
      <c r="A2170" s="10">
        <v>11558</v>
      </c>
      <c r="B2170" s="10" t="s">
        <v>4059</v>
      </c>
      <c r="C2170" s="10" t="s">
        <v>996</v>
      </c>
      <c r="D2170" s="10" t="s">
        <v>12</v>
      </c>
      <c r="E2170" s="11" t="s">
        <v>2717</v>
      </c>
    </row>
    <row r="2171" spans="1:5" x14ac:dyDescent="0.2">
      <c r="A2171" s="10">
        <v>11557</v>
      </c>
      <c r="B2171" s="10" t="s">
        <v>4060</v>
      </c>
      <c r="C2171" s="10" t="s">
        <v>996</v>
      </c>
      <c r="D2171" s="10" t="s">
        <v>12</v>
      </c>
      <c r="E2171" s="11" t="s">
        <v>312</v>
      </c>
    </row>
    <row r="2172" spans="1:5" x14ac:dyDescent="0.2">
      <c r="A2172" s="10">
        <v>2759</v>
      </c>
      <c r="B2172" s="10" t="s">
        <v>4061</v>
      </c>
      <c r="C2172" s="10" t="s">
        <v>11</v>
      </c>
      <c r="D2172" s="10" t="s">
        <v>16</v>
      </c>
      <c r="E2172" s="11" t="s">
        <v>4062</v>
      </c>
    </row>
    <row r="2173" spans="1:5" x14ac:dyDescent="0.2">
      <c r="A2173" s="10">
        <v>38124</v>
      </c>
      <c r="B2173" s="10" t="s">
        <v>4063</v>
      </c>
      <c r="C2173" s="10" t="s">
        <v>11</v>
      </c>
      <c r="D2173" s="10" t="s">
        <v>16</v>
      </c>
      <c r="E2173" s="11" t="s">
        <v>4064</v>
      </c>
    </row>
    <row r="2174" spans="1:5" x14ac:dyDescent="0.2">
      <c r="A2174" s="10">
        <v>38380</v>
      </c>
      <c r="B2174" s="10" t="s">
        <v>4065</v>
      </c>
      <c r="C2174" s="10" t="s">
        <v>11</v>
      </c>
      <c r="D2174" s="10" t="s">
        <v>12</v>
      </c>
      <c r="E2174" s="11" t="s">
        <v>4066</v>
      </c>
    </row>
    <row r="2175" spans="1:5" x14ac:dyDescent="0.2">
      <c r="A2175" s="10">
        <v>20059</v>
      </c>
      <c r="B2175" s="10" t="s">
        <v>4067</v>
      </c>
      <c r="C2175" s="10" t="s">
        <v>11</v>
      </c>
      <c r="D2175" s="10" t="s">
        <v>12</v>
      </c>
      <c r="E2175" s="11" t="s">
        <v>2691</v>
      </c>
    </row>
    <row r="2176" spans="1:5" x14ac:dyDescent="0.2">
      <c r="A2176" s="10">
        <v>42429</v>
      </c>
      <c r="B2176" s="10" t="s">
        <v>4068</v>
      </c>
      <c r="C2176" s="10" t="s">
        <v>11</v>
      </c>
      <c r="D2176" s="10" t="s">
        <v>12</v>
      </c>
      <c r="E2176" s="11" t="s">
        <v>4069</v>
      </c>
    </row>
    <row r="2177" spans="1:5" x14ac:dyDescent="0.2">
      <c r="A2177" s="10">
        <v>39616</v>
      </c>
      <c r="B2177" s="10" t="s">
        <v>4070</v>
      </c>
      <c r="C2177" s="10" t="s">
        <v>11</v>
      </c>
      <c r="D2177" s="10" t="s">
        <v>16</v>
      </c>
      <c r="E2177" s="11" t="s">
        <v>4071</v>
      </c>
    </row>
    <row r="2178" spans="1:5" x14ac:dyDescent="0.2">
      <c r="A2178" s="10">
        <v>39618</v>
      </c>
      <c r="B2178" s="10" t="s">
        <v>4072</v>
      </c>
      <c r="C2178" s="10" t="s">
        <v>11</v>
      </c>
      <c r="D2178" s="10" t="s">
        <v>12</v>
      </c>
      <c r="E2178" s="11" t="s">
        <v>4073</v>
      </c>
    </row>
    <row r="2179" spans="1:5" x14ac:dyDescent="0.2">
      <c r="A2179" s="10">
        <v>39619</v>
      </c>
      <c r="B2179" s="10" t="s">
        <v>4074</v>
      </c>
      <c r="C2179" s="10" t="s">
        <v>11</v>
      </c>
      <c r="D2179" s="10" t="s">
        <v>12</v>
      </c>
      <c r="E2179" s="11" t="s">
        <v>4075</v>
      </c>
    </row>
    <row r="2180" spans="1:5" x14ac:dyDescent="0.2">
      <c r="A2180" s="10">
        <v>39613</v>
      </c>
      <c r="B2180" s="10" t="s">
        <v>4076</v>
      </c>
      <c r="C2180" s="10" t="s">
        <v>11</v>
      </c>
      <c r="D2180" s="10" t="s">
        <v>12</v>
      </c>
      <c r="E2180" s="11" t="s">
        <v>4077</v>
      </c>
    </row>
    <row r="2181" spans="1:5" x14ac:dyDescent="0.2">
      <c r="A2181" s="10">
        <v>39614</v>
      </c>
      <c r="B2181" s="10" t="s">
        <v>4078</v>
      </c>
      <c r="C2181" s="10" t="s">
        <v>11</v>
      </c>
      <c r="D2181" s="10" t="s">
        <v>12</v>
      </c>
      <c r="E2181" s="11" t="s">
        <v>4079</v>
      </c>
    </row>
    <row r="2182" spans="1:5" x14ac:dyDescent="0.2">
      <c r="A2182" s="10">
        <v>38538</v>
      </c>
      <c r="B2182" s="10" t="s">
        <v>4080</v>
      </c>
      <c r="C2182" s="10" t="s">
        <v>76</v>
      </c>
      <c r="D2182" s="10" t="s">
        <v>16</v>
      </c>
      <c r="E2182" s="11" t="s">
        <v>4081</v>
      </c>
    </row>
    <row r="2183" spans="1:5" x14ac:dyDescent="0.2">
      <c r="A2183" s="10">
        <v>38539</v>
      </c>
      <c r="B2183" s="10" t="s">
        <v>4082</v>
      </c>
      <c r="C2183" s="10" t="s">
        <v>76</v>
      </c>
      <c r="D2183" s="10" t="s">
        <v>12</v>
      </c>
      <c r="E2183" s="11" t="s">
        <v>4083</v>
      </c>
    </row>
    <row r="2184" spans="1:5" x14ac:dyDescent="0.2">
      <c r="A2184" s="10">
        <v>38540</v>
      </c>
      <c r="B2184" s="10" t="s">
        <v>4084</v>
      </c>
      <c r="C2184" s="10" t="s">
        <v>76</v>
      </c>
      <c r="D2184" s="10" t="s">
        <v>12</v>
      </c>
      <c r="E2184" s="11" t="s">
        <v>4085</v>
      </c>
    </row>
    <row r="2185" spans="1:5" x14ac:dyDescent="0.2">
      <c r="A2185" s="10">
        <v>38384</v>
      </c>
      <c r="B2185" s="10" t="s">
        <v>4086</v>
      </c>
      <c r="C2185" s="10" t="s">
        <v>11</v>
      </c>
      <c r="D2185" s="10" t="s">
        <v>12</v>
      </c>
      <c r="E2185" s="11" t="s">
        <v>1753</v>
      </c>
    </row>
    <row r="2186" spans="1:5" x14ac:dyDescent="0.2">
      <c r="A2186" s="10">
        <v>13</v>
      </c>
      <c r="B2186" s="10" t="s">
        <v>4087</v>
      </c>
      <c r="C2186" s="10" t="s">
        <v>210</v>
      </c>
      <c r="D2186" s="10" t="s">
        <v>12</v>
      </c>
      <c r="E2186" s="11" t="s">
        <v>4088</v>
      </c>
    </row>
    <row r="2187" spans="1:5" x14ac:dyDescent="0.2">
      <c r="A2187" s="10">
        <v>2762</v>
      </c>
      <c r="B2187" s="10" t="s">
        <v>4089</v>
      </c>
      <c r="C2187" s="10" t="s">
        <v>76</v>
      </c>
      <c r="D2187" s="10" t="s">
        <v>12</v>
      </c>
      <c r="E2187" s="11" t="s">
        <v>553</v>
      </c>
    </row>
    <row r="2188" spans="1:5" x14ac:dyDescent="0.2">
      <c r="A2188" s="10">
        <v>21142</v>
      </c>
      <c r="B2188" s="10" t="s">
        <v>4090</v>
      </c>
      <c r="C2188" s="10" t="s">
        <v>11</v>
      </c>
      <c r="D2188" s="10" t="s">
        <v>12</v>
      </c>
      <c r="E2188" s="11" t="s">
        <v>334</v>
      </c>
    </row>
    <row r="2189" spans="1:5" x14ac:dyDescent="0.2">
      <c r="A2189" s="10">
        <v>12865</v>
      </c>
      <c r="B2189" s="10" t="s">
        <v>4091</v>
      </c>
      <c r="C2189" s="10" t="s">
        <v>40</v>
      </c>
      <c r="D2189" s="10" t="s">
        <v>12</v>
      </c>
      <c r="E2189" s="11" t="s">
        <v>2433</v>
      </c>
    </row>
    <row r="2190" spans="1:5" x14ac:dyDescent="0.2">
      <c r="A2190" s="10">
        <v>41074</v>
      </c>
      <c r="B2190" s="10" t="s">
        <v>4092</v>
      </c>
      <c r="C2190" s="10" t="s">
        <v>443</v>
      </c>
      <c r="D2190" s="10" t="s">
        <v>12</v>
      </c>
      <c r="E2190" s="11" t="s">
        <v>4093</v>
      </c>
    </row>
    <row r="2191" spans="1:5" x14ac:dyDescent="0.2">
      <c r="A2191" s="10">
        <v>4223</v>
      </c>
      <c r="B2191" s="10" t="s">
        <v>4094</v>
      </c>
      <c r="C2191" s="10" t="s">
        <v>99</v>
      </c>
      <c r="D2191" s="10" t="s">
        <v>16</v>
      </c>
      <c r="E2191" s="11" t="s">
        <v>1117</v>
      </c>
    </row>
    <row r="2192" spans="1:5" x14ac:dyDescent="0.2">
      <c r="A2192" s="10">
        <v>37372</v>
      </c>
      <c r="B2192" s="10" t="s">
        <v>4095</v>
      </c>
      <c r="C2192" s="10" t="s">
        <v>40</v>
      </c>
      <c r="D2192" s="10" t="s">
        <v>16</v>
      </c>
      <c r="E2192" s="11" t="s">
        <v>4096</v>
      </c>
    </row>
    <row r="2193" spans="1:5" x14ac:dyDescent="0.2">
      <c r="A2193" s="10">
        <v>40863</v>
      </c>
      <c r="B2193" s="10" t="s">
        <v>4097</v>
      </c>
      <c r="C2193" s="10" t="s">
        <v>443</v>
      </c>
      <c r="D2193" s="10" t="s">
        <v>16</v>
      </c>
      <c r="E2193" s="11" t="s">
        <v>4098</v>
      </c>
    </row>
    <row r="2194" spans="1:5" x14ac:dyDescent="0.2">
      <c r="A2194" s="10">
        <v>38475</v>
      </c>
      <c r="B2194" s="10" t="s">
        <v>4099</v>
      </c>
      <c r="C2194" s="10" t="s">
        <v>11</v>
      </c>
      <c r="D2194" s="10" t="s">
        <v>12</v>
      </c>
      <c r="E2194" s="11" t="s">
        <v>4100</v>
      </c>
    </row>
    <row r="2195" spans="1:5" x14ac:dyDescent="0.2">
      <c r="A2195" s="10">
        <v>38474</v>
      </c>
      <c r="B2195" s="10" t="s">
        <v>4101</v>
      </c>
      <c r="C2195" s="10" t="s">
        <v>11</v>
      </c>
      <c r="D2195" s="10" t="s">
        <v>12</v>
      </c>
      <c r="E2195" s="11" t="s">
        <v>4102</v>
      </c>
    </row>
    <row r="2196" spans="1:5" x14ac:dyDescent="0.2">
      <c r="A2196" s="10">
        <v>10886</v>
      </c>
      <c r="B2196" s="10" t="s">
        <v>4103</v>
      </c>
      <c r="C2196" s="10" t="s">
        <v>11</v>
      </c>
      <c r="D2196" s="10" t="s">
        <v>12</v>
      </c>
      <c r="E2196" s="11" t="s">
        <v>4104</v>
      </c>
    </row>
    <row r="2197" spans="1:5" x14ac:dyDescent="0.2">
      <c r="A2197" s="10">
        <v>10888</v>
      </c>
      <c r="B2197" s="10" t="s">
        <v>4105</v>
      </c>
      <c r="C2197" s="10" t="s">
        <v>11</v>
      </c>
      <c r="D2197" s="10" t="s">
        <v>12</v>
      </c>
      <c r="E2197" s="11" t="s">
        <v>4106</v>
      </c>
    </row>
    <row r="2198" spans="1:5" x14ac:dyDescent="0.2">
      <c r="A2198" s="10">
        <v>10889</v>
      </c>
      <c r="B2198" s="10" t="s">
        <v>4107</v>
      </c>
      <c r="C2198" s="10" t="s">
        <v>11</v>
      </c>
      <c r="D2198" s="10" t="s">
        <v>12</v>
      </c>
      <c r="E2198" s="11" t="s">
        <v>4108</v>
      </c>
    </row>
    <row r="2199" spans="1:5" x14ac:dyDescent="0.2">
      <c r="A2199" s="10">
        <v>10890</v>
      </c>
      <c r="B2199" s="10" t="s">
        <v>4109</v>
      </c>
      <c r="C2199" s="10" t="s">
        <v>11</v>
      </c>
      <c r="D2199" s="10" t="s">
        <v>12</v>
      </c>
      <c r="E2199" s="11" t="s">
        <v>4110</v>
      </c>
    </row>
    <row r="2200" spans="1:5" x14ac:dyDescent="0.2">
      <c r="A2200" s="10">
        <v>10891</v>
      </c>
      <c r="B2200" s="10" t="s">
        <v>4111</v>
      </c>
      <c r="C2200" s="10" t="s">
        <v>11</v>
      </c>
      <c r="D2200" s="10" t="s">
        <v>12</v>
      </c>
      <c r="E2200" s="11" t="s">
        <v>4112</v>
      </c>
    </row>
    <row r="2201" spans="1:5" x14ac:dyDescent="0.2">
      <c r="A2201" s="10">
        <v>10892</v>
      </c>
      <c r="B2201" s="10" t="s">
        <v>4113</v>
      </c>
      <c r="C2201" s="10" t="s">
        <v>11</v>
      </c>
      <c r="D2201" s="10" t="s">
        <v>16</v>
      </c>
      <c r="E2201" s="11" t="s">
        <v>4114</v>
      </c>
    </row>
    <row r="2202" spans="1:5" x14ac:dyDescent="0.2">
      <c r="A2202" s="10">
        <v>20977</v>
      </c>
      <c r="B2202" s="10" t="s">
        <v>4115</v>
      </c>
      <c r="C2202" s="10" t="s">
        <v>11</v>
      </c>
      <c r="D2202" s="10" t="s">
        <v>12</v>
      </c>
      <c r="E2202" s="11" t="s">
        <v>4116</v>
      </c>
    </row>
    <row r="2203" spans="1:5" x14ac:dyDescent="0.2">
      <c r="A2203" s="10">
        <v>3073</v>
      </c>
      <c r="B2203" s="10" t="s">
        <v>4117</v>
      </c>
      <c r="C2203" s="10" t="s">
        <v>11</v>
      </c>
      <c r="D2203" s="10" t="s">
        <v>12</v>
      </c>
      <c r="E2203" s="11" t="s">
        <v>4118</v>
      </c>
    </row>
    <row r="2204" spans="1:5" x14ac:dyDescent="0.2">
      <c r="A2204" s="10">
        <v>3068</v>
      </c>
      <c r="B2204" s="10" t="s">
        <v>4119</v>
      </c>
      <c r="C2204" s="10" t="s">
        <v>11</v>
      </c>
      <c r="D2204" s="10" t="s">
        <v>12</v>
      </c>
      <c r="E2204" s="11" t="s">
        <v>4120</v>
      </c>
    </row>
    <row r="2205" spans="1:5" x14ac:dyDescent="0.2">
      <c r="A2205" s="10">
        <v>3074</v>
      </c>
      <c r="B2205" s="10" t="s">
        <v>4121</v>
      </c>
      <c r="C2205" s="10" t="s">
        <v>11</v>
      </c>
      <c r="D2205" s="10" t="s">
        <v>12</v>
      </c>
      <c r="E2205" s="11" t="s">
        <v>4122</v>
      </c>
    </row>
    <row r="2206" spans="1:5" x14ac:dyDescent="0.2">
      <c r="A2206" s="10">
        <v>3076</v>
      </c>
      <c r="B2206" s="10" t="s">
        <v>4123</v>
      </c>
      <c r="C2206" s="10" t="s">
        <v>11</v>
      </c>
      <c r="D2206" s="10" t="s">
        <v>12</v>
      </c>
      <c r="E2206" s="11" t="s">
        <v>4124</v>
      </c>
    </row>
    <row r="2207" spans="1:5" x14ac:dyDescent="0.2">
      <c r="A2207" s="10">
        <v>3072</v>
      </c>
      <c r="B2207" s="10" t="s">
        <v>4125</v>
      </c>
      <c r="C2207" s="10" t="s">
        <v>11</v>
      </c>
      <c r="D2207" s="10" t="s">
        <v>12</v>
      </c>
      <c r="E2207" s="11" t="s">
        <v>4126</v>
      </c>
    </row>
    <row r="2208" spans="1:5" x14ac:dyDescent="0.2">
      <c r="A2208" s="10">
        <v>3075</v>
      </c>
      <c r="B2208" s="10" t="s">
        <v>4127</v>
      </c>
      <c r="C2208" s="10" t="s">
        <v>11</v>
      </c>
      <c r="D2208" s="10" t="s">
        <v>12</v>
      </c>
      <c r="E2208" s="11" t="s">
        <v>4128</v>
      </c>
    </row>
    <row r="2209" spans="1:5" x14ac:dyDescent="0.2">
      <c r="A2209" s="10">
        <v>10780</v>
      </c>
      <c r="B2209" s="10" t="s">
        <v>4129</v>
      </c>
      <c r="C2209" s="10" t="s">
        <v>11</v>
      </c>
      <c r="D2209" s="10" t="s">
        <v>12</v>
      </c>
      <c r="E2209" s="11" t="s">
        <v>4130</v>
      </c>
    </row>
    <row r="2210" spans="1:5" x14ac:dyDescent="0.2">
      <c r="A2210" s="10">
        <v>10781</v>
      </c>
      <c r="B2210" s="10" t="s">
        <v>4131</v>
      </c>
      <c r="C2210" s="10" t="s">
        <v>11</v>
      </c>
      <c r="D2210" s="10" t="s">
        <v>12</v>
      </c>
      <c r="E2210" s="11" t="s">
        <v>4132</v>
      </c>
    </row>
    <row r="2211" spans="1:5" x14ac:dyDescent="0.2">
      <c r="A2211" s="10">
        <v>20106</v>
      </c>
      <c r="B2211" s="10" t="s">
        <v>4133</v>
      </c>
      <c r="C2211" s="10" t="s">
        <v>11</v>
      </c>
      <c r="D2211" s="10" t="s">
        <v>12</v>
      </c>
      <c r="E2211" s="11" t="s">
        <v>4134</v>
      </c>
    </row>
    <row r="2212" spans="1:5" x14ac:dyDescent="0.2">
      <c r="A2212" s="10">
        <v>20107</v>
      </c>
      <c r="B2212" s="10" t="s">
        <v>4135</v>
      </c>
      <c r="C2212" s="10" t="s">
        <v>11</v>
      </c>
      <c r="D2212" s="10" t="s">
        <v>12</v>
      </c>
      <c r="E2212" s="11" t="s">
        <v>4136</v>
      </c>
    </row>
    <row r="2213" spans="1:5" x14ac:dyDescent="0.2">
      <c r="A2213" s="10">
        <v>20108</v>
      </c>
      <c r="B2213" s="10" t="s">
        <v>4137</v>
      </c>
      <c r="C2213" s="10" t="s">
        <v>11</v>
      </c>
      <c r="D2213" s="10" t="s">
        <v>12</v>
      </c>
      <c r="E2213" s="11" t="s">
        <v>3774</v>
      </c>
    </row>
    <row r="2214" spans="1:5" x14ac:dyDescent="0.2">
      <c r="A2214" s="10">
        <v>20109</v>
      </c>
      <c r="B2214" s="10" t="s">
        <v>4138</v>
      </c>
      <c r="C2214" s="10" t="s">
        <v>11</v>
      </c>
      <c r="D2214" s="10" t="s">
        <v>12</v>
      </c>
      <c r="E2214" s="11" t="s">
        <v>4130</v>
      </c>
    </row>
    <row r="2215" spans="1:5" x14ac:dyDescent="0.2">
      <c r="A2215" s="10">
        <v>34795</v>
      </c>
      <c r="B2215" s="10" t="s">
        <v>4139</v>
      </c>
      <c r="C2215" s="10" t="s">
        <v>15</v>
      </c>
      <c r="D2215" s="10" t="s">
        <v>12</v>
      </c>
      <c r="E2215" s="11" t="s">
        <v>4140</v>
      </c>
    </row>
    <row r="2216" spans="1:5" x14ac:dyDescent="0.2">
      <c r="A2216" s="10">
        <v>34796</v>
      </c>
      <c r="B2216" s="10" t="s">
        <v>4141</v>
      </c>
      <c r="C2216" s="10" t="s">
        <v>76</v>
      </c>
      <c r="D2216" s="10" t="s">
        <v>12</v>
      </c>
      <c r="E2216" s="11" t="s">
        <v>4142</v>
      </c>
    </row>
    <row r="2217" spans="1:5" x14ac:dyDescent="0.2">
      <c r="A2217" s="10">
        <v>11480</v>
      </c>
      <c r="B2217" s="10" t="s">
        <v>4143</v>
      </c>
      <c r="C2217" s="10" t="s">
        <v>33</v>
      </c>
      <c r="D2217" s="10" t="s">
        <v>12</v>
      </c>
      <c r="E2217" s="11" t="s">
        <v>4144</v>
      </c>
    </row>
    <row r="2218" spans="1:5" x14ac:dyDescent="0.2">
      <c r="A2218" s="10">
        <v>3103</v>
      </c>
      <c r="B2218" s="10" t="s">
        <v>4145</v>
      </c>
      <c r="C2218" s="10" t="s">
        <v>11</v>
      </c>
      <c r="D2218" s="10" t="s">
        <v>12</v>
      </c>
      <c r="E2218" s="11" t="s">
        <v>4146</v>
      </c>
    </row>
    <row r="2219" spans="1:5" x14ac:dyDescent="0.2">
      <c r="A2219" s="10">
        <v>11481</v>
      </c>
      <c r="B2219" s="10" t="s">
        <v>4147</v>
      </c>
      <c r="C2219" s="10" t="s">
        <v>11</v>
      </c>
      <c r="D2219" s="10" t="s">
        <v>12</v>
      </c>
      <c r="E2219" s="11" t="s">
        <v>4148</v>
      </c>
    </row>
    <row r="2220" spans="1:5" x14ac:dyDescent="0.2">
      <c r="A2220" s="10">
        <v>3097</v>
      </c>
      <c r="B2220" s="10" t="s">
        <v>4149</v>
      </c>
      <c r="C2220" s="10" t="s">
        <v>33</v>
      </c>
      <c r="D2220" s="10" t="s">
        <v>12</v>
      </c>
      <c r="E2220" s="11" t="s">
        <v>4150</v>
      </c>
    </row>
    <row r="2221" spans="1:5" x14ac:dyDescent="0.2">
      <c r="A2221" s="10">
        <v>38153</v>
      </c>
      <c r="B2221" s="10" t="s">
        <v>4151</v>
      </c>
      <c r="C2221" s="10" t="s">
        <v>33</v>
      </c>
      <c r="D2221" s="10" t="s">
        <v>12</v>
      </c>
      <c r="E2221" s="11" t="s">
        <v>4152</v>
      </c>
    </row>
    <row r="2222" spans="1:5" x14ac:dyDescent="0.2">
      <c r="A2222" s="10">
        <v>3099</v>
      </c>
      <c r="B2222" s="10" t="s">
        <v>4153</v>
      </c>
      <c r="C2222" s="10" t="s">
        <v>33</v>
      </c>
      <c r="D2222" s="10" t="s">
        <v>12</v>
      </c>
      <c r="E2222" s="11" t="s">
        <v>4154</v>
      </c>
    </row>
    <row r="2223" spans="1:5" x14ac:dyDescent="0.2">
      <c r="A2223" s="10">
        <v>3080</v>
      </c>
      <c r="B2223" s="10" t="s">
        <v>4155</v>
      </c>
      <c r="C2223" s="10" t="s">
        <v>33</v>
      </c>
      <c r="D2223" s="10" t="s">
        <v>16</v>
      </c>
      <c r="E2223" s="11" t="s">
        <v>4156</v>
      </c>
    </row>
    <row r="2224" spans="1:5" x14ac:dyDescent="0.2">
      <c r="A2224" s="10">
        <v>3081</v>
      </c>
      <c r="B2224" s="10" t="s">
        <v>4157</v>
      </c>
      <c r="C2224" s="10" t="s">
        <v>33</v>
      </c>
      <c r="D2224" s="10" t="s">
        <v>12</v>
      </c>
      <c r="E2224" s="11" t="s">
        <v>4158</v>
      </c>
    </row>
    <row r="2225" spans="1:5" x14ac:dyDescent="0.2">
      <c r="A2225" s="10">
        <v>38151</v>
      </c>
      <c r="B2225" s="10" t="s">
        <v>4159</v>
      </c>
      <c r="C2225" s="10" t="s">
        <v>33</v>
      </c>
      <c r="D2225" s="10" t="s">
        <v>12</v>
      </c>
      <c r="E2225" s="11" t="s">
        <v>4160</v>
      </c>
    </row>
    <row r="2226" spans="1:5" x14ac:dyDescent="0.2">
      <c r="A2226" s="10">
        <v>11479</v>
      </c>
      <c r="B2226" s="10" t="s">
        <v>4161</v>
      </c>
      <c r="C2226" s="10" t="s">
        <v>11</v>
      </c>
      <c r="D2226" s="10" t="s">
        <v>12</v>
      </c>
      <c r="E2226" s="11" t="s">
        <v>4162</v>
      </c>
    </row>
    <row r="2227" spans="1:5" x14ac:dyDescent="0.2">
      <c r="A2227" s="10">
        <v>38152</v>
      </c>
      <c r="B2227" s="10" t="s">
        <v>4163</v>
      </c>
      <c r="C2227" s="10" t="s">
        <v>33</v>
      </c>
      <c r="D2227" s="10" t="s">
        <v>12</v>
      </c>
      <c r="E2227" s="11" t="s">
        <v>4164</v>
      </c>
    </row>
    <row r="2228" spans="1:5" x14ac:dyDescent="0.2">
      <c r="A2228" s="10">
        <v>11478</v>
      </c>
      <c r="B2228" s="10" t="s">
        <v>4165</v>
      </c>
      <c r="C2228" s="10" t="s">
        <v>11</v>
      </c>
      <c r="D2228" s="10" t="s">
        <v>12</v>
      </c>
      <c r="E2228" s="11" t="s">
        <v>4166</v>
      </c>
    </row>
    <row r="2229" spans="1:5" x14ac:dyDescent="0.2">
      <c r="A2229" s="10">
        <v>3090</v>
      </c>
      <c r="B2229" s="10" t="s">
        <v>4167</v>
      </c>
      <c r="C2229" s="10" t="s">
        <v>33</v>
      </c>
      <c r="D2229" s="10" t="s">
        <v>12</v>
      </c>
      <c r="E2229" s="11" t="s">
        <v>4168</v>
      </c>
    </row>
    <row r="2230" spans="1:5" x14ac:dyDescent="0.2">
      <c r="A2230" s="10">
        <v>3093</v>
      </c>
      <c r="B2230" s="10" t="s">
        <v>4169</v>
      </c>
      <c r="C2230" s="10" t="s">
        <v>33</v>
      </c>
      <c r="D2230" s="10" t="s">
        <v>12</v>
      </c>
      <c r="E2230" s="11" t="s">
        <v>4170</v>
      </c>
    </row>
    <row r="2231" spans="1:5" x14ac:dyDescent="0.2">
      <c r="A2231" s="10">
        <v>11476</v>
      </c>
      <c r="B2231" s="10" t="s">
        <v>4171</v>
      </c>
      <c r="C2231" s="10" t="s">
        <v>11</v>
      </c>
      <c r="D2231" s="10" t="s">
        <v>12</v>
      </c>
      <c r="E2231" s="11" t="s">
        <v>4172</v>
      </c>
    </row>
    <row r="2232" spans="1:5" x14ac:dyDescent="0.2">
      <c r="A2232" s="10">
        <v>11484</v>
      </c>
      <c r="B2232" s="10" t="s">
        <v>4173</v>
      </c>
      <c r="C2232" s="10" t="s">
        <v>11</v>
      </c>
      <c r="D2232" s="10" t="s">
        <v>12</v>
      </c>
      <c r="E2232" s="11" t="s">
        <v>4174</v>
      </c>
    </row>
    <row r="2233" spans="1:5" x14ac:dyDescent="0.2">
      <c r="A2233" s="10">
        <v>38155</v>
      </c>
      <c r="B2233" s="10" t="s">
        <v>4175</v>
      </c>
      <c r="C2233" s="10" t="s">
        <v>11</v>
      </c>
      <c r="D2233" s="10" t="s">
        <v>12</v>
      </c>
      <c r="E2233" s="11" t="s">
        <v>4176</v>
      </c>
    </row>
    <row r="2234" spans="1:5" x14ac:dyDescent="0.2">
      <c r="A2234" s="10">
        <v>11468</v>
      </c>
      <c r="B2234" s="10" t="s">
        <v>4177</v>
      </c>
      <c r="C2234" s="10" t="s">
        <v>11</v>
      </c>
      <c r="D2234" s="10" t="s">
        <v>12</v>
      </c>
      <c r="E2234" s="11" t="s">
        <v>4178</v>
      </c>
    </row>
    <row r="2235" spans="1:5" x14ac:dyDescent="0.2">
      <c r="A2235" s="10">
        <v>11469</v>
      </c>
      <c r="B2235" s="10" t="s">
        <v>4179</v>
      </c>
      <c r="C2235" s="10" t="s">
        <v>11</v>
      </c>
      <c r="D2235" s="10" t="s">
        <v>12</v>
      </c>
      <c r="E2235" s="11" t="s">
        <v>3782</v>
      </c>
    </row>
    <row r="2236" spans="1:5" x14ac:dyDescent="0.2">
      <c r="A2236" s="10">
        <v>38165</v>
      </c>
      <c r="B2236" s="10" t="s">
        <v>4180</v>
      </c>
      <c r="C2236" s="10" t="s">
        <v>33</v>
      </c>
      <c r="D2236" s="10" t="s">
        <v>12</v>
      </c>
      <c r="E2236" s="11" t="s">
        <v>3314</v>
      </c>
    </row>
    <row r="2237" spans="1:5" x14ac:dyDescent="0.2">
      <c r="A2237" s="10">
        <v>11456</v>
      </c>
      <c r="B2237" s="10" t="s">
        <v>4181</v>
      </c>
      <c r="C2237" s="10" t="s">
        <v>11</v>
      </c>
      <c r="D2237" s="10" t="s">
        <v>12</v>
      </c>
      <c r="E2237" s="11" t="s">
        <v>4182</v>
      </c>
    </row>
    <row r="2238" spans="1:5" x14ac:dyDescent="0.2">
      <c r="A2238" s="10">
        <v>3119</v>
      </c>
      <c r="B2238" s="10" t="s">
        <v>4183</v>
      </c>
      <c r="C2238" s="10" t="s">
        <v>11</v>
      </c>
      <c r="D2238" s="10" t="s">
        <v>12</v>
      </c>
      <c r="E2238" s="11" t="s">
        <v>137</v>
      </c>
    </row>
    <row r="2239" spans="1:5" x14ac:dyDescent="0.2">
      <c r="A2239" s="10">
        <v>3122</v>
      </c>
      <c r="B2239" s="10" t="s">
        <v>4184</v>
      </c>
      <c r="C2239" s="10" t="s">
        <v>11</v>
      </c>
      <c r="D2239" s="10" t="s">
        <v>12</v>
      </c>
      <c r="E2239" s="11" t="s">
        <v>472</v>
      </c>
    </row>
    <row r="2240" spans="1:5" x14ac:dyDescent="0.2">
      <c r="A2240" s="10">
        <v>3121</v>
      </c>
      <c r="B2240" s="10" t="s">
        <v>4185</v>
      </c>
      <c r="C2240" s="10" t="s">
        <v>11</v>
      </c>
      <c r="D2240" s="10" t="s">
        <v>12</v>
      </c>
      <c r="E2240" s="11" t="s">
        <v>4186</v>
      </c>
    </row>
    <row r="2241" spans="1:5" x14ac:dyDescent="0.2">
      <c r="A2241" s="10">
        <v>3120</v>
      </c>
      <c r="B2241" s="10" t="s">
        <v>4187</v>
      </c>
      <c r="C2241" s="10" t="s">
        <v>11</v>
      </c>
      <c r="D2241" s="10" t="s">
        <v>12</v>
      </c>
      <c r="E2241" s="11" t="s">
        <v>4188</v>
      </c>
    </row>
    <row r="2242" spans="1:5" x14ac:dyDescent="0.2">
      <c r="A2242" s="10">
        <v>11455</v>
      </c>
      <c r="B2242" s="10" t="s">
        <v>4189</v>
      </c>
      <c r="C2242" s="10" t="s">
        <v>11</v>
      </c>
      <c r="D2242" s="10" t="s">
        <v>12</v>
      </c>
      <c r="E2242" s="11" t="s">
        <v>4190</v>
      </c>
    </row>
    <row r="2243" spans="1:5" x14ac:dyDescent="0.2">
      <c r="A2243" s="10">
        <v>3108</v>
      </c>
      <c r="B2243" s="10" t="s">
        <v>4191</v>
      </c>
      <c r="C2243" s="10" t="s">
        <v>11</v>
      </c>
      <c r="D2243" s="10" t="s">
        <v>12</v>
      </c>
      <c r="E2243" s="11" t="s">
        <v>2012</v>
      </c>
    </row>
    <row r="2244" spans="1:5" x14ac:dyDescent="0.2">
      <c r="A2244" s="10">
        <v>3105</v>
      </c>
      <c r="B2244" s="10" t="s">
        <v>4192</v>
      </c>
      <c r="C2244" s="10" t="s">
        <v>11</v>
      </c>
      <c r="D2244" s="10" t="s">
        <v>12</v>
      </c>
      <c r="E2244" s="11" t="s">
        <v>4193</v>
      </c>
    </row>
    <row r="2245" spans="1:5" x14ac:dyDescent="0.2">
      <c r="A2245" s="10">
        <v>38178</v>
      </c>
      <c r="B2245" s="10" t="s">
        <v>4194</v>
      </c>
      <c r="C2245" s="10" t="s">
        <v>11</v>
      </c>
      <c r="D2245" s="10" t="s">
        <v>12</v>
      </c>
      <c r="E2245" s="11" t="s">
        <v>4195</v>
      </c>
    </row>
    <row r="2246" spans="1:5" x14ac:dyDescent="0.2">
      <c r="A2246" s="10">
        <v>11458</v>
      </c>
      <c r="B2246" s="10" t="s">
        <v>4196</v>
      </c>
      <c r="C2246" s="10" t="s">
        <v>11</v>
      </c>
      <c r="D2246" s="10" t="s">
        <v>12</v>
      </c>
      <c r="E2246" s="11" t="s">
        <v>4197</v>
      </c>
    </row>
    <row r="2247" spans="1:5" x14ac:dyDescent="0.2">
      <c r="A2247" s="10">
        <v>42481</v>
      </c>
      <c r="B2247" s="10" t="s">
        <v>4198</v>
      </c>
      <c r="C2247" s="10" t="s">
        <v>15</v>
      </c>
      <c r="D2247" s="10" t="s">
        <v>12</v>
      </c>
      <c r="E2247" s="11" t="s">
        <v>4199</v>
      </c>
    </row>
    <row r="2248" spans="1:5" x14ac:dyDescent="0.2">
      <c r="A2248" s="10">
        <v>43458</v>
      </c>
      <c r="B2248" s="10" t="s">
        <v>4200</v>
      </c>
      <c r="C2248" s="10" t="s">
        <v>40</v>
      </c>
      <c r="D2248" s="10" t="s">
        <v>16</v>
      </c>
      <c r="E2248" s="11" t="s">
        <v>127</v>
      </c>
    </row>
    <row r="2249" spans="1:5" x14ac:dyDescent="0.2">
      <c r="A2249" s="10">
        <v>43470</v>
      </c>
      <c r="B2249" s="10" t="s">
        <v>4201</v>
      </c>
      <c r="C2249" s="10" t="s">
        <v>443</v>
      </c>
      <c r="D2249" s="10" t="s">
        <v>16</v>
      </c>
      <c r="E2249" s="11" t="s">
        <v>4088</v>
      </c>
    </row>
    <row r="2250" spans="1:5" x14ac:dyDescent="0.2">
      <c r="A2250" s="10">
        <v>43459</v>
      </c>
      <c r="B2250" s="10" t="s">
        <v>4202</v>
      </c>
      <c r="C2250" s="10" t="s">
        <v>40</v>
      </c>
      <c r="D2250" s="10" t="s">
        <v>16</v>
      </c>
      <c r="E2250" s="11" t="s">
        <v>179</v>
      </c>
    </row>
    <row r="2251" spans="1:5" x14ac:dyDescent="0.2">
      <c r="A2251" s="10">
        <v>43471</v>
      </c>
      <c r="B2251" s="10" t="s">
        <v>4203</v>
      </c>
      <c r="C2251" s="10" t="s">
        <v>443</v>
      </c>
      <c r="D2251" s="10" t="s">
        <v>16</v>
      </c>
      <c r="E2251" s="11" t="s">
        <v>4204</v>
      </c>
    </row>
    <row r="2252" spans="1:5" x14ac:dyDescent="0.2">
      <c r="A2252" s="10">
        <v>43460</v>
      </c>
      <c r="B2252" s="10" t="s">
        <v>4205</v>
      </c>
      <c r="C2252" s="10" t="s">
        <v>40</v>
      </c>
      <c r="D2252" s="10" t="s">
        <v>16</v>
      </c>
      <c r="E2252" s="11" t="s">
        <v>1651</v>
      </c>
    </row>
    <row r="2253" spans="1:5" x14ac:dyDescent="0.2">
      <c r="A2253" s="10">
        <v>43472</v>
      </c>
      <c r="B2253" s="10" t="s">
        <v>4206</v>
      </c>
      <c r="C2253" s="10" t="s">
        <v>443</v>
      </c>
      <c r="D2253" s="10" t="s">
        <v>16</v>
      </c>
      <c r="E2253" s="11" t="s">
        <v>4207</v>
      </c>
    </row>
    <row r="2254" spans="1:5" x14ac:dyDescent="0.2">
      <c r="A2254" s="10">
        <v>43461</v>
      </c>
      <c r="B2254" s="10" t="s">
        <v>4208</v>
      </c>
      <c r="C2254" s="10" t="s">
        <v>40</v>
      </c>
      <c r="D2254" s="10" t="s">
        <v>16</v>
      </c>
      <c r="E2254" s="11" t="s">
        <v>189</v>
      </c>
    </row>
    <row r="2255" spans="1:5" x14ac:dyDescent="0.2">
      <c r="A2255" s="10">
        <v>43473</v>
      </c>
      <c r="B2255" s="10" t="s">
        <v>4209</v>
      </c>
      <c r="C2255" s="10" t="s">
        <v>443</v>
      </c>
      <c r="D2255" s="10" t="s">
        <v>16</v>
      </c>
      <c r="E2255" s="11" t="s">
        <v>4210</v>
      </c>
    </row>
    <row r="2256" spans="1:5" x14ac:dyDescent="0.2">
      <c r="A2256" s="10">
        <v>43463</v>
      </c>
      <c r="B2256" s="10" t="s">
        <v>4211</v>
      </c>
      <c r="C2256" s="10" t="s">
        <v>40</v>
      </c>
      <c r="D2256" s="10" t="s">
        <v>16</v>
      </c>
      <c r="E2256" s="11" t="s">
        <v>4212</v>
      </c>
    </row>
    <row r="2257" spans="1:5" x14ac:dyDescent="0.2">
      <c r="A2257" s="10">
        <v>43475</v>
      </c>
      <c r="B2257" s="10" t="s">
        <v>4213</v>
      </c>
      <c r="C2257" s="10" t="s">
        <v>443</v>
      </c>
      <c r="D2257" s="10" t="s">
        <v>16</v>
      </c>
      <c r="E2257" s="11" t="s">
        <v>4214</v>
      </c>
    </row>
    <row r="2258" spans="1:5" x14ac:dyDescent="0.2">
      <c r="A2258" s="10">
        <v>43462</v>
      </c>
      <c r="B2258" s="10" t="s">
        <v>4215</v>
      </c>
      <c r="C2258" s="10" t="s">
        <v>40</v>
      </c>
      <c r="D2258" s="10" t="s">
        <v>16</v>
      </c>
      <c r="E2258" s="11" t="s">
        <v>4216</v>
      </c>
    </row>
    <row r="2259" spans="1:5" x14ac:dyDescent="0.2">
      <c r="A2259" s="10">
        <v>43474</v>
      </c>
      <c r="B2259" s="10" t="s">
        <v>4217</v>
      </c>
      <c r="C2259" s="10" t="s">
        <v>443</v>
      </c>
      <c r="D2259" s="10" t="s">
        <v>16</v>
      </c>
      <c r="E2259" s="11" t="s">
        <v>4218</v>
      </c>
    </row>
    <row r="2260" spans="1:5" x14ac:dyDescent="0.2">
      <c r="A2260" s="10">
        <v>43464</v>
      </c>
      <c r="B2260" s="10" t="s">
        <v>4219</v>
      </c>
      <c r="C2260" s="10" t="s">
        <v>40</v>
      </c>
      <c r="D2260" s="10" t="s">
        <v>16</v>
      </c>
      <c r="E2260" s="11" t="s">
        <v>4216</v>
      </c>
    </row>
    <row r="2261" spans="1:5" x14ac:dyDescent="0.2">
      <c r="A2261" s="10">
        <v>43476</v>
      </c>
      <c r="B2261" s="10" t="s">
        <v>4220</v>
      </c>
      <c r="C2261" s="10" t="s">
        <v>443</v>
      </c>
      <c r="D2261" s="10" t="s">
        <v>16</v>
      </c>
      <c r="E2261" s="11" t="s">
        <v>4216</v>
      </c>
    </row>
    <row r="2262" spans="1:5" x14ac:dyDescent="0.2">
      <c r="A2262" s="10">
        <v>43465</v>
      </c>
      <c r="B2262" s="10" t="s">
        <v>4221</v>
      </c>
      <c r="C2262" s="10" t="s">
        <v>40</v>
      </c>
      <c r="D2262" s="10" t="s">
        <v>16</v>
      </c>
      <c r="E2262" s="11" t="s">
        <v>794</v>
      </c>
    </row>
    <row r="2263" spans="1:5" x14ac:dyDescent="0.2">
      <c r="A2263" s="10">
        <v>43477</v>
      </c>
      <c r="B2263" s="10" t="s">
        <v>4222</v>
      </c>
      <c r="C2263" s="10" t="s">
        <v>443</v>
      </c>
      <c r="D2263" s="10" t="s">
        <v>16</v>
      </c>
      <c r="E2263" s="11" t="s">
        <v>4223</v>
      </c>
    </row>
    <row r="2264" spans="1:5" x14ac:dyDescent="0.2">
      <c r="A2264" s="10">
        <v>43466</v>
      </c>
      <c r="B2264" s="10" t="s">
        <v>4224</v>
      </c>
      <c r="C2264" s="10" t="s">
        <v>40</v>
      </c>
      <c r="D2264" s="10" t="s">
        <v>16</v>
      </c>
      <c r="E2264" s="11" t="s">
        <v>4225</v>
      </c>
    </row>
    <row r="2265" spans="1:5" x14ac:dyDescent="0.2">
      <c r="A2265" s="10">
        <v>43478</v>
      </c>
      <c r="B2265" s="10" t="s">
        <v>4226</v>
      </c>
      <c r="C2265" s="10" t="s">
        <v>443</v>
      </c>
      <c r="D2265" s="10" t="s">
        <v>16</v>
      </c>
      <c r="E2265" s="11" t="s">
        <v>4227</v>
      </c>
    </row>
    <row r="2266" spans="1:5" x14ac:dyDescent="0.2">
      <c r="A2266" s="10">
        <v>43467</v>
      </c>
      <c r="B2266" s="10" t="s">
        <v>4228</v>
      </c>
      <c r="C2266" s="10" t="s">
        <v>40</v>
      </c>
      <c r="D2266" s="10" t="s">
        <v>16</v>
      </c>
      <c r="E2266" s="11" t="s">
        <v>354</v>
      </c>
    </row>
    <row r="2267" spans="1:5" x14ac:dyDescent="0.2">
      <c r="A2267" s="10">
        <v>43479</v>
      </c>
      <c r="B2267" s="10" t="s">
        <v>4229</v>
      </c>
      <c r="C2267" s="10" t="s">
        <v>443</v>
      </c>
      <c r="D2267" s="10" t="s">
        <v>16</v>
      </c>
      <c r="E2267" s="11" t="s">
        <v>4230</v>
      </c>
    </row>
    <row r="2268" spans="1:5" x14ac:dyDescent="0.2">
      <c r="A2268" s="10">
        <v>43468</v>
      </c>
      <c r="B2268" s="10" t="s">
        <v>4231</v>
      </c>
      <c r="C2268" s="10" t="s">
        <v>40</v>
      </c>
      <c r="D2268" s="10" t="s">
        <v>16</v>
      </c>
      <c r="E2268" s="11" t="s">
        <v>160</v>
      </c>
    </row>
    <row r="2269" spans="1:5" x14ac:dyDescent="0.2">
      <c r="A2269" s="10">
        <v>43480</v>
      </c>
      <c r="B2269" s="10" t="s">
        <v>4232</v>
      </c>
      <c r="C2269" s="10" t="s">
        <v>443</v>
      </c>
      <c r="D2269" s="10" t="s">
        <v>16</v>
      </c>
      <c r="E2269" s="11" t="s">
        <v>4233</v>
      </c>
    </row>
    <row r="2270" spans="1:5" x14ac:dyDescent="0.2">
      <c r="A2270" s="10">
        <v>43469</v>
      </c>
      <c r="B2270" s="10" t="s">
        <v>4234</v>
      </c>
      <c r="C2270" s="10" t="s">
        <v>40</v>
      </c>
      <c r="D2270" s="10" t="s">
        <v>16</v>
      </c>
      <c r="E2270" s="11" t="s">
        <v>1313</v>
      </c>
    </row>
    <row r="2271" spans="1:5" x14ac:dyDescent="0.2">
      <c r="A2271" s="10">
        <v>43481</v>
      </c>
      <c r="B2271" s="10" t="s">
        <v>4235</v>
      </c>
      <c r="C2271" s="10" t="s">
        <v>443</v>
      </c>
      <c r="D2271" s="10" t="s">
        <v>16</v>
      </c>
      <c r="E2271" s="11" t="s">
        <v>4236</v>
      </c>
    </row>
    <row r="2272" spans="1:5" x14ac:dyDescent="0.2">
      <c r="A2272" s="10">
        <v>11461</v>
      </c>
      <c r="B2272" s="10" t="s">
        <v>4237</v>
      </c>
      <c r="C2272" s="10" t="s">
        <v>11</v>
      </c>
      <c r="D2272" s="10" t="s">
        <v>12</v>
      </c>
      <c r="E2272" s="11" t="s">
        <v>4238</v>
      </c>
    </row>
    <row r="2273" spans="1:5" x14ac:dyDescent="0.2">
      <c r="A2273" s="10">
        <v>3106</v>
      </c>
      <c r="B2273" s="10" t="s">
        <v>4239</v>
      </c>
      <c r="C2273" s="10" t="s">
        <v>11</v>
      </c>
      <c r="D2273" s="10" t="s">
        <v>12</v>
      </c>
      <c r="E2273" s="11" t="s">
        <v>158</v>
      </c>
    </row>
    <row r="2274" spans="1:5" x14ac:dyDescent="0.2">
      <c r="A2274" s="10">
        <v>3107</v>
      </c>
      <c r="B2274" s="10" t="s">
        <v>4240</v>
      </c>
      <c r="C2274" s="10" t="s">
        <v>11</v>
      </c>
      <c r="D2274" s="10" t="s">
        <v>12</v>
      </c>
      <c r="E2274" s="11" t="s">
        <v>4241</v>
      </c>
    </row>
    <row r="2275" spans="1:5" x14ac:dyDescent="0.2">
      <c r="A2275" s="10">
        <v>25951</v>
      </c>
      <c r="B2275" s="10" t="s">
        <v>4242</v>
      </c>
      <c r="C2275" s="10" t="s">
        <v>210</v>
      </c>
      <c r="D2275" s="10" t="s">
        <v>12</v>
      </c>
      <c r="E2275" s="11" t="s">
        <v>1190</v>
      </c>
    </row>
    <row r="2276" spans="1:5" x14ac:dyDescent="0.2">
      <c r="A2276" s="10">
        <v>3123</v>
      </c>
      <c r="B2276" s="10" t="s">
        <v>4243</v>
      </c>
      <c r="C2276" s="10" t="s">
        <v>210</v>
      </c>
      <c r="D2276" s="10" t="s">
        <v>16</v>
      </c>
      <c r="E2276" s="11" t="s">
        <v>137</v>
      </c>
    </row>
    <row r="2277" spans="1:5" x14ac:dyDescent="0.2">
      <c r="A2277" s="10">
        <v>38125</v>
      </c>
      <c r="B2277" s="10" t="s">
        <v>4244</v>
      </c>
      <c r="C2277" s="10" t="s">
        <v>210</v>
      </c>
      <c r="D2277" s="10" t="s">
        <v>12</v>
      </c>
      <c r="E2277" s="11" t="s">
        <v>4245</v>
      </c>
    </row>
    <row r="2278" spans="1:5" x14ac:dyDescent="0.2">
      <c r="A2278" s="10">
        <v>39014</v>
      </c>
      <c r="B2278" s="10" t="s">
        <v>4246</v>
      </c>
      <c r="C2278" s="10" t="s">
        <v>210</v>
      </c>
      <c r="D2278" s="10" t="s">
        <v>12</v>
      </c>
      <c r="E2278" s="11" t="s">
        <v>198</v>
      </c>
    </row>
    <row r="2279" spans="1:5" x14ac:dyDescent="0.2">
      <c r="A2279" s="10">
        <v>39365</v>
      </c>
      <c r="B2279" s="10" t="s">
        <v>4247</v>
      </c>
      <c r="C2279" s="10" t="s">
        <v>11</v>
      </c>
      <c r="D2279" s="10" t="s">
        <v>12</v>
      </c>
      <c r="E2279" s="11" t="s">
        <v>4248</v>
      </c>
    </row>
    <row r="2280" spans="1:5" x14ac:dyDescent="0.2">
      <c r="A2280" s="10">
        <v>39366</v>
      </c>
      <c r="B2280" s="10" t="s">
        <v>4249</v>
      </c>
      <c r="C2280" s="10" t="s">
        <v>11</v>
      </c>
      <c r="D2280" s="10" t="s">
        <v>12</v>
      </c>
      <c r="E2280" s="11" t="s">
        <v>4250</v>
      </c>
    </row>
    <row r="2281" spans="1:5" x14ac:dyDescent="0.2">
      <c r="A2281" s="10">
        <v>39367</v>
      </c>
      <c r="B2281" s="10" t="s">
        <v>4251</v>
      </c>
      <c r="C2281" s="10" t="s">
        <v>11</v>
      </c>
      <c r="D2281" s="10" t="s">
        <v>12</v>
      </c>
      <c r="E2281" s="11" t="s">
        <v>4252</v>
      </c>
    </row>
    <row r="2282" spans="1:5" x14ac:dyDescent="0.2">
      <c r="A2282" s="10">
        <v>37394</v>
      </c>
      <c r="B2282" s="10" t="s">
        <v>4253</v>
      </c>
      <c r="C2282" s="10" t="s">
        <v>4254</v>
      </c>
      <c r="D2282" s="10" t="s">
        <v>12</v>
      </c>
      <c r="E2282" s="11" t="s">
        <v>4255</v>
      </c>
    </row>
    <row r="2283" spans="1:5" x14ac:dyDescent="0.2">
      <c r="A2283" s="10">
        <v>14146</v>
      </c>
      <c r="B2283" s="10" t="s">
        <v>4256</v>
      </c>
      <c r="C2283" s="10" t="s">
        <v>4254</v>
      </c>
      <c r="D2283" s="10" t="s">
        <v>16</v>
      </c>
      <c r="E2283" s="11" t="s">
        <v>4257</v>
      </c>
    </row>
    <row r="2284" spans="1:5" x14ac:dyDescent="0.2">
      <c r="A2284" s="10">
        <v>38134</v>
      </c>
      <c r="B2284" s="10" t="s">
        <v>4258</v>
      </c>
      <c r="C2284" s="10" t="s">
        <v>210</v>
      </c>
      <c r="D2284" s="10" t="s">
        <v>12</v>
      </c>
      <c r="E2284" s="11" t="s">
        <v>4259</v>
      </c>
    </row>
    <row r="2285" spans="1:5" x14ac:dyDescent="0.2">
      <c r="A2285" s="10">
        <v>38132</v>
      </c>
      <c r="B2285" s="10" t="s">
        <v>4260</v>
      </c>
      <c r="C2285" s="10" t="s">
        <v>210</v>
      </c>
      <c r="D2285" s="10" t="s">
        <v>12</v>
      </c>
      <c r="E2285" s="11" t="s">
        <v>4261</v>
      </c>
    </row>
    <row r="2286" spans="1:5" x14ac:dyDescent="0.2">
      <c r="A2286" s="10">
        <v>38133</v>
      </c>
      <c r="B2286" s="10" t="s">
        <v>4262</v>
      </c>
      <c r="C2286" s="10" t="s">
        <v>210</v>
      </c>
      <c r="D2286" s="10" t="s">
        <v>12</v>
      </c>
      <c r="E2286" s="11" t="s">
        <v>4263</v>
      </c>
    </row>
    <row r="2287" spans="1:5" x14ac:dyDescent="0.2">
      <c r="A2287" s="10">
        <v>938</v>
      </c>
      <c r="B2287" s="10" t="s">
        <v>4264</v>
      </c>
      <c r="C2287" s="10" t="s">
        <v>76</v>
      </c>
      <c r="D2287" s="10" t="s">
        <v>12</v>
      </c>
      <c r="E2287" s="11" t="s">
        <v>133</v>
      </c>
    </row>
    <row r="2288" spans="1:5" x14ac:dyDescent="0.2">
      <c r="A2288" s="10">
        <v>937</v>
      </c>
      <c r="B2288" s="10" t="s">
        <v>4265</v>
      </c>
      <c r="C2288" s="10" t="s">
        <v>76</v>
      </c>
      <c r="D2288" s="10" t="s">
        <v>12</v>
      </c>
      <c r="E2288" s="11" t="s">
        <v>4266</v>
      </c>
    </row>
    <row r="2289" spans="1:5" x14ac:dyDescent="0.2">
      <c r="A2289" s="10">
        <v>939</v>
      </c>
      <c r="B2289" s="10" t="s">
        <v>4267</v>
      </c>
      <c r="C2289" s="10" t="s">
        <v>76</v>
      </c>
      <c r="D2289" s="10" t="s">
        <v>12</v>
      </c>
      <c r="E2289" s="11" t="s">
        <v>4268</v>
      </c>
    </row>
    <row r="2290" spans="1:5" x14ac:dyDescent="0.2">
      <c r="A2290" s="10">
        <v>944</v>
      </c>
      <c r="B2290" s="10" t="s">
        <v>4269</v>
      </c>
      <c r="C2290" s="10" t="s">
        <v>76</v>
      </c>
      <c r="D2290" s="10" t="s">
        <v>12</v>
      </c>
      <c r="E2290" s="11" t="s">
        <v>3273</v>
      </c>
    </row>
    <row r="2291" spans="1:5" x14ac:dyDescent="0.2">
      <c r="A2291" s="10">
        <v>940</v>
      </c>
      <c r="B2291" s="10" t="s">
        <v>4270</v>
      </c>
      <c r="C2291" s="10" t="s">
        <v>76</v>
      </c>
      <c r="D2291" s="10" t="s">
        <v>12</v>
      </c>
      <c r="E2291" s="11" t="s">
        <v>165</v>
      </c>
    </row>
    <row r="2292" spans="1:5" x14ac:dyDescent="0.2">
      <c r="A2292" s="10">
        <v>936</v>
      </c>
      <c r="B2292" s="10" t="s">
        <v>4271</v>
      </c>
      <c r="C2292" s="10" t="s">
        <v>76</v>
      </c>
      <c r="D2292" s="10" t="s">
        <v>12</v>
      </c>
      <c r="E2292" s="11" t="s">
        <v>4036</v>
      </c>
    </row>
    <row r="2293" spans="1:5" x14ac:dyDescent="0.2">
      <c r="A2293" s="10">
        <v>935</v>
      </c>
      <c r="B2293" s="10" t="s">
        <v>4272</v>
      </c>
      <c r="C2293" s="10" t="s">
        <v>76</v>
      </c>
      <c r="D2293" s="10" t="s">
        <v>12</v>
      </c>
      <c r="E2293" s="11" t="s">
        <v>1500</v>
      </c>
    </row>
    <row r="2294" spans="1:5" x14ac:dyDescent="0.2">
      <c r="A2294" s="10">
        <v>406</v>
      </c>
      <c r="B2294" s="10" t="s">
        <v>4273</v>
      </c>
      <c r="C2294" s="10" t="s">
        <v>11</v>
      </c>
      <c r="D2294" s="10" t="s">
        <v>12</v>
      </c>
      <c r="E2294" s="11" t="s">
        <v>4274</v>
      </c>
    </row>
    <row r="2295" spans="1:5" x14ac:dyDescent="0.2">
      <c r="A2295" s="10">
        <v>42529</v>
      </c>
      <c r="B2295" s="10" t="s">
        <v>4275</v>
      </c>
      <c r="C2295" s="10" t="s">
        <v>76</v>
      </c>
      <c r="D2295" s="10" t="s">
        <v>12</v>
      </c>
      <c r="E2295" s="11" t="s">
        <v>1781</v>
      </c>
    </row>
    <row r="2296" spans="1:5" x14ac:dyDescent="0.2">
      <c r="A2296" s="10">
        <v>39634</v>
      </c>
      <c r="B2296" s="10" t="s">
        <v>4276</v>
      </c>
      <c r="C2296" s="10" t="s">
        <v>76</v>
      </c>
      <c r="D2296" s="10" t="s">
        <v>12</v>
      </c>
      <c r="E2296" s="11" t="s">
        <v>4277</v>
      </c>
    </row>
    <row r="2297" spans="1:5" x14ac:dyDescent="0.2">
      <c r="A2297" s="10">
        <v>39701</v>
      </c>
      <c r="B2297" s="10" t="s">
        <v>4278</v>
      </c>
      <c r="C2297" s="10" t="s">
        <v>11</v>
      </c>
      <c r="D2297" s="10" t="s">
        <v>12</v>
      </c>
      <c r="E2297" s="11" t="s">
        <v>4279</v>
      </c>
    </row>
    <row r="2298" spans="1:5" x14ac:dyDescent="0.2">
      <c r="A2298" s="10">
        <v>12815</v>
      </c>
      <c r="B2298" s="10" t="s">
        <v>4280</v>
      </c>
      <c r="C2298" s="10" t="s">
        <v>11</v>
      </c>
      <c r="D2298" s="10" t="s">
        <v>12</v>
      </c>
      <c r="E2298" s="11" t="s">
        <v>1409</v>
      </c>
    </row>
    <row r="2299" spans="1:5" x14ac:dyDescent="0.2">
      <c r="A2299" s="10">
        <v>407</v>
      </c>
      <c r="B2299" s="10" t="s">
        <v>4281</v>
      </c>
      <c r="C2299" s="10" t="s">
        <v>210</v>
      </c>
      <c r="D2299" s="10" t="s">
        <v>12</v>
      </c>
      <c r="E2299" s="11" t="s">
        <v>1453</v>
      </c>
    </row>
    <row r="2300" spans="1:5" x14ac:dyDescent="0.2">
      <c r="A2300" s="10">
        <v>39431</v>
      </c>
      <c r="B2300" s="10" t="s">
        <v>4282</v>
      </c>
      <c r="C2300" s="10" t="s">
        <v>76</v>
      </c>
      <c r="D2300" s="10" t="s">
        <v>12</v>
      </c>
      <c r="E2300" s="11" t="s">
        <v>4283</v>
      </c>
    </row>
    <row r="2301" spans="1:5" x14ac:dyDescent="0.2">
      <c r="A2301" s="10">
        <v>39432</v>
      </c>
      <c r="B2301" s="10" t="s">
        <v>4284</v>
      </c>
      <c r="C2301" s="10" t="s">
        <v>76</v>
      </c>
      <c r="D2301" s="10" t="s">
        <v>12</v>
      </c>
      <c r="E2301" s="11" t="s">
        <v>4285</v>
      </c>
    </row>
    <row r="2302" spans="1:5" x14ac:dyDescent="0.2">
      <c r="A2302" s="10">
        <v>20111</v>
      </c>
      <c r="B2302" s="10" t="s">
        <v>4286</v>
      </c>
      <c r="C2302" s="10" t="s">
        <v>11</v>
      </c>
      <c r="D2302" s="10" t="s">
        <v>16</v>
      </c>
      <c r="E2302" s="11" t="s">
        <v>4287</v>
      </c>
    </row>
    <row r="2303" spans="1:5" x14ac:dyDescent="0.2">
      <c r="A2303" s="10">
        <v>21127</v>
      </c>
      <c r="B2303" s="10" t="s">
        <v>4288</v>
      </c>
      <c r="C2303" s="10" t="s">
        <v>11</v>
      </c>
      <c r="D2303" s="10" t="s">
        <v>12</v>
      </c>
      <c r="E2303" s="11" t="s">
        <v>290</v>
      </c>
    </row>
    <row r="2304" spans="1:5" x14ac:dyDescent="0.2">
      <c r="A2304" s="10">
        <v>404</v>
      </c>
      <c r="B2304" s="10" t="s">
        <v>4289</v>
      </c>
      <c r="C2304" s="10" t="s">
        <v>76</v>
      </c>
      <c r="D2304" s="10" t="s">
        <v>12</v>
      </c>
      <c r="E2304" s="11" t="s">
        <v>4290</v>
      </c>
    </row>
    <row r="2305" spans="1:5" x14ac:dyDescent="0.2">
      <c r="A2305" s="10">
        <v>14151</v>
      </c>
      <c r="B2305" s="10" t="s">
        <v>4291</v>
      </c>
      <c r="C2305" s="10" t="s">
        <v>11</v>
      </c>
      <c r="D2305" s="10" t="s">
        <v>12</v>
      </c>
      <c r="E2305" s="11" t="s">
        <v>4292</v>
      </c>
    </row>
    <row r="2306" spans="1:5" x14ac:dyDescent="0.2">
      <c r="A2306" s="10">
        <v>14153</v>
      </c>
      <c r="B2306" s="10" t="s">
        <v>4293</v>
      </c>
      <c r="C2306" s="10" t="s">
        <v>11</v>
      </c>
      <c r="D2306" s="10" t="s">
        <v>12</v>
      </c>
      <c r="E2306" s="11" t="s">
        <v>4294</v>
      </c>
    </row>
    <row r="2307" spans="1:5" x14ac:dyDescent="0.2">
      <c r="A2307" s="10">
        <v>14152</v>
      </c>
      <c r="B2307" s="10" t="s">
        <v>4295</v>
      </c>
      <c r="C2307" s="10" t="s">
        <v>11</v>
      </c>
      <c r="D2307" s="10" t="s">
        <v>12</v>
      </c>
      <c r="E2307" s="11" t="s">
        <v>4296</v>
      </c>
    </row>
    <row r="2308" spans="1:5" x14ac:dyDescent="0.2">
      <c r="A2308" s="10">
        <v>14154</v>
      </c>
      <c r="B2308" s="10" t="s">
        <v>4297</v>
      </c>
      <c r="C2308" s="10" t="s">
        <v>11</v>
      </c>
      <c r="D2308" s="10" t="s">
        <v>12</v>
      </c>
      <c r="E2308" s="11" t="s">
        <v>4298</v>
      </c>
    </row>
    <row r="2309" spans="1:5" x14ac:dyDescent="0.2">
      <c r="A2309" s="10">
        <v>42015</v>
      </c>
      <c r="B2309" s="10" t="s">
        <v>4299</v>
      </c>
      <c r="C2309" s="10" t="s">
        <v>76</v>
      </c>
      <c r="D2309" s="10" t="s">
        <v>12</v>
      </c>
      <c r="E2309" s="11" t="s">
        <v>4212</v>
      </c>
    </row>
    <row r="2310" spans="1:5" x14ac:dyDescent="0.2">
      <c r="A2310" s="10">
        <v>3146</v>
      </c>
      <c r="B2310" s="10" t="s">
        <v>4300</v>
      </c>
      <c r="C2310" s="10" t="s">
        <v>11</v>
      </c>
      <c r="D2310" s="10" t="s">
        <v>16</v>
      </c>
      <c r="E2310" s="11" t="s">
        <v>3454</v>
      </c>
    </row>
    <row r="2311" spans="1:5" x14ac:dyDescent="0.2">
      <c r="A2311" s="10">
        <v>3143</v>
      </c>
      <c r="B2311" s="10" t="s">
        <v>4301</v>
      </c>
      <c r="C2311" s="10" t="s">
        <v>11</v>
      </c>
      <c r="D2311" s="10" t="s">
        <v>12</v>
      </c>
      <c r="E2311" s="11" t="s">
        <v>3797</v>
      </c>
    </row>
    <row r="2312" spans="1:5" x14ac:dyDescent="0.2">
      <c r="A2312" s="10">
        <v>3148</v>
      </c>
      <c r="B2312" s="10" t="s">
        <v>4302</v>
      </c>
      <c r="C2312" s="10" t="s">
        <v>11</v>
      </c>
      <c r="D2312" s="10" t="s">
        <v>12</v>
      </c>
      <c r="E2312" s="11" t="s">
        <v>4303</v>
      </c>
    </row>
    <row r="2313" spans="1:5" x14ac:dyDescent="0.2">
      <c r="A2313" s="10">
        <v>4310</v>
      </c>
      <c r="B2313" s="10" t="s">
        <v>4304</v>
      </c>
      <c r="C2313" s="10" t="s">
        <v>11</v>
      </c>
      <c r="D2313" s="10" t="s">
        <v>12</v>
      </c>
      <c r="E2313" s="11" t="s">
        <v>557</v>
      </c>
    </row>
    <row r="2314" spans="1:5" x14ac:dyDescent="0.2">
      <c r="A2314" s="10">
        <v>4311</v>
      </c>
      <c r="B2314" s="10" t="s">
        <v>4305</v>
      </c>
      <c r="C2314" s="10" t="s">
        <v>11</v>
      </c>
      <c r="D2314" s="10" t="s">
        <v>12</v>
      </c>
      <c r="E2314" s="11" t="s">
        <v>4306</v>
      </c>
    </row>
    <row r="2315" spans="1:5" x14ac:dyDescent="0.2">
      <c r="A2315" s="10">
        <v>4312</v>
      </c>
      <c r="B2315" s="10" t="s">
        <v>4307</v>
      </c>
      <c r="C2315" s="10" t="s">
        <v>11</v>
      </c>
      <c r="D2315" s="10" t="s">
        <v>12</v>
      </c>
      <c r="E2315" s="11" t="s">
        <v>3966</v>
      </c>
    </row>
    <row r="2316" spans="1:5" x14ac:dyDescent="0.2">
      <c r="A2316" s="10">
        <v>13261</v>
      </c>
      <c r="B2316" s="10" t="s">
        <v>4308</v>
      </c>
      <c r="C2316" s="10" t="s">
        <v>11</v>
      </c>
      <c r="D2316" s="10" t="s">
        <v>12</v>
      </c>
      <c r="E2316" s="11" t="s">
        <v>4309</v>
      </c>
    </row>
    <row r="2317" spans="1:5" x14ac:dyDescent="0.2">
      <c r="A2317" s="10">
        <v>3255</v>
      </c>
      <c r="B2317" s="10" t="s">
        <v>4310</v>
      </c>
      <c r="C2317" s="10" t="s">
        <v>11</v>
      </c>
      <c r="D2317" s="10" t="s">
        <v>12</v>
      </c>
      <c r="E2317" s="11" t="s">
        <v>4311</v>
      </c>
    </row>
    <row r="2318" spans="1:5" x14ac:dyDescent="0.2">
      <c r="A2318" s="10">
        <v>3254</v>
      </c>
      <c r="B2318" s="10" t="s">
        <v>4312</v>
      </c>
      <c r="C2318" s="10" t="s">
        <v>11</v>
      </c>
      <c r="D2318" s="10" t="s">
        <v>12</v>
      </c>
      <c r="E2318" s="11" t="s">
        <v>4313</v>
      </c>
    </row>
    <row r="2319" spans="1:5" x14ac:dyDescent="0.2">
      <c r="A2319" s="10">
        <v>3259</v>
      </c>
      <c r="B2319" s="10" t="s">
        <v>4314</v>
      </c>
      <c r="C2319" s="10" t="s">
        <v>11</v>
      </c>
      <c r="D2319" s="10" t="s">
        <v>12</v>
      </c>
      <c r="E2319" s="11" t="s">
        <v>4315</v>
      </c>
    </row>
    <row r="2320" spans="1:5" x14ac:dyDescent="0.2">
      <c r="A2320" s="10">
        <v>3258</v>
      </c>
      <c r="B2320" s="10" t="s">
        <v>4316</v>
      </c>
      <c r="C2320" s="10" t="s">
        <v>11</v>
      </c>
      <c r="D2320" s="10" t="s">
        <v>12</v>
      </c>
      <c r="E2320" s="11" t="s">
        <v>2647</v>
      </c>
    </row>
    <row r="2321" spans="1:5" x14ac:dyDescent="0.2">
      <c r="A2321" s="10">
        <v>3251</v>
      </c>
      <c r="B2321" s="10" t="s">
        <v>4317</v>
      </c>
      <c r="C2321" s="10" t="s">
        <v>11</v>
      </c>
      <c r="D2321" s="10" t="s">
        <v>12</v>
      </c>
      <c r="E2321" s="11" t="s">
        <v>4318</v>
      </c>
    </row>
    <row r="2322" spans="1:5" x14ac:dyDescent="0.2">
      <c r="A2322" s="10">
        <v>3256</v>
      </c>
      <c r="B2322" s="10" t="s">
        <v>4319</v>
      </c>
      <c r="C2322" s="10" t="s">
        <v>11</v>
      </c>
      <c r="D2322" s="10" t="s">
        <v>12</v>
      </c>
      <c r="E2322" s="11" t="s">
        <v>4320</v>
      </c>
    </row>
    <row r="2323" spans="1:5" x14ac:dyDescent="0.2">
      <c r="A2323" s="10">
        <v>3261</v>
      </c>
      <c r="B2323" s="10" t="s">
        <v>4321</v>
      </c>
      <c r="C2323" s="10" t="s">
        <v>11</v>
      </c>
      <c r="D2323" s="10" t="s">
        <v>12</v>
      </c>
      <c r="E2323" s="11" t="s">
        <v>4322</v>
      </c>
    </row>
    <row r="2324" spans="1:5" x14ac:dyDescent="0.2">
      <c r="A2324" s="10">
        <v>3260</v>
      </c>
      <c r="B2324" s="10" t="s">
        <v>4323</v>
      </c>
      <c r="C2324" s="10" t="s">
        <v>11</v>
      </c>
      <c r="D2324" s="10" t="s">
        <v>12</v>
      </c>
      <c r="E2324" s="11" t="s">
        <v>4324</v>
      </c>
    </row>
    <row r="2325" spans="1:5" x14ac:dyDescent="0.2">
      <c r="A2325" s="10">
        <v>3272</v>
      </c>
      <c r="B2325" s="10" t="s">
        <v>4325</v>
      </c>
      <c r="C2325" s="10" t="s">
        <v>11</v>
      </c>
      <c r="D2325" s="10" t="s">
        <v>12</v>
      </c>
      <c r="E2325" s="11" t="s">
        <v>4326</v>
      </c>
    </row>
    <row r="2326" spans="1:5" x14ac:dyDescent="0.2">
      <c r="A2326" s="10">
        <v>3265</v>
      </c>
      <c r="B2326" s="10" t="s">
        <v>4327</v>
      </c>
      <c r="C2326" s="10" t="s">
        <v>11</v>
      </c>
      <c r="D2326" s="10" t="s">
        <v>12</v>
      </c>
      <c r="E2326" s="11" t="s">
        <v>2125</v>
      </c>
    </row>
    <row r="2327" spans="1:5" x14ac:dyDescent="0.2">
      <c r="A2327" s="10">
        <v>3262</v>
      </c>
      <c r="B2327" s="10" t="s">
        <v>4328</v>
      </c>
      <c r="C2327" s="10" t="s">
        <v>11</v>
      </c>
      <c r="D2327" s="10" t="s">
        <v>12</v>
      </c>
      <c r="E2327" s="11" t="s">
        <v>4329</v>
      </c>
    </row>
    <row r="2328" spans="1:5" x14ac:dyDescent="0.2">
      <c r="A2328" s="10">
        <v>3264</v>
      </c>
      <c r="B2328" s="10" t="s">
        <v>4330</v>
      </c>
      <c r="C2328" s="10" t="s">
        <v>11</v>
      </c>
      <c r="D2328" s="10" t="s">
        <v>12</v>
      </c>
      <c r="E2328" s="11" t="s">
        <v>4331</v>
      </c>
    </row>
    <row r="2329" spans="1:5" x14ac:dyDescent="0.2">
      <c r="A2329" s="10">
        <v>3267</v>
      </c>
      <c r="B2329" s="10" t="s">
        <v>4332</v>
      </c>
      <c r="C2329" s="10" t="s">
        <v>11</v>
      </c>
      <c r="D2329" s="10" t="s">
        <v>12</v>
      </c>
      <c r="E2329" s="11" t="s">
        <v>4333</v>
      </c>
    </row>
    <row r="2330" spans="1:5" x14ac:dyDescent="0.2">
      <c r="A2330" s="10">
        <v>3266</v>
      </c>
      <c r="B2330" s="10" t="s">
        <v>4334</v>
      </c>
      <c r="C2330" s="10" t="s">
        <v>11</v>
      </c>
      <c r="D2330" s="10" t="s">
        <v>12</v>
      </c>
      <c r="E2330" s="11" t="s">
        <v>4335</v>
      </c>
    </row>
    <row r="2331" spans="1:5" x14ac:dyDescent="0.2">
      <c r="A2331" s="10">
        <v>3263</v>
      </c>
      <c r="B2331" s="10" t="s">
        <v>4336</v>
      </c>
      <c r="C2331" s="10" t="s">
        <v>11</v>
      </c>
      <c r="D2331" s="10" t="s">
        <v>12</v>
      </c>
      <c r="E2331" s="11" t="s">
        <v>4337</v>
      </c>
    </row>
    <row r="2332" spans="1:5" x14ac:dyDescent="0.2">
      <c r="A2332" s="10">
        <v>3268</v>
      </c>
      <c r="B2332" s="10" t="s">
        <v>4338</v>
      </c>
      <c r="C2332" s="10" t="s">
        <v>11</v>
      </c>
      <c r="D2332" s="10" t="s">
        <v>12</v>
      </c>
      <c r="E2332" s="11" t="s">
        <v>4339</v>
      </c>
    </row>
    <row r="2333" spans="1:5" x14ac:dyDescent="0.2">
      <c r="A2333" s="10">
        <v>3271</v>
      </c>
      <c r="B2333" s="10" t="s">
        <v>4340</v>
      </c>
      <c r="C2333" s="10" t="s">
        <v>11</v>
      </c>
      <c r="D2333" s="10" t="s">
        <v>12</v>
      </c>
      <c r="E2333" s="11" t="s">
        <v>4341</v>
      </c>
    </row>
    <row r="2334" spans="1:5" x14ac:dyDescent="0.2">
      <c r="A2334" s="10">
        <v>3270</v>
      </c>
      <c r="B2334" s="10" t="s">
        <v>4342</v>
      </c>
      <c r="C2334" s="10" t="s">
        <v>11</v>
      </c>
      <c r="D2334" s="10" t="s">
        <v>12</v>
      </c>
      <c r="E2334" s="11" t="s">
        <v>4343</v>
      </c>
    </row>
    <row r="2335" spans="1:5" x14ac:dyDescent="0.2">
      <c r="A2335" s="10">
        <v>3275</v>
      </c>
      <c r="B2335" s="10" t="s">
        <v>4344</v>
      </c>
      <c r="C2335" s="10" t="s">
        <v>15</v>
      </c>
      <c r="D2335" s="10" t="s">
        <v>12</v>
      </c>
      <c r="E2335" s="11" t="s">
        <v>1457</v>
      </c>
    </row>
    <row r="2336" spans="1:5" x14ac:dyDescent="0.2">
      <c r="A2336" s="10">
        <v>39512</v>
      </c>
      <c r="B2336" s="10" t="s">
        <v>4345</v>
      </c>
      <c r="C2336" s="10" t="s">
        <v>15</v>
      </c>
      <c r="D2336" s="10" t="s">
        <v>12</v>
      </c>
      <c r="E2336" s="11" t="s">
        <v>4346</v>
      </c>
    </row>
    <row r="2337" spans="1:5" x14ac:dyDescent="0.2">
      <c r="A2337" s="10">
        <v>39511</v>
      </c>
      <c r="B2337" s="10" t="s">
        <v>4347</v>
      </c>
      <c r="C2337" s="10" t="s">
        <v>15</v>
      </c>
      <c r="D2337" s="10" t="s">
        <v>12</v>
      </c>
      <c r="E2337" s="11" t="s">
        <v>4348</v>
      </c>
    </row>
    <row r="2338" spans="1:5" x14ac:dyDescent="0.2">
      <c r="A2338" s="10">
        <v>39513</v>
      </c>
      <c r="B2338" s="10" t="s">
        <v>4349</v>
      </c>
      <c r="C2338" s="10" t="s">
        <v>15</v>
      </c>
      <c r="D2338" s="10" t="s">
        <v>12</v>
      </c>
      <c r="E2338" s="11" t="s">
        <v>4350</v>
      </c>
    </row>
    <row r="2339" spans="1:5" x14ac:dyDescent="0.2">
      <c r="A2339" s="10">
        <v>3286</v>
      </c>
      <c r="B2339" s="10" t="s">
        <v>4351</v>
      </c>
      <c r="C2339" s="10" t="s">
        <v>15</v>
      </c>
      <c r="D2339" s="10" t="s">
        <v>12</v>
      </c>
      <c r="E2339" s="11" t="s">
        <v>4352</v>
      </c>
    </row>
    <row r="2340" spans="1:5" x14ac:dyDescent="0.2">
      <c r="A2340" s="10">
        <v>3287</v>
      </c>
      <c r="B2340" s="10" t="s">
        <v>4353</v>
      </c>
      <c r="C2340" s="10" t="s">
        <v>15</v>
      </c>
      <c r="D2340" s="10" t="s">
        <v>12</v>
      </c>
      <c r="E2340" s="11" t="s">
        <v>4354</v>
      </c>
    </row>
    <row r="2341" spans="1:5" x14ac:dyDescent="0.2">
      <c r="A2341" s="10">
        <v>3283</v>
      </c>
      <c r="B2341" s="10" t="s">
        <v>4355</v>
      </c>
      <c r="C2341" s="10" t="s">
        <v>15</v>
      </c>
      <c r="D2341" s="10" t="s">
        <v>12</v>
      </c>
      <c r="E2341" s="11" t="s">
        <v>4356</v>
      </c>
    </row>
    <row r="2342" spans="1:5" x14ac:dyDescent="0.2">
      <c r="A2342" s="10">
        <v>11587</v>
      </c>
      <c r="B2342" s="10" t="s">
        <v>4357</v>
      </c>
      <c r="C2342" s="10" t="s">
        <v>15</v>
      </c>
      <c r="D2342" s="10" t="s">
        <v>12</v>
      </c>
      <c r="E2342" s="11" t="s">
        <v>4358</v>
      </c>
    </row>
    <row r="2343" spans="1:5" x14ac:dyDescent="0.2">
      <c r="A2343" s="10">
        <v>36225</v>
      </c>
      <c r="B2343" s="10" t="s">
        <v>4359</v>
      </c>
      <c r="C2343" s="10" t="s">
        <v>15</v>
      </c>
      <c r="D2343" s="10" t="s">
        <v>12</v>
      </c>
      <c r="E2343" s="11" t="s">
        <v>4360</v>
      </c>
    </row>
    <row r="2344" spans="1:5" x14ac:dyDescent="0.2">
      <c r="A2344" s="10">
        <v>36230</v>
      </c>
      <c r="B2344" s="10" t="s">
        <v>4361</v>
      </c>
      <c r="C2344" s="10" t="s">
        <v>15</v>
      </c>
      <c r="D2344" s="10" t="s">
        <v>16</v>
      </c>
      <c r="E2344" s="11" t="s">
        <v>4362</v>
      </c>
    </row>
    <row r="2345" spans="1:5" x14ac:dyDescent="0.2">
      <c r="A2345" s="10">
        <v>36238</v>
      </c>
      <c r="B2345" s="10" t="s">
        <v>4363</v>
      </c>
      <c r="C2345" s="10" t="s">
        <v>15</v>
      </c>
      <c r="D2345" s="10" t="s">
        <v>12</v>
      </c>
      <c r="E2345" s="11" t="s">
        <v>895</v>
      </c>
    </row>
    <row r="2346" spans="1:5" x14ac:dyDescent="0.2">
      <c r="A2346" s="10">
        <v>39363</v>
      </c>
      <c r="B2346" s="10" t="s">
        <v>4364</v>
      </c>
      <c r="C2346" s="10" t="s">
        <v>11</v>
      </c>
      <c r="D2346" s="10" t="s">
        <v>12</v>
      </c>
      <c r="E2346" s="11" t="s">
        <v>4365</v>
      </c>
    </row>
    <row r="2347" spans="1:5" x14ac:dyDescent="0.2">
      <c r="A2347" s="10">
        <v>39361</v>
      </c>
      <c r="B2347" s="10" t="s">
        <v>4366</v>
      </c>
      <c r="C2347" s="10" t="s">
        <v>11</v>
      </c>
      <c r="D2347" s="10" t="s">
        <v>12</v>
      </c>
      <c r="E2347" s="11" t="s">
        <v>4367</v>
      </c>
    </row>
    <row r="2348" spans="1:5" x14ac:dyDescent="0.2">
      <c r="A2348" s="10">
        <v>39362</v>
      </c>
      <c r="B2348" s="10" t="s">
        <v>4368</v>
      </c>
      <c r="C2348" s="10" t="s">
        <v>11</v>
      </c>
      <c r="D2348" s="10" t="s">
        <v>12</v>
      </c>
      <c r="E2348" s="11" t="s">
        <v>4369</v>
      </c>
    </row>
    <row r="2349" spans="1:5" x14ac:dyDescent="0.2">
      <c r="A2349" s="10">
        <v>39364</v>
      </c>
      <c r="B2349" s="10" t="s">
        <v>4370</v>
      </c>
      <c r="C2349" s="10" t="s">
        <v>11</v>
      </c>
      <c r="D2349" s="10" t="s">
        <v>12</v>
      </c>
      <c r="E2349" s="11" t="s">
        <v>4371</v>
      </c>
    </row>
    <row r="2350" spans="1:5" x14ac:dyDescent="0.2">
      <c r="A2350" s="10">
        <v>14576</v>
      </c>
      <c r="B2350" s="10" t="s">
        <v>4372</v>
      </c>
      <c r="C2350" s="10" t="s">
        <v>11</v>
      </c>
      <c r="D2350" s="10" t="s">
        <v>12</v>
      </c>
      <c r="E2350" s="11" t="s">
        <v>4373</v>
      </c>
    </row>
    <row r="2351" spans="1:5" x14ac:dyDescent="0.2">
      <c r="A2351" s="10">
        <v>13877</v>
      </c>
      <c r="B2351" s="10" t="s">
        <v>4374</v>
      </c>
      <c r="C2351" s="10" t="s">
        <v>11</v>
      </c>
      <c r="D2351" s="10" t="s">
        <v>12</v>
      </c>
      <c r="E2351" s="11" t="s">
        <v>4375</v>
      </c>
    </row>
    <row r="2352" spans="1:5" x14ac:dyDescent="0.2">
      <c r="A2352" s="10">
        <v>7307</v>
      </c>
      <c r="B2352" s="10" t="s">
        <v>4376</v>
      </c>
      <c r="C2352" s="10" t="s">
        <v>99</v>
      </c>
      <c r="D2352" s="10" t="s">
        <v>12</v>
      </c>
      <c r="E2352" s="11" t="s">
        <v>4377</v>
      </c>
    </row>
    <row r="2353" spans="1:5" x14ac:dyDescent="0.2">
      <c r="A2353" s="10">
        <v>38122</v>
      </c>
      <c r="B2353" s="10" t="s">
        <v>4378</v>
      </c>
      <c r="C2353" s="10" t="s">
        <v>99</v>
      </c>
      <c r="D2353" s="10" t="s">
        <v>12</v>
      </c>
      <c r="E2353" s="11" t="s">
        <v>1423</v>
      </c>
    </row>
    <row r="2354" spans="1:5" x14ac:dyDescent="0.2">
      <c r="A2354" s="10">
        <v>38633</v>
      </c>
      <c r="B2354" s="10" t="s">
        <v>4379</v>
      </c>
      <c r="C2354" s="10" t="s">
        <v>11</v>
      </c>
      <c r="D2354" s="10" t="s">
        <v>12</v>
      </c>
      <c r="E2354" s="11" t="s">
        <v>4380</v>
      </c>
    </row>
    <row r="2355" spans="1:5" x14ac:dyDescent="0.2">
      <c r="A2355" s="10">
        <v>12344</v>
      </c>
      <c r="B2355" s="10" t="s">
        <v>4381</v>
      </c>
      <c r="C2355" s="10" t="s">
        <v>11</v>
      </c>
      <c r="D2355" s="10" t="s">
        <v>12</v>
      </c>
      <c r="E2355" s="11" t="s">
        <v>3160</v>
      </c>
    </row>
    <row r="2356" spans="1:5" x14ac:dyDescent="0.2">
      <c r="A2356" s="10">
        <v>12343</v>
      </c>
      <c r="B2356" s="10" t="s">
        <v>4382</v>
      </c>
      <c r="C2356" s="10" t="s">
        <v>11</v>
      </c>
      <c r="D2356" s="10" t="s">
        <v>12</v>
      </c>
      <c r="E2356" s="11" t="s">
        <v>4383</v>
      </c>
    </row>
    <row r="2357" spans="1:5" x14ac:dyDescent="0.2">
      <c r="A2357" s="10">
        <v>3295</v>
      </c>
      <c r="B2357" s="10" t="s">
        <v>4384</v>
      </c>
      <c r="C2357" s="10" t="s">
        <v>11</v>
      </c>
      <c r="D2357" s="10" t="s">
        <v>12</v>
      </c>
      <c r="E2357" s="11" t="s">
        <v>4385</v>
      </c>
    </row>
    <row r="2358" spans="1:5" x14ac:dyDescent="0.2">
      <c r="A2358" s="10">
        <v>3302</v>
      </c>
      <c r="B2358" s="10" t="s">
        <v>4386</v>
      </c>
      <c r="C2358" s="10" t="s">
        <v>11</v>
      </c>
      <c r="D2358" s="10" t="s">
        <v>12</v>
      </c>
      <c r="E2358" s="11" t="s">
        <v>4387</v>
      </c>
    </row>
    <row r="2359" spans="1:5" x14ac:dyDescent="0.2">
      <c r="A2359" s="10">
        <v>3297</v>
      </c>
      <c r="B2359" s="10" t="s">
        <v>4388</v>
      </c>
      <c r="C2359" s="10" t="s">
        <v>11</v>
      </c>
      <c r="D2359" s="10" t="s">
        <v>12</v>
      </c>
      <c r="E2359" s="11" t="s">
        <v>4389</v>
      </c>
    </row>
    <row r="2360" spans="1:5" x14ac:dyDescent="0.2">
      <c r="A2360" s="10">
        <v>3294</v>
      </c>
      <c r="B2360" s="10" t="s">
        <v>4390</v>
      </c>
      <c r="C2360" s="10" t="s">
        <v>11</v>
      </c>
      <c r="D2360" s="10" t="s">
        <v>12</v>
      </c>
      <c r="E2360" s="11" t="s">
        <v>1181</v>
      </c>
    </row>
    <row r="2361" spans="1:5" x14ac:dyDescent="0.2">
      <c r="A2361" s="10">
        <v>3292</v>
      </c>
      <c r="B2361" s="10" t="s">
        <v>4391</v>
      </c>
      <c r="C2361" s="10" t="s">
        <v>11</v>
      </c>
      <c r="D2361" s="10" t="s">
        <v>16</v>
      </c>
      <c r="E2361" s="11" t="s">
        <v>1471</v>
      </c>
    </row>
    <row r="2362" spans="1:5" x14ac:dyDescent="0.2">
      <c r="A2362" s="10">
        <v>3298</v>
      </c>
      <c r="B2362" s="10" t="s">
        <v>4392</v>
      </c>
      <c r="C2362" s="10" t="s">
        <v>11</v>
      </c>
      <c r="D2362" s="10" t="s">
        <v>12</v>
      </c>
      <c r="E2362" s="11" t="s">
        <v>4393</v>
      </c>
    </row>
    <row r="2363" spans="1:5" x14ac:dyDescent="0.2">
      <c r="A2363" s="10">
        <v>11596</v>
      </c>
      <c r="B2363" s="10" t="s">
        <v>4394</v>
      </c>
      <c r="C2363" s="10" t="s">
        <v>11</v>
      </c>
      <c r="D2363" s="10" t="s">
        <v>12</v>
      </c>
      <c r="E2363" s="11" t="s">
        <v>4395</v>
      </c>
    </row>
    <row r="2364" spans="1:5" x14ac:dyDescent="0.2">
      <c r="A2364" s="10">
        <v>34802</v>
      </c>
      <c r="B2364" s="10" t="s">
        <v>4396</v>
      </c>
      <c r="C2364" s="10" t="s">
        <v>11</v>
      </c>
      <c r="D2364" s="10" t="s">
        <v>12</v>
      </c>
      <c r="E2364" s="11" t="s">
        <v>4397</v>
      </c>
    </row>
    <row r="2365" spans="1:5" x14ac:dyDescent="0.2">
      <c r="A2365" s="10">
        <v>11588</v>
      </c>
      <c r="B2365" s="10" t="s">
        <v>4398</v>
      </c>
      <c r="C2365" s="10" t="s">
        <v>11</v>
      </c>
      <c r="D2365" s="10" t="s">
        <v>12</v>
      </c>
      <c r="E2365" s="11" t="s">
        <v>4399</v>
      </c>
    </row>
    <row r="2366" spans="1:5" x14ac:dyDescent="0.2">
      <c r="A2366" s="10">
        <v>34383</v>
      </c>
      <c r="B2366" s="10" t="s">
        <v>4400</v>
      </c>
      <c r="C2366" s="10" t="s">
        <v>11</v>
      </c>
      <c r="D2366" s="10" t="s">
        <v>12</v>
      </c>
      <c r="E2366" s="11" t="s">
        <v>4401</v>
      </c>
    </row>
    <row r="2367" spans="1:5" x14ac:dyDescent="0.2">
      <c r="A2367" s="10">
        <v>40451</v>
      </c>
      <c r="B2367" s="10" t="s">
        <v>4402</v>
      </c>
      <c r="C2367" s="10" t="s">
        <v>15</v>
      </c>
      <c r="D2367" s="10" t="s">
        <v>12</v>
      </c>
      <c r="E2367" s="11" t="s">
        <v>4403</v>
      </c>
    </row>
    <row r="2368" spans="1:5" x14ac:dyDescent="0.2">
      <c r="A2368" s="10">
        <v>40453</v>
      </c>
      <c r="B2368" s="10" t="s">
        <v>4404</v>
      </c>
      <c r="C2368" s="10" t="s">
        <v>15</v>
      </c>
      <c r="D2368" s="10" t="s">
        <v>12</v>
      </c>
      <c r="E2368" s="11" t="s">
        <v>3240</v>
      </c>
    </row>
    <row r="2369" spans="1:5" x14ac:dyDescent="0.2">
      <c r="A2369" s="10">
        <v>40452</v>
      </c>
      <c r="B2369" s="10" t="s">
        <v>4405</v>
      </c>
      <c r="C2369" s="10" t="s">
        <v>15</v>
      </c>
      <c r="D2369" s="10" t="s">
        <v>12</v>
      </c>
      <c r="E2369" s="11" t="s">
        <v>4406</v>
      </c>
    </row>
    <row r="2370" spans="1:5" x14ac:dyDescent="0.2">
      <c r="A2370" s="10">
        <v>11594</v>
      </c>
      <c r="B2370" s="10" t="s">
        <v>4407</v>
      </c>
      <c r="C2370" s="10" t="s">
        <v>11</v>
      </c>
      <c r="D2370" s="10" t="s">
        <v>12</v>
      </c>
      <c r="E2370" s="11" t="s">
        <v>4408</v>
      </c>
    </row>
    <row r="2371" spans="1:5" x14ac:dyDescent="0.2">
      <c r="A2371" s="10">
        <v>3311</v>
      </c>
      <c r="B2371" s="10" t="s">
        <v>4409</v>
      </c>
      <c r="C2371" s="10" t="s">
        <v>437</v>
      </c>
      <c r="D2371" s="10" t="s">
        <v>12</v>
      </c>
      <c r="E2371" s="11" t="s">
        <v>4408</v>
      </c>
    </row>
    <row r="2372" spans="1:5" x14ac:dyDescent="0.2">
      <c r="A2372" s="10">
        <v>11599</v>
      </c>
      <c r="B2372" s="10" t="s">
        <v>4410</v>
      </c>
      <c r="C2372" s="10" t="s">
        <v>11</v>
      </c>
      <c r="D2372" s="10" t="s">
        <v>12</v>
      </c>
      <c r="E2372" s="11" t="s">
        <v>4411</v>
      </c>
    </row>
    <row r="2373" spans="1:5" x14ac:dyDescent="0.2">
      <c r="A2373" s="10">
        <v>11593</v>
      </c>
      <c r="B2373" s="10" t="s">
        <v>4412</v>
      </c>
      <c r="C2373" s="10" t="s">
        <v>11</v>
      </c>
      <c r="D2373" s="10" t="s">
        <v>12</v>
      </c>
      <c r="E2373" s="11" t="s">
        <v>4413</v>
      </c>
    </row>
    <row r="2374" spans="1:5" x14ac:dyDescent="0.2">
      <c r="A2374" s="10">
        <v>3314</v>
      </c>
      <c r="B2374" s="10" t="s">
        <v>4414</v>
      </c>
      <c r="C2374" s="10" t="s">
        <v>437</v>
      </c>
      <c r="D2374" s="10" t="s">
        <v>12</v>
      </c>
      <c r="E2374" s="11" t="s">
        <v>4415</v>
      </c>
    </row>
    <row r="2375" spans="1:5" x14ac:dyDescent="0.2">
      <c r="A2375" s="10">
        <v>11597</v>
      </c>
      <c r="B2375" s="10" t="s">
        <v>4416</v>
      </c>
      <c r="C2375" s="10" t="s">
        <v>11</v>
      </c>
      <c r="D2375" s="10" t="s">
        <v>12</v>
      </c>
      <c r="E2375" s="11" t="s">
        <v>4417</v>
      </c>
    </row>
    <row r="2376" spans="1:5" x14ac:dyDescent="0.2">
      <c r="A2376" s="10">
        <v>3309</v>
      </c>
      <c r="B2376" s="10" t="s">
        <v>4418</v>
      </c>
      <c r="C2376" s="10" t="s">
        <v>437</v>
      </c>
      <c r="D2376" s="10" t="s">
        <v>16</v>
      </c>
      <c r="E2376" s="11" t="s">
        <v>4395</v>
      </c>
    </row>
    <row r="2377" spans="1:5" x14ac:dyDescent="0.2">
      <c r="A2377" s="10">
        <v>34612</v>
      </c>
      <c r="B2377" s="10" t="s">
        <v>4419</v>
      </c>
      <c r="C2377" s="10" t="s">
        <v>11</v>
      </c>
      <c r="D2377" s="10" t="s">
        <v>12</v>
      </c>
      <c r="E2377" s="11" t="s">
        <v>4420</v>
      </c>
    </row>
    <row r="2378" spans="1:5" x14ac:dyDescent="0.2">
      <c r="A2378" s="10">
        <v>34635</v>
      </c>
      <c r="B2378" s="10" t="s">
        <v>4421</v>
      </c>
      <c r="C2378" s="10" t="s">
        <v>11</v>
      </c>
      <c r="D2378" s="10" t="s">
        <v>12</v>
      </c>
      <c r="E2378" s="11" t="s">
        <v>4422</v>
      </c>
    </row>
    <row r="2379" spans="1:5" x14ac:dyDescent="0.2">
      <c r="A2379" s="10">
        <v>34633</v>
      </c>
      <c r="B2379" s="10" t="s">
        <v>4423</v>
      </c>
      <c r="C2379" s="10" t="s">
        <v>11</v>
      </c>
      <c r="D2379" s="10" t="s">
        <v>12</v>
      </c>
      <c r="E2379" s="11" t="s">
        <v>4424</v>
      </c>
    </row>
    <row r="2380" spans="1:5" x14ac:dyDescent="0.2">
      <c r="A2380" s="10">
        <v>40440</v>
      </c>
      <c r="B2380" s="10" t="s">
        <v>4425</v>
      </c>
      <c r="C2380" s="10" t="s">
        <v>437</v>
      </c>
      <c r="D2380" s="10" t="s">
        <v>12</v>
      </c>
      <c r="E2380" s="11" t="s">
        <v>4426</v>
      </c>
    </row>
    <row r="2381" spans="1:5" x14ac:dyDescent="0.2">
      <c r="A2381" s="10">
        <v>40441</v>
      </c>
      <c r="B2381" s="10" t="s">
        <v>4427</v>
      </c>
      <c r="C2381" s="10" t="s">
        <v>437</v>
      </c>
      <c r="D2381" s="10" t="s">
        <v>12</v>
      </c>
      <c r="E2381" s="11" t="s">
        <v>4428</v>
      </c>
    </row>
    <row r="2382" spans="1:5" x14ac:dyDescent="0.2">
      <c r="A2382" s="10">
        <v>40449</v>
      </c>
      <c r="B2382" s="10" t="s">
        <v>4429</v>
      </c>
      <c r="C2382" s="10" t="s">
        <v>437</v>
      </c>
      <c r="D2382" s="10" t="s">
        <v>12</v>
      </c>
      <c r="E2382" s="11" t="s">
        <v>4430</v>
      </c>
    </row>
    <row r="2383" spans="1:5" x14ac:dyDescent="0.2">
      <c r="A2383" s="10">
        <v>34800</v>
      </c>
      <c r="B2383" s="10" t="s">
        <v>4431</v>
      </c>
      <c r="C2383" s="10" t="s">
        <v>437</v>
      </c>
      <c r="D2383" s="10" t="s">
        <v>12</v>
      </c>
      <c r="E2383" s="11" t="s">
        <v>4432</v>
      </c>
    </row>
    <row r="2384" spans="1:5" x14ac:dyDescent="0.2">
      <c r="A2384" s="10">
        <v>11592</v>
      </c>
      <c r="B2384" s="10" t="s">
        <v>4433</v>
      </c>
      <c r="C2384" s="10" t="s">
        <v>11</v>
      </c>
      <c r="D2384" s="10" t="s">
        <v>12</v>
      </c>
      <c r="E2384" s="11" t="s">
        <v>4415</v>
      </c>
    </row>
    <row r="2385" spans="1:5" x14ac:dyDescent="0.2">
      <c r="A2385" s="10">
        <v>40438</v>
      </c>
      <c r="B2385" s="10" t="s">
        <v>4434</v>
      </c>
      <c r="C2385" s="10" t="s">
        <v>437</v>
      </c>
      <c r="D2385" s="10" t="s">
        <v>12</v>
      </c>
      <c r="E2385" s="11" t="s">
        <v>4435</v>
      </c>
    </row>
    <row r="2386" spans="1:5" x14ac:dyDescent="0.2">
      <c r="A2386" s="10">
        <v>40436</v>
      </c>
      <c r="B2386" s="10" t="s">
        <v>4436</v>
      </c>
      <c r="C2386" s="10" t="s">
        <v>437</v>
      </c>
      <c r="D2386" s="10" t="s">
        <v>12</v>
      </c>
      <c r="E2386" s="11" t="s">
        <v>4437</v>
      </c>
    </row>
    <row r="2387" spans="1:5" x14ac:dyDescent="0.2">
      <c r="A2387" s="10">
        <v>4315</v>
      </c>
      <c r="B2387" s="10" t="s">
        <v>4438</v>
      </c>
      <c r="C2387" s="10" t="s">
        <v>11</v>
      </c>
      <c r="D2387" s="10" t="s">
        <v>12</v>
      </c>
      <c r="E2387" s="11" t="s">
        <v>4036</v>
      </c>
    </row>
    <row r="2388" spans="1:5" x14ac:dyDescent="0.2">
      <c r="A2388" s="10">
        <v>42482</v>
      </c>
      <c r="B2388" s="10" t="s">
        <v>4439</v>
      </c>
      <c r="C2388" s="10" t="s">
        <v>11</v>
      </c>
      <c r="D2388" s="10" t="s">
        <v>12</v>
      </c>
      <c r="E2388" s="11" t="s">
        <v>810</v>
      </c>
    </row>
    <row r="2389" spans="1:5" x14ac:dyDescent="0.2">
      <c r="A2389" s="10">
        <v>402</v>
      </c>
      <c r="B2389" s="10" t="s">
        <v>4440</v>
      </c>
      <c r="C2389" s="10" t="s">
        <v>11</v>
      </c>
      <c r="D2389" s="10" t="s">
        <v>12</v>
      </c>
      <c r="E2389" s="11" t="s">
        <v>891</v>
      </c>
    </row>
    <row r="2390" spans="1:5" x14ac:dyDescent="0.2">
      <c r="A2390" s="10">
        <v>4226</v>
      </c>
      <c r="B2390" s="10" t="s">
        <v>4441</v>
      </c>
      <c r="C2390" s="10" t="s">
        <v>210</v>
      </c>
      <c r="D2390" s="10" t="s">
        <v>16</v>
      </c>
      <c r="E2390" s="11" t="s">
        <v>4442</v>
      </c>
    </row>
    <row r="2391" spans="1:5" x14ac:dyDescent="0.2">
      <c r="A2391" s="10">
        <v>4222</v>
      </c>
      <c r="B2391" s="10" t="s">
        <v>4443</v>
      </c>
      <c r="C2391" s="10" t="s">
        <v>99</v>
      </c>
      <c r="D2391" s="10" t="s">
        <v>16</v>
      </c>
      <c r="E2391" s="11" t="s">
        <v>233</v>
      </c>
    </row>
    <row r="2392" spans="1:5" x14ac:dyDescent="0.2">
      <c r="A2392" s="10">
        <v>34804</v>
      </c>
      <c r="B2392" s="10" t="s">
        <v>4444</v>
      </c>
      <c r="C2392" s="10" t="s">
        <v>15</v>
      </c>
      <c r="D2392" s="10" t="s">
        <v>12</v>
      </c>
      <c r="E2392" s="11" t="s">
        <v>4445</v>
      </c>
    </row>
    <row r="2393" spans="1:5" x14ac:dyDescent="0.2">
      <c r="A2393" s="10">
        <v>4013</v>
      </c>
      <c r="B2393" s="10" t="s">
        <v>4446</v>
      </c>
      <c r="C2393" s="10" t="s">
        <v>15</v>
      </c>
      <c r="D2393" s="10" t="s">
        <v>12</v>
      </c>
      <c r="E2393" s="11" t="s">
        <v>4447</v>
      </c>
    </row>
    <row r="2394" spans="1:5" x14ac:dyDescent="0.2">
      <c r="A2394" s="10">
        <v>4011</v>
      </c>
      <c r="B2394" s="10" t="s">
        <v>4448</v>
      </c>
      <c r="C2394" s="10" t="s">
        <v>15</v>
      </c>
      <c r="D2394" s="10" t="s">
        <v>12</v>
      </c>
      <c r="E2394" s="11" t="s">
        <v>243</v>
      </c>
    </row>
    <row r="2395" spans="1:5" x14ac:dyDescent="0.2">
      <c r="A2395" s="10">
        <v>4021</v>
      </c>
      <c r="B2395" s="10" t="s">
        <v>4449</v>
      </c>
      <c r="C2395" s="10" t="s">
        <v>15</v>
      </c>
      <c r="D2395" s="10" t="s">
        <v>12</v>
      </c>
      <c r="E2395" s="11" t="s">
        <v>1347</v>
      </c>
    </row>
    <row r="2396" spans="1:5" x14ac:dyDescent="0.2">
      <c r="A2396" s="10">
        <v>4019</v>
      </c>
      <c r="B2396" s="10" t="s">
        <v>4450</v>
      </c>
      <c r="C2396" s="10" t="s">
        <v>15</v>
      </c>
      <c r="D2396" s="10" t="s">
        <v>12</v>
      </c>
      <c r="E2396" s="11" t="s">
        <v>1560</v>
      </c>
    </row>
    <row r="2397" spans="1:5" x14ac:dyDescent="0.2">
      <c r="A2397" s="10">
        <v>4012</v>
      </c>
      <c r="B2397" s="10" t="s">
        <v>4451</v>
      </c>
      <c r="C2397" s="10" t="s">
        <v>15</v>
      </c>
      <c r="D2397" s="10" t="s">
        <v>12</v>
      </c>
      <c r="E2397" s="11" t="s">
        <v>4452</v>
      </c>
    </row>
    <row r="2398" spans="1:5" x14ac:dyDescent="0.2">
      <c r="A2398" s="10">
        <v>4020</v>
      </c>
      <c r="B2398" s="10" t="s">
        <v>4453</v>
      </c>
      <c r="C2398" s="10" t="s">
        <v>15</v>
      </c>
      <c r="D2398" s="10" t="s">
        <v>12</v>
      </c>
      <c r="E2398" s="11" t="s">
        <v>4454</v>
      </c>
    </row>
    <row r="2399" spans="1:5" x14ac:dyDescent="0.2">
      <c r="A2399" s="10">
        <v>4018</v>
      </c>
      <c r="B2399" s="10" t="s">
        <v>4455</v>
      </c>
      <c r="C2399" s="10" t="s">
        <v>15</v>
      </c>
      <c r="D2399" s="10" t="s">
        <v>12</v>
      </c>
      <c r="E2399" s="11" t="s">
        <v>4456</v>
      </c>
    </row>
    <row r="2400" spans="1:5" x14ac:dyDescent="0.2">
      <c r="A2400" s="10">
        <v>36498</v>
      </c>
      <c r="B2400" s="10" t="s">
        <v>4457</v>
      </c>
      <c r="C2400" s="10" t="s">
        <v>11</v>
      </c>
      <c r="D2400" s="10" t="s">
        <v>12</v>
      </c>
      <c r="E2400" s="11" t="s">
        <v>4458</v>
      </c>
    </row>
    <row r="2401" spans="1:5" x14ac:dyDescent="0.2">
      <c r="A2401" s="10">
        <v>12872</v>
      </c>
      <c r="B2401" s="10" t="s">
        <v>4459</v>
      </c>
      <c r="C2401" s="10" t="s">
        <v>40</v>
      </c>
      <c r="D2401" s="10" t="s">
        <v>12</v>
      </c>
      <c r="E2401" s="11" t="s">
        <v>844</v>
      </c>
    </row>
    <row r="2402" spans="1:5" x14ac:dyDescent="0.2">
      <c r="A2402" s="10">
        <v>41075</v>
      </c>
      <c r="B2402" s="10" t="s">
        <v>4460</v>
      </c>
      <c r="C2402" s="10" t="s">
        <v>443</v>
      </c>
      <c r="D2402" s="10" t="s">
        <v>12</v>
      </c>
      <c r="E2402" s="11" t="s">
        <v>947</v>
      </c>
    </row>
    <row r="2403" spans="1:5" x14ac:dyDescent="0.2">
      <c r="A2403" s="10">
        <v>3315</v>
      </c>
      <c r="B2403" s="10" t="s">
        <v>4461</v>
      </c>
      <c r="C2403" s="10" t="s">
        <v>210</v>
      </c>
      <c r="D2403" s="10" t="s">
        <v>12</v>
      </c>
      <c r="E2403" s="11" t="s">
        <v>1508</v>
      </c>
    </row>
    <row r="2404" spans="1:5" x14ac:dyDescent="0.2">
      <c r="A2404" s="10">
        <v>36870</v>
      </c>
      <c r="B2404" s="10" t="s">
        <v>4462</v>
      </c>
      <c r="C2404" s="10" t="s">
        <v>210</v>
      </c>
      <c r="D2404" s="10" t="s">
        <v>12</v>
      </c>
      <c r="E2404" s="11" t="s">
        <v>3955</v>
      </c>
    </row>
    <row r="2405" spans="1:5" x14ac:dyDescent="0.2">
      <c r="A2405" s="10">
        <v>5092</v>
      </c>
      <c r="B2405" s="10" t="s">
        <v>4463</v>
      </c>
      <c r="C2405" s="10" t="s">
        <v>996</v>
      </c>
      <c r="D2405" s="10" t="s">
        <v>12</v>
      </c>
      <c r="E2405" s="11" t="s">
        <v>4464</v>
      </c>
    </row>
    <row r="2406" spans="1:5" x14ac:dyDescent="0.2">
      <c r="A2406" s="10">
        <v>11462</v>
      </c>
      <c r="B2406" s="10" t="s">
        <v>4465</v>
      </c>
      <c r="C2406" s="10" t="s">
        <v>996</v>
      </c>
      <c r="D2406" s="10" t="s">
        <v>12</v>
      </c>
      <c r="E2406" s="11" t="s">
        <v>1388</v>
      </c>
    </row>
    <row r="2407" spans="1:5" x14ac:dyDescent="0.2">
      <c r="A2407" s="10">
        <v>36529</v>
      </c>
      <c r="B2407" s="10" t="s">
        <v>4466</v>
      </c>
      <c r="C2407" s="10" t="s">
        <v>11</v>
      </c>
      <c r="D2407" s="10" t="s">
        <v>12</v>
      </c>
      <c r="E2407" s="11" t="s">
        <v>4467</v>
      </c>
    </row>
    <row r="2408" spans="1:5" x14ac:dyDescent="0.2">
      <c r="A2408" s="10">
        <v>3318</v>
      </c>
      <c r="B2408" s="10" t="s">
        <v>4468</v>
      </c>
      <c r="C2408" s="10" t="s">
        <v>11</v>
      </c>
      <c r="D2408" s="10" t="s">
        <v>16</v>
      </c>
      <c r="E2408" s="11" t="s">
        <v>4469</v>
      </c>
    </row>
    <row r="2409" spans="1:5" x14ac:dyDescent="0.2">
      <c r="A2409" s="10">
        <v>3324</v>
      </c>
      <c r="B2409" s="10" t="s">
        <v>4470</v>
      </c>
      <c r="C2409" s="10" t="s">
        <v>15</v>
      </c>
      <c r="D2409" s="10" t="s">
        <v>12</v>
      </c>
      <c r="E2409" s="11" t="s">
        <v>288</v>
      </c>
    </row>
    <row r="2410" spans="1:5" x14ac:dyDescent="0.2">
      <c r="A2410" s="10">
        <v>3322</v>
      </c>
      <c r="B2410" s="10" t="s">
        <v>4471</v>
      </c>
      <c r="C2410" s="10" t="s">
        <v>15</v>
      </c>
      <c r="D2410" s="10" t="s">
        <v>16</v>
      </c>
      <c r="E2410" s="11" t="s">
        <v>4472</v>
      </c>
    </row>
    <row r="2411" spans="1:5" x14ac:dyDescent="0.2">
      <c r="A2411" s="10">
        <v>5076</v>
      </c>
      <c r="B2411" s="10" t="s">
        <v>4473</v>
      </c>
      <c r="C2411" s="10" t="s">
        <v>210</v>
      </c>
      <c r="D2411" s="10" t="s">
        <v>12</v>
      </c>
      <c r="E2411" s="11" t="s">
        <v>3482</v>
      </c>
    </row>
    <row r="2412" spans="1:5" x14ac:dyDescent="0.2">
      <c r="A2412" s="10">
        <v>5077</v>
      </c>
      <c r="B2412" s="10" t="s">
        <v>4474</v>
      </c>
      <c r="C2412" s="10" t="s">
        <v>210</v>
      </c>
      <c r="D2412" s="10" t="s">
        <v>12</v>
      </c>
      <c r="E2412" s="11" t="s">
        <v>4475</v>
      </c>
    </row>
    <row r="2413" spans="1:5" x14ac:dyDescent="0.2">
      <c r="A2413" s="10">
        <v>11837</v>
      </c>
      <c r="B2413" s="10" t="s">
        <v>4476</v>
      </c>
      <c r="C2413" s="10" t="s">
        <v>11</v>
      </c>
      <c r="D2413" s="10" t="s">
        <v>12</v>
      </c>
      <c r="E2413" s="11" t="s">
        <v>4477</v>
      </c>
    </row>
    <row r="2414" spans="1:5" x14ac:dyDescent="0.2">
      <c r="A2414" s="10">
        <v>38055</v>
      </c>
      <c r="B2414" s="10" t="s">
        <v>4478</v>
      </c>
      <c r="C2414" s="10" t="s">
        <v>11</v>
      </c>
      <c r="D2414" s="10" t="s">
        <v>12</v>
      </c>
      <c r="E2414" s="11" t="s">
        <v>4479</v>
      </c>
    </row>
    <row r="2415" spans="1:5" x14ac:dyDescent="0.2">
      <c r="A2415" s="10">
        <v>415</v>
      </c>
      <c r="B2415" s="10" t="s">
        <v>4480</v>
      </c>
      <c r="C2415" s="10" t="s">
        <v>11</v>
      </c>
      <c r="D2415" s="10" t="s">
        <v>12</v>
      </c>
      <c r="E2415" s="11" t="s">
        <v>4481</v>
      </c>
    </row>
    <row r="2416" spans="1:5" x14ac:dyDescent="0.2">
      <c r="A2416" s="10">
        <v>416</v>
      </c>
      <c r="B2416" s="10" t="s">
        <v>4482</v>
      </c>
      <c r="C2416" s="10" t="s">
        <v>11</v>
      </c>
      <c r="D2416" s="10" t="s">
        <v>12</v>
      </c>
      <c r="E2416" s="11" t="s">
        <v>4483</v>
      </c>
    </row>
    <row r="2417" spans="1:5" x14ac:dyDescent="0.2">
      <c r="A2417" s="10">
        <v>425</v>
      </c>
      <c r="B2417" s="10" t="s">
        <v>4484</v>
      </c>
      <c r="C2417" s="10" t="s">
        <v>11</v>
      </c>
      <c r="D2417" s="10" t="s">
        <v>12</v>
      </c>
      <c r="E2417" s="11" t="s">
        <v>4485</v>
      </c>
    </row>
    <row r="2418" spans="1:5" x14ac:dyDescent="0.2">
      <c r="A2418" s="10">
        <v>426</v>
      </c>
      <c r="B2418" s="10" t="s">
        <v>4486</v>
      </c>
      <c r="C2418" s="10" t="s">
        <v>11</v>
      </c>
      <c r="D2418" s="10" t="s">
        <v>12</v>
      </c>
      <c r="E2418" s="11" t="s">
        <v>4487</v>
      </c>
    </row>
    <row r="2419" spans="1:5" x14ac:dyDescent="0.2">
      <c r="A2419" s="10">
        <v>38056</v>
      </c>
      <c r="B2419" s="10" t="s">
        <v>4488</v>
      </c>
      <c r="C2419" s="10" t="s">
        <v>11</v>
      </c>
      <c r="D2419" s="10" t="s">
        <v>12</v>
      </c>
      <c r="E2419" s="11" t="s">
        <v>4489</v>
      </c>
    </row>
    <row r="2420" spans="1:5" x14ac:dyDescent="0.2">
      <c r="A2420" s="10">
        <v>1564</v>
      </c>
      <c r="B2420" s="10" t="s">
        <v>4490</v>
      </c>
      <c r="C2420" s="10" t="s">
        <v>11</v>
      </c>
      <c r="D2420" s="10" t="s">
        <v>12</v>
      </c>
      <c r="E2420" s="11" t="s">
        <v>4491</v>
      </c>
    </row>
    <row r="2421" spans="1:5" x14ac:dyDescent="0.2">
      <c r="A2421" s="10">
        <v>11032</v>
      </c>
      <c r="B2421" s="10" t="s">
        <v>4492</v>
      </c>
      <c r="C2421" s="10" t="s">
        <v>11</v>
      </c>
      <c r="D2421" s="10" t="s">
        <v>12</v>
      </c>
      <c r="E2421" s="11" t="s">
        <v>4493</v>
      </c>
    </row>
    <row r="2422" spans="1:5" x14ac:dyDescent="0.2">
      <c r="A2422" s="10">
        <v>36786</v>
      </c>
      <c r="B2422" s="10" t="s">
        <v>4494</v>
      </c>
      <c r="C2422" s="10" t="s">
        <v>4495</v>
      </c>
      <c r="D2422" s="10" t="s">
        <v>12</v>
      </c>
      <c r="E2422" s="11" t="s">
        <v>4496</v>
      </c>
    </row>
    <row r="2423" spans="1:5" x14ac:dyDescent="0.2">
      <c r="A2423" s="10">
        <v>36785</v>
      </c>
      <c r="B2423" s="10" t="s">
        <v>4497</v>
      </c>
      <c r="C2423" s="10" t="s">
        <v>4495</v>
      </c>
      <c r="D2423" s="10" t="s">
        <v>12</v>
      </c>
      <c r="E2423" s="11" t="s">
        <v>4498</v>
      </c>
    </row>
    <row r="2424" spans="1:5" x14ac:dyDescent="0.2">
      <c r="A2424" s="10">
        <v>36782</v>
      </c>
      <c r="B2424" s="10" t="s">
        <v>4499</v>
      </c>
      <c r="C2424" s="10" t="s">
        <v>4495</v>
      </c>
      <c r="D2424" s="10" t="s">
        <v>12</v>
      </c>
      <c r="E2424" s="11" t="s">
        <v>4500</v>
      </c>
    </row>
    <row r="2425" spans="1:5" x14ac:dyDescent="0.2">
      <c r="A2425" s="10">
        <v>25930</v>
      </c>
      <c r="B2425" s="10" t="s">
        <v>4501</v>
      </c>
      <c r="C2425" s="10" t="s">
        <v>4495</v>
      </c>
      <c r="D2425" s="10" t="s">
        <v>16</v>
      </c>
      <c r="E2425" s="11" t="s">
        <v>4502</v>
      </c>
    </row>
    <row r="2426" spans="1:5" x14ac:dyDescent="0.2">
      <c r="A2426" s="10">
        <v>4824</v>
      </c>
      <c r="B2426" s="10" t="s">
        <v>4503</v>
      </c>
      <c r="C2426" s="10" t="s">
        <v>210</v>
      </c>
      <c r="D2426" s="10" t="s">
        <v>12</v>
      </c>
      <c r="E2426" s="11" t="s">
        <v>1308</v>
      </c>
    </row>
    <row r="2427" spans="1:5" x14ac:dyDescent="0.2">
      <c r="A2427" s="10">
        <v>11795</v>
      </c>
      <c r="B2427" s="10" t="s">
        <v>4504</v>
      </c>
      <c r="C2427" s="10" t="s">
        <v>15</v>
      </c>
      <c r="D2427" s="10" t="s">
        <v>12</v>
      </c>
      <c r="E2427" s="11" t="s">
        <v>4505</v>
      </c>
    </row>
    <row r="2428" spans="1:5" x14ac:dyDescent="0.2">
      <c r="A2428" s="10">
        <v>134</v>
      </c>
      <c r="B2428" s="10" t="s">
        <v>4506</v>
      </c>
      <c r="C2428" s="10" t="s">
        <v>210</v>
      </c>
      <c r="D2428" s="10" t="s">
        <v>12</v>
      </c>
      <c r="E2428" s="11" t="s">
        <v>1104</v>
      </c>
    </row>
    <row r="2429" spans="1:5" x14ac:dyDescent="0.2">
      <c r="A2429" s="10">
        <v>4229</v>
      </c>
      <c r="B2429" s="10" t="s">
        <v>4507</v>
      </c>
      <c r="C2429" s="10" t="s">
        <v>210</v>
      </c>
      <c r="D2429" s="10" t="s">
        <v>12</v>
      </c>
      <c r="E2429" s="11" t="s">
        <v>4508</v>
      </c>
    </row>
    <row r="2430" spans="1:5" x14ac:dyDescent="0.2">
      <c r="A2430" s="10">
        <v>11244</v>
      </c>
      <c r="B2430" s="10" t="s">
        <v>4509</v>
      </c>
      <c r="C2430" s="10" t="s">
        <v>11</v>
      </c>
      <c r="D2430" s="10" t="s">
        <v>12</v>
      </c>
      <c r="E2430" s="11" t="s">
        <v>4510</v>
      </c>
    </row>
    <row r="2431" spans="1:5" x14ac:dyDescent="0.2">
      <c r="A2431" s="10">
        <v>11245</v>
      </c>
      <c r="B2431" s="10" t="s">
        <v>4511</v>
      </c>
      <c r="C2431" s="10" t="s">
        <v>11</v>
      </c>
      <c r="D2431" s="10" t="s">
        <v>12</v>
      </c>
      <c r="E2431" s="11" t="s">
        <v>4512</v>
      </c>
    </row>
    <row r="2432" spans="1:5" x14ac:dyDescent="0.2">
      <c r="A2432" s="10">
        <v>11235</v>
      </c>
      <c r="B2432" s="10" t="s">
        <v>4513</v>
      </c>
      <c r="C2432" s="10" t="s">
        <v>11</v>
      </c>
      <c r="D2432" s="10" t="s">
        <v>12</v>
      </c>
      <c r="E2432" s="11" t="s">
        <v>4514</v>
      </c>
    </row>
    <row r="2433" spans="1:5" x14ac:dyDescent="0.2">
      <c r="A2433" s="10">
        <v>11236</v>
      </c>
      <c r="B2433" s="10" t="s">
        <v>4515</v>
      </c>
      <c r="C2433" s="10" t="s">
        <v>11</v>
      </c>
      <c r="D2433" s="10" t="s">
        <v>12</v>
      </c>
      <c r="E2433" s="11" t="s">
        <v>4516</v>
      </c>
    </row>
    <row r="2434" spans="1:5" x14ac:dyDescent="0.2">
      <c r="A2434" s="10">
        <v>11731</v>
      </c>
      <c r="B2434" s="10" t="s">
        <v>4517</v>
      </c>
      <c r="C2434" s="10" t="s">
        <v>11</v>
      </c>
      <c r="D2434" s="10" t="s">
        <v>12</v>
      </c>
      <c r="E2434" s="11" t="s">
        <v>1147</v>
      </c>
    </row>
    <row r="2435" spans="1:5" x14ac:dyDescent="0.2">
      <c r="A2435" s="10">
        <v>11732</v>
      </c>
      <c r="B2435" s="10" t="s">
        <v>4518</v>
      </c>
      <c r="C2435" s="10" t="s">
        <v>11</v>
      </c>
      <c r="D2435" s="10" t="s">
        <v>12</v>
      </c>
      <c r="E2435" s="11" t="s">
        <v>3417</v>
      </c>
    </row>
    <row r="2436" spans="1:5" x14ac:dyDescent="0.2">
      <c r="A2436" s="10">
        <v>36494</v>
      </c>
      <c r="B2436" s="10" t="s">
        <v>4519</v>
      </c>
      <c r="C2436" s="10" t="s">
        <v>11</v>
      </c>
      <c r="D2436" s="10" t="s">
        <v>12</v>
      </c>
      <c r="E2436" s="11" t="s">
        <v>4520</v>
      </c>
    </row>
    <row r="2437" spans="1:5" x14ac:dyDescent="0.2">
      <c r="A2437" s="10">
        <v>36493</v>
      </c>
      <c r="B2437" s="10" t="s">
        <v>4521</v>
      </c>
      <c r="C2437" s="10" t="s">
        <v>11</v>
      </c>
      <c r="D2437" s="10" t="s">
        <v>12</v>
      </c>
      <c r="E2437" s="11" t="s">
        <v>4522</v>
      </c>
    </row>
    <row r="2438" spans="1:5" x14ac:dyDescent="0.2">
      <c r="A2438" s="10">
        <v>36492</v>
      </c>
      <c r="B2438" s="10" t="s">
        <v>4523</v>
      </c>
      <c r="C2438" s="10" t="s">
        <v>11</v>
      </c>
      <c r="D2438" s="10" t="s">
        <v>12</v>
      </c>
      <c r="E2438" s="11" t="s">
        <v>4524</v>
      </c>
    </row>
    <row r="2439" spans="1:5" x14ac:dyDescent="0.2">
      <c r="A2439" s="10">
        <v>13333</v>
      </c>
      <c r="B2439" s="10" t="s">
        <v>4525</v>
      </c>
      <c r="C2439" s="10" t="s">
        <v>11</v>
      </c>
      <c r="D2439" s="10" t="s">
        <v>12</v>
      </c>
      <c r="E2439" s="11" t="s">
        <v>4526</v>
      </c>
    </row>
    <row r="2440" spans="1:5" x14ac:dyDescent="0.2">
      <c r="A2440" s="10">
        <v>13533</v>
      </c>
      <c r="B2440" s="10" t="s">
        <v>4527</v>
      </c>
      <c r="C2440" s="10" t="s">
        <v>11</v>
      </c>
      <c r="D2440" s="10" t="s">
        <v>12</v>
      </c>
      <c r="E2440" s="11" t="s">
        <v>4528</v>
      </c>
    </row>
    <row r="2441" spans="1:5" x14ac:dyDescent="0.2">
      <c r="A2441" s="10">
        <v>36499</v>
      </c>
      <c r="B2441" s="10" t="s">
        <v>4529</v>
      </c>
      <c r="C2441" s="10" t="s">
        <v>11</v>
      </c>
      <c r="D2441" s="10" t="s">
        <v>12</v>
      </c>
      <c r="E2441" s="11" t="s">
        <v>4530</v>
      </c>
    </row>
    <row r="2442" spans="1:5" x14ac:dyDescent="0.2">
      <c r="A2442" s="10">
        <v>39585</v>
      </c>
      <c r="B2442" s="10" t="s">
        <v>4531</v>
      </c>
      <c r="C2442" s="10" t="s">
        <v>11</v>
      </c>
      <c r="D2442" s="10" t="s">
        <v>12</v>
      </c>
      <c r="E2442" s="11" t="s">
        <v>4532</v>
      </c>
    </row>
    <row r="2443" spans="1:5" x14ac:dyDescent="0.2">
      <c r="A2443" s="10">
        <v>39586</v>
      </c>
      <c r="B2443" s="10" t="s">
        <v>4533</v>
      </c>
      <c r="C2443" s="10" t="s">
        <v>11</v>
      </c>
      <c r="D2443" s="10" t="s">
        <v>12</v>
      </c>
      <c r="E2443" s="11" t="s">
        <v>4534</v>
      </c>
    </row>
    <row r="2444" spans="1:5" x14ac:dyDescent="0.2">
      <c r="A2444" s="10">
        <v>39587</v>
      </c>
      <c r="B2444" s="10" t="s">
        <v>4535</v>
      </c>
      <c r="C2444" s="10" t="s">
        <v>11</v>
      </c>
      <c r="D2444" s="10" t="s">
        <v>12</v>
      </c>
      <c r="E2444" s="11" t="s">
        <v>4536</v>
      </c>
    </row>
    <row r="2445" spans="1:5" x14ac:dyDescent="0.2">
      <c r="A2445" s="10">
        <v>39588</v>
      </c>
      <c r="B2445" s="10" t="s">
        <v>4537</v>
      </c>
      <c r="C2445" s="10" t="s">
        <v>11</v>
      </c>
      <c r="D2445" s="10" t="s">
        <v>12</v>
      </c>
      <c r="E2445" s="11" t="s">
        <v>4538</v>
      </c>
    </row>
    <row r="2446" spans="1:5" x14ac:dyDescent="0.2">
      <c r="A2446" s="10">
        <v>39584</v>
      </c>
      <c r="B2446" s="10" t="s">
        <v>4539</v>
      </c>
      <c r="C2446" s="10" t="s">
        <v>11</v>
      </c>
      <c r="D2446" s="10" t="s">
        <v>12</v>
      </c>
      <c r="E2446" s="11" t="s">
        <v>4540</v>
      </c>
    </row>
    <row r="2447" spans="1:5" x14ac:dyDescent="0.2">
      <c r="A2447" s="10">
        <v>39590</v>
      </c>
      <c r="B2447" s="10" t="s">
        <v>4541</v>
      </c>
      <c r="C2447" s="10" t="s">
        <v>11</v>
      </c>
      <c r="D2447" s="10" t="s">
        <v>12</v>
      </c>
      <c r="E2447" s="11" t="s">
        <v>4542</v>
      </c>
    </row>
    <row r="2448" spans="1:5" x14ac:dyDescent="0.2">
      <c r="A2448" s="10">
        <v>39592</v>
      </c>
      <c r="B2448" s="10" t="s">
        <v>4543</v>
      </c>
      <c r="C2448" s="10" t="s">
        <v>11</v>
      </c>
      <c r="D2448" s="10" t="s">
        <v>12</v>
      </c>
      <c r="E2448" s="11" t="s">
        <v>4544</v>
      </c>
    </row>
    <row r="2449" spans="1:5" x14ac:dyDescent="0.2">
      <c r="A2449" s="10">
        <v>39593</v>
      </c>
      <c r="B2449" s="10" t="s">
        <v>4545</v>
      </c>
      <c r="C2449" s="10" t="s">
        <v>11</v>
      </c>
      <c r="D2449" s="10" t="s">
        <v>12</v>
      </c>
      <c r="E2449" s="11" t="s">
        <v>4536</v>
      </c>
    </row>
    <row r="2450" spans="1:5" x14ac:dyDescent="0.2">
      <c r="A2450" s="10">
        <v>14254</v>
      </c>
      <c r="B2450" s="10" t="s">
        <v>4546</v>
      </c>
      <c r="C2450" s="10" t="s">
        <v>11</v>
      </c>
      <c r="D2450" s="10" t="s">
        <v>16</v>
      </c>
      <c r="E2450" s="11" t="s">
        <v>4547</v>
      </c>
    </row>
    <row r="2451" spans="1:5" x14ac:dyDescent="0.2">
      <c r="A2451" s="10">
        <v>25987</v>
      </c>
      <c r="B2451" s="10" t="s">
        <v>4548</v>
      </c>
      <c r="C2451" s="10" t="s">
        <v>11</v>
      </c>
      <c r="D2451" s="10" t="s">
        <v>12</v>
      </c>
      <c r="E2451" s="11" t="s">
        <v>4549</v>
      </c>
    </row>
    <row r="2452" spans="1:5" x14ac:dyDescent="0.2">
      <c r="A2452" s="10">
        <v>25019</v>
      </c>
      <c r="B2452" s="10" t="s">
        <v>4550</v>
      </c>
      <c r="C2452" s="10" t="s">
        <v>11</v>
      </c>
      <c r="D2452" s="10" t="s">
        <v>12</v>
      </c>
      <c r="E2452" s="11" t="s">
        <v>4551</v>
      </c>
    </row>
    <row r="2453" spans="1:5" x14ac:dyDescent="0.2">
      <c r="A2453" s="10">
        <v>36501</v>
      </c>
      <c r="B2453" s="10" t="s">
        <v>4552</v>
      </c>
      <c r="C2453" s="10" t="s">
        <v>11</v>
      </c>
      <c r="D2453" s="10" t="s">
        <v>12</v>
      </c>
      <c r="E2453" s="11" t="s">
        <v>4553</v>
      </c>
    </row>
    <row r="2454" spans="1:5" x14ac:dyDescent="0.2">
      <c r="A2454" s="10">
        <v>25986</v>
      </c>
      <c r="B2454" s="10" t="s">
        <v>4554</v>
      </c>
      <c r="C2454" s="10" t="s">
        <v>11</v>
      </c>
      <c r="D2454" s="10" t="s">
        <v>12</v>
      </c>
      <c r="E2454" s="11" t="s">
        <v>4555</v>
      </c>
    </row>
    <row r="2455" spans="1:5" x14ac:dyDescent="0.2">
      <c r="A2455" s="10">
        <v>36500</v>
      </c>
      <c r="B2455" s="10" t="s">
        <v>4556</v>
      </c>
      <c r="C2455" s="10" t="s">
        <v>11</v>
      </c>
      <c r="D2455" s="10" t="s">
        <v>12</v>
      </c>
      <c r="E2455" s="11" t="s">
        <v>4557</v>
      </c>
    </row>
    <row r="2456" spans="1:5" x14ac:dyDescent="0.2">
      <c r="A2456" s="10">
        <v>20017</v>
      </c>
      <c r="B2456" s="10" t="s">
        <v>4558</v>
      </c>
      <c r="C2456" s="10" t="s">
        <v>76</v>
      </c>
      <c r="D2456" s="10" t="s">
        <v>12</v>
      </c>
      <c r="E2456" s="11" t="s">
        <v>2267</v>
      </c>
    </row>
    <row r="2457" spans="1:5" x14ac:dyDescent="0.2">
      <c r="A2457" s="10">
        <v>20007</v>
      </c>
      <c r="B2457" s="10" t="s">
        <v>4559</v>
      </c>
      <c r="C2457" s="10" t="s">
        <v>76</v>
      </c>
      <c r="D2457" s="10" t="s">
        <v>12</v>
      </c>
      <c r="E2457" s="11" t="s">
        <v>472</v>
      </c>
    </row>
    <row r="2458" spans="1:5" x14ac:dyDescent="0.2">
      <c r="A2458" s="10">
        <v>39836</v>
      </c>
      <c r="B2458" s="10" t="s">
        <v>4560</v>
      </c>
      <c r="C2458" s="10" t="s">
        <v>1065</v>
      </c>
      <c r="D2458" s="10" t="s">
        <v>12</v>
      </c>
      <c r="E2458" s="11" t="s">
        <v>4561</v>
      </c>
    </row>
    <row r="2459" spans="1:5" x14ac:dyDescent="0.2">
      <c r="A2459" s="10">
        <v>39830</v>
      </c>
      <c r="B2459" s="10" t="s">
        <v>4562</v>
      </c>
      <c r="C2459" s="10" t="s">
        <v>1065</v>
      </c>
      <c r="D2459" s="10" t="s">
        <v>12</v>
      </c>
      <c r="E2459" s="11" t="s">
        <v>4563</v>
      </c>
    </row>
    <row r="2460" spans="1:5" x14ac:dyDescent="0.2">
      <c r="A2460" s="10">
        <v>39831</v>
      </c>
      <c r="B2460" s="10" t="s">
        <v>4564</v>
      </c>
      <c r="C2460" s="10" t="s">
        <v>1065</v>
      </c>
      <c r="D2460" s="10" t="s">
        <v>12</v>
      </c>
      <c r="E2460" s="11" t="s">
        <v>4565</v>
      </c>
    </row>
    <row r="2461" spans="1:5" x14ac:dyDescent="0.2">
      <c r="A2461" s="10">
        <v>36888</v>
      </c>
      <c r="B2461" s="10" t="s">
        <v>4566</v>
      </c>
      <c r="C2461" s="10" t="s">
        <v>76</v>
      </c>
      <c r="D2461" s="10" t="s">
        <v>12</v>
      </c>
      <c r="E2461" s="11" t="s">
        <v>2310</v>
      </c>
    </row>
    <row r="2462" spans="1:5" x14ac:dyDescent="0.2">
      <c r="A2462" s="10">
        <v>40527</v>
      </c>
      <c r="B2462" s="10" t="s">
        <v>4567</v>
      </c>
      <c r="C2462" s="10" t="s">
        <v>11</v>
      </c>
      <c r="D2462" s="10" t="s">
        <v>12</v>
      </c>
      <c r="E2462" s="11" t="s">
        <v>4568</v>
      </c>
    </row>
    <row r="2463" spans="1:5" x14ac:dyDescent="0.2">
      <c r="A2463" s="10">
        <v>36497</v>
      </c>
      <c r="B2463" s="10" t="s">
        <v>4569</v>
      </c>
      <c r="C2463" s="10" t="s">
        <v>11</v>
      </c>
      <c r="D2463" s="10" t="s">
        <v>12</v>
      </c>
      <c r="E2463" s="11" t="s">
        <v>4570</v>
      </c>
    </row>
    <row r="2464" spans="1:5" x14ac:dyDescent="0.2">
      <c r="A2464" s="10">
        <v>36487</v>
      </c>
      <c r="B2464" s="10" t="s">
        <v>4571</v>
      </c>
      <c r="C2464" s="10" t="s">
        <v>11</v>
      </c>
      <c r="D2464" s="10" t="s">
        <v>12</v>
      </c>
      <c r="E2464" s="11" t="s">
        <v>4572</v>
      </c>
    </row>
    <row r="2465" spans="1:5" x14ac:dyDescent="0.2">
      <c r="A2465" s="10">
        <v>25952</v>
      </c>
      <c r="B2465" s="10" t="s">
        <v>4573</v>
      </c>
      <c r="C2465" s="10" t="s">
        <v>11</v>
      </c>
      <c r="D2465" s="10" t="s">
        <v>12</v>
      </c>
      <c r="E2465" s="11" t="s">
        <v>4574</v>
      </c>
    </row>
    <row r="2466" spans="1:5" x14ac:dyDescent="0.2">
      <c r="A2466" s="10">
        <v>25954</v>
      </c>
      <c r="B2466" s="10" t="s">
        <v>4575</v>
      </c>
      <c r="C2466" s="10" t="s">
        <v>11</v>
      </c>
      <c r="D2466" s="10" t="s">
        <v>12</v>
      </c>
      <c r="E2466" s="11" t="s">
        <v>4576</v>
      </c>
    </row>
    <row r="2467" spans="1:5" x14ac:dyDescent="0.2">
      <c r="A2467" s="10">
        <v>25953</v>
      </c>
      <c r="B2467" s="10" t="s">
        <v>4577</v>
      </c>
      <c r="C2467" s="10" t="s">
        <v>11</v>
      </c>
      <c r="D2467" s="10" t="s">
        <v>12</v>
      </c>
      <c r="E2467" s="11" t="s">
        <v>4578</v>
      </c>
    </row>
    <row r="2468" spans="1:5" x14ac:dyDescent="0.2">
      <c r="A2468" s="10">
        <v>37776</v>
      </c>
      <c r="B2468" s="10" t="s">
        <v>4579</v>
      </c>
      <c r="C2468" s="10" t="s">
        <v>11</v>
      </c>
      <c r="D2468" s="10" t="s">
        <v>12</v>
      </c>
      <c r="E2468" s="11" t="s">
        <v>4580</v>
      </c>
    </row>
    <row r="2469" spans="1:5" x14ac:dyDescent="0.2">
      <c r="A2469" s="10">
        <v>37775</v>
      </c>
      <c r="B2469" s="10" t="s">
        <v>4581</v>
      </c>
      <c r="C2469" s="10" t="s">
        <v>11</v>
      </c>
      <c r="D2469" s="10" t="s">
        <v>12</v>
      </c>
      <c r="E2469" s="11" t="s">
        <v>4582</v>
      </c>
    </row>
    <row r="2470" spans="1:5" x14ac:dyDescent="0.2">
      <c r="A2470" s="10">
        <v>36491</v>
      </c>
      <c r="B2470" s="10" t="s">
        <v>4583</v>
      </c>
      <c r="C2470" s="10" t="s">
        <v>11</v>
      </c>
      <c r="D2470" s="10" t="s">
        <v>12</v>
      </c>
      <c r="E2470" s="11" t="s">
        <v>4584</v>
      </c>
    </row>
    <row r="2471" spans="1:5" x14ac:dyDescent="0.2">
      <c r="A2471" s="10">
        <v>10712</v>
      </c>
      <c r="B2471" s="10" t="s">
        <v>4585</v>
      </c>
      <c r="C2471" s="10" t="s">
        <v>11</v>
      </c>
      <c r="D2471" s="10" t="s">
        <v>12</v>
      </c>
      <c r="E2471" s="11" t="s">
        <v>4586</v>
      </c>
    </row>
    <row r="2472" spans="1:5" x14ac:dyDescent="0.2">
      <c r="A2472" s="10">
        <v>3363</v>
      </c>
      <c r="B2472" s="10" t="s">
        <v>4587</v>
      </c>
      <c r="C2472" s="10" t="s">
        <v>11</v>
      </c>
      <c r="D2472" s="10" t="s">
        <v>16</v>
      </c>
      <c r="E2472" s="11" t="s">
        <v>4588</v>
      </c>
    </row>
    <row r="2473" spans="1:5" x14ac:dyDescent="0.2">
      <c r="A2473" s="10">
        <v>3365</v>
      </c>
      <c r="B2473" s="10" t="s">
        <v>4589</v>
      </c>
      <c r="C2473" s="10" t="s">
        <v>11</v>
      </c>
      <c r="D2473" s="10" t="s">
        <v>12</v>
      </c>
      <c r="E2473" s="11" t="s">
        <v>4590</v>
      </c>
    </row>
    <row r="2474" spans="1:5" x14ac:dyDescent="0.2">
      <c r="A2474" s="10">
        <v>7569</v>
      </c>
      <c r="B2474" s="10" t="s">
        <v>4591</v>
      </c>
      <c r="C2474" s="10" t="s">
        <v>11</v>
      </c>
      <c r="D2474" s="10" t="s">
        <v>12</v>
      </c>
      <c r="E2474" s="11" t="s">
        <v>4592</v>
      </c>
    </row>
    <row r="2475" spans="1:5" x14ac:dyDescent="0.2">
      <c r="A2475" s="10">
        <v>34349</v>
      </c>
      <c r="B2475" s="10" t="s">
        <v>4593</v>
      </c>
      <c r="C2475" s="10" t="s">
        <v>11</v>
      </c>
      <c r="D2475" s="10" t="s">
        <v>12</v>
      </c>
      <c r="E2475" s="11" t="s">
        <v>4594</v>
      </c>
    </row>
    <row r="2476" spans="1:5" x14ac:dyDescent="0.2">
      <c r="A2476" s="10">
        <v>11991</v>
      </c>
      <c r="B2476" s="10" t="s">
        <v>4595</v>
      </c>
      <c r="C2476" s="10" t="s">
        <v>11</v>
      </c>
      <c r="D2476" s="10" t="s">
        <v>12</v>
      </c>
      <c r="E2476" s="11" t="s">
        <v>4596</v>
      </c>
    </row>
    <row r="2477" spans="1:5" x14ac:dyDescent="0.2">
      <c r="A2477" s="10">
        <v>20062</v>
      </c>
      <c r="B2477" s="10" t="s">
        <v>4597</v>
      </c>
      <c r="C2477" s="10" t="s">
        <v>11</v>
      </c>
      <c r="D2477" s="10" t="s">
        <v>12</v>
      </c>
      <c r="E2477" s="11" t="s">
        <v>4598</v>
      </c>
    </row>
    <row r="2478" spans="1:5" x14ac:dyDescent="0.2">
      <c r="A2478" s="10">
        <v>11029</v>
      </c>
      <c r="B2478" s="10" t="s">
        <v>4599</v>
      </c>
      <c r="C2478" s="10" t="s">
        <v>33</v>
      </c>
      <c r="D2478" s="10" t="s">
        <v>12</v>
      </c>
      <c r="E2478" s="11" t="s">
        <v>796</v>
      </c>
    </row>
    <row r="2479" spans="1:5" x14ac:dyDescent="0.2">
      <c r="A2479" s="10">
        <v>4316</v>
      </c>
      <c r="B2479" s="10" t="s">
        <v>4600</v>
      </c>
      <c r="C2479" s="10" t="s">
        <v>11</v>
      </c>
      <c r="D2479" s="10" t="s">
        <v>12</v>
      </c>
      <c r="E2479" s="11" t="s">
        <v>4601</v>
      </c>
    </row>
    <row r="2480" spans="1:5" x14ac:dyDescent="0.2">
      <c r="A2480" s="10">
        <v>4313</v>
      </c>
      <c r="B2480" s="10" t="s">
        <v>4602</v>
      </c>
      <c r="C2480" s="10" t="s">
        <v>33</v>
      </c>
      <c r="D2480" s="10" t="s">
        <v>12</v>
      </c>
      <c r="E2480" s="11" t="s">
        <v>183</v>
      </c>
    </row>
    <row r="2481" spans="1:5" x14ac:dyDescent="0.2">
      <c r="A2481" s="10">
        <v>4317</v>
      </c>
      <c r="B2481" s="10" t="s">
        <v>4603</v>
      </c>
      <c r="C2481" s="10" t="s">
        <v>11</v>
      </c>
      <c r="D2481" s="10" t="s">
        <v>12</v>
      </c>
      <c r="E2481" s="11" t="s">
        <v>798</v>
      </c>
    </row>
    <row r="2482" spans="1:5" x14ac:dyDescent="0.2">
      <c r="A2482" s="10">
        <v>4314</v>
      </c>
      <c r="B2482" s="10" t="s">
        <v>4604</v>
      </c>
      <c r="C2482" s="10" t="s">
        <v>33</v>
      </c>
      <c r="D2482" s="10" t="s">
        <v>12</v>
      </c>
      <c r="E2482" s="11" t="s">
        <v>123</v>
      </c>
    </row>
    <row r="2483" spans="1:5" x14ac:dyDescent="0.2">
      <c r="A2483" s="10">
        <v>10561</v>
      </c>
      <c r="B2483" s="10" t="s">
        <v>4605</v>
      </c>
      <c r="C2483" s="10" t="s">
        <v>210</v>
      </c>
      <c r="D2483" s="10" t="s">
        <v>12</v>
      </c>
      <c r="E2483" s="11" t="s">
        <v>1651</v>
      </c>
    </row>
    <row r="2484" spans="1:5" x14ac:dyDescent="0.2">
      <c r="A2484" s="10">
        <v>10921</v>
      </c>
      <c r="B2484" s="10" t="s">
        <v>4606</v>
      </c>
      <c r="C2484" s="10" t="s">
        <v>11</v>
      </c>
      <c r="D2484" s="10" t="s">
        <v>16</v>
      </c>
      <c r="E2484" s="11" t="s">
        <v>4607</v>
      </c>
    </row>
    <row r="2485" spans="1:5" x14ac:dyDescent="0.2">
      <c r="A2485" s="10">
        <v>10922</v>
      </c>
      <c r="B2485" s="10" t="s">
        <v>4608</v>
      </c>
      <c r="C2485" s="10" t="s">
        <v>11</v>
      </c>
      <c r="D2485" s="10" t="s">
        <v>12</v>
      </c>
      <c r="E2485" s="11" t="s">
        <v>4609</v>
      </c>
    </row>
    <row r="2486" spans="1:5" x14ac:dyDescent="0.2">
      <c r="A2486" s="10">
        <v>10923</v>
      </c>
      <c r="B2486" s="10" t="s">
        <v>4610</v>
      </c>
      <c r="C2486" s="10" t="s">
        <v>11</v>
      </c>
      <c r="D2486" s="10" t="s">
        <v>12</v>
      </c>
      <c r="E2486" s="11" t="s">
        <v>4611</v>
      </c>
    </row>
    <row r="2487" spans="1:5" x14ac:dyDescent="0.2">
      <c r="A2487" s="10">
        <v>10924</v>
      </c>
      <c r="B2487" s="10" t="s">
        <v>4612</v>
      </c>
      <c r="C2487" s="10" t="s">
        <v>11</v>
      </c>
      <c r="D2487" s="10" t="s">
        <v>12</v>
      </c>
      <c r="E2487" s="11" t="s">
        <v>4613</v>
      </c>
    </row>
    <row r="2488" spans="1:5" x14ac:dyDescent="0.2">
      <c r="A2488" s="10">
        <v>37772</v>
      </c>
      <c r="B2488" s="10" t="s">
        <v>4614</v>
      </c>
      <c r="C2488" s="10" t="s">
        <v>11</v>
      </c>
      <c r="D2488" s="10" t="s">
        <v>12</v>
      </c>
      <c r="E2488" s="11" t="s">
        <v>4615</v>
      </c>
    </row>
    <row r="2489" spans="1:5" x14ac:dyDescent="0.2">
      <c r="A2489" s="10">
        <v>37771</v>
      </c>
      <c r="B2489" s="10" t="s">
        <v>4616</v>
      </c>
      <c r="C2489" s="10" t="s">
        <v>11</v>
      </c>
      <c r="D2489" s="10" t="s">
        <v>12</v>
      </c>
      <c r="E2489" s="11" t="s">
        <v>4617</v>
      </c>
    </row>
    <row r="2490" spans="1:5" x14ac:dyDescent="0.2">
      <c r="A2490" s="10">
        <v>12770</v>
      </c>
      <c r="B2490" s="10" t="s">
        <v>4618</v>
      </c>
      <c r="C2490" s="10" t="s">
        <v>11</v>
      </c>
      <c r="D2490" s="10" t="s">
        <v>12</v>
      </c>
      <c r="E2490" s="11" t="s">
        <v>4619</v>
      </c>
    </row>
    <row r="2491" spans="1:5" x14ac:dyDescent="0.2">
      <c r="A2491" s="10">
        <v>12772</v>
      </c>
      <c r="B2491" s="10" t="s">
        <v>4620</v>
      </c>
      <c r="C2491" s="10" t="s">
        <v>11</v>
      </c>
      <c r="D2491" s="10" t="s">
        <v>12</v>
      </c>
      <c r="E2491" s="11" t="s">
        <v>4621</v>
      </c>
    </row>
    <row r="2492" spans="1:5" x14ac:dyDescent="0.2">
      <c r="A2492" s="10">
        <v>12768</v>
      </c>
      <c r="B2492" s="10" t="s">
        <v>4622</v>
      </c>
      <c r="C2492" s="10" t="s">
        <v>11</v>
      </c>
      <c r="D2492" s="10" t="s">
        <v>12</v>
      </c>
      <c r="E2492" s="11" t="s">
        <v>4623</v>
      </c>
    </row>
    <row r="2493" spans="1:5" x14ac:dyDescent="0.2">
      <c r="A2493" s="10">
        <v>12775</v>
      </c>
      <c r="B2493" s="10" t="s">
        <v>4624</v>
      </c>
      <c r="C2493" s="10" t="s">
        <v>11</v>
      </c>
      <c r="D2493" s="10" t="s">
        <v>12</v>
      </c>
      <c r="E2493" s="11" t="s">
        <v>4625</v>
      </c>
    </row>
    <row r="2494" spans="1:5" x14ac:dyDescent="0.2">
      <c r="A2494" s="10">
        <v>12769</v>
      </c>
      <c r="B2494" s="10" t="s">
        <v>4626</v>
      </c>
      <c r="C2494" s="10" t="s">
        <v>11</v>
      </c>
      <c r="D2494" s="10" t="s">
        <v>16</v>
      </c>
      <c r="E2494" s="11" t="s">
        <v>4627</v>
      </c>
    </row>
    <row r="2495" spans="1:5" x14ac:dyDescent="0.2">
      <c r="A2495" s="10">
        <v>12773</v>
      </c>
      <c r="B2495" s="10" t="s">
        <v>4628</v>
      </c>
      <c r="C2495" s="10" t="s">
        <v>11</v>
      </c>
      <c r="D2495" s="10" t="s">
        <v>12</v>
      </c>
      <c r="E2495" s="11" t="s">
        <v>4629</v>
      </c>
    </row>
    <row r="2496" spans="1:5" x14ac:dyDescent="0.2">
      <c r="A2496" s="10">
        <v>12774</v>
      </c>
      <c r="B2496" s="10" t="s">
        <v>4630</v>
      </c>
      <c r="C2496" s="10" t="s">
        <v>11</v>
      </c>
      <c r="D2496" s="10" t="s">
        <v>12</v>
      </c>
      <c r="E2496" s="11" t="s">
        <v>4631</v>
      </c>
    </row>
    <row r="2497" spans="1:5" x14ac:dyDescent="0.2">
      <c r="A2497" s="10">
        <v>12776</v>
      </c>
      <c r="B2497" s="10" t="s">
        <v>4632</v>
      </c>
      <c r="C2497" s="10" t="s">
        <v>11</v>
      </c>
      <c r="D2497" s="10" t="s">
        <v>12</v>
      </c>
      <c r="E2497" s="11" t="s">
        <v>4633</v>
      </c>
    </row>
    <row r="2498" spans="1:5" x14ac:dyDescent="0.2">
      <c r="A2498" s="10">
        <v>12777</v>
      </c>
      <c r="B2498" s="10" t="s">
        <v>4634</v>
      </c>
      <c r="C2498" s="10" t="s">
        <v>11</v>
      </c>
      <c r="D2498" s="10" t="s">
        <v>12</v>
      </c>
      <c r="E2498" s="11" t="s">
        <v>4635</v>
      </c>
    </row>
    <row r="2499" spans="1:5" x14ac:dyDescent="0.2">
      <c r="A2499" s="10">
        <v>3391</v>
      </c>
      <c r="B2499" s="10" t="s">
        <v>4636</v>
      </c>
      <c r="C2499" s="10" t="s">
        <v>11</v>
      </c>
      <c r="D2499" s="10" t="s">
        <v>12</v>
      </c>
      <c r="E2499" s="11" t="s">
        <v>3233</v>
      </c>
    </row>
    <row r="2500" spans="1:5" x14ac:dyDescent="0.2">
      <c r="A2500" s="10">
        <v>3389</v>
      </c>
      <c r="B2500" s="10" t="s">
        <v>4637</v>
      </c>
      <c r="C2500" s="10" t="s">
        <v>11</v>
      </c>
      <c r="D2500" s="10" t="s">
        <v>16</v>
      </c>
      <c r="E2500" s="11" t="s">
        <v>4508</v>
      </c>
    </row>
    <row r="2501" spans="1:5" x14ac:dyDescent="0.2">
      <c r="A2501" s="10">
        <v>3390</v>
      </c>
      <c r="B2501" s="10" t="s">
        <v>4638</v>
      </c>
      <c r="C2501" s="10" t="s">
        <v>11</v>
      </c>
      <c r="D2501" s="10" t="s">
        <v>12</v>
      </c>
      <c r="E2501" s="11" t="s">
        <v>2500</v>
      </c>
    </row>
    <row r="2502" spans="1:5" x14ac:dyDescent="0.2">
      <c r="A2502" s="10">
        <v>12873</v>
      </c>
      <c r="B2502" s="10" t="s">
        <v>4639</v>
      </c>
      <c r="C2502" s="10" t="s">
        <v>40</v>
      </c>
      <c r="D2502" s="10" t="s">
        <v>12</v>
      </c>
      <c r="E2502" s="11" t="s">
        <v>844</v>
      </c>
    </row>
    <row r="2503" spans="1:5" x14ac:dyDescent="0.2">
      <c r="A2503" s="10">
        <v>41076</v>
      </c>
      <c r="B2503" s="10" t="s">
        <v>4640</v>
      </c>
      <c r="C2503" s="10" t="s">
        <v>443</v>
      </c>
      <c r="D2503" s="10" t="s">
        <v>12</v>
      </c>
      <c r="E2503" s="11" t="s">
        <v>2019</v>
      </c>
    </row>
    <row r="2504" spans="1:5" x14ac:dyDescent="0.2">
      <c r="A2504" s="10">
        <v>140</v>
      </c>
      <c r="B2504" s="10" t="s">
        <v>4641</v>
      </c>
      <c r="C2504" s="10" t="s">
        <v>210</v>
      </c>
      <c r="D2504" s="10" t="s">
        <v>12</v>
      </c>
      <c r="E2504" s="11" t="s">
        <v>4642</v>
      </c>
    </row>
    <row r="2505" spans="1:5" x14ac:dyDescent="0.2">
      <c r="A2505" s="10">
        <v>151</v>
      </c>
      <c r="B2505" s="10" t="s">
        <v>4643</v>
      </c>
      <c r="C2505" s="10" t="s">
        <v>99</v>
      </c>
      <c r="D2505" s="10" t="s">
        <v>12</v>
      </c>
      <c r="E2505" s="11" t="s">
        <v>2671</v>
      </c>
    </row>
    <row r="2506" spans="1:5" x14ac:dyDescent="0.2">
      <c r="A2506" s="10">
        <v>7340</v>
      </c>
      <c r="B2506" s="10" t="s">
        <v>4644</v>
      </c>
      <c r="C2506" s="10" t="s">
        <v>99</v>
      </c>
      <c r="D2506" s="10" t="s">
        <v>12</v>
      </c>
      <c r="E2506" s="11" t="s">
        <v>4645</v>
      </c>
    </row>
    <row r="2507" spans="1:5" x14ac:dyDescent="0.2">
      <c r="A2507" s="10">
        <v>2701</v>
      </c>
      <c r="B2507" s="10" t="s">
        <v>4646</v>
      </c>
      <c r="C2507" s="10" t="s">
        <v>40</v>
      </c>
      <c r="D2507" s="10" t="s">
        <v>12</v>
      </c>
      <c r="E2507" s="11" t="s">
        <v>4647</v>
      </c>
    </row>
    <row r="2508" spans="1:5" x14ac:dyDescent="0.2">
      <c r="A2508" s="10">
        <v>40929</v>
      </c>
      <c r="B2508" s="10" t="s">
        <v>4648</v>
      </c>
      <c r="C2508" s="10" t="s">
        <v>443</v>
      </c>
      <c r="D2508" s="10" t="s">
        <v>12</v>
      </c>
      <c r="E2508" s="11" t="s">
        <v>4649</v>
      </c>
    </row>
    <row r="2509" spans="1:5" x14ac:dyDescent="0.2">
      <c r="A2509" s="10">
        <v>38114</v>
      </c>
      <c r="B2509" s="10" t="s">
        <v>4650</v>
      </c>
      <c r="C2509" s="10" t="s">
        <v>11</v>
      </c>
      <c r="D2509" s="10" t="s">
        <v>12</v>
      </c>
      <c r="E2509" s="11" t="s">
        <v>4651</v>
      </c>
    </row>
    <row r="2510" spans="1:5" x14ac:dyDescent="0.2">
      <c r="A2510" s="10">
        <v>38064</v>
      </c>
      <c r="B2510" s="10" t="s">
        <v>4652</v>
      </c>
      <c r="C2510" s="10" t="s">
        <v>11</v>
      </c>
      <c r="D2510" s="10" t="s">
        <v>12</v>
      </c>
      <c r="E2510" s="11" t="s">
        <v>4653</v>
      </c>
    </row>
    <row r="2511" spans="1:5" x14ac:dyDescent="0.2">
      <c r="A2511" s="10">
        <v>38115</v>
      </c>
      <c r="B2511" s="10" t="s">
        <v>4654</v>
      </c>
      <c r="C2511" s="10" t="s">
        <v>11</v>
      </c>
      <c r="D2511" s="10" t="s">
        <v>12</v>
      </c>
      <c r="E2511" s="11" t="s">
        <v>4655</v>
      </c>
    </row>
    <row r="2512" spans="1:5" x14ac:dyDescent="0.2">
      <c r="A2512" s="10">
        <v>38065</v>
      </c>
      <c r="B2512" s="10" t="s">
        <v>4656</v>
      </c>
      <c r="C2512" s="10" t="s">
        <v>11</v>
      </c>
      <c r="D2512" s="10" t="s">
        <v>12</v>
      </c>
      <c r="E2512" s="11" t="s">
        <v>4657</v>
      </c>
    </row>
    <row r="2513" spans="1:5" x14ac:dyDescent="0.2">
      <c r="A2513" s="10">
        <v>38078</v>
      </c>
      <c r="B2513" s="10" t="s">
        <v>4658</v>
      </c>
      <c r="C2513" s="10" t="s">
        <v>11</v>
      </c>
      <c r="D2513" s="10" t="s">
        <v>12</v>
      </c>
      <c r="E2513" s="11" t="s">
        <v>4659</v>
      </c>
    </row>
    <row r="2514" spans="1:5" x14ac:dyDescent="0.2">
      <c r="A2514" s="10">
        <v>38113</v>
      </c>
      <c r="B2514" s="10" t="s">
        <v>4660</v>
      </c>
      <c r="C2514" s="10" t="s">
        <v>11</v>
      </c>
      <c r="D2514" s="10" t="s">
        <v>12</v>
      </c>
      <c r="E2514" s="11" t="s">
        <v>3374</v>
      </c>
    </row>
    <row r="2515" spans="1:5" x14ac:dyDescent="0.2">
      <c r="A2515" s="10">
        <v>38063</v>
      </c>
      <c r="B2515" s="10" t="s">
        <v>4661</v>
      </c>
      <c r="C2515" s="10" t="s">
        <v>11</v>
      </c>
      <c r="D2515" s="10" t="s">
        <v>12</v>
      </c>
      <c r="E2515" s="11" t="s">
        <v>2762</v>
      </c>
    </row>
    <row r="2516" spans="1:5" x14ac:dyDescent="0.2">
      <c r="A2516" s="10">
        <v>38080</v>
      </c>
      <c r="B2516" s="10" t="s">
        <v>4662</v>
      </c>
      <c r="C2516" s="10" t="s">
        <v>11</v>
      </c>
      <c r="D2516" s="10" t="s">
        <v>12</v>
      </c>
      <c r="E2516" s="11" t="s">
        <v>4663</v>
      </c>
    </row>
    <row r="2517" spans="1:5" x14ac:dyDescent="0.2">
      <c r="A2517" s="10">
        <v>38069</v>
      </c>
      <c r="B2517" s="10" t="s">
        <v>4664</v>
      </c>
      <c r="C2517" s="10" t="s">
        <v>11</v>
      </c>
      <c r="D2517" s="10" t="s">
        <v>12</v>
      </c>
      <c r="E2517" s="11" t="s">
        <v>4665</v>
      </c>
    </row>
    <row r="2518" spans="1:5" x14ac:dyDescent="0.2">
      <c r="A2518" s="10">
        <v>38077</v>
      </c>
      <c r="B2518" s="10" t="s">
        <v>4666</v>
      </c>
      <c r="C2518" s="10" t="s">
        <v>11</v>
      </c>
      <c r="D2518" s="10" t="s">
        <v>12</v>
      </c>
      <c r="E2518" s="11" t="s">
        <v>4667</v>
      </c>
    </row>
    <row r="2519" spans="1:5" x14ac:dyDescent="0.2">
      <c r="A2519" s="10">
        <v>38073</v>
      </c>
      <c r="B2519" s="10" t="s">
        <v>4668</v>
      </c>
      <c r="C2519" s="10" t="s">
        <v>11</v>
      </c>
      <c r="D2519" s="10" t="s">
        <v>12</v>
      </c>
      <c r="E2519" s="11" t="s">
        <v>4669</v>
      </c>
    </row>
    <row r="2520" spans="1:5" x14ac:dyDescent="0.2">
      <c r="A2520" s="10">
        <v>38112</v>
      </c>
      <c r="B2520" s="10" t="s">
        <v>4670</v>
      </c>
      <c r="C2520" s="10" t="s">
        <v>11</v>
      </c>
      <c r="D2520" s="10" t="s">
        <v>12</v>
      </c>
      <c r="E2520" s="11" t="s">
        <v>412</v>
      </c>
    </row>
    <row r="2521" spans="1:5" x14ac:dyDescent="0.2">
      <c r="A2521" s="10">
        <v>38062</v>
      </c>
      <c r="B2521" s="10" t="s">
        <v>4671</v>
      </c>
      <c r="C2521" s="10" t="s">
        <v>11</v>
      </c>
      <c r="D2521" s="10" t="s">
        <v>12</v>
      </c>
      <c r="E2521" s="11" t="s">
        <v>4672</v>
      </c>
    </row>
    <row r="2522" spans="1:5" x14ac:dyDescent="0.2">
      <c r="A2522" s="10">
        <v>12128</v>
      </c>
      <c r="B2522" s="10" t="s">
        <v>4673</v>
      </c>
      <c r="C2522" s="10" t="s">
        <v>11</v>
      </c>
      <c r="D2522" s="10" t="s">
        <v>12</v>
      </c>
      <c r="E2522" s="11" t="s">
        <v>2335</v>
      </c>
    </row>
    <row r="2523" spans="1:5" x14ac:dyDescent="0.2">
      <c r="A2523" s="10">
        <v>12129</v>
      </c>
      <c r="B2523" s="10" t="s">
        <v>4674</v>
      </c>
      <c r="C2523" s="10" t="s">
        <v>11</v>
      </c>
      <c r="D2523" s="10" t="s">
        <v>12</v>
      </c>
      <c r="E2523" s="11" t="s">
        <v>4675</v>
      </c>
    </row>
    <row r="2524" spans="1:5" x14ac:dyDescent="0.2">
      <c r="A2524" s="10">
        <v>38081</v>
      </c>
      <c r="B2524" s="10" t="s">
        <v>4676</v>
      </c>
      <c r="C2524" s="10" t="s">
        <v>11</v>
      </c>
      <c r="D2524" s="10" t="s">
        <v>12</v>
      </c>
      <c r="E2524" s="11" t="s">
        <v>4677</v>
      </c>
    </row>
    <row r="2525" spans="1:5" x14ac:dyDescent="0.2">
      <c r="A2525" s="10">
        <v>38070</v>
      </c>
      <c r="B2525" s="10" t="s">
        <v>4678</v>
      </c>
      <c r="C2525" s="10" t="s">
        <v>11</v>
      </c>
      <c r="D2525" s="10" t="s">
        <v>12</v>
      </c>
      <c r="E2525" s="11" t="s">
        <v>1421</v>
      </c>
    </row>
    <row r="2526" spans="1:5" x14ac:dyDescent="0.2">
      <c r="A2526" s="10">
        <v>38074</v>
      </c>
      <c r="B2526" s="10" t="s">
        <v>4679</v>
      </c>
      <c r="C2526" s="10" t="s">
        <v>11</v>
      </c>
      <c r="D2526" s="10" t="s">
        <v>12</v>
      </c>
      <c r="E2526" s="11" t="s">
        <v>4680</v>
      </c>
    </row>
    <row r="2527" spans="1:5" x14ac:dyDescent="0.2">
      <c r="A2527" s="10">
        <v>38079</v>
      </c>
      <c r="B2527" s="10" t="s">
        <v>4681</v>
      </c>
      <c r="C2527" s="10" t="s">
        <v>11</v>
      </c>
      <c r="D2527" s="10" t="s">
        <v>12</v>
      </c>
      <c r="E2527" s="11" t="s">
        <v>4682</v>
      </c>
    </row>
    <row r="2528" spans="1:5" x14ac:dyDescent="0.2">
      <c r="A2528" s="10">
        <v>38072</v>
      </c>
      <c r="B2528" s="10" t="s">
        <v>4683</v>
      </c>
      <c r="C2528" s="10" t="s">
        <v>11</v>
      </c>
      <c r="D2528" s="10" t="s">
        <v>12</v>
      </c>
      <c r="E2528" s="11" t="s">
        <v>4684</v>
      </c>
    </row>
    <row r="2529" spans="1:5" x14ac:dyDescent="0.2">
      <c r="A2529" s="10">
        <v>38068</v>
      </c>
      <c r="B2529" s="10" t="s">
        <v>4685</v>
      </c>
      <c r="C2529" s="10" t="s">
        <v>11</v>
      </c>
      <c r="D2529" s="10" t="s">
        <v>12</v>
      </c>
      <c r="E2529" s="11" t="s">
        <v>4686</v>
      </c>
    </row>
    <row r="2530" spans="1:5" x14ac:dyDescent="0.2">
      <c r="A2530" s="10">
        <v>38071</v>
      </c>
      <c r="B2530" s="10" t="s">
        <v>4687</v>
      </c>
      <c r="C2530" s="10" t="s">
        <v>11</v>
      </c>
      <c r="D2530" s="10" t="s">
        <v>12</v>
      </c>
      <c r="E2530" s="11" t="s">
        <v>4688</v>
      </c>
    </row>
    <row r="2531" spans="1:5" x14ac:dyDescent="0.2">
      <c r="A2531" s="10">
        <v>38412</v>
      </c>
      <c r="B2531" s="10" t="s">
        <v>4689</v>
      </c>
      <c r="C2531" s="10" t="s">
        <v>11</v>
      </c>
      <c r="D2531" s="10" t="s">
        <v>16</v>
      </c>
      <c r="E2531" s="11" t="s">
        <v>4690</v>
      </c>
    </row>
    <row r="2532" spans="1:5" x14ac:dyDescent="0.2">
      <c r="A2532" s="10">
        <v>3405</v>
      </c>
      <c r="B2532" s="10" t="s">
        <v>4691</v>
      </c>
      <c r="C2532" s="10" t="s">
        <v>11</v>
      </c>
      <c r="D2532" s="10" t="s">
        <v>12</v>
      </c>
      <c r="E2532" s="11" t="s">
        <v>4692</v>
      </c>
    </row>
    <row r="2533" spans="1:5" x14ac:dyDescent="0.2">
      <c r="A2533" s="10">
        <v>3394</v>
      </c>
      <c r="B2533" s="10" t="s">
        <v>4693</v>
      </c>
      <c r="C2533" s="10" t="s">
        <v>11</v>
      </c>
      <c r="D2533" s="10" t="s">
        <v>12</v>
      </c>
      <c r="E2533" s="11" t="s">
        <v>4694</v>
      </c>
    </row>
    <row r="2534" spans="1:5" x14ac:dyDescent="0.2">
      <c r="A2534" s="10">
        <v>3393</v>
      </c>
      <c r="B2534" s="10" t="s">
        <v>4695</v>
      </c>
      <c r="C2534" s="10" t="s">
        <v>11</v>
      </c>
      <c r="D2534" s="10" t="s">
        <v>12</v>
      </c>
      <c r="E2534" s="11" t="s">
        <v>4696</v>
      </c>
    </row>
    <row r="2535" spans="1:5" x14ac:dyDescent="0.2">
      <c r="A2535" s="10">
        <v>3406</v>
      </c>
      <c r="B2535" s="10" t="s">
        <v>4697</v>
      </c>
      <c r="C2535" s="10" t="s">
        <v>11</v>
      </c>
      <c r="D2535" s="10" t="s">
        <v>16</v>
      </c>
      <c r="E2535" s="11" t="s">
        <v>2876</v>
      </c>
    </row>
    <row r="2536" spans="1:5" x14ac:dyDescent="0.2">
      <c r="A2536" s="10">
        <v>3395</v>
      </c>
      <c r="B2536" s="10" t="s">
        <v>4698</v>
      </c>
      <c r="C2536" s="10" t="s">
        <v>11</v>
      </c>
      <c r="D2536" s="10" t="s">
        <v>12</v>
      </c>
      <c r="E2536" s="11" t="s">
        <v>4699</v>
      </c>
    </row>
    <row r="2537" spans="1:5" x14ac:dyDescent="0.2">
      <c r="A2537" s="10">
        <v>3398</v>
      </c>
      <c r="B2537" s="10" t="s">
        <v>4700</v>
      </c>
      <c r="C2537" s="10" t="s">
        <v>11</v>
      </c>
      <c r="D2537" s="10" t="s">
        <v>12</v>
      </c>
      <c r="E2537" s="11" t="s">
        <v>3083</v>
      </c>
    </row>
    <row r="2538" spans="1:5" x14ac:dyDescent="0.2">
      <c r="A2538" s="10">
        <v>34379</v>
      </c>
      <c r="B2538" s="10" t="s">
        <v>4701</v>
      </c>
      <c r="C2538" s="10" t="s">
        <v>11</v>
      </c>
      <c r="D2538" s="10" t="s">
        <v>12</v>
      </c>
      <c r="E2538" s="11" t="s">
        <v>4702</v>
      </c>
    </row>
    <row r="2539" spans="1:5" x14ac:dyDescent="0.2">
      <c r="A2539" s="10">
        <v>34378</v>
      </c>
      <c r="B2539" s="10" t="s">
        <v>4703</v>
      </c>
      <c r="C2539" s="10" t="s">
        <v>11</v>
      </c>
      <c r="D2539" s="10" t="s">
        <v>12</v>
      </c>
      <c r="E2539" s="11" t="s">
        <v>4704</v>
      </c>
    </row>
    <row r="2540" spans="1:5" x14ac:dyDescent="0.2">
      <c r="A2540" s="10">
        <v>34377</v>
      </c>
      <c r="B2540" s="10" t="s">
        <v>4705</v>
      </c>
      <c r="C2540" s="10" t="s">
        <v>11</v>
      </c>
      <c r="D2540" s="10" t="s">
        <v>12</v>
      </c>
      <c r="E2540" s="11" t="s">
        <v>4706</v>
      </c>
    </row>
    <row r="2541" spans="1:5" x14ac:dyDescent="0.2">
      <c r="A2541" s="10">
        <v>581</v>
      </c>
      <c r="B2541" s="10" t="s">
        <v>4707</v>
      </c>
      <c r="C2541" s="10" t="s">
        <v>15</v>
      </c>
      <c r="D2541" s="10" t="s">
        <v>12</v>
      </c>
      <c r="E2541" s="11" t="s">
        <v>4708</v>
      </c>
    </row>
    <row r="2542" spans="1:5" x14ac:dyDescent="0.2">
      <c r="A2542" s="10">
        <v>40662</v>
      </c>
      <c r="B2542" s="10" t="s">
        <v>4709</v>
      </c>
      <c r="C2542" s="10" t="s">
        <v>11</v>
      </c>
      <c r="D2542" s="10" t="s">
        <v>12</v>
      </c>
      <c r="E2542" s="11" t="s">
        <v>4710</v>
      </c>
    </row>
    <row r="2543" spans="1:5" x14ac:dyDescent="0.2">
      <c r="A2543" s="10">
        <v>3437</v>
      </c>
      <c r="B2543" s="10" t="s">
        <v>4711</v>
      </c>
      <c r="C2543" s="10" t="s">
        <v>15</v>
      </c>
      <c r="D2543" s="10" t="s">
        <v>12</v>
      </c>
      <c r="E2543" s="11" t="s">
        <v>4712</v>
      </c>
    </row>
    <row r="2544" spans="1:5" x14ac:dyDescent="0.2">
      <c r="A2544" s="10">
        <v>11190</v>
      </c>
      <c r="B2544" s="10" t="s">
        <v>4713</v>
      </c>
      <c r="C2544" s="10" t="s">
        <v>11</v>
      </c>
      <c r="D2544" s="10" t="s">
        <v>16</v>
      </c>
      <c r="E2544" s="11" t="s">
        <v>4714</v>
      </c>
    </row>
    <row r="2545" spans="1:5" x14ac:dyDescent="0.2">
      <c r="A2545" s="10">
        <v>3428</v>
      </c>
      <c r="B2545" s="10" t="s">
        <v>4715</v>
      </c>
      <c r="C2545" s="10" t="s">
        <v>15</v>
      </c>
      <c r="D2545" s="10" t="s">
        <v>16</v>
      </c>
      <c r="E2545" s="11" t="s">
        <v>4716</v>
      </c>
    </row>
    <row r="2546" spans="1:5" x14ac:dyDescent="0.2">
      <c r="A2546" s="10">
        <v>3429</v>
      </c>
      <c r="B2546" s="10" t="s">
        <v>4717</v>
      </c>
      <c r="C2546" s="10" t="s">
        <v>15</v>
      </c>
      <c r="D2546" s="10" t="s">
        <v>12</v>
      </c>
      <c r="E2546" s="11" t="s">
        <v>4718</v>
      </c>
    </row>
    <row r="2547" spans="1:5" x14ac:dyDescent="0.2">
      <c r="A2547" s="10">
        <v>34371</v>
      </c>
      <c r="B2547" s="10" t="s">
        <v>4719</v>
      </c>
      <c r="C2547" s="10" t="s">
        <v>11</v>
      </c>
      <c r="D2547" s="10" t="s">
        <v>12</v>
      </c>
      <c r="E2547" s="11" t="s">
        <v>4720</v>
      </c>
    </row>
    <row r="2548" spans="1:5" x14ac:dyDescent="0.2">
      <c r="A2548" s="10">
        <v>34370</v>
      </c>
      <c r="B2548" s="10" t="s">
        <v>4721</v>
      </c>
      <c r="C2548" s="10" t="s">
        <v>11</v>
      </c>
      <c r="D2548" s="10" t="s">
        <v>12</v>
      </c>
      <c r="E2548" s="11" t="s">
        <v>4722</v>
      </c>
    </row>
    <row r="2549" spans="1:5" x14ac:dyDescent="0.2">
      <c r="A2549" s="10">
        <v>34372</v>
      </c>
      <c r="B2549" s="10" t="s">
        <v>4723</v>
      </c>
      <c r="C2549" s="10" t="s">
        <v>11</v>
      </c>
      <c r="D2549" s="10" t="s">
        <v>12</v>
      </c>
      <c r="E2549" s="11" t="s">
        <v>4724</v>
      </c>
    </row>
    <row r="2550" spans="1:5" x14ac:dyDescent="0.2">
      <c r="A2550" s="10">
        <v>34373</v>
      </c>
      <c r="B2550" s="10" t="s">
        <v>4725</v>
      </c>
      <c r="C2550" s="10" t="s">
        <v>11</v>
      </c>
      <c r="D2550" s="10" t="s">
        <v>12</v>
      </c>
      <c r="E2550" s="11" t="s">
        <v>4726</v>
      </c>
    </row>
    <row r="2551" spans="1:5" x14ac:dyDescent="0.2">
      <c r="A2551" s="10">
        <v>36896</v>
      </c>
      <c r="B2551" s="10" t="s">
        <v>4727</v>
      </c>
      <c r="C2551" s="10" t="s">
        <v>11</v>
      </c>
      <c r="D2551" s="10" t="s">
        <v>16</v>
      </c>
      <c r="E2551" s="11" t="s">
        <v>4728</v>
      </c>
    </row>
    <row r="2552" spans="1:5" x14ac:dyDescent="0.2">
      <c r="A2552" s="10">
        <v>34367</v>
      </c>
      <c r="B2552" s="10" t="s">
        <v>4729</v>
      </c>
      <c r="C2552" s="10" t="s">
        <v>11</v>
      </c>
      <c r="D2552" s="10" t="s">
        <v>12</v>
      </c>
      <c r="E2552" s="11" t="s">
        <v>4730</v>
      </c>
    </row>
    <row r="2553" spans="1:5" x14ac:dyDescent="0.2">
      <c r="A2553" s="10">
        <v>36897</v>
      </c>
      <c r="B2553" s="10" t="s">
        <v>4731</v>
      </c>
      <c r="C2553" s="10" t="s">
        <v>11</v>
      </c>
      <c r="D2553" s="10" t="s">
        <v>12</v>
      </c>
      <c r="E2553" s="11" t="s">
        <v>4732</v>
      </c>
    </row>
    <row r="2554" spans="1:5" x14ac:dyDescent="0.2">
      <c r="A2554" s="10">
        <v>36884</v>
      </c>
      <c r="B2554" s="10" t="s">
        <v>4731</v>
      </c>
      <c r="C2554" s="10" t="s">
        <v>15</v>
      </c>
      <c r="D2554" s="10" t="s">
        <v>12</v>
      </c>
      <c r="E2554" s="11" t="s">
        <v>4733</v>
      </c>
    </row>
    <row r="2555" spans="1:5" x14ac:dyDescent="0.2">
      <c r="A2555" s="10">
        <v>597</v>
      </c>
      <c r="B2555" s="10" t="s">
        <v>4734</v>
      </c>
      <c r="C2555" s="10" t="s">
        <v>15</v>
      </c>
      <c r="D2555" s="10" t="s">
        <v>12</v>
      </c>
      <c r="E2555" s="11" t="s">
        <v>4735</v>
      </c>
    </row>
    <row r="2556" spans="1:5" x14ac:dyDescent="0.2">
      <c r="A2556" s="10">
        <v>34369</v>
      </c>
      <c r="B2556" s="10" t="s">
        <v>4736</v>
      </c>
      <c r="C2556" s="10" t="s">
        <v>11</v>
      </c>
      <c r="D2556" s="10" t="s">
        <v>12</v>
      </c>
      <c r="E2556" s="11" t="s">
        <v>4737</v>
      </c>
    </row>
    <row r="2557" spans="1:5" x14ac:dyDescent="0.2">
      <c r="A2557" s="10">
        <v>34362</v>
      </c>
      <c r="B2557" s="10" t="s">
        <v>4738</v>
      </c>
      <c r="C2557" s="10" t="s">
        <v>11</v>
      </c>
      <c r="D2557" s="10" t="s">
        <v>12</v>
      </c>
      <c r="E2557" s="11" t="s">
        <v>4739</v>
      </c>
    </row>
    <row r="2558" spans="1:5" x14ac:dyDescent="0.2">
      <c r="A2558" s="10">
        <v>34363</v>
      </c>
      <c r="B2558" s="10" t="s">
        <v>4740</v>
      </c>
      <c r="C2558" s="10" t="s">
        <v>11</v>
      </c>
      <c r="D2558" s="10" t="s">
        <v>12</v>
      </c>
      <c r="E2558" s="11" t="s">
        <v>4741</v>
      </c>
    </row>
    <row r="2559" spans="1:5" x14ac:dyDescent="0.2">
      <c r="A2559" s="10">
        <v>34364</v>
      </c>
      <c r="B2559" s="10" t="s">
        <v>4742</v>
      </c>
      <c r="C2559" s="10" t="s">
        <v>11</v>
      </c>
      <c r="D2559" s="10" t="s">
        <v>12</v>
      </c>
      <c r="E2559" s="11" t="s">
        <v>4743</v>
      </c>
    </row>
    <row r="2560" spans="1:5" x14ac:dyDescent="0.2">
      <c r="A2560" s="10">
        <v>34365</v>
      </c>
      <c r="B2560" s="10" t="s">
        <v>4744</v>
      </c>
      <c r="C2560" s="10" t="s">
        <v>11</v>
      </c>
      <c r="D2560" s="10" t="s">
        <v>12</v>
      </c>
      <c r="E2560" s="11" t="s">
        <v>4745</v>
      </c>
    </row>
    <row r="2561" spans="1:5" x14ac:dyDescent="0.2">
      <c r="A2561" s="10">
        <v>40659</v>
      </c>
      <c r="B2561" s="10" t="s">
        <v>4746</v>
      </c>
      <c r="C2561" s="10" t="s">
        <v>15</v>
      </c>
      <c r="D2561" s="10" t="s">
        <v>12</v>
      </c>
      <c r="E2561" s="11" t="s">
        <v>4747</v>
      </c>
    </row>
    <row r="2562" spans="1:5" x14ac:dyDescent="0.2">
      <c r="A2562" s="10">
        <v>40660</v>
      </c>
      <c r="B2562" s="10" t="s">
        <v>4748</v>
      </c>
      <c r="C2562" s="10" t="s">
        <v>15</v>
      </c>
      <c r="D2562" s="10" t="s">
        <v>12</v>
      </c>
      <c r="E2562" s="11" t="s">
        <v>4749</v>
      </c>
    </row>
    <row r="2563" spans="1:5" x14ac:dyDescent="0.2">
      <c r="A2563" s="10">
        <v>40661</v>
      </c>
      <c r="B2563" s="10" t="s">
        <v>4750</v>
      </c>
      <c r="C2563" s="10" t="s">
        <v>15</v>
      </c>
      <c r="D2563" s="10" t="s">
        <v>12</v>
      </c>
      <c r="E2563" s="11" t="s">
        <v>4751</v>
      </c>
    </row>
    <row r="2564" spans="1:5" x14ac:dyDescent="0.2">
      <c r="A2564" s="10">
        <v>3421</v>
      </c>
      <c r="B2564" s="10" t="s">
        <v>4752</v>
      </c>
      <c r="C2564" s="10" t="s">
        <v>15</v>
      </c>
      <c r="D2564" s="10" t="s">
        <v>12</v>
      </c>
      <c r="E2564" s="11" t="s">
        <v>4753</v>
      </c>
    </row>
    <row r="2565" spans="1:5" x14ac:dyDescent="0.2">
      <c r="A2565" s="10">
        <v>599</v>
      </c>
      <c r="B2565" s="10" t="s">
        <v>4754</v>
      </c>
      <c r="C2565" s="10" t="s">
        <v>15</v>
      </c>
      <c r="D2565" s="10" t="s">
        <v>12</v>
      </c>
      <c r="E2565" s="11" t="s">
        <v>4755</v>
      </c>
    </row>
    <row r="2566" spans="1:5" x14ac:dyDescent="0.2">
      <c r="A2566" s="10">
        <v>34380</v>
      </c>
      <c r="B2566" s="10" t="s">
        <v>4756</v>
      </c>
      <c r="C2566" s="10" t="s">
        <v>11</v>
      </c>
      <c r="D2566" s="10" t="s">
        <v>12</v>
      </c>
      <c r="E2566" s="11" t="s">
        <v>4757</v>
      </c>
    </row>
    <row r="2567" spans="1:5" x14ac:dyDescent="0.2">
      <c r="A2567" s="10">
        <v>34381</v>
      </c>
      <c r="B2567" s="10" t="s">
        <v>4758</v>
      </c>
      <c r="C2567" s="10" t="s">
        <v>11</v>
      </c>
      <c r="D2567" s="10" t="s">
        <v>12</v>
      </c>
      <c r="E2567" s="11" t="s">
        <v>4759</v>
      </c>
    </row>
    <row r="2568" spans="1:5" x14ac:dyDescent="0.2">
      <c r="A2568" s="10">
        <v>601</v>
      </c>
      <c r="B2568" s="10" t="s">
        <v>4758</v>
      </c>
      <c r="C2568" s="10" t="s">
        <v>15</v>
      </c>
      <c r="D2568" s="10" t="s">
        <v>12</v>
      </c>
      <c r="E2568" s="11" t="s">
        <v>4760</v>
      </c>
    </row>
    <row r="2569" spans="1:5" x14ac:dyDescent="0.2">
      <c r="A2569" s="10">
        <v>3423</v>
      </c>
      <c r="B2569" s="10" t="s">
        <v>4761</v>
      </c>
      <c r="C2569" s="10" t="s">
        <v>15</v>
      </c>
      <c r="D2569" s="10" t="s">
        <v>12</v>
      </c>
      <c r="E2569" s="11" t="s">
        <v>4762</v>
      </c>
    </row>
    <row r="2570" spans="1:5" x14ac:dyDescent="0.2">
      <c r="A2570" s="10">
        <v>34797</v>
      </c>
      <c r="B2570" s="10" t="s">
        <v>4763</v>
      </c>
      <c r="C2570" s="10" t="s">
        <v>11</v>
      </c>
      <c r="D2570" s="10" t="s">
        <v>12</v>
      </c>
      <c r="E2570" s="11" t="s">
        <v>4764</v>
      </c>
    </row>
    <row r="2571" spans="1:5" x14ac:dyDescent="0.2">
      <c r="A2571" s="10">
        <v>25964</v>
      </c>
      <c r="B2571" s="10" t="s">
        <v>4765</v>
      </c>
      <c r="C2571" s="10" t="s">
        <v>40</v>
      </c>
      <c r="D2571" s="10" t="s">
        <v>12</v>
      </c>
      <c r="E2571" s="11" t="s">
        <v>4766</v>
      </c>
    </row>
    <row r="2572" spans="1:5" x14ac:dyDescent="0.2">
      <c r="A2572" s="10">
        <v>41077</v>
      </c>
      <c r="B2572" s="10" t="s">
        <v>4767</v>
      </c>
      <c r="C2572" s="10" t="s">
        <v>443</v>
      </c>
      <c r="D2572" s="10" t="s">
        <v>12</v>
      </c>
      <c r="E2572" s="11" t="s">
        <v>4768</v>
      </c>
    </row>
    <row r="2573" spans="1:5" x14ac:dyDescent="0.2">
      <c r="A2573" s="10">
        <v>20159</v>
      </c>
      <c r="B2573" s="10" t="s">
        <v>4769</v>
      </c>
      <c r="C2573" s="10" t="s">
        <v>11</v>
      </c>
      <c r="D2573" s="10" t="s">
        <v>12</v>
      </c>
      <c r="E2573" s="11" t="s">
        <v>4770</v>
      </c>
    </row>
    <row r="2574" spans="1:5" x14ac:dyDescent="0.2">
      <c r="A2574" s="10">
        <v>37963</v>
      </c>
      <c r="B2574" s="10" t="s">
        <v>4771</v>
      </c>
      <c r="C2574" s="10" t="s">
        <v>11</v>
      </c>
      <c r="D2574" s="10" t="s">
        <v>12</v>
      </c>
      <c r="E2574" s="11" t="s">
        <v>4241</v>
      </c>
    </row>
    <row r="2575" spans="1:5" x14ac:dyDescent="0.2">
      <c r="A2575" s="10">
        <v>37964</v>
      </c>
      <c r="B2575" s="10" t="s">
        <v>4772</v>
      </c>
      <c r="C2575" s="10" t="s">
        <v>11</v>
      </c>
      <c r="D2575" s="10" t="s">
        <v>12</v>
      </c>
      <c r="E2575" s="11" t="s">
        <v>1493</v>
      </c>
    </row>
    <row r="2576" spans="1:5" x14ac:dyDescent="0.2">
      <c r="A2576" s="10">
        <v>37965</v>
      </c>
      <c r="B2576" s="10" t="s">
        <v>4773</v>
      </c>
      <c r="C2576" s="10" t="s">
        <v>11</v>
      </c>
      <c r="D2576" s="10" t="s">
        <v>12</v>
      </c>
      <c r="E2576" s="11" t="s">
        <v>4774</v>
      </c>
    </row>
    <row r="2577" spans="1:5" x14ac:dyDescent="0.2">
      <c r="A2577" s="10">
        <v>37966</v>
      </c>
      <c r="B2577" s="10" t="s">
        <v>4775</v>
      </c>
      <c r="C2577" s="10" t="s">
        <v>11</v>
      </c>
      <c r="D2577" s="10" t="s">
        <v>12</v>
      </c>
      <c r="E2577" s="11" t="s">
        <v>4776</v>
      </c>
    </row>
    <row r="2578" spans="1:5" x14ac:dyDescent="0.2">
      <c r="A2578" s="10">
        <v>37967</v>
      </c>
      <c r="B2578" s="10" t="s">
        <v>4777</v>
      </c>
      <c r="C2578" s="10" t="s">
        <v>11</v>
      </c>
      <c r="D2578" s="10" t="s">
        <v>12</v>
      </c>
      <c r="E2578" s="11" t="s">
        <v>4778</v>
      </c>
    </row>
    <row r="2579" spans="1:5" x14ac:dyDescent="0.2">
      <c r="A2579" s="10">
        <v>37968</v>
      </c>
      <c r="B2579" s="10" t="s">
        <v>4779</v>
      </c>
      <c r="C2579" s="10" t="s">
        <v>11</v>
      </c>
      <c r="D2579" s="10" t="s">
        <v>12</v>
      </c>
      <c r="E2579" s="11" t="s">
        <v>4780</v>
      </c>
    </row>
    <row r="2580" spans="1:5" x14ac:dyDescent="0.2">
      <c r="A2580" s="10">
        <v>37969</v>
      </c>
      <c r="B2580" s="10" t="s">
        <v>4781</v>
      </c>
      <c r="C2580" s="10" t="s">
        <v>11</v>
      </c>
      <c r="D2580" s="10" t="s">
        <v>12</v>
      </c>
      <c r="E2580" s="11" t="s">
        <v>4782</v>
      </c>
    </row>
    <row r="2581" spans="1:5" x14ac:dyDescent="0.2">
      <c r="A2581" s="10">
        <v>37970</v>
      </c>
      <c r="B2581" s="10" t="s">
        <v>4783</v>
      </c>
      <c r="C2581" s="10" t="s">
        <v>11</v>
      </c>
      <c r="D2581" s="10" t="s">
        <v>12</v>
      </c>
      <c r="E2581" s="11" t="s">
        <v>4784</v>
      </c>
    </row>
    <row r="2582" spans="1:5" x14ac:dyDescent="0.2">
      <c r="A2582" s="10">
        <v>21118</v>
      </c>
      <c r="B2582" s="10" t="s">
        <v>4785</v>
      </c>
      <c r="C2582" s="10" t="s">
        <v>11</v>
      </c>
      <c r="D2582" s="10" t="s">
        <v>16</v>
      </c>
      <c r="E2582" s="11" t="s">
        <v>4786</v>
      </c>
    </row>
    <row r="2583" spans="1:5" x14ac:dyDescent="0.2">
      <c r="A2583" s="10">
        <v>37956</v>
      </c>
      <c r="B2583" s="10" t="s">
        <v>4787</v>
      </c>
      <c r="C2583" s="10" t="s">
        <v>11</v>
      </c>
      <c r="D2583" s="10" t="s">
        <v>12</v>
      </c>
      <c r="E2583" s="11" t="s">
        <v>1447</v>
      </c>
    </row>
    <row r="2584" spans="1:5" x14ac:dyDescent="0.2">
      <c r="A2584" s="10">
        <v>37957</v>
      </c>
      <c r="B2584" s="10" t="s">
        <v>4788</v>
      </c>
      <c r="C2584" s="10" t="s">
        <v>11</v>
      </c>
      <c r="D2584" s="10" t="s">
        <v>12</v>
      </c>
      <c r="E2584" s="11" t="s">
        <v>4789</v>
      </c>
    </row>
    <row r="2585" spans="1:5" x14ac:dyDescent="0.2">
      <c r="A2585" s="10">
        <v>37958</v>
      </c>
      <c r="B2585" s="10" t="s">
        <v>4790</v>
      </c>
      <c r="C2585" s="10" t="s">
        <v>11</v>
      </c>
      <c r="D2585" s="10" t="s">
        <v>12</v>
      </c>
      <c r="E2585" s="11" t="s">
        <v>4776</v>
      </c>
    </row>
    <row r="2586" spans="1:5" x14ac:dyDescent="0.2">
      <c r="A2586" s="10">
        <v>37959</v>
      </c>
      <c r="B2586" s="10" t="s">
        <v>4791</v>
      </c>
      <c r="C2586" s="10" t="s">
        <v>11</v>
      </c>
      <c r="D2586" s="10" t="s">
        <v>12</v>
      </c>
      <c r="E2586" s="11" t="s">
        <v>4778</v>
      </c>
    </row>
    <row r="2587" spans="1:5" x14ac:dyDescent="0.2">
      <c r="A2587" s="10">
        <v>37960</v>
      </c>
      <c r="B2587" s="10" t="s">
        <v>4792</v>
      </c>
      <c r="C2587" s="10" t="s">
        <v>11</v>
      </c>
      <c r="D2587" s="10" t="s">
        <v>12</v>
      </c>
      <c r="E2587" s="11" t="s">
        <v>4793</v>
      </c>
    </row>
    <row r="2588" spans="1:5" x14ac:dyDescent="0.2">
      <c r="A2588" s="10">
        <v>37961</v>
      </c>
      <c r="B2588" s="10" t="s">
        <v>4794</v>
      </c>
      <c r="C2588" s="10" t="s">
        <v>11</v>
      </c>
      <c r="D2588" s="10" t="s">
        <v>12</v>
      </c>
      <c r="E2588" s="11" t="s">
        <v>4795</v>
      </c>
    </row>
    <row r="2589" spans="1:5" x14ac:dyDescent="0.2">
      <c r="A2589" s="10">
        <v>37962</v>
      </c>
      <c r="B2589" s="10" t="s">
        <v>4796</v>
      </c>
      <c r="C2589" s="10" t="s">
        <v>11</v>
      </c>
      <c r="D2589" s="10" t="s">
        <v>12</v>
      </c>
      <c r="E2589" s="11" t="s">
        <v>4797</v>
      </c>
    </row>
    <row r="2590" spans="1:5" x14ac:dyDescent="0.2">
      <c r="A2590" s="10">
        <v>3533</v>
      </c>
      <c r="B2590" s="10" t="s">
        <v>4798</v>
      </c>
      <c r="C2590" s="10" t="s">
        <v>11</v>
      </c>
      <c r="D2590" s="10" t="s">
        <v>12</v>
      </c>
      <c r="E2590" s="11" t="s">
        <v>123</v>
      </c>
    </row>
    <row r="2591" spans="1:5" x14ac:dyDescent="0.2">
      <c r="A2591" s="10">
        <v>3538</v>
      </c>
      <c r="B2591" s="10" t="s">
        <v>4799</v>
      </c>
      <c r="C2591" s="10" t="s">
        <v>11</v>
      </c>
      <c r="D2591" s="10" t="s">
        <v>12</v>
      </c>
      <c r="E2591" s="11" t="s">
        <v>4800</v>
      </c>
    </row>
    <row r="2592" spans="1:5" x14ac:dyDescent="0.2">
      <c r="A2592" s="10">
        <v>3497</v>
      </c>
      <c r="B2592" s="10" t="s">
        <v>4801</v>
      </c>
      <c r="C2592" s="10" t="s">
        <v>11</v>
      </c>
      <c r="D2592" s="10" t="s">
        <v>12</v>
      </c>
      <c r="E2592" s="11" t="s">
        <v>4802</v>
      </c>
    </row>
    <row r="2593" spans="1:5" x14ac:dyDescent="0.2">
      <c r="A2593" s="10">
        <v>3498</v>
      </c>
      <c r="B2593" s="10" t="s">
        <v>4803</v>
      </c>
      <c r="C2593" s="10" t="s">
        <v>11</v>
      </c>
      <c r="D2593" s="10" t="s">
        <v>12</v>
      </c>
      <c r="E2593" s="11" t="s">
        <v>4804</v>
      </c>
    </row>
    <row r="2594" spans="1:5" x14ac:dyDescent="0.2">
      <c r="A2594" s="10">
        <v>3496</v>
      </c>
      <c r="B2594" s="10" t="s">
        <v>4805</v>
      </c>
      <c r="C2594" s="10" t="s">
        <v>11</v>
      </c>
      <c r="D2594" s="10" t="s">
        <v>12</v>
      </c>
      <c r="E2594" s="11" t="s">
        <v>4806</v>
      </c>
    </row>
    <row r="2595" spans="1:5" x14ac:dyDescent="0.2">
      <c r="A2595" s="10">
        <v>38429</v>
      </c>
      <c r="B2595" s="10" t="s">
        <v>4807</v>
      </c>
      <c r="C2595" s="10" t="s">
        <v>11</v>
      </c>
      <c r="D2595" s="10" t="s">
        <v>12</v>
      </c>
      <c r="E2595" s="11" t="s">
        <v>4808</v>
      </c>
    </row>
    <row r="2596" spans="1:5" x14ac:dyDescent="0.2">
      <c r="A2596" s="10">
        <v>38431</v>
      </c>
      <c r="B2596" s="10" t="s">
        <v>4809</v>
      </c>
      <c r="C2596" s="10" t="s">
        <v>11</v>
      </c>
      <c r="D2596" s="10" t="s">
        <v>12</v>
      </c>
      <c r="E2596" s="11" t="s">
        <v>4810</v>
      </c>
    </row>
    <row r="2597" spans="1:5" x14ac:dyDescent="0.2">
      <c r="A2597" s="10">
        <v>38430</v>
      </c>
      <c r="B2597" s="10" t="s">
        <v>4811</v>
      </c>
      <c r="C2597" s="10" t="s">
        <v>11</v>
      </c>
      <c r="D2597" s="10" t="s">
        <v>12</v>
      </c>
      <c r="E2597" s="11" t="s">
        <v>4812</v>
      </c>
    </row>
    <row r="2598" spans="1:5" x14ac:dyDescent="0.2">
      <c r="A2598" s="10">
        <v>36348</v>
      </c>
      <c r="B2598" s="10" t="s">
        <v>4813</v>
      </c>
      <c r="C2598" s="10" t="s">
        <v>11</v>
      </c>
      <c r="D2598" s="10" t="s">
        <v>12</v>
      </c>
      <c r="E2598" s="11" t="s">
        <v>1734</v>
      </c>
    </row>
    <row r="2599" spans="1:5" x14ac:dyDescent="0.2">
      <c r="A2599" s="10">
        <v>36349</v>
      </c>
      <c r="B2599" s="10" t="s">
        <v>4814</v>
      </c>
      <c r="C2599" s="10" t="s">
        <v>11</v>
      </c>
      <c r="D2599" s="10" t="s">
        <v>12</v>
      </c>
      <c r="E2599" s="11" t="s">
        <v>875</v>
      </c>
    </row>
    <row r="2600" spans="1:5" x14ac:dyDescent="0.2">
      <c r="A2600" s="10">
        <v>38433</v>
      </c>
      <c r="B2600" s="10" t="s">
        <v>4815</v>
      </c>
      <c r="C2600" s="10" t="s">
        <v>11</v>
      </c>
      <c r="D2600" s="10" t="s">
        <v>12</v>
      </c>
      <c r="E2600" s="11" t="s">
        <v>4816</v>
      </c>
    </row>
    <row r="2601" spans="1:5" x14ac:dyDescent="0.2">
      <c r="A2601" s="10">
        <v>38440</v>
      </c>
      <c r="B2601" s="10" t="s">
        <v>4817</v>
      </c>
      <c r="C2601" s="10" t="s">
        <v>11</v>
      </c>
      <c r="D2601" s="10" t="s">
        <v>12</v>
      </c>
      <c r="E2601" s="11" t="s">
        <v>4818</v>
      </c>
    </row>
    <row r="2602" spans="1:5" x14ac:dyDescent="0.2">
      <c r="A2602" s="10">
        <v>36359</v>
      </c>
      <c r="B2602" s="10" t="s">
        <v>4819</v>
      </c>
      <c r="C2602" s="10" t="s">
        <v>11</v>
      </c>
      <c r="D2602" s="10" t="s">
        <v>12</v>
      </c>
      <c r="E2602" s="11" t="s">
        <v>4820</v>
      </c>
    </row>
    <row r="2603" spans="1:5" x14ac:dyDescent="0.2">
      <c r="A2603" s="10">
        <v>36360</v>
      </c>
      <c r="B2603" s="10" t="s">
        <v>4821</v>
      </c>
      <c r="C2603" s="10" t="s">
        <v>11</v>
      </c>
      <c r="D2603" s="10" t="s">
        <v>12</v>
      </c>
      <c r="E2603" s="11" t="s">
        <v>1396</v>
      </c>
    </row>
    <row r="2604" spans="1:5" x14ac:dyDescent="0.2">
      <c r="A2604" s="10">
        <v>38434</v>
      </c>
      <c r="B2604" s="10" t="s">
        <v>4822</v>
      </c>
      <c r="C2604" s="10" t="s">
        <v>11</v>
      </c>
      <c r="D2604" s="10" t="s">
        <v>12</v>
      </c>
      <c r="E2604" s="11" t="s">
        <v>4285</v>
      </c>
    </row>
    <row r="2605" spans="1:5" x14ac:dyDescent="0.2">
      <c r="A2605" s="10">
        <v>38435</v>
      </c>
      <c r="B2605" s="10" t="s">
        <v>4823</v>
      </c>
      <c r="C2605" s="10" t="s">
        <v>11</v>
      </c>
      <c r="D2605" s="10" t="s">
        <v>12</v>
      </c>
      <c r="E2605" s="11" t="s">
        <v>4824</v>
      </c>
    </row>
    <row r="2606" spans="1:5" x14ac:dyDescent="0.2">
      <c r="A2606" s="10">
        <v>38436</v>
      </c>
      <c r="B2606" s="10" t="s">
        <v>4825</v>
      </c>
      <c r="C2606" s="10" t="s">
        <v>11</v>
      </c>
      <c r="D2606" s="10" t="s">
        <v>12</v>
      </c>
      <c r="E2606" s="11" t="s">
        <v>4826</v>
      </c>
    </row>
    <row r="2607" spans="1:5" x14ac:dyDescent="0.2">
      <c r="A2607" s="10">
        <v>38437</v>
      </c>
      <c r="B2607" s="10" t="s">
        <v>4827</v>
      </c>
      <c r="C2607" s="10" t="s">
        <v>11</v>
      </c>
      <c r="D2607" s="10" t="s">
        <v>12</v>
      </c>
      <c r="E2607" s="11" t="s">
        <v>4828</v>
      </c>
    </row>
    <row r="2608" spans="1:5" x14ac:dyDescent="0.2">
      <c r="A2608" s="10">
        <v>38438</v>
      </c>
      <c r="B2608" s="10" t="s">
        <v>4829</v>
      </c>
      <c r="C2608" s="10" t="s">
        <v>11</v>
      </c>
      <c r="D2608" s="10" t="s">
        <v>12</v>
      </c>
      <c r="E2608" s="11" t="s">
        <v>4830</v>
      </c>
    </row>
    <row r="2609" spans="1:5" x14ac:dyDescent="0.2">
      <c r="A2609" s="10">
        <v>38439</v>
      </c>
      <c r="B2609" s="10" t="s">
        <v>4831</v>
      </c>
      <c r="C2609" s="10" t="s">
        <v>11</v>
      </c>
      <c r="D2609" s="10" t="s">
        <v>12</v>
      </c>
      <c r="E2609" s="11" t="s">
        <v>4832</v>
      </c>
    </row>
    <row r="2610" spans="1:5" x14ac:dyDescent="0.2">
      <c r="A2610" s="10">
        <v>10836</v>
      </c>
      <c r="B2610" s="10" t="s">
        <v>4833</v>
      </c>
      <c r="C2610" s="10" t="s">
        <v>11</v>
      </c>
      <c r="D2610" s="10" t="s">
        <v>12</v>
      </c>
      <c r="E2610" s="11" t="s">
        <v>4834</v>
      </c>
    </row>
    <row r="2611" spans="1:5" x14ac:dyDescent="0.2">
      <c r="A2611" s="10">
        <v>20128</v>
      </c>
      <c r="B2611" s="10" t="s">
        <v>4835</v>
      </c>
      <c r="C2611" s="10" t="s">
        <v>11</v>
      </c>
      <c r="D2611" s="10" t="s">
        <v>12</v>
      </c>
      <c r="E2611" s="11" t="s">
        <v>1590</v>
      </c>
    </row>
    <row r="2612" spans="1:5" x14ac:dyDescent="0.2">
      <c r="A2612" s="10">
        <v>20131</v>
      </c>
      <c r="B2612" s="10" t="s">
        <v>4836</v>
      </c>
      <c r="C2612" s="10" t="s">
        <v>11</v>
      </c>
      <c r="D2612" s="10" t="s">
        <v>12</v>
      </c>
      <c r="E2612" s="11" t="s">
        <v>4837</v>
      </c>
    </row>
    <row r="2613" spans="1:5" x14ac:dyDescent="0.2">
      <c r="A2613" s="10">
        <v>3521</v>
      </c>
      <c r="B2613" s="10" t="s">
        <v>4838</v>
      </c>
      <c r="C2613" s="10" t="s">
        <v>11</v>
      </c>
      <c r="D2613" s="10" t="s">
        <v>12</v>
      </c>
      <c r="E2613" s="11" t="s">
        <v>141</v>
      </c>
    </row>
    <row r="2614" spans="1:5" x14ac:dyDescent="0.2">
      <c r="A2614" s="10">
        <v>3531</v>
      </c>
      <c r="B2614" s="10" t="s">
        <v>4839</v>
      </c>
      <c r="C2614" s="10" t="s">
        <v>11</v>
      </c>
      <c r="D2614" s="10" t="s">
        <v>12</v>
      </c>
      <c r="E2614" s="11" t="s">
        <v>3734</v>
      </c>
    </row>
    <row r="2615" spans="1:5" x14ac:dyDescent="0.2">
      <c r="A2615" s="10">
        <v>3522</v>
      </c>
      <c r="B2615" s="10" t="s">
        <v>4840</v>
      </c>
      <c r="C2615" s="10" t="s">
        <v>11</v>
      </c>
      <c r="D2615" s="10" t="s">
        <v>12</v>
      </c>
      <c r="E2615" s="11" t="s">
        <v>4841</v>
      </c>
    </row>
    <row r="2616" spans="1:5" x14ac:dyDescent="0.2">
      <c r="A2616" s="10">
        <v>3527</v>
      </c>
      <c r="B2616" s="10" t="s">
        <v>4842</v>
      </c>
      <c r="C2616" s="10" t="s">
        <v>11</v>
      </c>
      <c r="D2616" s="10" t="s">
        <v>12</v>
      </c>
      <c r="E2616" s="11" t="s">
        <v>3280</v>
      </c>
    </row>
    <row r="2617" spans="1:5" x14ac:dyDescent="0.2">
      <c r="A2617" s="10">
        <v>10835</v>
      </c>
      <c r="B2617" s="10" t="s">
        <v>4843</v>
      </c>
      <c r="C2617" s="10" t="s">
        <v>11</v>
      </c>
      <c r="D2617" s="10" t="s">
        <v>12</v>
      </c>
      <c r="E2617" s="11" t="s">
        <v>2479</v>
      </c>
    </row>
    <row r="2618" spans="1:5" x14ac:dyDescent="0.2">
      <c r="A2618" s="10">
        <v>3475</v>
      </c>
      <c r="B2618" s="10" t="s">
        <v>4844</v>
      </c>
      <c r="C2618" s="10" t="s">
        <v>11</v>
      </c>
      <c r="D2618" s="10" t="s">
        <v>12</v>
      </c>
      <c r="E2618" s="11" t="s">
        <v>3205</v>
      </c>
    </row>
    <row r="2619" spans="1:5" x14ac:dyDescent="0.2">
      <c r="A2619" s="10">
        <v>3485</v>
      </c>
      <c r="B2619" s="10" t="s">
        <v>4845</v>
      </c>
      <c r="C2619" s="10" t="s">
        <v>11</v>
      </c>
      <c r="D2619" s="10" t="s">
        <v>12</v>
      </c>
      <c r="E2619" s="11" t="s">
        <v>2783</v>
      </c>
    </row>
    <row r="2620" spans="1:5" x14ac:dyDescent="0.2">
      <c r="A2620" s="10">
        <v>3534</v>
      </c>
      <c r="B2620" s="10" t="s">
        <v>4846</v>
      </c>
      <c r="C2620" s="10" t="s">
        <v>11</v>
      </c>
      <c r="D2620" s="10" t="s">
        <v>12</v>
      </c>
      <c r="E2620" s="11" t="s">
        <v>4847</v>
      </c>
    </row>
    <row r="2621" spans="1:5" x14ac:dyDescent="0.2">
      <c r="A2621" s="10">
        <v>3543</v>
      </c>
      <c r="B2621" s="10" t="s">
        <v>4848</v>
      </c>
      <c r="C2621" s="10" t="s">
        <v>11</v>
      </c>
      <c r="D2621" s="10" t="s">
        <v>12</v>
      </c>
      <c r="E2621" s="11" t="s">
        <v>1396</v>
      </c>
    </row>
    <row r="2622" spans="1:5" x14ac:dyDescent="0.2">
      <c r="A2622" s="10">
        <v>3482</v>
      </c>
      <c r="B2622" s="10" t="s">
        <v>4849</v>
      </c>
      <c r="C2622" s="10" t="s">
        <v>11</v>
      </c>
      <c r="D2622" s="10" t="s">
        <v>12</v>
      </c>
      <c r="E2622" s="11" t="s">
        <v>470</v>
      </c>
    </row>
    <row r="2623" spans="1:5" x14ac:dyDescent="0.2">
      <c r="A2623" s="10">
        <v>3505</v>
      </c>
      <c r="B2623" s="10" t="s">
        <v>4850</v>
      </c>
      <c r="C2623" s="10" t="s">
        <v>11</v>
      </c>
      <c r="D2623" s="10" t="s">
        <v>12</v>
      </c>
      <c r="E2623" s="11" t="s">
        <v>1049</v>
      </c>
    </row>
    <row r="2624" spans="1:5" x14ac:dyDescent="0.2">
      <c r="A2624" s="10">
        <v>3516</v>
      </c>
      <c r="B2624" s="10" t="s">
        <v>4851</v>
      </c>
      <c r="C2624" s="10" t="s">
        <v>11</v>
      </c>
      <c r="D2624" s="10" t="s">
        <v>12</v>
      </c>
      <c r="E2624" s="11" t="s">
        <v>133</v>
      </c>
    </row>
    <row r="2625" spans="1:5" x14ac:dyDescent="0.2">
      <c r="A2625" s="10">
        <v>3517</v>
      </c>
      <c r="B2625" s="10" t="s">
        <v>4852</v>
      </c>
      <c r="C2625" s="10" t="s">
        <v>11</v>
      </c>
      <c r="D2625" s="10" t="s">
        <v>12</v>
      </c>
      <c r="E2625" s="11" t="s">
        <v>192</v>
      </c>
    </row>
    <row r="2626" spans="1:5" x14ac:dyDescent="0.2">
      <c r="A2626" s="10">
        <v>3515</v>
      </c>
      <c r="B2626" s="10" t="s">
        <v>4853</v>
      </c>
      <c r="C2626" s="10" t="s">
        <v>11</v>
      </c>
      <c r="D2626" s="10" t="s">
        <v>12</v>
      </c>
      <c r="E2626" s="11" t="s">
        <v>4854</v>
      </c>
    </row>
    <row r="2627" spans="1:5" x14ac:dyDescent="0.2">
      <c r="A2627" s="10">
        <v>20147</v>
      </c>
      <c r="B2627" s="10" t="s">
        <v>4855</v>
      </c>
      <c r="C2627" s="10" t="s">
        <v>11</v>
      </c>
      <c r="D2627" s="10" t="s">
        <v>12</v>
      </c>
      <c r="E2627" s="11" t="s">
        <v>356</v>
      </c>
    </row>
    <row r="2628" spans="1:5" x14ac:dyDescent="0.2">
      <c r="A2628" s="10">
        <v>3524</v>
      </c>
      <c r="B2628" s="10" t="s">
        <v>4856</v>
      </c>
      <c r="C2628" s="10" t="s">
        <v>11</v>
      </c>
      <c r="D2628" s="10" t="s">
        <v>12</v>
      </c>
      <c r="E2628" s="11" t="s">
        <v>2352</v>
      </c>
    </row>
    <row r="2629" spans="1:5" x14ac:dyDescent="0.2">
      <c r="A2629" s="10">
        <v>3532</v>
      </c>
      <c r="B2629" s="10" t="s">
        <v>4857</v>
      </c>
      <c r="C2629" s="10" t="s">
        <v>11</v>
      </c>
      <c r="D2629" s="10" t="s">
        <v>12</v>
      </c>
      <c r="E2629" s="11" t="s">
        <v>4858</v>
      </c>
    </row>
    <row r="2630" spans="1:5" x14ac:dyDescent="0.2">
      <c r="A2630" s="10">
        <v>3528</v>
      </c>
      <c r="B2630" s="10" t="s">
        <v>4859</v>
      </c>
      <c r="C2630" s="10" t="s">
        <v>11</v>
      </c>
      <c r="D2630" s="10" t="s">
        <v>12</v>
      </c>
      <c r="E2630" s="11" t="s">
        <v>2346</v>
      </c>
    </row>
    <row r="2631" spans="1:5" x14ac:dyDescent="0.2">
      <c r="A2631" s="10">
        <v>37952</v>
      </c>
      <c r="B2631" s="10" t="s">
        <v>4860</v>
      </c>
      <c r="C2631" s="10" t="s">
        <v>11</v>
      </c>
      <c r="D2631" s="10" t="s">
        <v>12</v>
      </c>
      <c r="E2631" s="11" t="s">
        <v>4861</v>
      </c>
    </row>
    <row r="2632" spans="1:5" x14ac:dyDescent="0.2">
      <c r="A2632" s="10">
        <v>37951</v>
      </c>
      <c r="B2632" s="10" t="s">
        <v>4862</v>
      </c>
      <c r="C2632" s="10" t="s">
        <v>11</v>
      </c>
      <c r="D2632" s="10" t="s">
        <v>12</v>
      </c>
      <c r="E2632" s="11" t="s">
        <v>2102</v>
      </c>
    </row>
    <row r="2633" spans="1:5" x14ac:dyDescent="0.2">
      <c r="A2633" s="10">
        <v>3518</v>
      </c>
      <c r="B2633" s="10" t="s">
        <v>4863</v>
      </c>
      <c r="C2633" s="10" t="s">
        <v>11</v>
      </c>
      <c r="D2633" s="10" t="s">
        <v>12</v>
      </c>
      <c r="E2633" s="11" t="s">
        <v>2482</v>
      </c>
    </row>
    <row r="2634" spans="1:5" x14ac:dyDescent="0.2">
      <c r="A2634" s="10">
        <v>3519</v>
      </c>
      <c r="B2634" s="10" t="s">
        <v>4864</v>
      </c>
      <c r="C2634" s="10" t="s">
        <v>11</v>
      </c>
      <c r="D2634" s="10" t="s">
        <v>12</v>
      </c>
      <c r="E2634" s="11" t="s">
        <v>1705</v>
      </c>
    </row>
    <row r="2635" spans="1:5" x14ac:dyDescent="0.2">
      <c r="A2635" s="10">
        <v>3520</v>
      </c>
      <c r="B2635" s="10" t="s">
        <v>4865</v>
      </c>
      <c r="C2635" s="10" t="s">
        <v>11</v>
      </c>
      <c r="D2635" s="10" t="s">
        <v>12</v>
      </c>
      <c r="E2635" s="11" t="s">
        <v>551</v>
      </c>
    </row>
    <row r="2636" spans="1:5" x14ac:dyDescent="0.2">
      <c r="A2636" s="10">
        <v>37950</v>
      </c>
      <c r="B2636" s="10" t="s">
        <v>4866</v>
      </c>
      <c r="C2636" s="10" t="s">
        <v>11</v>
      </c>
      <c r="D2636" s="10" t="s">
        <v>12</v>
      </c>
      <c r="E2636" s="11" t="s">
        <v>4837</v>
      </c>
    </row>
    <row r="2637" spans="1:5" x14ac:dyDescent="0.2">
      <c r="A2637" s="10">
        <v>37949</v>
      </c>
      <c r="B2637" s="10" t="s">
        <v>4867</v>
      </c>
      <c r="C2637" s="10" t="s">
        <v>11</v>
      </c>
      <c r="D2637" s="10" t="s">
        <v>12</v>
      </c>
      <c r="E2637" s="11" t="s">
        <v>1187</v>
      </c>
    </row>
    <row r="2638" spans="1:5" x14ac:dyDescent="0.2">
      <c r="A2638" s="10">
        <v>3526</v>
      </c>
      <c r="B2638" s="10" t="s">
        <v>4868</v>
      </c>
      <c r="C2638" s="10" t="s">
        <v>11</v>
      </c>
      <c r="D2638" s="10" t="s">
        <v>12</v>
      </c>
      <c r="E2638" s="11" t="s">
        <v>4869</v>
      </c>
    </row>
    <row r="2639" spans="1:5" x14ac:dyDescent="0.2">
      <c r="A2639" s="10">
        <v>3509</v>
      </c>
      <c r="B2639" s="10" t="s">
        <v>4870</v>
      </c>
      <c r="C2639" s="10" t="s">
        <v>11</v>
      </c>
      <c r="D2639" s="10" t="s">
        <v>12</v>
      </c>
      <c r="E2639" s="11" t="s">
        <v>4871</v>
      </c>
    </row>
    <row r="2640" spans="1:5" x14ac:dyDescent="0.2">
      <c r="A2640" s="10">
        <v>3530</v>
      </c>
      <c r="B2640" s="10" t="s">
        <v>4872</v>
      </c>
      <c r="C2640" s="10" t="s">
        <v>11</v>
      </c>
      <c r="D2640" s="10" t="s">
        <v>12</v>
      </c>
      <c r="E2640" s="11" t="s">
        <v>4873</v>
      </c>
    </row>
    <row r="2641" spans="1:5" x14ac:dyDescent="0.2">
      <c r="A2641" s="10">
        <v>3542</v>
      </c>
      <c r="B2641" s="10" t="s">
        <v>4874</v>
      </c>
      <c r="C2641" s="10" t="s">
        <v>11</v>
      </c>
      <c r="D2641" s="10" t="s">
        <v>12</v>
      </c>
      <c r="E2641" s="11" t="s">
        <v>4875</v>
      </c>
    </row>
    <row r="2642" spans="1:5" x14ac:dyDescent="0.2">
      <c r="A2642" s="10">
        <v>3529</v>
      </c>
      <c r="B2642" s="10" t="s">
        <v>4876</v>
      </c>
      <c r="C2642" s="10" t="s">
        <v>11</v>
      </c>
      <c r="D2642" s="10" t="s">
        <v>12</v>
      </c>
      <c r="E2642" s="11" t="s">
        <v>1508</v>
      </c>
    </row>
    <row r="2643" spans="1:5" x14ac:dyDescent="0.2">
      <c r="A2643" s="10">
        <v>3536</v>
      </c>
      <c r="B2643" s="10" t="s">
        <v>4877</v>
      </c>
      <c r="C2643" s="10" t="s">
        <v>11</v>
      </c>
      <c r="D2643" s="10" t="s">
        <v>12</v>
      </c>
      <c r="E2643" s="11" t="s">
        <v>478</v>
      </c>
    </row>
    <row r="2644" spans="1:5" x14ac:dyDescent="0.2">
      <c r="A2644" s="10">
        <v>3535</v>
      </c>
      <c r="B2644" s="10" t="s">
        <v>4878</v>
      </c>
      <c r="C2644" s="10" t="s">
        <v>11</v>
      </c>
      <c r="D2644" s="10" t="s">
        <v>12</v>
      </c>
      <c r="E2644" s="11" t="s">
        <v>4879</v>
      </c>
    </row>
    <row r="2645" spans="1:5" x14ac:dyDescent="0.2">
      <c r="A2645" s="10">
        <v>3540</v>
      </c>
      <c r="B2645" s="10" t="s">
        <v>4880</v>
      </c>
      <c r="C2645" s="10" t="s">
        <v>11</v>
      </c>
      <c r="D2645" s="10" t="s">
        <v>12</v>
      </c>
      <c r="E2645" s="11" t="s">
        <v>4881</v>
      </c>
    </row>
    <row r="2646" spans="1:5" x14ac:dyDescent="0.2">
      <c r="A2646" s="10">
        <v>3539</v>
      </c>
      <c r="B2646" s="10" t="s">
        <v>4882</v>
      </c>
      <c r="C2646" s="10" t="s">
        <v>11</v>
      </c>
      <c r="D2646" s="10" t="s">
        <v>12</v>
      </c>
      <c r="E2646" s="11" t="s">
        <v>4883</v>
      </c>
    </row>
    <row r="2647" spans="1:5" x14ac:dyDescent="0.2">
      <c r="A2647" s="10">
        <v>3513</v>
      </c>
      <c r="B2647" s="10" t="s">
        <v>4884</v>
      </c>
      <c r="C2647" s="10" t="s">
        <v>11</v>
      </c>
      <c r="D2647" s="10" t="s">
        <v>12</v>
      </c>
      <c r="E2647" s="11" t="s">
        <v>4885</v>
      </c>
    </row>
    <row r="2648" spans="1:5" x14ac:dyDescent="0.2">
      <c r="A2648" s="10">
        <v>3492</v>
      </c>
      <c r="B2648" s="10" t="s">
        <v>4886</v>
      </c>
      <c r="C2648" s="10" t="s">
        <v>11</v>
      </c>
      <c r="D2648" s="10" t="s">
        <v>12</v>
      </c>
      <c r="E2648" s="11" t="s">
        <v>4887</v>
      </c>
    </row>
    <row r="2649" spans="1:5" x14ac:dyDescent="0.2">
      <c r="A2649" s="10">
        <v>3491</v>
      </c>
      <c r="B2649" s="10" t="s">
        <v>4888</v>
      </c>
      <c r="C2649" s="10" t="s">
        <v>11</v>
      </c>
      <c r="D2649" s="10" t="s">
        <v>12</v>
      </c>
      <c r="E2649" s="11" t="s">
        <v>4889</v>
      </c>
    </row>
    <row r="2650" spans="1:5" x14ac:dyDescent="0.2">
      <c r="A2650" s="10">
        <v>3493</v>
      </c>
      <c r="B2650" s="10" t="s">
        <v>4890</v>
      </c>
      <c r="C2650" s="10" t="s">
        <v>11</v>
      </c>
      <c r="D2650" s="10" t="s">
        <v>12</v>
      </c>
      <c r="E2650" s="11" t="s">
        <v>4891</v>
      </c>
    </row>
    <row r="2651" spans="1:5" x14ac:dyDescent="0.2">
      <c r="A2651" s="10">
        <v>12628</v>
      </c>
      <c r="B2651" s="10" t="s">
        <v>4892</v>
      </c>
      <c r="C2651" s="10" t="s">
        <v>11</v>
      </c>
      <c r="D2651" s="10" t="s">
        <v>12</v>
      </c>
      <c r="E2651" s="11" t="s">
        <v>4893</v>
      </c>
    </row>
    <row r="2652" spans="1:5" x14ac:dyDescent="0.2">
      <c r="A2652" s="10">
        <v>12629</v>
      </c>
      <c r="B2652" s="10" t="s">
        <v>4894</v>
      </c>
      <c r="C2652" s="10" t="s">
        <v>11</v>
      </c>
      <c r="D2652" s="10" t="s">
        <v>12</v>
      </c>
      <c r="E2652" s="11" t="s">
        <v>2317</v>
      </c>
    </row>
    <row r="2653" spans="1:5" x14ac:dyDescent="0.2">
      <c r="A2653" s="10">
        <v>3481</v>
      </c>
      <c r="B2653" s="10" t="s">
        <v>4895</v>
      </c>
      <c r="C2653" s="10" t="s">
        <v>11</v>
      </c>
      <c r="D2653" s="10" t="s">
        <v>12</v>
      </c>
      <c r="E2653" s="11" t="s">
        <v>4896</v>
      </c>
    </row>
    <row r="2654" spans="1:5" x14ac:dyDescent="0.2">
      <c r="A2654" s="10">
        <v>3510</v>
      </c>
      <c r="B2654" s="10" t="s">
        <v>4897</v>
      </c>
      <c r="C2654" s="10" t="s">
        <v>11</v>
      </c>
      <c r="D2654" s="10" t="s">
        <v>12</v>
      </c>
      <c r="E2654" s="11" t="s">
        <v>4898</v>
      </c>
    </row>
    <row r="2655" spans="1:5" x14ac:dyDescent="0.2">
      <c r="A2655" s="10">
        <v>3508</v>
      </c>
      <c r="B2655" s="10" t="s">
        <v>4899</v>
      </c>
      <c r="C2655" s="10" t="s">
        <v>11</v>
      </c>
      <c r="D2655" s="10" t="s">
        <v>12</v>
      </c>
      <c r="E2655" s="11" t="s">
        <v>4900</v>
      </c>
    </row>
    <row r="2656" spans="1:5" x14ac:dyDescent="0.2">
      <c r="A2656" s="10">
        <v>38939</v>
      </c>
      <c r="B2656" s="10" t="s">
        <v>4901</v>
      </c>
      <c r="C2656" s="10" t="s">
        <v>11</v>
      </c>
      <c r="D2656" s="10" t="s">
        <v>12</v>
      </c>
      <c r="E2656" s="11" t="s">
        <v>4902</v>
      </c>
    </row>
    <row r="2657" spans="1:5" x14ac:dyDescent="0.2">
      <c r="A2657" s="10">
        <v>38940</v>
      </c>
      <c r="B2657" s="10" t="s">
        <v>4903</v>
      </c>
      <c r="C2657" s="10" t="s">
        <v>11</v>
      </c>
      <c r="D2657" s="10" t="s">
        <v>12</v>
      </c>
      <c r="E2657" s="11" t="s">
        <v>4904</v>
      </c>
    </row>
    <row r="2658" spans="1:5" x14ac:dyDescent="0.2">
      <c r="A2658" s="10">
        <v>38941</v>
      </c>
      <c r="B2658" s="10" t="s">
        <v>4905</v>
      </c>
      <c r="C2658" s="10" t="s">
        <v>11</v>
      </c>
      <c r="D2658" s="10" t="s">
        <v>12</v>
      </c>
      <c r="E2658" s="11" t="s">
        <v>4906</v>
      </c>
    </row>
    <row r="2659" spans="1:5" x14ac:dyDescent="0.2">
      <c r="A2659" s="10">
        <v>38942</v>
      </c>
      <c r="B2659" s="10" t="s">
        <v>4907</v>
      </c>
      <c r="C2659" s="10" t="s">
        <v>11</v>
      </c>
      <c r="D2659" s="10" t="s">
        <v>12</v>
      </c>
      <c r="E2659" s="11" t="s">
        <v>4908</v>
      </c>
    </row>
    <row r="2660" spans="1:5" x14ac:dyDescent="0.2">
      <c r="A2660" s="10">
        <v>38987</v>
      </c>
      <c r="B2660" s="10" t="s">
        <v>4909</v>
      </c>
      <c r="C2660" s="10" t="s">
        <v>11</v>
      </c>
      <c r="D2660" s="10" t="s">
        <v>12</v>
      </c>
      <c r="E2660" s="11" t="s">
        <v>2965</v>
      </c>
    </row>
    <row r="2661" spans="1:5" x14ac:dyDescent="0.2">
      <c r="A2661" s="10">
        <v>38988</v>
      </c>
      <c r="B2661" s="10" t="s">
        <v>4910</v>
      </c>
      <c r="C2661" s="10" t="s">
        <v>11</v>
      </c>
      <c r="D2661" s="10" t="s">
        <v>12</v>
      </c>
      <c r="E2661" s="11" t="s">
        <v>4911</v>
      </c>
    </row>
    <row r="2662" spans="1:5" x14ac:dyDescent="0.2">
      <c r="A2662" s="10">
        <v>38989</v>
      </c>
      <c r="B2662" s="10" t="s">
        <v>4912</v>
      </c>
      <c r="C2662" s="10" t="s">
        <v>11</v>
      </c>
      <c r="D2662" s="10" t="s">
        <v>12</v>
      </c>
      <c r="E2662" s="11" t="s">
        <v>4913</v>
      </c>
    </row>
    <row r="2663" spans="1:5" x14ac:dyDescent="0.2">
      <c r="A2663" s="10">
        <v>38990</v>
      </c>
      <c r="B2663" s="10" t="s">
        <v>4914</v>
      </c>
      <c r="C2663" s="10" t="s">
        <v>11</v>
      </c>
      <c r="D2663" s="10" t="s">
        <v>12</v>
      </c>
      <c r="E2663" s="11" t="s">
        <v>4915</v>
      </c>
    </row>
    <row r="2664" spans="1:5" x14ac:dyDescent="0.2">
      <c r="A2664" s="10">
        <v>38991</v>
      </c>
      <c r="B2664" s="10" t="s">
        <v>4916</v>
      </c>
      <c r="C2664" s="10" t="s">
        <v>11</v>
      </c>
      <c r="D2664" s="10" t="s">
        <v>12</v>
      </c>
      <c r="E2664" s="11" t="s">
        <v>4917</v>
      </c>
    </row>
    <row r="2665" spans="1:5" x14ac:dyDescent="0.2">
      <c r="A2665" s="10">
        <v>38913</v>
      </c>
      <c r="B2665" s="10" t="s">
        <v>4918</v>
      </c>
      <c r="C2665" s="10" t="s">
        <v>11</v>
      </c>
      <c r="D2665" s="10" t="s">
        <v>12</v>
      </c>
      <c r="E2665" s="11" t="s">
        <v>4919</v>
      </c>
    </row>
    <row r="2666" spans="1:5" x14ac:dyDescent="0.2">
      <c r="A2666" s="10">
        <v>38914</v>
      </c>
      <c r="B2666" s="10" t="s">
        <v>4920</v>
      </c>
      <c r="C2666" s="10" t="s">
        <v>11</v>
      </c>
      <c r="D2666" s="10" t="s">
        <v>12</v>
      </c>
      <c r="E2666" s="11" t="s">
        <v>4921</v>
      </c>
    </row>
    <row r="2667" spans="1:5" x14ac:dyDescent="0.2">
      <c r="A2667" s="10">
        <v>38915</v>
      </c>
      <c r="B2667" s="10" t="s">
        <v>4922</v>
      </c>
      <c r="C2667" s="10" t="s">
        <v>11</v>
      </c>
      <c r="D2667" s="10" t="s">
        <v>12</v>
      </c>
      <c r="E2667" s="11" t="s">
        <v>4923</v>
      </c>
    </row>
    <row r="2668" spans="1:5" x14ac:dyDescent="0.2">
      <c r="A2668" s="10">
        <v>38916</v>
      </c>
      <c r="B2668" s="10" t="s">
        <v>4924</v>
      </c>
      <c r="C2668" s="10" t="s">
        <v>11</v>
      </c>
      <c r="D2668" s="10" t="s">
        <v>12</v>
      </c>
      <c r="E2668" s="11" t="s">
        <v>4925</v>
      </c>
    </row>
    <row r="2669" spans="1:5" x14ac:dyDescent="0.2">
      <c r="A2669" s="10">
        <v>39300</v>
      </c>
      <c r="B2669" s="10" t="s">
        <v>4926</v>
      </c>
      <c r="C2669" s="10" t="s">
        <v>11</v>
      </c>
      <c r="D2669" s="10" t="s">
        <v>12</v>
      </c>
      <c r="E2669" s="11" t="s">
        <v>4927</v>
      </c>
    </row>
    <row r="2670" spans="1:5" x14ac:dyDescent="0.2">
      <c r="A2670" s="10">
        <v>39301</v>
      </c>
      <c r="B2670" s="10" t="s">
        <v>4928</v>
      </c>
      <c r="C2670" s="10" t="s">
        <v>11</v>
      </c>
      <c r="D2670" s="10" t="s">
        <v>12</v>
      </c>
      <c r="E2670" s="11" t="s">
        <v>4929</v>
      </c>
    </row>
    <row r="2671" spans="1:5" x14ac:dyDescent="0.2">
      <c r="A2671" s="10">
        <v>39302</v>
      </c>
      <c r="B2671" s="10" t="s">
        <v>4930</v>
      </c>
      <c r="C2671" s="10" t="s">
        <v>11</v>
      </c>
      <c r="D2671" s="10" t="s">
        <v>12</v>
      </c>
      <c r="E2671" s="11" t="s">
        <v>4931</v>
      </c>
    </row>
    <row r="2672" spans="1:5" x14ac:dyDescent="0.2">
      <c r="A2672" s="10">
        <v>39303</v>
      </c>
      <c r="B2672" s="10" t="s">
        <v>4932</v>
      </c>
      <c r="C2672" s="10" t="s">
        <v>11</v>
      </c>
      <c r="D2672" s="10" t="s">
        <v>12</v>
      </c>
      <c r="E2672" s="11" t="s">
        <v>4933</v>
      </c>
    </row>
    <row r="2673" spans="1:5" x14ac:dyDescent="0.2">
      <c r="A2673" s="10">
        <v>38923</v>
      </c>
      <c r="B2673" s="10" t="s">
        <v>4934</v>
      </c>
      <c r="C2673" s="10" t="s">
        <v>11</v>
      </c>
      <c r="D2673" s="10" t="s">
        <v>12</v>
      </c>
      <c r="E2673" s="11" t="s">
        <v>68</v>
      </c>
    </row>
    <row r="2674" spans="1:5" x14ac:dyDescent="0.2">
      <c r="A2674" s="10">
        <v>38925</v>
      </c>
      <c r="B2674" s="10" t="s">
        <v>4935</v>
      </c>
      <c r="C2674" s="10" t="s">
        <v>11</v>
      </c>
      <c r="D2674" s="10" t="s">
        <v>12</v>
      </c>
      <c r="E2674" s="11" t="s">
        <v>4936</v>
      </c>
    </row>
    <row r="2675" spans="1:5" x14ac:dyDescent="0.2">
      <c r="A2675" s="10">
        <v>38926</v>
      </c>
      <c r="B2675" s="10" t="s">
        <v>4937</v>
      </c>
      <c r="C2675" s="10" t="s">
        <v>11</v>
      </c>
      <c r="D2675" s="10" t="s">
        <v>12</v>
      </c>
      <c r="E2675" s="11" t="s">
        <v>4938</v>
      </c>
    </row>
    <row r="2676" spans="1:5" x14ac:dyDescent="0.2">
      <c r="A2676" s="10">
        <v>38927</v>
      </c>
      <c r="B2676" s="10" t="s">
        <v>4939</v>
      </c>
      <c r="C2676" s="10" t="s">
        <v>11</v>
      </c>
      <c r="D2676" s="10" t="s">
        <v>12</v>
      </c>
      <c r="E2676" s="11" t="s">
        <v>4940</v>
      </c>
    </row>
    <row r="2677" spans="1:5" x14ac:dyDescent="0.2">
      <c r="A2677" s="10">
        <v>39304</v>
      </c>
      <c r="B2677" s="10" t="s">
        <v>4941</v>
      </c>
      <c r="C2677" s="10" t="s">
        <v>11</v>
      </c>
      <c r="D2677" s="10" t="s">
        <v>12</v>
      </c>
      <c r="E2677" s="11" t="s">
        <v>4942</v>
      </c>
    </row>
    <row r="2678" spans="1:5" x14ac:dyDescent="0.2">
      <c r="A2678" s="10">
        <v>38924</v>
      </c>
      <c r="B2678" s="10" t="s">
        <v>4943</v>
      </c>
      <c r="C2678" s="10" t="s">
        <v>11</v>
      </c>
      <c r="D2678" s="10" t="s">
        <v>12</v>
      </c>
      <c r="E2678" s="11" t="s">
        <v>4944</v>
      </c>
    </row>
    <row r="2679" spans="1:5" x14ac:dyDescent="0.2">
      <c r="A2679" s="10">
        <v>39305</v>
      </c>
      <c r="B2679" s="10" t="s">
        <v>4945</v>
      </c>
      <c r="C2679" s="10" t="s">
        <v>11</v>
      </c>
      <c r="D2679" s="10" t="s">
        <v>12</v>
      </c>
      <c r="E2679" s="11" t="s">
        <v>4380</v>
      </c>
    </row>
    <row r="2680" spans="1:5" x14ac:dyDescent="0.2">
      <c r="A2680" s="10">
        <v>39306</v>
      </c>
      <c r="B2680" s="10" t="s">
        <v>4946</v>
      </c>
      <c r="C2680" s="10" t="s">
        <v>11</v>
      </c>
      <c r="D2680" s="10" t="s">
        <v>12</v>
      </c>
      <c r="E2680" s="11" t="s">
        <v>4947</v>
      </c>
    </row>
    <row r="2681" spans="1:5" x14ac:dyDescent="0.2">
      <c r="A2681" s="10">
        <v>38928</v>
      </c>
      <c r="B2681" s="10" t="s">
        <v>4948</v>
      </c>
      <c r="C2681" s="10" t="s">
        <v>11</v>
      </c>
      <c r="D2681" s="10" t="s">
        <v>12</v>
      </c>
      <c r="E2681" s="11" t="s">
        <v>1909</v>
      </c>
    </row>
    <row r="2682" spans="1:5" x14ac:dyDescent="0.2">
      <c r="A2682" s="10">
        <v>38929</v>
      </c>
      <c r="B2682" s="10" t="s">
        <v>4949</v>
      </c>
      <c r="C2682" s="10" t="s">
        <v>11</v>
      </c>
      <c r="D2682" s="10" t="s">
        <v>12</v>
      </c>
      <c r="E2682" s="11" t="s">
        <v>4950</v>
      </c>
    </row>
    <row r="2683" spans="1:5" x14ac:dyDescent="0.2">
      <c r="A2683" s="10">
        <v>39307</v>
      </c>
      <c r="B2683" s="10" t="s">
        <v>4951</v>
      </c>
      <c r="C2683" s="10" t="s">
        <v>11</v>
      </c>
      <c r="D2683" s="10" t="s">
        <v>12</v>
      </c>
      <c r="E2683" s="11" t="s">
        <v>4952</v>
      </c>
    </row>
    <row r="2684" spans="1:5" x14ac:dyDescent="0.2">
      <c r="A2684" s="10">
        <v>38930</v>
      </c>
      <c r="B2684" s="10" t="s">
        <v>4953</v>
      </c>
      <c r="C2684" s="10" t="s">
        <v>11</v>
      </c>
      <c r="D2684" s="10" t="s">
        <v>12</v>
      </c>
      <c r="E2684" s="11" t="s">
        <v>4954</v>
      </c>
    </row>
    <row r="2685" spans="1:5" x14ac:dyDescent="0.2">
      <c r="A2685" s="10">
        <v>38931</v>
      </c>
      <c r="B2685" s="10" t="s">
        <v>4955</v>
      </c>
      <c r="C2685" s="10" t="s">
        <v>11</v>
      </c>
      <c r="D2685" s="10" t="s">
        <v>12</v>
      </c>
      <c r="E2685" s="11" t="s">
        <v>1390</v>
      </c>
    </row>
    <row r="2686" spans="1:5" x14ac:dyDescent="0.2">
      <c r="A2686" s="10">
        <v>38932</v>
      </c>
      <c r="B2686" s="10" t="s">
        <v>4956</v>
      </c>
      <c r="C2686" s="10" t="s">
        <v>11</v>
      </c>
      <c r="D2686" s="10" t="s">
        <v>12</v>
      </c>
      <c r="E2686" s="11" t="s">
        <v>4957</v>
      </c>
    </row>
    <row r="2687" spans="1:5" x14ac:dyDescent="0.2">
      <c r="A2687" s="10">
        <v>38934</v>
      </c>
      <c r="B2687" s="10" t="s">
        <v>4958</v>
      </c>
      <c r="C2687" s="10" t="s">
        <v>11</v>
      </c>
      <c r="D2687" s="10" t="s">
        <v>12</v>
      </c>
      <c r="E2687" s="11" t="s">
        <v>4959</v>
      </c>
    </row>
    <row r="2688" spans="1:5" x14ac:dyDescent="0.2">
      <c r="A2688" s="10">
        <v>38935</v>
      </c>
      <c r="B2688" s="10" t="s">
        <v>4960</v>
      </c>
      <c r="C2688" s="10" t="s">
        <v>11</v>
      </c>
      <c r="D2688" s="10" t="s">
        <v>12</v>
      </c>
      <c r="E2688" s="11" t="s">
        <v>4961</v>
      </c>
    </row>
    <row r="2689" spans="1:5" x14ac:dyDescent="0.2">
      <c r="A2689" s="10">
        <v>38936</v>
      </c>
      <c r="B2689" s="10" t="s">
        <v>4962</v>
      </c>
      <c r="C2689" s="10" t="s">
        <v>11</v>
      </c>
      <c r="D2689" s="10" t="s">
        <v>12</v>
      </c>
      <c r="E2689" s="11" t="s">
        <v>4963</v>
      </c>
    </row>
    <row r="2690" spans="1:5" x14ac:dyDescent="0.2">
      <c r="A2690" s="10">
        <v>38937</v>
      </c>
      <c r="B2690" s="10" t="s">
        <v>4964</v>
      </c>
      <c r="C2690" s="10" t="s">
        <v>11</v>
      </c>
      <c r="D2690" s="10" t="s">
        <v>12</v>
      </c>
      <c r="E2690" s="11" t="s">
        <v>4965</v>
      </c>
    </row>
    <row r="2691" spans="1:5" x14ac:dyDescent="0.2">
      <c r="A2691" s="10">
        <v>38938</v>
      </c>
      <c r="B2691" s="10" t="s">
        <v>4966</v>
      </c>
      <c r="C2691" s="10" t="s">
        <v>11</v>
      </c>
      <c r="D2691" s="10" t="s">
        <v>12</v>
      </c>
      <c r="E2691" s="11" t="s">
        <v>4967</v>
      </c>
    </row>
    <row r="2692" spans="1:5" x14ac:dyDescent="0.2">
      <c r="A2692" s="10">
        <v>3489</v>
      </c>
      <c r="B2692" s="10" t="s">
        <v>4968</v>
      </c>
      <c r="C2692" s="10" t="s">
        <v>11</v>
      </c>
      <c r="D2692" s="10" t="s">
        <v>12</v>
      </c>
      <c r="E2692" s="11" t="s">
        <v>4969</v>
      </c>
    </row>
    <row r="2693" spans="1:5" x14ac:dyDescent="0.2">
      <c r="A2693" s="10">
        <v>20151</v>
      </c>
      <c r="B2693" s="10" t="s">
        <v>4970</v>
      </c>
      <c r="C2693" s="10" t="s">
        <v>11</v>
      </c>
      <c r="D2693" s="10" t="s">
        <v>12</v>
      </c>
      <c r="E2693" s="11" t="s">
        <v>4971</v>
      </c>
    </row>
    <row r="2694" spans="1:5" x14ac:dyDescent="0.2">
      <c r="A2694" s="10">
        <v>20152</v>
      </c>
      <c r="B2694" s="10" t="s">
        <v>4972</v>
      </c>
      <c r="C2694" s="10" t="s">
        <v>11</v>
      </c>
      <c r="D2694" s="10" t="s">
        <v>12</v>
      </c>
      <c r="E2694" s="11" t="s">
        <v>4973</v>
      </c>
    </row>
    <row r="2695" spans="1:5" x14ac:dyDescent="0.2">
      <c r="A2695" s="10">
        <v>20148</v>
      </c>
      <c r="B2695" s="10" t="s">
        <v>4974</v>
      </c>
      <c r="C2695" s="10" t="s">
        <v>11</v>
      </c>
      <c r="D2695" s="10" t="s">
        <v>12</v>
      </c>
      <c r="E2695" s="11" t="s">
        <v>4975</v>
      </c>
    </row>
    <row r="2696" spans="1:5" x14ac:dyDescent="0.2">
      <c r="A2696" s="10">
        <v>20149</v>
      </c>
      <c r="B2696" s="10" t="s">
        <v>4976</v>
      </c>
      <c r="C2696" s="10" t="s">
        <v>11</v>
      </c>
      <c r="D2696" s="10" t="s">
        <v>12</v>
      </c>
      <c r="E2696" s="11" t="s">
        <v>3146</v>
      </c>
    </row>
    <row r="2697" spans="1:5" x14ac:dyDescent="0.2">
      <c r="A2697" s="10">
        <v>20150</v>
      </c>
      <c r="B2697" s="10" t="s">
        <v>4977</v>
      </c>
      <c r="C2697" s="10" t="s">
        <v>11</v>
      </c>
      <c r="D2697" s="10" t="s">
        <v>12</v>
      </c>
      <c r="E2697" s="11" t="s">
        <v>4978</v>
      </c>
    </row>
    <row r="2698" spans="1:5" x14ac:dyDescent="0.2">
      <c r="A2698" s="10">
        <v>20157</v>
      </c>
      <c r="B2698" s="10" t="s">
        <v>4979</v>
      </c>
      <c r="C2698" s="10" t="s">
        <v>11</v>
      </c>
      <c r="D2698" s="10" t="s">
        <v>12</v>
      </c>
      <c r="E2698" s="11" t="s">
        <v>4980</v>
      </c>
    </row>
    <row r="2699" spans="1:5" x14ac:dyDescent="0.2">
      <c r="A2699" s="10">
        <v>20158</v>
      </c>
      <c r="B2699" s="10" t="s">
        <v>4981</v>
      </c>
      <c r="C2699" s="10" t="s">
        <v>11</v>
      </c>
      <c r="D2699" s="10" t="s">
        <v>12</v>
      </c>
      <c r="E2699" s="11" t="s">
        <v>4982</v>
      </c>
    </row>
    <row r="2700" spans="1:5" x14ac:dyDescent="0.2">
      <c r="A2700" s="10">
        <v>20154</v>
      </c>
      <c r="B2700" s="10" t="s">
        <v>4983</v>
      </c>
      <c r="C2700" s="10" t="s">
        <v>11</v>
      </c>
      <c r="D2700" s="10" t="s">
        <v>12</v>
      </c>
      <c r="E2700" s="11" t="s">
        <v>4318</v>
      </c>
    </row>
    <row r="2701" spans="1:5" x14ac:dyDescent="0.2">
      <c r="A2701" s="10">
        <v>20155</v>
      </c>
      <c r="B2701" s="10" t="s">
        <v>4984</v>
      </c>
      <c r="C2701" s="10" t="s">
        <v>11</v>
      </c>
      <c r="D2701" s="10" t="s">
        <v>12</v>
      </c>
      <c r="E2701" s="11" t="s">
        <v>2515</v>
      </c>
    </row>
    <row r="2702" spans="1:5" x14ac:dyDescent="0.2">
      <c r="A2702" s="10">
        <v>20156</v>
      </c>
      <c r="B2702" s="10" t="s">
        <v>4985</v>
      </c>
      <c r="C2702" s="10" t="s">
        <v>11</v>
      </c>
      <c r="D2702" s="10" t="s">
        <v>12</v>
      </c>
      <c r="E2702" s="11" t="s">
        <v>4986</v>
      </c>
    </row>
    <row r="2703" spans="1:5" x14ac:dyDescent="0.2">
      <c r="A2703" s="10">
        <v>3512</v>
      </c>
      <c r="B2703" s="10" t="s">
        <v>4987</v>
      </c>
      <c r="C2703" s="10" t="s">
        <v>11</v>
      </c>
      <c r="D2703" s="10" t="s">
        <v>12</v>
      </c>
      <c r="E2703" s="11" t="s">
        <v>4988</v>
      </c>
    </row>
    <row r="2704" spans="1:5" x14ac:dyDescent="0.2">
      <c r="A2704" s="10">
        <v>3499</v>
      </c>
      <c r="B2704" s="10" t="s">
        <v>4989</v>
      </c>
      <c r="C2704" s="10" t="s">
        <v>11</v>
      </c>
      <c r="D2704" s="10" t="s">
        <v>12</v>
      </c>
      <c r="E2704" s="11" t="s">
        <v>1703</v>
      </c>
    </row>
    <row r="2705" spans="1:5" x14ac:dyDescent="0.2">
      <c r="A2705" s="10">
        <v>3500</v>
      </c>
      <c r="B2705" s="10" t="s">
        <v>4990</v>
      </c>
      <c r="C2705" s="10" t="s">
        <v>11</v>
      </c>
      <c r="D2705" s="10" t="s">
        <v>12</v>
      </c>
      <c r="E2705" s="11" t="s">
        <v>512</v>
      </c>
    </row>
    <row r="2706" spans="1:5" x14ac:dyDescent="0.2">
      <c r="A2706" s="10">
        <v>3501</v>
      </c>
      <c r="B2706" s="10" t="s">
        <v>4991</v>
      </c>
      <c r="C2706" s="10" t="s">
        <v>11</v>
      </c>
      <c r="D2706" s="10" t="s">
        <v>12</v>
      </c>
      <c r="E2706" s="11" t="s">
        <v>4992</v>
      </c>
    </row>
    <row r="2707" spans="1:5" x14ac:dyDescent="0.2">
      <c r="A2707" s="10">
        <v>3502</v>
      </c>
      <c r="B2707" s="10" t="s">
        <v>4993</v>
      </c>
      <c r="C2707" s="10" t="s">
        <v>11</v>
      </c>
      <c r="D2707" s="10" t="s">
        <v>12</v>
      </c>
      <c r="E2707" s="11" t="s">
        <v>215</v>
      </c>
    </row>
    <row r="2708" spans="1:5" x14ac:dyDescent="0.2">
      <c r="A2708" s="10">
        <v>3503</v>
      </c>
      <c r="B2708" s="10" t="s">
        <v>4994</v>
      </c>
      <c r="C2708" s="10" t="s">
        <v>11</v>
      </c>
      <c r="D2708" s="10" t="s">
        <v>12</v>
      </c>
      <c r="E2708" s="11" t="s">
        <v>2308</v>
      </c>
    </row>
    <row r="2709" spans="1:5" x14ac:dyDescent="0.2">
      <c r="A2709" s="10">
        <v>3477</v>
      </c>
      <c r="B2709" s="10" t="s">
        <v>4995</v>
      </c>
      <c r="C2709" s="10" t="s">
        <v>11</v>
      </c>
      <c r="D2709" s="10" t="s">
        <v>12</v>
      </c>
      <c r="E2709" s="11" t="s">
        <v>4996</v>
      </c>
    </row>
    <row r="2710" spans="1:5" x14ac:dyDescent="0.2">
      <c r="A2710" s="10">
        <v>3478</v>
      </c>
      <c r="B2710" s="10" t="s">
        <v>4997</v>
      </c>
      <c r="C2710" s="10" t="s">
        <v>11</v>
      </c>
      <c r="D2710" s="10" t="s">
        <v>12</v>
      </c>
      <c r="E2710" s="11" t="s">
        <v>4998</v>
      </c>
    </row>
    <row r="2711" spans="1:5" x14ac:dyDescent="0.2">
      <c r="A2711" s="10">
        <v>3525</v>
      </c>
      <c r="B2711" s="10" t="s">
        <v>4999</v>
      </c>
      <c r="C2711" s="10" t="s">
        <v>11</v>
      </c>
      <c r="D2711" s="10" t="s">
        <v>12</v>
      </c>
      <c r="E2711" s="11" t="s">
        <v>5000</v>
      </c>
    </row>
    <row r="2712" spans="1:5" x14ac:dyDescent="0.2">
      <c r="A2712" s="10">
        <v>3511</v>
      </c>
      <c r="B2712" s="10" t="s">
        <v>5001</v>
      </c>
      <c r="C2712" s="10" t="s">
        <v>11</v>
      </c>
      <c r="D2712" s="10" t="s">
        <v>12</v>
      </c>
      <c r="E2712" s="11" t="s">
        <v>5002</v>
      </c>
    </row>
    <row r="2713" spans="1:5" x14ac:dyDescent="0.2">
      <c r="A2713" s="10">
        <v>38917</v>
      </c>
      <c r="B2713" s="10" t="s">
        <v>5003</v>
      </c>
      <c r="C2713" s="10" t="s">
        <v>11</v>
      </c>
      <c r="D2713" s="10" t="s">
        <v>12</v>
      </c>
      <c r="E2713" s="11" t="s">
        <v>5004</v>
      </c>
    </row>
    <row r="2714" spans="1:5" x14ac:dyDescent="0.2">
      <c r="A2714" s="10">
        <v>38919</v>
      </c>
      <c r="B2714" s="10" t="s">
        <v>5005</v>
      </c>
      <c r="C2714" s="10" t="s">
        <v>11</v>
      </c>
      <c r="D2714" s="10" t="s">
        <v>12</v>
      </c>
      <c r="E2714" s="11" t="s">
        <v>5006</v>
      </c>
    </row>
    <row r="2715" spans="1:5" x14ac:dyDescent="0.2">
      <c r="A2715" s="10">
        <v>38922</v>
      </c>
      <c r="B2715" s="10" t="s">
        <v>5007</v>
      </c>
      <c r="C2715" s="10" t="s">
        <v>11</v>
      </c>
      <c r="D2715" s="10" t="s">
        <v>12</v>
      </c>
      <c r="E2715" s="11" t="s">
        <v>5008</v>
      </c>
    </row>
    <row r="2716" spans="1:5" x14ac:dyDescent="0.2">
      <c r="A2716" s="10">
        <v>38921</v>
      </c>
      <c r="B2716" s="10" t="s">
        <v>5009</v>
      </c>
      <c r="C2716" s="10" t="s">
        <v>11</v>
      </c>
      <c r="D2716" s="10" t="s">
        <v>12</v>
      </c>
      <c r="E2716" s="11" t="s">
        <v>5010</v>
      </c>
    </row>
    <row r="2717" spans="1:5" x14ac:dyDescent="0.2">
      <c r="A2717" s="10">
        <v>38918</v>
      </c>
      <c r="B2717" s="10" t="s">
        <v>5011</v>
      </c>
      <c r="C2717" s="10" t="s">
        <v>11</v>
      </c>
      <c r="D2717" s="10" t="s">
        <v>12</v>
      </c>
      <c r="E2717" s="11" t="s">
        <v>5012</v>
      </c>
    </row>
    <row r="2718" spans="1:5" x14ac:dyDescent="0.2">
      <c r="A2718" s="10">
        <v>38920</v>
      </c>
      <c r="B2718" s="10" t="s">
        <v>5013</v>
      </c>
      <c r="C2718" s="10" t="s">
        <v>11</v>
      </c>
      <c r="D2718" s="10" t="s">
        <v>12</v>
      </c>
      <c r="E2718" s="11" t="s">
        <v>5014</v>
      </c>
    </row>
    <row r="2719" spans="1:5" x14ac:dyDescent="0.2">
      <c r="A2719" s="10">
        <v>3104</v>
      </c>
      <c r="B2719" s="10" t="s">
        <v>5015</v>
      </c>
      <c r="C2719" s="10" t="s">
        <v>33</v>
      </c>
      <c r="D2719" s="10" t="s">
        <v>12</v>
      </c>
      <c r="E2719" s="11" t="s">
        <v>5016</v>
      </c>
    </row>
    <row r="2720" spans="1:5" x14ac:dyDescent="0.2">
      <c r="A2720" s="10">
        <v>12032</v>
      </c>
      <c r="B2720" s="10" t="s">
        <v>5017</v>
      </c>
      <c r="C2720" s="10" t="s">
        <v>1065</v>
      </c>
      <c r="D2720" s="10" t="s">
        <v>12</v>
      </c>
      <c r="E2720" s="11" t="s">
        <v>5018</v>
      </c>
    </row>
    <row r="2721" spans="1:5" x14ac:dyDescent="0.2">
      <c r="A2721" s="10">
        <v>12030</v>
      </c>
      <c r="B2721" s="10" t="s">
        <v>5019</v>
      </c>
      <c r="C2721" s="10" t="s">
        <v>1065</v>
      </c>
      <c r="D2721" s="10" t="s">
        <v>12</v>
      </c>
      <c r="E2721" s="11" t="s">
        <v>5020</v>
      </c>
    </row>
    <row r="2722" spans="1:5" x14ac:dyDescent="0.2">
      <c r="A2722" s="10">
        <v>10908</v>
      </c>
      <c r="B2722" s="10" t="s">
        <v>5021</v>
      </c>
      <c r="C2722" s="10" t="s">
        <v>11</v>
      </c>
      <c r="D2722" s="10" t="s">
        <v>12</v>
      </c>
      <c r="E2722" s="11" t="s">
        <v>1477</v>
      </c>
    </row>
    <row r="2723" spans="1:5" x14ac:dyDescent="0.2">
      <c r="A2723" s="10">
        <v>10909</v>
      </c>
      <c r="B2723" s="10" t="s">
        <v>5022</v>
      </c>
      <c r="C2723" s="10" t="s">
        <v>11</v>
      </c>
      <c r="D2723" s="10" t="s">
        <v>12</v>
      </c>
      <c r="E2723" s="11" t="s">
        <v>5023</v>
      </c>
    </row>
    <row r="2724" spans="1:5" x14ac:dyDescent="0.2">
      <c r="A2724" s="10">
        <v>3669</v>
      </c>
      <c r="B2724" s="10" t="s">
        <v>5024</v>
      </c>
      <c r="C2724" s="10" t="s">
        <v>11</v>
      </c>
      <c r="D2724" s="10" t="s">
        <v>12</v>
      </c>
      <c r="E2724" s="11" t="s">
        <v>5025</v>
      </c>
    </row>
    <row r="2725" spans="1:5" x14ac:dyDescent="0.2">
      <c r="A2725" s="10">
        <v>20138</v>
      </c>
      <c r="B2725" s="10" t="s">
        <v>5026</v>
      </c>
      <c r="C2725" s="10" t="s">
        <v>11</v>
      </c>
      <c r="D2725" s="10" t="s">
        <v>12</v>
      </c>
      <c r="E2725" s="11" t="s">
        <v>5027</v>
      </c>
    </row>
    <row r="2726" spans="1:5" x14ac:dyDescent="0.2">
      <c r="A2726" s="10">
        <v>20139</v>
      </c>
      <c r="B2726" s="10" t="s">
        <v>5028</v>
      </c>
      <c r="C2726" s="10" t="s">
        <v>11</v>
      </c>
      <c r="D2726" s="10" t="s">
        <v>12</v>
      </c>
      <c r="E2726" s="11" t="s">
        <v>5029</v>
      </c>
    </row>
    <row r="2727" spans="1:5" x14ac:dyDescent="0.2">
      <c r="A2727" s="10">
        <v>3668</v>
      </c>
      <c r="B2727" s="10" t="s">
        <v>5030</v>
      </c>
      <c r="C2727" s="10" t="s">
        <v>11</v>
      </c>
      <c r="D2727" s="10" t="s">
        <v>12</v>
      </c>
      <c r="E2727" s="11" t="s">
        <v>5031</v>
      </c>
    </row>
    <row r="2728" spans="1:5" x14ac:dyDescent="0.2">
      <c r="A2728" s="10">
        <v>3656</v>
      </c>
      <c r="B2728" s="10" t="s">
        <v>5032</v>
      </c>
      <c r="C2728" s="10" t="s">
        <v>11</v>
      </c>
      <c r="D2728" s="10" t="s">
        <v>12</v>
      </c>
      <c r="E2728" s="11" t="s">
        <v>5033</v>
      </c>
    </row>
    <row r="2729" spans="1:5" x14ac:dyDescent="0.2">
      <c r="A2729" s="10">
        <v>10911</v>
      </c>
      <c r="B2729" s="10" t="s">
        <v>5034</v>
      </c>
      <c r="C2729" s="10" t="s">
        <v>11</v>
      </c>
      <c r="D2729" s="10" t="s">
        <v>12</v>
      </c>
      <c r="E2729" s="11" t="s">
        <v>5035</v>
      </c>
    </row>
    <row r="2730" spans="1:5" x14ac:dyDescent="0.2">
      <c r="A2730" s="10">
        <v>3654</v>
      </c>
      <c r="B2730" s="10" t="s">
        <v>5036</v>
      </c>
      <c r="C2730" s="10" t="s">
        <v>11</v>
      </c>
      <c r="D2730" s="10" t="s">
        <v>12</v>
      </c>
      <c r="E2730" s="11" t="s">
        <v>3795</v>
      </c>
    </row>
    <row r="2731" spans="1:5" x14ac:dyDescent="0.2">
      <c r="A2731" s="10">
        <v>3664</v>
      </c>
      <c r="B2731" s="10" t="s">
        <v>5037</v>
      </c>
      <c r="C2731" s="10" t="s">
        <v>11</v>
      </c>
      <c r="D2731" s="10" t="s">
        <v>12</v>
      </c>
      <c r="E2731" s="11" t="s">
        <v>231</v>
      </c>
    </row>
    <row r="2732" spans="1:5" x14ac:dyDescent="0.2">
      <c r="A2732" s="10">
        <v>3657</v>
      </c>
      <c r="B2732" s="10" t="s">
        <v>5038</v>
      </c>
      <c r="C2732" s="10" t="s">
        <v>11</v>
      </c>
      <c r="D2732" s="10" t="s">
        <v>12</v>
      </c>
      <c r="E2732" s="11" t="s">
        <v>960</v>
      </c>
    </row>
    <row r="2733" spans="1:5" x14ac:dyDescent="0.2">
      <c r="A2733" s="10">
        <v>12625</v>
      </c>
      <c r="B2733" s="10" t="s">
        <v>5039</v>
      </c>
      <c r="C2733" s="10" t="s">
        <v>11</v>
      </c>
      <c r="D2733" s="10" t="s">
        <v>12</v>
      </c>
      <c r="E2733" s="11" t="s">
        <v>5040</v>
      </c>
    </row>
    <row r="2734" spans="1:5" x14ac:dyDescent="0.2">
      <c r="A2734" s="10">
        <v>20136</v>
      </c>
      <c r="B2734" s="10" t="s">
        <v>5041</v>
      </c>
      <c r="C2734" s="10" t="s">
        <v>11</v>
      </c>
      <c r="D2734" s="10" t="s">
        <v>12</v>
      </c>
      <c r="E2734" s="11" t="s">
        <v>5042</v>
      </c>
    </row>
    <row r="2735" spans="1:5" x14ac:dyDescent="0.2">
      <c r="A2735" s="10">
        <v>20144</v>
      </c>
      <c r="B2735" s="10" t="s">
        <v>5043</v>
      </c>
      <c r="C2735" s="10" t="s">
        <v>11</v>
      </c>
      <c r="D2735" s="10" t="s">
        <v>12</v>
      </c>
      <c r="E2735" s="11" t="s">
        <v>5044</v>
      </c>
    </row>
    <row r="2736" spans="1:5" x14ac:dyDescent="0.2">
      <c r="A2736" s="10">
        <v>20143</v>
      </c>
      <c r="B2736" s="10" t="s">
        <v>5045</v>
      </c>
      <c r="C2736" s="10" t="s">
        <v>11</v>
      </c>
      <c r="D2736" s="10" t="s">
        <v>12</v>
      </c>
      <c r="E2736" s="11" t="s">
        <v>5046</v>
      </c>
    </row>
    <row r="2737" spans="1:5" x14ac:dyDescent="0.2">
      <c r="A2737" s="10">
        <v>20145</v>
      </c>
      <c r="B2737" s="10" t="s">
        <v>5047</v>
      </c>
      <c r="C2737" s="10" t="s">
        <v>11</v>
      </c>
      <c r="D2737" s="10" t="s">
        <v>12</v>
      </c>
      <c r="E2737" s="11" t="s">
        <v>5048</v>
      </c>
    </row>
    <row r="2738" spans="1:5" x14ac:dyDescent="0.2">
      <c r="A2738" s="10">
        <v>20146</v>
      </c>
      <c r="B2738" s="10" t="s">
        <v>5049</v>
      </c>
      <c r="C2738" s="10" t="s">
        <v>11</v>
      </c>
      <c r="D2738" s="10" t="s">
        <v>12</v>
      </c>
      <c r="E2738" s="11" t="s">
        <v>5050</v>
      </c>
    </row>
    <row r="2739" spans="1:5" x14ac:dyDescent="0.2">
      <c r="A2739" s="10">
        <v>20140</v>
      </c>
      <c r="B2739" s="10" t="s">
        <v>5051</v>
      </c>
      <c r="C2739" s="10" t="s">
        <v>11</v>
      </c>
      <c r="D2739" s="10" t="s">
        <v>12</v>
      </c>
      <c r="E2739" s="11" t="s">
        <v>1974</v>
      </c>
    </row>
    <row r="2740" spans="1:5" x14ac:dyDescent="0.2">
      <c r="A2740" s="10">
        <v>20141</v>
      </c>
      <c r="B2740" s="10" t="s">
        <v>5052</v>
      </c>
      <c r="C2740" s="10" t="s">
        <v>11</v>
      </c>
      <c r="D2740" s="10" t="s">
        <v>12</v>
      </c>
      <c r="E2740" s="11" t="s">
        <v>5053</v>
      </c>
    </row>
    <row r="2741" spans="1:5" x14ac:dyDescent="0.2">
      <c r="A2741" s="10">
        <v>20142</v>
      </c>
      <c r="B2741" s="10" t="s">
        <v>5054</v>
      </c>
      <c r="C2741" s="10" t="s">
        <v>11</v>
      </c>
      <c r="D2741" s="10" t="s">
        <v>12</v>
      </c>
      <c r="E2741" s="11" t="s">
        <v>5055</v>
      </c>
    </row>
    <row r="2742" spans="1:5" x14ac:dyDescent="0.2">
      <c r="A2742" s="10">
        <v>3659</v>
      </c>
      <c r="B2742" s="10" t="s">
        <v>5056</v>
      </c>
      <c r="C2742" s="10" t="s">
        <v>11</v>
      </c>
      <c r="D2742" s="10" t="s">
        <v>12</v>
      </c>
      <c r="E2742" s="11" t="s">
        <v>5057</v>
      </c>
    </row>
    <row r="2743" spans="1:5" x14ac:dyDescent="0.2">
      <c r="A2743" s="10">
        <v>3660</v>
      </c>
      <c r="B2743" s="10" t="s">
        <v>5058</v>
      </c>
      <c r="C2743" s="10" t="s">
        <v>11</v>
      </c>
      <c r="D2743" s="10" t="s">
        <v>12</v>
      </c>
      <c r="E2743" s="11" t="s">
        <v>5059</v>
      </c>
    </row>
    <row r="2744" spans="1:5" x14ac:dyDescent="0.2">
      <c r="A2744" s="10">
        <v>3662</v>
      </c>
      <c r="B2744" s="10" t="s">
        <v>5060</v>
      </c>
      <c r="C2744" s="10" t="s">
        <v>11</v>
      </c>
      <c r="D2744" s="10" t="s">
        <v>12</v>
      </c>
      <c r="E2744" s="11" t="s">
        <v>5061</v>
      </c>
    </row>
    <row r="2745" spans="1:5" x14ac:dyDescent="0.2">
      <c r="A2745" s="10">
        <v>3661</v>
      </c>
      <c r="B2745" s="10" t="s">
        <v>5062</v>
      </c>
      <c r="C2745" s="10" t="s">
        <v>11</v>
      </c>
      <c r="D2745" s="10" t="s">
        <v>12</v>
      </c>
      <c r="E2745" s="11" t="s">
        <v>893</v>
      </c>
    </row>
    <row r="2746" spans="1:5" x14ac:dyDescent="0.2">
      <c r="A2746" s="10">
        <v>3658</v>
      </c>
      <c r="B2746" s="10" t="s">
        <v>5063</v>
      </c>
      <c r="C2746" s="10" t="s">
        <v>11</v>
      </c>
      <c r="D2746" s="10" t="s">
        <v>12</v>
      </c>
      <c r="E2746" s="11" t="s">
        <v>4315</v>
      </c>
    </row>
    <row r="2747" spans="1:5" x14ac:dyDescent="0.2">
      <c r="A2747" s="10">
        <v>3670</v>
      </c>
      <c r="B2747" s="10" t="s">
        <v>5064</v>
      </c>
      <c r="C2747" s="10" t="s">
        <v>11</v>
      </c>
      <c r="D2747" s="10" t="s">
        <v>12</v>
      </c>
      <c r="E2747" s="11" t="s">
        <v>5065</v>
      </c>
    </row>
    <row r="2748" spans="1:5" x14ac:dyDescent="0.2">
      <c r="A2748" s="10">
        <v>3666</v>
      </c>
      <c r="B2748" s="10" t="s">
        <v>5066</v>
      </c>
      <c r="C2748" s="10" t="s">
        <v>11</v>
      </c>
      <c r="D2748" s="10" t="s">
        <v>12</v>
      </c>
      <c r="E2748" s="11" t="s">
        <v>167</v>
      </c>
    </row>
    <row r="2749" spans="1:5" x14ac:dyDescent="0.2">
      <c r="A2749" s="10">
        <v>14157</v>
      </c>
      <c r="B2749" s="10" t="s">
        <v>5067</v>
      </c>
      <c r="C2749" s="10" t="s">
        <v>11</v>
      </c>
      <c r="D2749" s="10" t="s">
        <v>12</v>
      </c>
      <c r="E2749" s="11" t="s">
        <v>4036</v>
      </c>
    </row>
    <row r="2750" spans="1:5" x14ac:dyDescent="0.2">
      <c r="A2750" s="10">
        <v>3653</v>
      </c>
      <c r="B2750" s="10" t="s">
        <v>5068</v>
      </c>
      <c r="C2750" s="10" t="s">
        <v>11</v>
      </c>
      <c r="D2750" s="10" t="s">
        <v>12</v>
      </c>
      <c r="E2750" s="11" t="s">
        <v>5069</v>
      </c>
    </row>
    <row r="2751" spans="1:5" x14ac:dyDescent="0.2">
      <c r="A2751" s="10">
        <v>3649</v>
      </c>
      <c r="B2751" s="10" t="s">
        <v>5070</v>
      </c>
      <c r="C2751" s="10" t="s">
        <v>11</v>
      </c>
      <c r="D2751" s="10" t="s">
        <v>12</v>
      </c>
      <c r="E2751" s="11" t="s">
        <v>5071</v>
      </c>
    </row>
    <row r="2752" spans="1:5" x14ac:dyDescent="0.2">
      <c r="A2752" s="10">
        <v>42696</v>
      </c>
      <c r="B2752" s="10" t="s">
        <v>5072</v>
      </c>
      <c r="C2752" s="10" t="s">
        <v>11</v>
      </c>
      <c r="D2752" s="10" t="s">
        <v>12</v>
      </c>
      <c r="E2752" s="11" t="s">
        <v>5073</v>
      </c>
    </row>
    <row r="2753" spans="1:5" x14ac:dyDescent="0.2">
      <c r="A2753" s="10">
        <v>42697</v>
      </c>
      <c r="B2753" s="10" t="s">
        <v>5074</v>
      </c>
      <c r="C2753" s="10" t="s">
        <v>11</v>
      </c>
      <c r="D2753" s="10" t="s">
        <v>12</v>
      </c>
      <c r="E2753" s="11" t="s">
        <v>5075</v>
      </c>
    </row>
    <row r="2754" spans="1:5" x14ac:dyDescent="0.2">
      <c r="A2754" s="10">
        <v>42698</v>
      </c>
      <c r="B2754" s="10" t="s">
        <v>5076</v>
      </c>
      <c r="C2754" s="10" t="s">
        <v>11</v>
      </c>
      <c r="D2754" s="10" t="s">
        <v>12</v>
      </c>
      <c r="E2754" s="11" t="s">
        <v>5077</v>
      </c>
    </row>
    <row r="2755" spans="1:5" x14ac:dyDescent="0.2">
      <c r="A2755" s="10">
        <v>39875</v>
      </c>
      <c r="B2755" s="10" t="s">
        <v>5078</v>
      </c>
      <c r="C2755" s="10" t="s">
        <v>11</v>
      </c>
      <c r="D2755" s="10" t="s">
        <v>12</v>
      </c>
      <c r="E2755" s="11" t="s">
        <v>5079</v>
      </c>
    </row>
    <row r="2756" spans="1:5" x14ac:dyDescent="0.2">
      <c r="A2756" s="10">
        <v>39876</v>
      </c>
      <c r="B2756" s="10" t="s">
        <v>5080</v>
      </c>
      <c r="C2756" s="10" t="s">
        <v>11</v>
      </c>
      <c r="D2756" s="10" t="s">
        <v>12</v>
      </c>
      <c r="E2756" s="11" t="s">
        <v>5081</v>
      </c>
    </row>
    <row r="2757" spans="1:5" x14ac:dyDescent="0.2">
      <c r="A2757" s="10">
        <v>39877</v>
      </c>
      <c r="B2757" s="10" t="s">
        <v>5082</v>
      </c>
      <c r="C2757" s="10" t="s">
        <v>11</v>
      </c>
      <c r="D2757" s="10" t="s">
        <v>12</v>
      </c>
      <c r="E2757" s="11" t="s">
        <v>5083</v>
      </c>
    </row>
    <row r="2758" spans="1:5" x14ac:dyDescent="0.2">
      <c r="A2758" s="10">
        <v>39878</v>
      </c>
      <c r="B2758" s="10" t="s">
        <v>5084</v>
      </c>
      <c r="C2758" s="10" t="s">
        <v>11</v>
      </c>
      <c r="D2758" s="10" t="s">
        <v>12</v>
      </c>
      <c r="E2758" s="11" t="s">
        <v>5085</v>
      </c>
    </row>
    <row r="2759" spans="1:5" x14ac:dyDescent="0.2">
      <c r="A2759" s="10">
        <v>39872</v>
      </c>
      <c r="B2759" s="10" t="s">
        <v>5086</v>
      </c>
      <c r="C2759" s="10" t="s">
        <v>11</v>
      </c>
      <c r="D2759" s="10" t="s">
        <v>12</v>
      </c>
      <c r="E2759" s="11" t="s">
        <v>5087</v>
      </c>
    </row>
    <row r="2760" spans="1:5" x14ac:dyDescent="0.2">
      <c r="A2760" s="10">
        <v>39873</v>
      </c>
      <c r="B2760" s="10" t="s">
        <v>5088</v>
      </c>
      <c r="C2760" s="10" t="s">
        <v>11</v>
      </c>
      <c r="D2760" s="10" t="s">
        <v>12</v>
      </c>
      <c r="E2760" s="11" t="s">
        <v>5089</v>
      </c>
    </row>
    <row r="2761" spans="1:5" x14ac:dyDescent="0.2">
      <c r="A2761" s="10">
        <v>39874</v>
      </c>
      <c r="B2761" s="10" t="s">
        <v>5090</v>
      </c>
      <c r="C2761" s="10" t="s">
        <v>11</v>
      </c>
      <c r="D2761" s="10" t="s">
        <v>12</v>
      </c>
      <c r="E2761" s="11" t="s">
        <v>5091</v>
      </c>
    </row>
    <row r="2762" spans="1:5" x14ac:dyDescent="0.2">
      <c r="A2762" s="10">
        <v>3674</v>
      </c>
      <c r="B2762" s="10" t="s">
        <v>5092</v>
      </c>
      <c r="C2762" s="10" t="s">
        <v>76</v>
      </c>
      <c r="D2762" s="10" t="s">
        <v>12</v>
      </c>
      <c r="E2762" s="11" t="s">
        <v>5093</v>
      </c>
    </row>
    <row r="2763" spans="1:5" x14ac:dyDescent="0.2">
      <c r="A2763" s="10">
        <v>3681</v>
      </c>
      <c r="B2763" s="10" t="s">
        <v>5094</v>
      </c>
      <c r="C2763" s="10" t="s">
        <v>76</v>
      </c>
      <c r="D2763" s="10" t="s">
        <v>12</v>
      </c>
      <c r="E2763" s="11" t="s">
        <v>3110</v>
      </c>
    </row>
    <row r="2764" spans="1:5" x14ac:dyDescent="0.2">
      <c r="A2764" s="10">
        <v>3676</v>
      </c>
      <c r="B2764" s="10" t="s">
        <v>5095</v>
      </c>
      <c r="C2764" s="10" t="s">
        <v>76</v>
      </c>
      <c r="D2764" s="10" t="s">
        <v>12</v>
      </c>
      <c r="E2764" s="11" t="s">
        <v>5096</v>
      </c>
    </row>
    <row r="2765" spans="1:5" x14ac:dyDescent="0.2">
      <c r="A2765" s="10">
        <v>3679</v>
      </c>
      <c r="B2765" s="10" t="s">
        <v>5097</v>
      </c>
      <c r="C2765" s="10" t="s">
        <v>76</v>
      </c>
      <c r="D2765" s="10" t="s">
        <v>12</v>
      </c>
      <c r="E2765" s="11" t="s">
        <v>5098</v>
      </c>
    </row>
    <row r="2766" spans="1:5" x14ac:dyDescent="0.2">
      <c r="A2766" s="10">
        <v>3672</v>
      </c>
      <c r="B2766" s="10" t="s">
        <v>5099</v>
      </c>
      <c r="C2766" s="10" t="s">
        <v>76</v>
      </c>
      <c r="D2766" s="10" t="s">
        <v>12</v>
      </c>
      <c r="E2766" s="11" t="s">
        <v>796</v>
      </c>
    </row>
    <row r="2767" spans="1:5" x14ac:dyDescent="0.2">
      <c r="A2767" s="10">
        <v>3671</v>
      </c>
      <c r="B2767" s="10" t="s">
        <v>5100</v>
      </c>
      <c r="C2767" s="10" t="s">
        <v>76</v>
      </c>
      <c r="D2767" s="10" t="s">
        <v>16</v>
      </c>
      <c r="E2767" s="11" t="s">
        <v>2008</v>
      </c>
    </row>
    <row r="2768" spans="1:5" x14ac:dyDescent="0.2">
      <c r="A2768" s="10">
        <v>3673</v>
      </c>
      <c r="B2768" s="10" t="s">
        <v>5101</v>
      </c>
      <c r="C2768" s="10" t="s">
        <v>76</v>
      </c>
      <c r="D2768" s="10" t="s">
        <v>12</v>
      </c>
      <c r="E2768" s="11" t="s">
        <v>5102</v>
      </c>
    </row>
    <row r="2769" spans="1:5" x14ac:dyDescent="0.2">
      <c r="A2769" s="10">
        <v>38394</v>
      </c>
      <c r="B2769" s="10" t="s">
        <v>5103</v>
      </c>
      <c r="C2769" s="10" t="s">
        <v>11</v>
      </c>
      <c r="D2769" s="10" t="s">
        <v>12</v>
      </c>
      <c r="E2769" s="11" t="s">
        <v>5104</v>
      </c>
    </row>
    <row r="2770" spans="1:5" x14ac:dyDescent="0.2">
      <c r="A2770" s="10">
        <v>3729</v>
      </c>
      <c r="B2770" s="10" t="s">
        <v>5105</v>
      </c>
      <c r="C2770" s="10" t="s">
        <v>11</v>
      </c>
      <c r="D2770" s="10" t="s">
        <v>12</v>
      </c>
      <c r="E2770" s="11" t="s">
        <v>5106</v>
      </c>
    </row>
    <row r="2771" spans="1:5" x14ac:dyDescent="0.2">
      <c r="A2771" s="10">
        <v>39357</v>
      </c>
      <c r="B2771" s="10" t="s">
        <v>5107</v>
      </c>
      <c r="C2771" s="10" t="s">
        <v>11</v>
      </c>
      <c r="D2771" s="10" t="s">
        <v>12</v>
      </c>
      <c r="E2771" s="11" t="s">
        <v>5108</v>
      </c>
    </row>
    <row r="2772" spans="1:5" x14ac:dyDescent="0.2">
      <c r="A2772" s="10">
        <v>39358</v>
      </c>
      <c r="B2772" s="10" t="s">
        <v>5109</v>
      </c>
      <c r="C2772" s="10" t="s">
        <v>11</v>
      </c>
      <c r="D2772" s="10" t="s">
        <v>12</v>
      </c>
      <c r="E2772" s="11" t="s">
        <v>3605</v>
      </c>
    </row>
    <row r="2773" spans="1:5" x14ac:dyDescent="0.2">
      <c r="A2773" s="10">
        <v>39356</v>
      </c>
      <c r="B2773" s="10" t="s">
        <v>5110</v>
      </c>
      <c r="C2773" s="10" t="s">
        <v>11</v>
      </c>
      <c r="D2773" s="10" t="s">
        <v>12</v>
      </c>
      <c r="E2773" s="11" t="s">
        <v>3728</v>
      </c>
    </row>
    <row r="2774" spans="1:5" x14ac:dyDescent="0.2">
      <c r="A2774" s="10">
        <v>39355</v>
      </c>
      <c r="B2774" s="10" t="s">
        <v>5111</v>
      </c>
      <c r="C2774" s="10" t="s">
        <v>11</v>
      </c>
      <c r="D2774" s="10" t="s">
        <v>12</v>
      </c>
      <c r="E2774" s="11" t="s">
        <v>5112</v>
      </c>
    </row>
    <row r="2775" spans="1:5" x14ac:dyDescent="0.2">
      <c r="A2775" s="10">
        <v>39353</v>
      </c>
      <c r="B2775" s="10" t="s">
        <v>5113</v>
      </c>
      <c r="C2775" s="10" t="s">
        <v>11</v>
      </c>
      <c r="D2775" s="10" t="s">
        <v>12</v>
      </c>
      <c r="E2775" s="11" t="s">
        <v>5114</v>
      </c>
    </row>
    <row r="2776" spans="1:5" x14ac:dyDescent="0.2">
      <c r="A2776" s="10">
        <v>39354</v>
      </c>
      <c r="B2776" s="10" t="s">
        <v>5115</v>
      </c>
      <c r="C2776" s="10" t="s">
        <v>11</v>
      </c>
      <c r="D2776" s="10" t="s">
        <v>12</v>
      </c>
      <c r="E2776" s="11" t="s">
        <v>5116</v>
      </c>
    </row>
    <row r="2777" spans="1:5" x14ac:dyDescent="0.2">
      <c r="A2777" s="10">
        <v>39398</v>
      </c>
      <c r="B2777" s="10" t="s">
        <v>5117</v>
      </c>
      <c r="C2777" s="10" t="s">
        <v>11</v>
      </c>
      <c r="D2777" s="10" t="s">
        <v>12</v>
      </c>
      <c r="E2777" s="11" t="s">
        <v>5118</v>
      </c>
    </row>
    <row r="2778" spans="1:5" x14ac:dyDescent="0.2">
      <c r="A2778" s="10">
        <v>13343</v>
      </c>
      <c r="B2778" s="10" t="s">
        <v>5119</v>
      </c>
      <c r="C2778" s="10" t="s">
        <v>11</v>
      </c>
      <c r="D2778" s="10" t="s">
        <v>12</v>
      </c>
      <c r="E2778" s="11" t="s">
        <v>2371</v>
      </c>
    </row>
    <row r="2779" spans="1:5" x14ac:dyDescent="0.2">
      <c r="A2779" s="10">
        <v>12118</v>
      </c>
      <c r="B2779" s="10" t="s">
        <v>5120</v>
      </c>
      <c r="C2779" s="10" t="s">
        <v>11</v>
      </c>
      <c r="D2779" s="10" t="s">
        <v>12</v>
      </c>
      <c r="E2779" s="11" t="s">
        <v>5121</v>
      </c>
    </row>
    <row r="2780" spans="1:5" x14ac:dyDescent="0.2">
      <c r="A2780" s="10">
        <v>39482</v>
      </c>
      <c r="B2780" s="10" t="s">
        <v>5122</v>
      </c>
      <c r="C2780" s="10" t="s">
        <v>11</v>
      </c>
      <c r="D2780" s="10" t="s">
        <v>12</v>
      </c>
      <c r="E2780" s="11" t="s">
        <v>5123</v>
      </c>
    </row>
    <row r="2781" spans="1:5" x14ac:dyDescent="0.2">
      <c r="A2781" s="10">
        <v>39486</v>
      </c>
      <c r="B2781" s="10" t="s">
        <v>5124</v>
      </c>
      <c r="C2781" s="10" t="s">
        <v>11</v>
      </c>
      <c r="D2781" s="10" t="s">
        <v>12</v>
      </c>
      <c r="E2781" s="11" t="s">
        <v>5125</v>
      </c>
    </row>
    <row r="2782" spans="1:5" x14ac:dyDescent="0.2">
      <c r="A2782" s="10">
        <v>39483</v>
      </c>
      <c r="B2782" s="10" t="s">
        <v>5126</v>
      </c>
      <c r="C2782" s="10" t="s">
        <v>11</v>
      </c>
      <c r="D2782" s="10" t="s">
        <v>12</v>
      </c>
      <c r="E2782" s="11" t="s">
        <v>5127</v>
      </c>
    </row>
    <row r="2783" spans="1:5" x14ac:dyDescent="0.2">
      <c r="A2783" s="10">
        <v>39487</v>
      </c>
      <c r="B2783" s="10" t="s">
        <v>5128</v>
      </c>
      <c r="C2783" s="10" t="s">
        <v>11</v>
      </c>
      <c r="D2783" s="10" t="s">
        <v>12</v>
      </c>
      <c r="E2783" s="11" t="s">
        <v>5129</v>
      </c>
    </row>
    <row r="2784" spans="1:5" x14ac:dyDescent="0.2">
      <c r="A2784" s="10">
        <v>39484</v>
      </c>
      <c r="B2784" s="10" t="s">
        <v>5130</v>
      </c>
      <c r="C2784" s="10" t="s">
        <v>11</v>
      </c>
      <c r="D2784" s="10" t="s">
        <v>12</v>
      </c>
      <c r="E2784" s="11" t="s">
        <v>5131</v>
      </c>
    </row>
    <row r="2785" spans="1:5" x14ac:dyDescent="0.2">
      <c r="A2785" s="10">
        <v>39488</v>
      </c>
      <c r="B2785" s="10" t="s">
        <v>5132</v>
      </c>
      <c r="C2785" s="10" t="s">
        <v>11</v>
      </c>
      <c r="D2785" s="10" t="s">
        <v>12</v>
      </c>
      <c r="E2785" s="11" t="s">
        <v>5133</v>
      </c>
    </row>
    <row r="2786" spans="1:5" x14ac:dyDescent="0.2">
      <c r="A2786" s="10">
        <v>39485</v>
      </c>
      <c r="B2786" s="10" t="s">
        <v>5134</v>
      </c>
      <c r="C2786" s="10" t="s">
        <v>11</v>
      </c>
      <c r="D2786" s="10" t="s">
        <v>12</v>
      </c>
      <c r="E2786" s="11" t="s">
        <v>3639</v>
      </c>
    </row>
    <row r="2787" spans="1:5" x14ac:dyDescent="0.2">
      <c r="A2787" s="10">
        <v>39489</v>
      </c>
      <c r="B2787" s="10" t="s">
        <v>5135</v>
      </c>
      <c r="C2787" s="10" t="s">
        <v>11</v>
      </c>
      <c r="D2787" s="10" t="s">
        <v>12</v>
      </c>
      <c r="E2787" s="11" t="s">
        <v>5136</v>
      </c>
    </row>
    <row r="2788" spans="1:5" x14ac:dyDescent="0.2">
      <c r="A2788" s="10">
        <v>39494</v>
      </c>
      <c r="B2788" s="10" t="s">
        <v>5137</v>
      </c>
      <c r="C2788" s="10" t="s">
        <v>11</v>
      </c>
      <c r="D2788" s="10" t="s">
        <v>12</v>
      </c>
      <c r="E2788" s="11" t="s">
        <v>5138</v>
      </c>
    </row>
    <row r="2789" spans="1:5" x14ac:dyDescent="0.2">
      <c r="A2789" s="10">
        <v>39490</v>
      </c>
      <c r="B2789" s="10" t="s">
        <v>5139</v>
      </c>
      <c r="C2789" s="10" t="s">
        <v>11</v>
      </c>
      <c r="D2789" s="10" t="s">
        <v>12</v>
      </c>
      <c r="E2789" s="11" t="s">
        <v>5140</v>
      </c>
    </row>
    <row r="2790" spans="1:5" x14ac:dyDescent="0.2">
      <c r="A2790" s="10">
        <v>39495</v>
      </c>
      <c r="B2790" s="10" t="s">
        <v>5141</v>
      </c>
      <c r="C2790" s="10" t="s">
        <v>11</v>
      </c>
      <c r="D2790" s="10" t="s">
        <v>12</v>
      </c>
      <c r="E2790" s="11" t="s">
        <v>5123</v>
      </c>
    </row>
    <row r="2791" spans="1:5" x14ac:dyDescent="0.2">
      <c r="A2791" s="10">
        <v>39491</v>
      </c>
      <c r="B2791" s="10" t="s">
        <v>5142</v>
      </c>
      <c r="C2791" s="10" t="s">
        <v>11</v>
      </c>
      <c r="D2791" s="10" t="s">
        <v>12</v>
      </c>
      <c r="E2791" s="11" t="s">
        <v>5143</v>
      </c>
    </row>
    <row r="2792" spans="1:5" x14ac:dyDescent="0.2">
      <c r="A2792" s="10">
        <v>39496</v>
      </c>
      <c r="B2792" s="10" t="s">
        <v>5144</v>
      </c>
      <c r="C2792" s="10" t="s">
        <v>11</v>
      </c>
      <c r="D2792" s="10" t="s">
        <v>12</v>
      </c>
      <c r="E2792" s="11" t="s">
        <v>5145</v>
      </c>
    </row>
    <row r="2793" spans="1:5" x14ac:dyDescent="0.2">
      <c r="A2793" s="10">
        <v>39492</v>
      </c>
      <c r="B2793" s="10" t="s">
        <v>5146</v>
      </c>
      <c r="C2793" s="10" t="s">
        <v>11</v>
      </c>
      <c r="D2793" s="10" t="s">
        <v>12</v>
      </c>
      <c r="E2793" s="11" t="s">
        <v>5147</v>
      </c>
    </row>
    <row r="2794" spans="1:5" x14ac:dyDescent="0.2">
      <c r="A2794" s="10">
        <v>39497</v>
      </c>
      <c r="B2794" s="10" t="s">
        <v>5148</v>
      </c>
      <c r="C2794" s="10" t="s">
        <v>11</v>
      </c>
      <c r="D2794" s="10" t="s">
        <v>12</v>
      </c>
      <c r="E2794" s="11" t="s">
        <v>5149</v>
      </c>
    </row>
    <row r="2795" spans="1:5" x14ac:dyDescent="0.2">
      <c r="A2795" s="10">
        <v>39493</v>
      </c>
      <c r="B2795" s="10" t="s">
        <v>5150</v>
      </c>
      <c r="C2795" s="10" t="s">
        <v>11</v>
      </c>
      <c r="D2795" s="10" t="s">
        <v>12</v>
      </c>
      <c r="E2795" s="11" t="s">
        <v>5151</v>
      </c>
    </row>
    <row r="2796" spans="1:5" x14ac:dyDescent="0.2">
      <c r="A2796" s="10">
        <v>39500</v>
      </c>
      <c r="B2796" s="10" t="s">
        <v>5152</v>
      </c>
      <c r="C2796" s="10" t="s">
        <v>11</v>
      </c>
      <c r="D2796" s="10" t="s">
        <v>12</v>
      </c>
      <c r="E2796" s="11" t="s">
        <v>5153</v>
      </c>
    </row>
    <row r="2797" spans="1:5" x14ac:dyDescent="0.2">
      <c r="A2797" s="10">
        <v>39498</v>
      </c>
      <c r="B2797" s="10" t="s">
        <v>5154</v>
      </c>
      <c r="C2797" s="10" t="s">
        <v>11</v>
      </c>
      <c r="D2797" s="10" t="s">
        <v>12</v>
      </c>
      <c r="E2797" s="11" t="s">
        <v>5155</v>
      </c>
    </row>
    <row r="2798" spans="1:5" x14ac:dyDescent="0.2">
      <c r="A2798" s="10">
        <v>39501</v>
      </c>
      <c r="B2798" s="10" t="s">
        <v>5156</v>
      </c>
      <c r="C2798" s="10" t="s">
        <v>11</v>
      </c>
      <c r="D2798" s="10" t="s">
        <v>12</v>
      </c>
      <c r="E2798" s="11" t="s">
        <v>5157</v>
      </c>
    </row>
    <row r="2799" spans="1:5" x14ac:dyDescent="0.2">
      <c r="A2799" s="10">
        <v>39499</v>
      </c>
      <c r="B2799" s="10" t="s">
        <v>5158</v>
      </c>
      <c r="C2799" s="10" t="s">
        <v>11</v>
      </c>
      <c r="D2799" s="10" t="s">
        <v>12</v>
      </c>
      <c r="E2799" s="11" t="s">
        <v>5159</v>
      </c>
    </row>
    <row r="2800" spans="1:5" x14ac:dyDescent="0.2">
      <c r="A2800" s="10">
        <v>3733</v>
      </c>
      <c r="B2800" s="10" t="s">
        <v>5160</v>
      </c>
      <c r="C2800" s="10" t="s">
        <v>15</v>
      </c>
      <c r="D2800" s="10" t="s">
        <v>12</v>
      </c>
      <c r="E2800" s="11" t="s">
        <v>5161</v>
      </c>
    </row>
    <row r="2801" spans="1:5" x14ac:dyDescent="0.2">
      <c r="A2801" s="10">
        <v>3731</v>
      </c>
      <c r="B2801" s="10" t="s">
        <v>5162</v>
      </c>
      <c r="C2801" s="10" t="s">
        <v>15</v>
      </c>
      <c r="D2801" s="10" t="s">
        <v>16</v>
      </c>
      <c r="E2801" s="11" t="s">
        <v>5163</v>
      </c>
    </row>
    <row r="2802" spans="1:5" x14ac:dyDescent="0.2">
      <c r="A2802" s="10">
        <v>38137</v>
      </c>
      <c r="B2802" s="10" t="s">
        <v>5164</v>
      </c>
      <c r="C2802" s="10" t="s">
        <v>15</v>
      </c>
      <c r="D2802" s="10" t="s">
        <v>12</v>
      </c>
      <c r="E2802" s="11" t="s">
        <v>5165</v>
      </c>
    </row>
    <row r="2803" spans="1:5" x14ac:dyDescent="0.2">
      <c r="A2803" s="10">
        <v>38135</v>
      </c>
      <c r="B2803" s="10" t="s">
        <v>5166</v>
      </c>
      <c r="C2803" s="10" t="s">
        <v>15</v>
      </c>
      <c r="D2803" s="10" t="s">
        <v>12</v>
      </c>
      <c r="E2803" s="11" t="s">
        <v>5167</v>
      </c>
    </row>
    <row r="2804" spans="1:5" x14ac:dyDescent="0.2">
      <c r="A2804" s="10">
        <v>38138</v>
      </c>
      <c r="B2804" s="10" t="s">
        <v>5168</v>
      </c>
      <c r="C2804" s="10" t="s">
        <v>15</v>
      </c>
      <c r="D2804" s="10" t="s">
        <v>12</v>
      </c>
      <c r="E2804" s="11" t="s">
        <v>5169</v>
      </c>
    </row>
    <row r="2805" spans="1:5" x14ac:dyDescent="0.2">
      <c r="A2805" s="10">
        <v>3736</v>
      </c>
      <c r="B2805" s="10" t="s">
        <v>5170</v>
      </c>
      <c r="C2805" s="10" t="s">
        <v>15</v>
      </c>
      <c r="D2805" s="10" t="s">
        <v>16</v>
      </c>
      <c r="E2805" s="11" t="s">
        <v>5171</v>
      </c>
    </row>
    <row r="2806" spans="1:5" x14ac:dyDescent="0.2">
      <c r="A2806" s="10">
        <v>3741</v>
      </c>
      <c r="B2806" s="10" t="s">
        <v>5172</v>
      </c>
      <c r="C2806" s="10" t="s">
        <v>15</v>
      </c>
      <c r="D2806" s="10" t="s">
        <v>12</v>
      </c>
      <c r="E2806" s="11" t="s">
        <v>5173</v>
      </c>
    </row>
    <row r="2807" spans="1:5" x14ac:dyDescent="0.2">
      <c r="A2807" s="10">
        <v>3745</v>
      </c>
      <c r="B2807" s="10" t="s">
        <v>5174</v>
      </c>
      <c r="C2807" s="10" t="s">
        <v>15</v>
      </c>
      <c r="D2807" s="10" t="s">
        <v>12</v>
      </c>
      <c r="E2807" s="11" t="s">
        <v>5175</v>
      </c>
    </row>
    <row r="2808" spans="1:5" x14ac:dyDescent="0.2">
      <c r="A2808" s="10">
        <v>3743</v>
      </c>
      <c r="B2808" s="10" t="s">
        <v>5176</v>
      </c>
      <c r="C2808" s="10" t="s">
        <v>15</v>
      </c>
      <c r="D2808" s="10" t="s">
        <v>12</v>
      </c>
      <c r="E2808" s="11" t="s">
        <v>5177</v>
      </c>
    </row>
    <row r="2809" spans="1:5" x14ac:dyDescent="0.2">
      <c r="A2809" s="10">
        <v>3744</v>
      </c>
      <c r="B2809" s="10" t="s">
        <v>5178</v>
      </c>
      <c r="C2809" s="10" t="s">
        <v>15</v>
      </c>
      <c r="D2809" s="10" t="s">
        <v>12</v>
      </c>
      <c r="E2809" s="11" t="s">
        <v>5179</v>
      </c>
    </row>
    <row r="2810" spans="1:5" x14ac:dyDescent="0.2">
      <c r="A2810" s="10">
        <v>3739</v>
      </c>
      <c r="B2810" s="10" t="s">
        <v>5180</v>
      </c>
      <c r="C2810" s="10" t="s">
        <v>15</v>
      </c>
      <c r="D2810" s="10" t="s">
        <v>12</v>
      </c>
      <c r="E2810" s="11" t="s">
        <v>5181</v>
      </c>
    </row>
    <row r="2811" spans="1:5" x14ac:dyDescent="0.2">
      <c r="A2811" s="10">
        <v>3737</v>
      </c>
      <c r="B2811" s="10" t="s">
        <v>5182</v>
      </c>
      <c r="C2811" s="10" t="s">
        <v>15</v>
      </c>
      <c r="D2811" s="10" t="s">
        <v>12</v>
      </c>
      <c r="E2811" s="11" t="s">
        <v>5183</v>
      </c>
    </row>
    <row r="2812" spans="1:5" x14ac:dyDescent="0.2">
      <c r="A2812" s="10">
        <v>3738</v>
      </c>
      <c r="B2812" s="10" t="s">
        <v>5184</v>
      </c>
      <c r="C2812" s="10" t="s">
        <v>15</v>
      </c>
      <c r="D2812" s="10" t="s">
        <v>12</v>
      </c>
      <c r="E2812" s="11" t="s">
        <v>5185</v>
      </c>
    </row>
    <row r="2813" spans="1:5" x14ac:dyDescent="0.2">
      <c r="A2813" s="10">
        <v>3747</v>
      </c>
      <c r="B2813" s="10" t="s">
        <v>5186</v>
      </c>
      <c r="C2813" s="10" t="s">
        <v>15</v>
      </c>
      <c r="D2813" s="10" t="s">
        <v>12</v>
      </c>
      <c r="E2813" s="11" t="s">
        <v>5179</v>
      </c>
    </row>
    <row r="2814" spans="1:5" x14ac:dyDescent="0.2">
      <c r="A2814" s="10">
        <v>11649</v>
      </c>
      <c r="B2814" s="10" t="s">
        <v>5187</v>
      </c>
      <c r="C2814" s="10" t="s">
        <v>11</v>
      </c>
      <c r="D2814" s="10" t="s">
        <v>12</v>
      </c>
      <c r="E2814" s="11" t="s">
        <v>5188</v>
      </c>
    </row>
    <row r="2815" spans="1:5" x14ac:dyDescent="0.2">
      <c r="A2815" s="10">
        <v>11650</v>
      </c>
      <c r="B2815" s="10" t="s">
        <v>5189</v>
      </c>
      <c r="C2815" s="10" t="s">
        <v>11</v>
      </c>
      <c r="D2815" s="10" t="s">
        <v>12</v>
      </c>
      <c r="E2815" s="11" t="s">
        <v>5190</v>
      </c>
    </row>
    <row r="2816" spans="1:5" x14ac:dyDescent="0.2">
      <c r="A2816" s="10">
        <v>3742</v>
      </c>
      <c r="B2816" s="10" t="s">
        <v>5191</v>
      </c>
      <c r="C2816" s="10" t="s">
        <v>15</v>
      </c>
      <c r="D2816" s="10" t="s">
        <v>12</v>
      </c>
      <c r="E2816" s="11" t="s">
        <v>5192</v>
      </c>
    </row>
    <row r="2817" spans="1:5" x14ac:dyDescent="0.2">
      <c r="A2817" s="10">
        <v>3746</v>
      </c>
      <c r="B2817" s="10" t="s">
        <v>5193</v>
      </c>
      <c r="C2817" s="10" t="s">
        <v>15</v>
      </c>
      <c r="D2817" s="10" t="s">
        <v>12</v>
      </c>
      <c r="E2817" s="11" t="s">
        <v>5194</v>
      </c>
    </row>
    <row r="2818" spans="1:5" x14ac:dyDescent="0.2">
      <c r="A2818" s="10">
        <v>21106</v>
      </c>
      <c r="B2818" s="10" t="s">
        <v>5195</v>
      </c>
      <c r="C2818" s="10" t="s">
        <v>210</v>
      </c>
      <c r="D2818" s="10" t="s">
        <v>12</v>
      </c>
      <c r="E2818" s="11" t="s">
        <v>5196</v>
      </c>
    </row>
    <row r="2819" spans="1:5" x14ac:dyDescent="0.2">
      <c r="A2819" s="10">
        <v>3755</v>
      </c>
      <c r="B2819" s="10" t="s">
        <v>5197</v>
      </c>
      <c r="C2819" s="10" t="s">
        <v>11</v>
      </c>
      <c r="D2819" s="10" t="s">
        <v>12</v>
      </c>
      <c r="E2819" s="11" t="s">
        <v>5198</v>
      </c>
    </row>
    <row r="2820" spans="1:5" x14ac:dyDescent="0.2">
      <c r="A2820" s="10">
        <v>3750</v>
      </c>
      <c r="B2820" s="10" t="s">
        <v>5199</v>
      </c>
      <c r="C2820" s="10" t="s">
        <v>11</v>
      </c>
      <c r="D2820" s="10" t="s">
        <v>12</v>
      </c>
      <c r="E2820" s="11" t="s">
        <v>5200</v>
      </c>
    </row>
    <row r="2821" spans="1:5" x14ac:dyDescent="0.2">
      <c r="A2821" s="10">
        <v>3756</v>
      </c>
      <c r="B2821" s="10" t="s">
        <v>5201</v>
      </c>
      <c r="C2821" s="10" t="s">
        <v>11</v>
      </c>
      <c r="D2821" s="10" t="s">
        <v>12</v>
      </c>
      <c r="E2821" s="11" t="s">
        <v>5202</v>
      </c>
    </row>
    <row r="2822" spans="1:5" x14ac:dyDescent="0.2">
      <c r="A2822" s="10">
        <v>39377</v>
      </c>
      <c r="B2822" s="10" t="s">
        <v>5203</v>
      </c>
      <c r="C2822" s="10" t="s">
        <v>11</v>
      </c>
      <c r="D2822" s="10" t="s">
        <v>12</v>
      </c>
      <c r="E2822" s="11" t="s">
        <v>5204</v>
      </c>
    </row>
    <row r="2823" spans="1:5" x14ac:dyDescent="0.2">
      <c r="A2823" s="10">
        <v>38191</v>
      </c>
      <c r="B2823" s="10" t="s">
        <v>5205</v>
      </c>
      <c r="C2823" s="10" t="s">
        <v>11</v>
      </c>
      <c r="D2823" s="10" t="s">
        <v>12</v>
      </c>
      <c r="E2823" s="11" t="s">
        <v>5206</v>
      </c>
    </row>
    <row r="2824" spans="1:5" x14ac:dyDescent="0.2">
      <c r="A2824" s="10">
        <v>39381</v>
      </c>
      <c r="B2824" s="10" t="s">
        <v>5207</v>
      </c>
      <c r="C2824" s="10" t="s">
        <v>11</v>
      </c>
      <c r="D2824" s="10" t="s">
        <v>12</v>
      </c>
      <c r="E2824" s="11" t="s">
        <v>5208</v>
      </c>
    </row>
    <row r="2825" spans="1:5" x14ac:dyDescent="0.2">
      <c r="A2825" s="10">
        <v>38780</v>
      </c>
      <c r="B2825" s="10" t="s">
        <v>5209</v>
      </c>
      <c r="C2825" s="10" t="s">
        <v>11</v>
      </c>
      <c r="D2825" s="10" t="s">
        <v>12</v>
      </c>
      <c r="E2825" s="11" t="s">
        <v>5210</v>
      </c>
    </row>
    <row r="2826" spans="1:5" x14ac:dyDescent="0.2">
      <c r="A2826" s="10">
        <v>38781</v>
      </c>
      <c r="B2826" s="10" t="s">
        <v>5211</v>
      </c>
      <c r="C2826" s="10" t="s">
        <v>11</v>
      </c>
      <c r="D2826" s="10" t="s">
        <v>12</v>
      </c>
      <c r="E2826" s="11" t="s">
        <v>5212</v>
      </c>
    </row>
    <row r="2827" spans="1:5" x14ac:dyDescent="0.2">
      <c r="A2827" s="10">
        <v>38192</v>
      </c>
      <c r="B2827" s="10" t="s">
        <v>5213</v>
      </c>
      <c r="C2827" s="10" t="s">
        <v>11</v>
      </c>
      <c r="D2827" s="10" t="s">
        <v>12</v>
      </c>
      <c r="E2827" s="11" t="s">
        <v>5214</v>
      </c>
    </row>
    <row r="2828" spans="1:5" x14ac:dyDescent="0.2">
      <c r="A2828" s="10">
        <v>3753</v>
      </c>
      <c r="B2828" s="10" t="s">
        <v>5215</v>
      </c>
      <c r="C2828" s="10" t="s">
        <v>11</v>
      </c>
      <c r="D2828" s="10" t="s">
        <v>12</v>
      </c>
      <c r="E2828" s="11" t="s">
        <v>5216</v>
      </c>
    </row>
    <row r="2829" spans="1:5" x14ac:dyDescent="0.2">
      <c r="A2829" s="10">
        <v>38782</v>
      </c>
      <c r="B2829" s="10" t="s">
        <v>5217</v>
      </c>
      <c r="C2829" s="10" t="s">
        <v>11</v>
      </c>
      <c r="D2829" s="10" t="s">
        <v>12</v>
      </c>
      <c r="E2829" s="11" t="s">
        <v>435</v>
      </c>
    </row>
    <row r="2830" spans="1:5" x14ac:dyDescent="0.2">
      <c r="A2830" s="10">
        <v>38778</v>
      </c>
      <c r="B2830" s="10" t="s">
        <v>5218</v>
      </c>
      <c r="C2830" s="10" t="s">
        <v>11</v>
      </c>
      <c r="D2830" s="10" t="s">
        <v>12</v>
      </c>
      <c r="E2830" s="11" t="s">
        <v>5219</v>
      </c>
    </row>
    <row r="2831" spans="1:5" x14ac:dyDescent="0.2">
      <c r="A2831" s="10">
        <v>38779</v>
      </c>
      <c r="B2831" s="10" t="s">
        <v>5220</v>
      </c>
      <c r="C2831" s="10" t="s">
        <v>11</v>
      </c>
      <c r="D2831" s="10" t="s">
        <v>12</v>
      </c>
      <c r="E2831" s="11" t="s">
        <v>1802</v>
      </c>
    </row>
    <row r="2832" spans="1:5" x14ac:dyDescent="0.2">
      <c r="A2832" s="10">
        <v>39388</v>
      </c>
      <c r="B2832" s="10" t="s">
        <v>5221</v>
      </c>
      <c r="C2832" s="10" t="s">
        <v>11</v>
      </c>
      <c r="D2832" s="10" t="s">
        <v>12</v>
      </c>
      <c r="E2832" s="11" t="s">
        <v>5222</v>
      </c>
    </row>
    <row r="2833" spans="1:5" x14ac:dyDescent="0.2">
      <c r="A2833" s="10">
        <v>39387</v>
      </c>
      <c r="B2833" s="10" t="s">
        <v>5223</v>
      </c>
      <c r="C2833" s="10" t="s">
        <v>11</v>
      </c>
      <c r="D2833" s="10" t="s">
        <v>12</v>
      </c>
      <c r="E2833" s="11" t="s">
        <v>5224</v>
      </c>
    </row>
    <row r="2834" spans="1:5" x14ac:dyDescent="0.2">
      <c r="A2834" s="10">
        <v>39386</v>
      </c>
      <c r="B2834" s="10" t="s">
        <v>5225</v>
      </c>
      <c r="C2834" s="10" t="s">
        <v>11</v>
      </c>
      <c r="D2834" s="10" t="s">
        <v>12</v>
      </c>
      <c r="E2834" s="11" t="s">
        <v>5226</v>
      </c>
    </row>
    <row r="2835" spans="1:5" x14ac:dyDescent="0.2">
      <c r="A2835" s="10">
        <v>38194</v>
      </c>
      <c r="B2835" s="10" t="s">
        <v>5227</v>
      </c>
      <c r="C2835" s="10" t="s">
        <v>11</v>
      </c>
      <c r="D2835" s="10" t="s">
        <v>16</v>
      </c>
      <c r="E2835" s="11" t="s">
        <v>2786</v>
      </c>
    </row>
    <row r="2836" spans="1:5" x14ac:dyDescent="0.2">
      <c r="A2836" s="10">
        <v>38193</v>
      </c>
      <c r="B2836" s="10" t="s">
        <v>5228</v>
      </c>
      <c r="C2836" s="10" t="s">
        <v>11</v>
      </c>
      <c r="D2836" s="10" t="s">
        <v>12</v>
      </c>
      <c r="E2836" s="11" t="s">
        <v>2982</v>
      </c>
    </row>
    <row r="2837" spans="1:5" x14ac:dyDescent="0.2">
      <c r="A2837" s="10">
        <v>12216</v>
      </c>
      <c r="B2837" s="10" t="s">
        <v>5229</v>
      </c>
      <c r="C2837" s="10" t="s">
        <v>11</v>
      </c>
      <c r="D2837" s="10" t="s">
        <v>12</v>
      </c>
      <c r="E2837" s="11" t="s">
        <v>5230</v>
      </c>
    </row>
    <row r="2838" spans="1:5" x14ac:dyDescent="0.2">
      <c r="A2838" s="10">
        <v>3757</v>
      </c>
      <c r="B2838" s="10" t="s">
        <v>5231</v>
      </c>
      <c r="C2838" s="10" t="s">
        <v>11</v>
      </c>
      <c r="D2838" s="10" t="s">
        <v>12</v>
      </c>
      <c r="E2838" s="11" t="s">
        <v>5232</v>
      </c>
    </row>
    <row r="2839" spans="1:5" x14ac:dyDescent="0.2">
      <c r="A2839" s="10">
        <v>3758</v>
      </c>
      <c r="B2839" s="10" t="s">
        <v>5233</v>
      </c>
      <c r="C2839" s="10" t="s">
        <v>11</v>
      </c>
      <c r="D2839" s="10" t="s">
        <v>12</v>
      </c>
      <c r="E2839" s="11" t="s">
        <v>5234</v>
      </c>
    </row>
    <row r="2840" spans="1:5" x14ac:dyDescent="0.2">
      <c r="A2840" s="10">
        <v>12214</v>
      </c>
      <c r="B2840" s="10" t="s">
        <v>5235</v>
      </c>
      <c r="C2840" s="10" t="s">
        <v>11</v>
      </c>
      <c r="D2840" s="10" t="s">
        <v>12</v>
      </c>
      <c r="E2840" s="11" t="s">
        <v>5236</v>
      </c>
    </row>
    <row r="2841" spans="1:5" x14ac:dyDescent="0.2">
      <c r="A2841" s="10">
        <v>3749</v>
      </c>
      <c r="B2841" s="10" t="s">
        <v>5237</v>
      </c>
      <c r="C2841" s="10" t="s">
        <v>11</v>
      </c>
      <c r="D2841" s="10" t="s">
        <v>16</v>
      </c>
      <c r="E2841" s="11" t="s">
        <v>5238</v>
      </c>
    </row>
    <row r="2842" spans="1:5" x14ac:dyDescent="0.2">
      <c r="A2842" s="10">
        <v>3751</v>
      </c>
      <c r="B2842" s="10" t="s">
        <v>5239</v>
      </c>
      <c r="C2842" s="10" t="s">
        <v>11</v>
      </c>
      <c r="D2842" s="10" t="s">
        <v>12</v>
      </c>
      <c r="E2842" s="11" t="s">
        <v>5240</v>
      </c>
    </row>
    <row r="2843" spans="1:5" x14ac:dyDescent="0.2">
      <c r="A2843" s="10">
        <v>39376</v>
      </c>
      <c r="B2843" s="10" t="s">
        <v>5241</v>
      </c>
      <c r="C2843" s="10" t="s">
        <v>11</v>
      </c>
      <c r="D2843" s="10" t="s">
        <v>12</v>
      </c>
      <c r="E2843" s="11" t="s">
        <v>5242</v>
      </c>
    </row>
    <row r="2844" spans="1:5" x14ac:dyDescent="0.2">
      <c r="A2844" s="10">
        <v>3752</v>
      </c>
      <c r="B2844" s="10" t="s">
        <v>5243</v>
      </c>
      <c r="C2844" s="10" t="s">
        <v>11</v>
      </c>
      <c r="D2844" s="10" t="s">
        <v>12</v>
      </c>
      <c r="E2844" s="11" t="s">
        <v>5244</v>
      </c>
    </row>
    <row r="2845" spans="1:5" x14ac:dyDescent="0.2">
      <c r="A2845" s="10">
        <v>746</v>
      </c>
      <c r="B2845" s="10" t="s">
        <v>5245</v>
      </c>
      <c r="C2845" s="10" t="s">
        <v>11</v>
      </c>
      <c r="D2845" s="10" t="s">
        <v>16</v>
      </c>
      <c r="E2845" s="11" t="s">
        <v>5246</v>
      </c>
    </row>
    <row r="2846" spans="1:5" x14ac:dyDescent="0.2">
      <c r="A2846" s="10">
        <v>36521</v>
      </c>
      <c r="B2846" s="10" t="s">
        <v>5247</v>
      </c>
      <c r="C2846" s="10" t="s">
        <v>11</v>
      </c>
      <c r="D2846" s="10" t="s">
        <v>12</v>
      </c>
      <c r="E2846" s="11" t="s">
        <v>5248</v>
      </c>
    </row>
    <row r="2847" spans="1:5" x14ac:dyDescent="0.2">
      <c r="A2847" s="10">
        <v>36794</v>
      </c>
      <c r="B2847" s="10" t="s">
        <v>5249</v>
      </c>
      <c r="C2847" s="10" t="s">
        <v>11</v>
      </c>
      <c r="D2847" s="10" t="s">
        <v>12</v>
      </c>
      <c r="E2847" s="11" t="s">
        <v>5250</v>
      </c>
    </row>
    <row r="2848" spans="1:5" x14ac:dyDescent="0.2">
      <c r="A2848" s="10">
        <v>10426</v>
      </c>
      <c r="B2848" s="10" t="s">
        <v>5251</v>
      </c>
      <c r="C2848" s="10" t="s">
        <v>11</v>
      </c>
      <c r="D2848" s="10" t="s">
        <v>12</v>
      </c>
      <c r="E2848" s="11" t="s">
        <v>5252</v>
      </c>
    </row>
    <row r="2849" spans="1:5" x14ac:dyDescent="0.2">
      <c r="A2849" s="10">
        <v>10425</v>
      </c>
      <c r="B2849" s="10" t="s">
        <v>5253</v>
      </c>
      <c r="C2849" s="10" t="s">
        <v>11</v>
      </c>
      <c r="D2849" s="10" t="s">
        <v>12</v>
      </c>
      <c r="E2849" s="11" t="s">
        <v>5254</v>
      </c>
    </row>
    <row r="2850" spans="1:5" x14ac:dyDescent="0.2">
      <c r="A2850" s="10">
        <v>10431</v>
      </c>
      <c r="B2850" s="10" t="s">
        <v>5255</v>
      </c>
      <c r="C2850" s="10" t="s">
        <v>11</v>
      </c>
      <c r="D2850" s="10" t="s">
        <v>12</v>
      </c>
      <c r="E2850" s="11" t="s">
        <v>5256</v>
      </c>
    </row>
    <row r="2851" spans="1:5" x14ac:dyDescent="0.2">
      <c r="A2851" s="10">
        <v>10429</v>
      </c>
      <c r="B2851" s="10" t="s">
        <v>5257</v>
      </c>
      <c r="C2851" s="10" t="s">
        <v>11</v>
      </c>
      <c r="D2851" s="10" t="s">
        <v>12</v>
      </c>
      <c r="E2851" s="11" t="s">
        <v>5258</v>
      </c>
    </row>
    <row r="2852" spans="1:5" x14ac:dyDescent="0.2">
      <c r="A2852" s="10">
        <v>20269</v>
      </c>
      <c r="B2852" s="10" t="s">
        <v>5259</v>
      </c>
      <c r="C2852" s="10" t="s">
        <v>11</v>
      </c>
      <c r="D2852" s="10" t="s">
        <v>12</v>
      </c>
      <c r="E2852" s="11" t="s">
        <v>5260</v>
      </c>
    </row>
    <row r="2853" spans="1:5" x14ac:dyDescent="0.2">
      <c r="A2853" s="10">
        <v>20270</v>
      </c>
      <c r="B2853" s="10" t="s">
        <v>5261</v>
      </c>
      <c r="C2853" s="10" t="s">
        <v>11</v>
      </c>
      <c r="D2853" s="10" t="s">
        <v>12</v>
      </c>
      <c r="E2853" s="11" t="s">
        <v>5262</v>
      </c>
    </row>
    <row r="2854" spans="1:5" x14ac:dyDescent="0.2">
      <c r="A2854" s="10">
        <v>11696</v>
      </c>
      <c r="B2854" s="10" t="s">
        <v>5263</v>
      </c>
      <c r="C2854" s="10" t="s">
        <v>11</v>
      </c>
      <c r="D2854" s="10" t="s">
        <v>12</v>
      </c>
      <c r="E2854" s="11" t="s">
        <v>5264</v>
      </c>
    </row>
    <row r="2855" spans="1:5" x14ac:dyDescent="0.2">
      <c r="A2855" s="10">
        <v>10427</v>
      </c>
      <c r="B2855" s="10" t="s">
        <v>5265</v>
      </c>
      <c r="C2855" s="10" t="s">
        <v>11</v>
      </c>
      <c r="D2855" s="10" t="s">
        <v>12</v>
      </c>
      <c r="E2855" s="11" t="s">
        <v>5266</v>
      </c>
    </row>
    <row r="2856" spans="1:5" x14ac:dyDescent="0.2">
      <c r="A2856" s="10">
        <v>10428</v>
      </c>
      <c r="B2856" s="10" t="s">
        <v>5267</v>
      </c>
      <c r="C2856" s="10" t="s">
        <v>11</v>
      </c>
      <c r="D2856" s="10" t="s">
        <v>12</v>
      </c>
      <c r="E2856" s="11" t="s">
        <v>5268</v>
      </c>
    </row>
    <row r="2857" spans="1:5" x14ac:dyDescent="0.2">
      <c r="A2857" s="10">
        <v>2354</v>
      </c>
      <c r="B2857" s="10" t="s">
        <v>5269</v>
      </c>
      <c r="C2857" s="10" t="s">
        <v>40</v>
      </c>
      <c r="D2857" s="10" t="s">
        <v>12</v>
      </c>
      <c r="E2857" s="11" t="s">
        <v>5270</v>
      </c>
    </row>
    <row r="2858" spans="1:5" x14ac:dyDescent="0.2">
      <c r="A2858" s="10">
        <v>40932</v>
      </c>
      <c r="B2858" s="10" t="s">
        <v>5271</v>
      </c>
      <c r="C2858" s="10" t="s">
        <v>443</v>
      </c>
      <c r="D2858" s="10" t="s">
        <v>12</v>
      </c>
      <c r="E2858" s="11" t="s">
        <v>5272</v>
      </c>
    </row>
    <row r="2859" spans="1:5" x14ac:dyDescent="0.2">
      <c r="A2859" s="10">
        <v>10853</v>
      </c>
      <c r="B2859" s="10" t="s">
        <v>5273</v>
      </c>
      <c r="C2859" s="10" t="s">
        <v>11</v>
      </c>
      <c r="D2859" s="10" t="s">
        <v>12</v>
      </c>
      <c r="E2859" s="11" t="s">
        <v>5274</v>
      </c>
    </row>
    <row r="2860" spans="1:5" x14ac:dyDescent="0.2">
      <c r="A2860" s="10">
        <v>5093</v>
      </c>
      <c r="B2860" s="10" t="s">
        <v>5275</v>
      </c>
      <c r="C2860" s="10" t="s">
        <v>996</v>
      </c>
      <c r="D2860" s="10" t="s">
        <v>12</v>
      </c>
      <c r="E2860" s="11" t="s">
        <v>2235</v>
      </c>
    </row>
    <row r="2861" spans="1:5" x14ac:dyDescent="0.2">
      <c r="A2861" s="10">
        <v>37768</v>
      </c>
      <c r="B2861" s="10" t="s">
        <v>5276</v>
      </c>
      <c r="C2861" s="10" t="s">
        <v>11</v>
      </c>
      <c r="D2861" s="10" t="s">
        <v>16</v>
      </c>
      <c r="E2861" s="11" t="s">
        <v>5277</v>
      </c>
    </row>
    <row r="2862" spans="1:5" x14ac:dyDescent="0.2">
      <c r="A2862" s="10">
        <v>37773</v>
      </c>
      <c r="B2862" s="10" t="s">
        <v>5278</v>
      </c>
      <c r="C2862" s="10" t="s">
        <v>11</v>
      </c>
      <c r="D2862" s="10" t="s">
        <v>12</v>
      </c>
      <c r="E2862" s="11" t="s">
        <v>5279</v>
      </c>
    </row>
    <row r="2863" spans="1:5" x14ac:dyDescent="0.2">
      <c r="A2863" s="10">
        <v>37769</v>
      </c>
      <c r="B2863" s="10" t="s">
        <v>5280</v>
      </c>
      <c r="C2863" s="10" t="s">
        <v>11</v>
      </c>
      <c r="D2863" s="10" t="s">
        <v>12</v>
      </c>
      <c r="E2863" s="11" t="s">
        <v>5281</v>
      </c>
    </row>
    <row r="2864" spans="1:5" x14ac:dyDescent="0.2">
      <c r="A2864" s="10">
        <v>37770</v>
      </c>
      <c r="B2864" s="10" t="s">
        <v>5282</v>
      </c>
      <c r="C2864" s="10" t="s">
        <v>11</v>
      </c>
      <c r="D2864" s="10" t="s">
        <v>12</v>
      </c>
      <c r="E2864" s="11" t="s">
        <v>5283</v>
      </c>
    </row>
    <row r="2865" spans="1:5" x14ac:dyDescent="0.2">
      <c r="A2865" s="10">
        <v>38382</v>
      </c>
      <c r="B2865" s="10" t="s">
        <v>5284</v>
      </c>
      <c r="C2865" s="10" t="s">
        <v>11</v>
      </c>
      <c r="D2865" s="10" t="s">
        <v>12</v>
      </c>
      <c r="E2865" s="11" t="s">
        <v>5285</v>
      </c>
    </row>
    <row r="2866" spans="1:5" x14ac:dyDescent="0.2">
      <c r="A2866" s="10">
        <v>6091</v>
      </c>
      <c r="B2866" s="10" t="s">
        <v>5286</v>
      </c>
      <c r="C2866" s="10" t="s">
        <v>99</v>
      </c>
      <c r="D2866" s="10" t="s">
        <v>12</v>
      </c>
      <c r="E2866" s="11" t="s">
        <v>5287</v>
      </c>
    </row>
    <row r="2867" spans="1:5" x14ac:dyDescent="0.2">
      <c r="A2867" s="10">
        <v>38383</v>
      </c>
      <c r="B2867" s="10" t="s">
        <v>5288</v>
      </c>
      <c r="C2867" s="10" t="s">
        <v>11</v>
      </c>
      <c r="D2867" s="10" t="s">
        <v>12</v>
      </c>
      <c r="E2867" s="11" t="s">
        <v>5289</v>
      </c>
    </row>
    <row r="2868" spans="1:5" x14ac:dyDescent="0.2">
      <c r="A2868" s="10">
        <v>3768</v>
      </c>
      <c r="B2868" s="10" t="s">
        <v>5290</v>
      </c>
      <c r="C2868" s="10" t="s">
        <v>11</v>
      </c>
      <c r="D2868" s="10" t="s">
        <v>12</v>
      </c>
      <c r="E2868" s="11" t="s">
        <v>5291</v>
      </c>
    </row>
    <row r="2869" spans="1:5" x14ac:dyDescent="0.2">
      <c r="A2869" s="10">
        <v>3767</v>
      </c>
      <c r="B2869" s="10" t="s">
        <v>5292</v>
      </c>
      <c r="C2869" s="10" t="s">
        <v>11</v>
      </c>
      <c r="D2869" s="10" t="s">
        <v>12</v>
      </c>
      <c r="E2869" s="11" t="s">
        <v>768</v>
      </c>
    </row>
    <row r="2870" spans="1:5" x14ac:dyDescent="0.2">
      <c r="A2870" s="10">
        <v>13192</v>
      </c>
      <c r="B2870" s="10" t="s">
        <v>5293</v>
      </c>
      <c r="C2870" s="10" t="s">
        <v>11</v>
      </c>
      <c r="D2870" s="10" t="s">
        <v>12</v>
      </c>
      <c r="E2870" s="11" t="s">
        <v>5294</v>
      </c>
    </row>
    <row r="2871" spans="1:5" x14ac:dyDescent="0.2">
      <c r="A2871" s="10">
        <v>38413</v>
      </c>
      <c r="B2871" s="10" t="s">
        <v>5295</v>
      </c>
      <c r="C2871" s="10" t="s">
        <v>11</v>
      </c>
      <c r="D2871" s="10" t="s">
        <v>12</v>
      </c>
      <c r="E2871" s="11" t="s">
        <v>5296</v>
      </c>
    </row>
    <row r="2872" spans="1:5" x14ac:dyDescent="0.2">
      <c r="A2872" s="10">
        <v>42440</v>
      </c>
      <c r="B2872" s="10" t="s">
        <v>5297</v>
      </c>
      <c r="C2872" s="10" t="s">
        <v>11</v>
      </c>
      <c r="D2872" s="10" t="s">
        <v>12</v>
      </c>
      <c r="E2872" s="11" t="s">
        <v>5298</v>
      </c>
    </row>
    <row r="2873" spans="1:5" x14ac:dyDescent="0.2">
      <c r="A2873" s="10">
        <v>20193</v>
      </c>
      <c r="B2873" s="10" t="s">
        <v>5299</v>
      </c>
      <c r="C2873" s="10" t="s">
        <v>5300</v>
      </c>
      <c r="D2873" s="10" t="s">
        <v>12</v>
      </c>
      <c r="E2873" s="11" t="s">
        <v>237</v>
      </c>
    </row>
    <row r="2874" spans="1:5" x14ac:dyDescent="0.2">
      <c r="A2874" s="10">
        <v>10527</v>
      </c>
      <c r="B2874" s="10" t="s">
        <v>5301</v>
      </c>
      <c r="C2874" s="10" t="s">
        <v>5302</v>
      </c>
      <c r="D2874" s="10" t="s">
        <v>16</v>
      </c>
      <c r="E2874" s="11" t="s">
        <v>5303</v>
      </c>
    </row>
    <row r="2875" spans="1:5" x14ac:dyDescent="0.2">
      <c r="A2875" s="10">
        <v>41805</v>
      </c>
      <c r="B2875" s="10" t="s">
        <v>5304</v>
      </c>
      <c r="C2875" s="10" t="s">
        <v>443</v>
      </c>
      <c r="D2875" s="10" t="s">
        <v>16</v>
      </c>
      <c r="E2875" s="11" t="s">
        <v>5305</v>
      </c>
    </row>
    <row r="2876" spans="1:5" x14ac:dyDescent="0.2">
      <c r="A2876" s="10">
        <v>40271</v>
      </c>
      <c r="B2876" s="10" t="s">
        <v>5306</v>
      </c>
      <c r="C2876" s="10" t="s">
        <v>443</v>
      </c>
      <c r="D2876" s="10" t="s">
        <v>12</v>
      </c>
      <c r="E2876" s="11" t="s">
        <v>3148</v>
      </c>
    </row>
    <row r="2877" spans="1:5" x14ac:dyDescent="0.2">
      <c r="A2877" s="10">
        <v>40287</v>
      </c>
      <c r="B2877" s="10" t="s">
        <v>5307</v>
      </c>
      <c r="C2877" s="10" t="s">
        <v>443</v>
      </c>
      <c r="D2877" s="10" t="s">
        <v>12</v>
      </c>
      <c r="E2877" s="11" t="s">
        <v>251</v>
      </c>
    </row>
    <row r="2878" spans="1:5" x14ac:dyDescent="0.2">
      <c r="A2878" s="10">
        <v>40295</v>
      </c>
      <c r="B2878" s="10" t="s">
        <v>5308</v>
      </c>
      <c r="C2878" s="10" t="s">
        <v>40</v>
      </c>
      <c r="D2878" s="10" t="s">
        <v>12</v>
      </c>
      <c r="E2878" s="11" t="s">
        <v>4054</v>
      </c>
    </row>
    <row r="2879" spans="1:5" x14ac:dyDescent="0.2">
      <c r="A2879" s="10">
        <v>745</v>
      </c>
      <c r="B2879" s="10" t="s">
        <v>5309</v>
      </c>
      <c r="C2879" s="10" t="s">
        <v>40</v>
      </c>
      <c r="D2879" s="10" t="s">
        <v>16</v>
      </c>
      <c r="E2879" s="11" t="s">
        <v>192</v>
      </c>
    </row>
    <row r="2880" spans="1:5" x14ac:dyDescent="0.2">
      <c r="A2880" s="10">
        <v>4084</v>
      </c>
      <c r="B2880" s="10" t="s">
        <v>5310</v>
      </c>
      <c r="C2880" s="10" t="s">
        <v>40</v>
      </c>
      <c r="D2880" s="10" t="s">
        <v>12</v>
      </c>
      <c r="E2880" s="11" t="s">
        <v>5311</v>
      </c>
    </row>
    <row r="2881" spans="1:5" x14ac:dyDescent="0.2">
      <c r="A2881" s="10">
        <v>743</v>
      </c>
      <c r="B2881" s="10" t="s">
        <v>5312</v>
      </c>
      <c r="C2881" s="10" t="s">
        <v>40</v>
      </c>
      <c r="D2881" s="10" t="s">
        <v>16</v>
      </c>
      <c r="E2881" s="11" t="s">
        <v>5311</v>
      </c>
    </row>
    <row r="2882" spans="1:5" x14ac:dyDescent="0.2">
      <c r="A2882" s="10">
        <v>40293</v>
      </c>
      <c r="B2882" s="10" t="s">
        <v>5313</v>
      </c>
      <c r="C2882" s="10" t="s">
        <v>40</v>
      </c>
      <c r="D2882" s="10" t="s">
        <v>12</v>
      </c>
      <c r="E2882" s="11" t="s">
        <v>1161</v>
      </c>
    </row>
    <row r="2883" spans="1:5" x14ac:dyDescent="0.2">
      <c r="A2883" s="10">
        <v>40294</v>
      </c>
      <c r="B2883" s="10" t="s">
        <v>5314</v>
      </c>
      <c r="C2883" s="10" t="s">
        <v>40</v>
      </c>
      <c r="D2883" s="10" t="s">
        <v>12</v>
      </c>
      <c r="E2883" s="11" t="s">
        <v>5311</v>
      </c>
    </row>
    <row r="2884" spans="1:5" x14ac:dyDescent="0.2">
      <c r="A2884" s="10">
        <v>4085</v>
      </c>
      <c r="B2884" s="10" t="s">
        <v>5315</v>
      </c>
      <c r="C2884" s="10" t="s">
        <v>40</v>
      </c>
      <c r="D2884" s="10" t="s">
        <v>12</v>
      </c>
      <c r="E2884" s="11" t="s">
        <v>5316</v>
      </c>
    </row>
    <row r="2885" spans="1:5" x14ac:dyDescent="0.2">
      <c r="A2885" s="10">
        <v>10775</v>
      </c>
      <c r="B2885" s="10" t="s">
        <v>5317</v>
      </c>
      <c r="C2885" s="10" t="s">
        <v>443</v>
      </c>
      <c r="D2885" s="10" t="s">
        <v>16</v>
      </c>
      <c r="E2885" s="11" t="s">
        <v>5318</v>
      </c>
    </row>
    <row r="2886" spans="1:5" x14ac:dyDescent="0.2">
      <c r="A2886" s="10">
        <v>10776</v>
      </c>
      <c r="B2886" s="10" t="s">
        <v>5319</v>
      </c>
      <c r="C2886" s="10" t="s">
        <v>443</v>
      </c>
      <c r="D2886" s="10" t="s">
        <v>12</v>
      </c>
      <c r="E2886" s="11" t="s">
        <v>5320</v>
      </c>
    </row>
    <row r="2887" spans="1:5" x14ac:dyDescent="0.2">
      <c r="A2887" s="10">
        <v>10779</v>
      </c>
      <c r="B2887" s="10" t="s">
        <v>5321</v>
      </c>
      <c r="C2887" s="10" t="s">
        <v>443</v>
      </c>
      <c r="D2887" s="10" t="s">
        <v>12</v>
      </c>
      <c r="E2887" s="11" t="s">
        <v>5322</v>
      </c>
    </row>
    <row r="2888" spans="1:5" x14ac:dyDescent="0.2">
      <c r="A2888" s="10">
        <v>10777</v>
      </c>
      <c r="B2888" s="10" t="s">
        <v>5323</v>
      </c>
      <c r="C2888" s="10" t="s">
        <v>443</v>
      </c>
      <c r="D2888" s="10" t="s">
        <v>12</v>
      </c>
      <c r="E2888" s="11" t="s">
        <v>5324</v>
      </c>
    </row>
    <row r="2889" spans="1:5" x14ac:dyDescent="0.2">
      <c r="A2889" s="10">
        <v>10778</v>
      </c>
      <c r="B2889" s="10" t="s">
        <v>5325</v>
      </c>
      <c r="C2889" s="10" t="s">
        <v>443</v>
      </c>
      <c r="D2889" s="10" t="s">
        <v>12</v>
      </c>
      <c r="E2889" s="11" t="s">
        <v>5322</v>
      </c>
    </row>
    <row r="2890" spans="1:5" x14ac:dyDescent="0.2">
      <c r="A2890" s="10">
        <v>40339</v>
      </c>
      <c r="B2890" s="10" t="s">
        <v>5326</v>
      </c>
      <c r="C2890" s="10" t="s">
        <v>443</v>
      </c>
      <c r="D2890" s="10" t="s">
        <v>12</v>
      </c>
      <c r="E2890" s="11" t="s">
        <v>251</v>
      </c>
    </row>
    <row r="2891" spans="1:5" x14ac:dyDescent="0.2">
      <c r="A2891" s="10">
        <v>3355</v>
      </c>
      <c r="B2891" s="10" t="s">
        <v>5327</v>
      </c>
      <c r="C2891" s="10" t="s">
        <v>40</v>
      </c>
      <c r="D2891" s="10" t="s">
        <v>16</v>
      </c>
      <c r="E2891" s="11" t="s">
        <v>5328</v>
      </c>
    </row>
    <row r="2892" spans="1:5" x14ac:dyDescent="0.2">
      <c r="A2892" s="10">
        <v>39814</v>
      </c>
      <c r="B2892" s="10" t="s">
        <v>5329</v>
      </c>
      <c r="C2892" s="10" t="s">
        <v>40</v>
      </c>
      <c r="D2892" s="10" t="s">
        <v>12</v>
      </c>
      <c r="E2892" s="11" t="s">
        <v>1220</v>
      </c>
    </row>
    <row r="2893" spans="1:5" x14ac:dyDescent="0.2">
      <c r="A2893" s="10">
        <v>10749</v>
      </c>
      <c r="B2893" s="10" t="s">
        <v>5330</v>
      </c>
      <c r="C2893" s="10" t="s">
        <v>443</v>
      </c>
      <c r="D2893" s="10" t="s">
        <v>12</v>
      </c>
      <c r="E2893" s="11" t="s">
        <v>565</v>
      </c>
    </row>
    <row r="2894" spans="1:5" x14ac:dyDescent="0.2">
      <c r="A2894" s="10">
        <v>40290</v>
      </c>
      <c r="B2894" s="10" t="s">
        <v>5331</v>
      </c>
      <c r="C2894" s="10" t="s">
        <v>443</v>
      </c>
      <c r="D2894" s="10" t="s">
        <v>12</v>
      </c>
      <c r="E2894" s="11" t="s">
        <v>5332</v>
      </c>
    </row>
    <row r="2895" spans="1:5" x14ac:dyDescent="0.2">
      <c r="A2895" s="10">
        <v>7252</v>
      </c>
      <c r="B2895" s="10" t="s">
        <v>5333</v>
      </c>
      <c r="C2895" s="10" t="s">
        <v>40</v>
      </c>
      <c r="D2895" s="10" t="s">
        <v>12</v>
      </c>
      <c r="E2895" s="11" t="s">
        <v>5289</v>
      </c>
    </row>
    <row r="2896" spans="1:5" x14ac:dyDescent="0.2">
      <c r="A2896" s="10">
        <v>4778</v>
      </c>
      <c r="B2896" s="10" t="s">
        <v>5334</v>
      </c>
      <c r="C2896" s="10" t="s">
        <v>40</v>
      </c>
      <c r="D2896" s="10" t="s">
        <v>16</v>
      </c>
      <c r="E2896" s="11" t="s">
        <v>5335</v>
      </c>
    </row>
    <row r="2897" spans="1:5" x14ac:dyDescent="0.2">
      <c r="A2897" s="10">
        <v>4780</v>
      </c>
      <c r="B2897" s="10" t="s">
        <v>5336</v>
      </c>
      <c r="C2897" s="10" t="s">
        <v>40</v>
      </c>
      <c r="D2897" s="10" t="s">
        <v>12</v>
      </c>
      <c r="E2897" s="11" t="s">
        <v>1224</v>
      </c>
    </row>
    <row r="2898" spans="1:5" x14ac:dyDescent="0.2">
      <c r="A2898" s="10">
        <v>10809</v>
      </c>
      <c r="B2898" s="10" t="s">
        <v>5337</v>
      </c>
      <c r="C2898" s="10" t="s">
        <v>40</v>
      </c>
      <c r="D2898" s="10" t="s">
        <v>12</v>
      </c>
      <c r="E2898" s="11" t="s">
        <v>1734</v>
      </c>
    </row>
    <row r="2899" spans="1:5" x14ac:dyDescent="0.2">
      <c r="A2899" s="10">
        <v>10811</v>
      </c>
      <c r="B2899" s="10" t="s">
        <v>5338</v>
      </c>
      <c r="C2899" s="10" t="s">
        <v>40</v>
      </c>
      <c r="D2899" s="10" t="s">
        <v>16</v>
      </c>
      <c r="E2899" s="11" t="s">
        <v>146</v>
      </c>
    </row>
    <row r="2900" spans="1:5" x14ac:dyDescent="0.2">
      <c r="A2900" s="10">
        <v>7247</v>
      </c>
      <c r="B2900" s="10" t="s">
        <v>5339</v>
      </c>
      <c r="C2900" s="10" t="s">
        <v>40</v>
      </c>
      <c r="D2900" s="10" t="s">
        <v>16</v>
      </c>
      <c r="E2900" s="11" t="s">
        <v>5289</v>
      </c>
    </row>
    <row r="2901" spans="1:5" x14ac:dyDescent="0.2">
      <c r="A2901" s="10">
        <v>40291</v>
      </c>
      <c r="B2901" s="10" t="s">
        <v>5340</v>
      </c>
      <c r="C2901" s="10" t="s">
        <v>443</v>
      </c>
      <c r="D2901" s="10" t="s">
        <v>12</v>
      </c>
      <c r="E2901" s="11" t="s">
        <v>5341</v>
      </c>
    </row>
    <row r="2902" spans="1:5" x14ac:dyDescent="0.2">
      <c r="A2902" s="10">
        <v>40275</v>
      </c>
      <c r="B2902" s="10" t="s">
        <v>5342</v>
      </c>
      <c r="C2902" s="10" t="s">
        <v>443</v>
      </c>
      <c r="D2902" s="10" t="s">
        <v>12</v>
      </c>
      <c r="E2902" s="11" t="s">
        <v>5303</v>
      </c>
    </row>
    <row r="2903" spans="1:5" x14ac:dyDescent="0.2">
      <c r="A2903" s="10">
        <v>3777</v>
      </c>
      <c r="B2903" s="10" t="s">
        <v>5343</v>
      </c>
      <c r="C2903" s="10" t="s">
        <v>15</v>
      </c>
      <c r="D2903" s="10" t="s">
        <v>16</v>
      </c>
      <c r="E2903" s="11" t="s">
        <v>5344</v>
      </c>
    </row>
    <row r="2904" spans="1:5" x14ac:dyDescent="0.2">
      <c r="A2904" s="10">
        <v>3798</v>
      </c>
      <c r="B2904" s="10" t="s">
        <v>5345</v>
      </c>
      <c r="C2904" s="10" t="s">
        <v>11</v>
      </c>
      <c r="D2904" s="10" t="s">
        <v>12</v>
      </c>
      <c r="E2904" s="11" t="s">
        <v>5346</v>
      </c>
    </row>
    <row r="2905" spans="1:5" x14ac:dyDescent="0.2">
      <c r="A2905" s="10">
        <v>38769</v>
      </c>
      <c r="B2905" s="10" t="s">
        <v>5347</v>
      </c>
      <c r="C2905" s="10" t="s">
        <v>11</v>
      </c>
      <c r="D2905" s="10" t="s">
        <v>12</v>
      </c>
      <c r="E2905" s="11" t="s">
        <v>5348</v>
      </c>
    </row>
    <row r="2906" spans="1:5" x14ac:dyDescent="0.2">
      <c r="A2906" s="10">
        <v>39510</v>
      </c>
      <c r="B2906" s="10" t="s">
        <v>5349</v>
      </c>
      <c r="C2906" s="10" t="s">
        <v>11</v>
      </c>
      <c r="D2906" s="10" t="s">
        <v>12</v>
      </c>
      <c r="E2906" s="11" t="s">
        <v>5350</v>
      </c>
    </row>
    <row r="2907" spans="1:5" x14ac:dyDescent="0.2">
      <c r="A2907" s="10">
        <v>38776</v>
      </c>
      <c r="B2907" s="10" t="s">
        <v>5351</v>
      </c>
      <c r="C2907" s="10" t="s">
        <v>11</v>
      </c>
      <c r="D2907" s="10" t="s">
        <v>12</v>
      </c>
      <c r="E2907" s="11" t="s">
        <v>5352</v>
      </c>
    </row>
    <row r="2908" spans="1:5" x14ac:dyDescent="0.2">
      <c r="A2908" s="10">
        <v>38774</v>
      </c>
      <c r="B2908" s="10" t="s">
        <v>5353</v>
      </c>
      <c r="C2908" s="10" t="s">
        <v>11</v>
      </c>
      <c r="D2908" s="10" t="s">
        <v>12</v>
      </c>
      <c r="E2908" s="11" t="s">
        <v>5354</v>
      </c>
    </row>
    <row r="2909" spans="1:5" x14ac:dyDescent="0.2">
      <c r="A2909" s="10">
        <v>42247</v>
      </c>
      <c r="B2909" s="10" t="s">
        <v>5355</v>
      </c>
      <c r="C2909" s="10" t="s">
        <v>11</v>
      </c>
      <c r="D2909" s="10" t="s">
        <v>12</v>
      </c>
      <c r="E2909" s="11" t="s">
        <v>5356</v>
      </c>
    </row>
    <row r="2910" spans="1:5" x14ac:dyDescent="0.2">
      <c r="A2910" s="10">
        <v>42248</v>
      </c>
      <c r="B2910" s="10" t="s">
        <v>5357</v>
      </c>
      <c r="C2910" s="10" t="s">
        <v>11</v>
      </c>
      <c r="D2910" s="10" t="s">
        <v>12</v>
      </c>
      <c r="E2910" s="11" t="s">
        <v>5358</v>
      </c>
    </row>
    <row r="2911" spans="1:5" x14ac:dyDescent="0.2">
      <c r="A2911" s="10">
        <v>42249</v>
      </c>
      <c r="B2911" s="10" t="s">
        <v>5359</v>
      </c>
      <c r="C2911" s="10" t="s">
        <v>11</v>
      </c>
      <c r="D2911" s="10" t="s">
        <v>12</v>
      </c>
      <c r="E2911" s="11" t="s">
        <v>5360</v>
      </c>
    </row>
    <row r="2912" spans="1:5" x14ac:dyDescent="0.2">
      <c r="A2912" s="10">
        <v>42244</v>
      </c>
      <c r="B2912" s="10" t="s">
        <v>5361</v>
      </c>
      <c r="C2912" s="10" t="s">
        <v>11</v>
      </c>
      <c r="D2912" s="10" t="s">
        <v>12</v>
      </c>
      <c r="E2912" s="11" t="s">
        <v>5362</v>
      </c>
    </row>
    <row r="2913" spans="1:5" x14ac:dyDescent="0.2">
      <c r="A2913" s="10">
        <v>42245</v>
      </c>
      <c r="B2913" s="10" t="s">
        <v>5363</v>
      </c>
      <c r="C2913" s="10" t="s">
        <v>11</v>
      </c>
      <c r="D2913" s="10" t="s">
        <v>12</v>
      </c>
      <c r="E2913" s="11" t="s">
        <v>5364</v>
      </c>
    </row>
    <row r="2914" spans="1:5" x14ac:dyDescent="0.2">
      <c r="A2914" s="10">
        <v>42246</v>
      </c>
      <c r="B2914" s="10" t="s">
        <v>5365</v>
      </c>
      <c r="C2914" s="10" t="s">
        <v>11</v>
      </c>
      <c r="D2914" s="10" t="s">
        <v>12</v>
      </c>
      <c r="E2914" s="11" t="s">
        <v>5366</v>
      </c>
    </row>
    <row r="2915" spans="1:5" x14ac:dyDescent="0.2">
      <c r="A2915" s="10">
        <v>42243</v>
      </c>
      <c r="B2915" s="10" t="s">
        <v>5367</v>
      </c>
      <c r="C2915" s="10" t="s">
        <v>11</v>
      </c>
      <c r="D2915" s="10" t="s">
        <v>12</v>
      </c>
      <c r="E2915" s="11" t="s">
        <v>5368</v>
      </c>
    </row>
    <row r="2916" spans="1:5" x14ac:dyDescent="0.2">
      <c r="A2916" s="10">
        <v>38889</v>
      </c>
      <c r="B2916" s="10" t="s">
        <v>5369</v>
      </c>
      <c r="C2916" s="10" t="s">
        <v>11</v>
      </c>
      <c r="D2916" s="10" t="s">
        <v>12</v>
      </c>
      <c r="E2916" s="11" t="s">
        <v>5370</v>
      </c>
    </row>
    <row r="2917" spans="1:5" x14ac:dyDescent="0.2">
      <c r="A2917" s="10">
        <v>38784</v>
      </c>
      <c r="B2917" s="10" t="s">
        <v>5371</v>
      </c>
      <c r="C2917" s="10" t="s">
        <v>11</v>
      </c>
      <c r="D2917" s="10" t="s">
        <v>12</v>
      </c>
      <c r="E2917" s="11" t="s">
        <v>5372</v>
      </c>
    </row>
    <row r="2918" spans="1:5" x14ac:dyDescent="0.2">
      <c r="A2918" s="10">
        <v>3788</v>
      </c>
      <c r="B2918" s="10" t="s">
        <v>5373</v>
      </c>
      <c r="C2918" s="10" t="s">
        <v>11</v>
      </c>
      <c r="D2918" s="10" t="s">
        <v>12</v>
      </c>
      <c r="E2918" s="11" t="s">
        <v>5374</v>
      </c>
    </row>
    <row r="2919" spans="1:5" x14ac:dyDescent="0.2">
      <c r="A2919" s="10">
        <v>12230</v>
      </c>
      <c r="B2919" s="10" t="s">
        <v>5375</v>
      </c>
      <c r="C2919" s="10" t="s">
        <v>11</v>
      </c>
      <c r="D2919" s="10" t="s">
        <v>12</v>
      </c>
      <c r="E2919" s="11" t="s">
        <v>4889</v>
      </c>
    </row>
    <row r="2920" spans="1:5" x14ac:dyDescent="0.2">
      <c r="A2920" s="10">
        <v>3780</v>
      </c>
      <c r="B2920" s="10" t="s">
        <v>5376</v>
      </c>
      <c r="C2920" s="10" t="s">
        <v>11</v>
      </c>
      <c r="D2920" s="10" t="s">
        <v>16</v>
      </c>
      <c r="E2920" s="11" t="s">
        <v>5377</v>
      </c>
    </row>
    <row r="2921" spans="1:5" x14ac:dyDescent="0.2">
      <c r="A2921" s="10">
        <v>12231</v>
      </c>
      <c r="B2921" s="10" t="s">
        <v>5378</v>
      </c>
      <c r="C2921" s="10" t="s">
        <v>11</v>
      </c>
      <c r="D2921" s="10" t="s">
        <v>12</v>
      </c>
      <c r="E2921" s="11" t="s">
        <v>2788</v>
      </c>
    </row>
    <row r="2922" spans="1:5" x14ac:dyDescent="0.2">
      <c r="A2922" s="10">
        <v>3811</v>
      </c>
      <c r="B2922" s="10" t="s">
        <v>5379</v>
      </c>
      <c r="C2922" s="10" t="s">
        <v>11</v>
      </c>
      <c r="D2922" s="10" t="s">
        <v>12</v>
      </c>
      <c r="E2922" s="11" t="s">
        <v>5380</v>
      </c>
    </row>
    <row r="2923" spans="1:5" x14ac:dyDescent="0.2">
      <c r="A2923" s="10">
        <v>12232</v>
      </c>
      <c r="B2923" s="10" t="s">
        <v>5381</v>
      </c>
      <c r="C2923" s="10" t="s">
        <v>11</v>
      </c>
      <c r="D2923" s="10" t="s">
        <v>12</v>
      </c>
      <c r="E2923" s="11" t="s">
        <v>5382</v>
      </c>
    </row>
    <row r="2924" spans="1:5" x14ac:dyDescent="0.2">
      <c r="A2924" s="10">
        <v>3799</v>
      </c>
      <c r="B2924" s="10" t="s">
        <v>5383</v>
      </c>
      <c r="C2924" s="10" t="s">
        <v>11</v>
      </c>
      <c r="D2924" s="10" t="s">
        <v>12</v>
      </c>
      <c r="E2924" s="11" t="s">
        <v>5384</v>
      </c>
    </row>
    <row r="2925" spans="1:5" x14ac:dyDescent="0.2">
      <c r="A2925" s="10">
        <v>12239</v>
      </c>
      <c r="B2925" s="10" t="s">
        <v>5385</v>
      </c>
      <c r="C2925" s="10" t="s">
        <v>11</v>
      </c>
      <c r="D2925" s="10" t="s">
        <v>12</v>
      </c>
      <c r="E2925" s="11" t="s">
        <v>5386</v>
      </c>
    </row>
    <row r="2926" spans="1:5" x14ac:dyDescent="0.2">
      <c r="A2926" s="10">
        <v>38773</v>
      </c>
      <c r="B2926" s="10" t="s">
        <v>5387</v>
      </c>
      <c r="C2926" s="10" t="s">
        <v>11</v>
      </c>
      <c r="D2926" s="10" t="s">
        <v>12</v>
      </c>
      <c r="E2926" s="11" t="s">
        <v>1344</v>
      </c>
    </row>
    <row r="2927" spans="1:5" x14ac:dyDescent="0.2">
      <c r="A2927" s="10">
        <v>12271</v>
      </c>
      <c r="B2927" s="10" t="s">
        <v>5388</v>
      </c>
      <c r="C2927" s="10" t="s">
        <v>11</v>
      </c>
      <c r="D2927" s="10" t="s">
        <v>12</v>
      </c>
      <c r="E2927" s="11" t="s">
        <v>5389</v>
      </c>
    </row>
    <row r="2928" spans="1:5" x14ac:dyDescent="0.2">
      <c r="A2928" s="10">
        <v>38785</v>
      </c>
      <c r="B2928" s="10" t="s">
        <v>5390</v>
      </c>
      <c r="C2928" s="10" t="s">
        <v>11</v>
      </c>
      <c r="D2928" s="10" t="s">
        <v>12</v>
      </c>
      <c r="E2928" s="11" t="s">
        <v>3922</v>
      </c>
    </row>
    <row r="2929" spans="1:5" x14ac:dyDescent="0.2">
      <c r="A2929" s="10">
        <v>38786</v>
      </c>
      <c r="B2929" s="10" t="s">
        <v>5391</v>
      </c>
      <c r="C2929" s="10" t="s">
        <v>11</v>
      </c>
      <c r="D2929" s="10" t="s">
        <v>12</v>
      </c>
      <c r="E2929" s="11" t="s">
        <v>5392</v>
      </c>
    </row>
    <row r="2930" spans="1:5" x14ac:dyDescent="0.2">
      <c r="A2930" s="10">
        <v>39385</v>
      </c>
      <c r="B2930" s="10" t="s">
        <v>5393</v>
      </c>
      <c r="C2930" s="10" t="s">
        <v>11</v>
      </c>
      <c r="D2930" s="10" t="s">
        <v>12</v>
      </c>
      <c r="E2930" s="11" t="s">
        <v>5394</v>
      </c>
    </row>
    <row r="2931" spans="1:5" x14ac:dyDescent="0.2">
      <c r="A2931" s="10">
        <v>39389</v>
      </c>
      <c r="B2931" s="10" t="s">
        <v>5395</v>
      </c>
      <c r="C2931" s="10" t="s">
        <v>11</v>
      </c>
      <c r="D2931" s="10" t="s">
        <v>12</v>
      </c>
      <c r="E2931" s="11" t="s">
        <v>5396</v>
      </c>
    </row>
    <row r="2932" spans="1:5" x14ac:dyDescent="0.2">
      <c r="A2932" s="10">
        <v>39390</v>
      </c>
      <c r="B2932" s="10" t="s">
        <v>5397</v>
      </c>
      <c r="C2932" s="10" t="s">
        <v>11</v>
      </c>
      <c r="D2932" s="10" t="s">
        <v>12</v>
      </c>
      <c r="E2932" s="11" t="s">
        <v>5398</v>
      </c>
    </row>
    <row r="2933" spans="1:5" x14ac:dyDescent="0.2">
      <c r="A2933" s="10">
        <v>39391</v>
      </c>
      <c r="B2933" s="10" t="s">
        <v>5399</v>
      </c>
      <c r="C2933" s="10" t="s">
        <v>11</v>
      </c>
      <c r="D2933" s="10" t="s">
        <v>12</v>
      </c>
      <c r="E2933" s="11" t="s">
        <v>5400</v>
      </c>
    </row>
    <row r="2934" spans="1:5" x14ac:dyDescent="0.2">
      <c r="A2934" s="10">
        <v>3803</v>
      </c>
      <c r="B2934" s="10" t="s">
        <v>5401</v>
      </c>
      <c r="C2934" s="10" t="s">
        <v>11</v>
      </c>
      <c r="D2934" s="10" t="s">
        <v>12</v>
      </c>
      <c r="E2934" s="11" t="s">
        <v>5402</v>
      </c>
    </row>
    <row r="2935" spans="1:5" x14ac:dyDescent="0.2">
      <c r="A2935" s="10">
        <v>38770</v>
      </c>
      <c r="B2935" s="10" t="s">
        <v>5403</v>
      </c>
      <c r="C2935" s="10" t="s">
        <v>11</v>
      </c>
      <c r="D2935" s="10" t="s">
        <v>12</v>
      </c>
      <c r="E2935" s="11" t="s">
        <v>5404</v>
      </c>
    </row>
    <row r="2936" spans="1:5" x14ac:dyDescent="0.2">
      <c r="A2936" s="10">
        <v>12267</v>
      </c>
      <c r="B2936" s="10" t="s">
        <v>5405</v>
      </c>
      <c r="C2936" s="10" t="s">
        <v>11</v>
      </c>
      <c r="D2936" s="10" t="s">
        <v>12</v>
      </c>
      <c r="E2936" s="11" t="s">
        <v>5406</v>
      </c>
    </row>
    <row r="2937" spans="1:5" x14ac:dyDescent="0.2">
      <c r="A2937" s="10">
        <v>43265</v>
      </c>
      <c r="B2937" s="10" t="s">
        <v>5407</v>
      </c>
      <c r="C2937" s="10" t="s">
        <v>11</v>
      </c>
      <c r="D2937" s="10" t="s">
        <v>12</v>
      </c>
      <c r="E2937" s="11" t="s">
        <v>5408</v>
      </c>
    </row>
    <row r="2938" spans="1:5" x14ac:dyDescent="0.2">
      <c r="A2938" s="10">
        <v>12266</v>
      </c>
      <c r="B2938" s="10" t="s">
        <v>5409</v>
      </c>
      <c r="C2938" s="10" t="s">
        <v>11</v>
      </c>
      <c r="D2938" s="10" t="s">
        <v>12</v>
      </c>
      <c r="E2938" s="11" t="s">
        <v>5410</v>
      </c>
    </row>
    <row r="2939" spans="1:5" x14ac:dyDescent="0.2">
      <c r="A2939" s="10">
        <v>39378</v>
      </c>
      <c r="B2939" s="10" t="s">
        <v>5411</v>
      </c>
      <c r="C2939" s="10" t="s">
        <v>11</v>
      </c>
      <c r="D2939" s="10" t="s">
        <v>12</v>
      </c>
      <c r="E2939" s="11" t="s">
        <v>5412</v>
      </c>
    </row>
    <row r="2940" spans="1:5" x14ac:dyDescent="0.2">
      <c r="A2940" s="10">
        <v>43543</v>
      </c>
      <c r="B2940" s="10" t="s">
        <v>5413</v>
      </c>
      <c r="C2940" s="10" t="s">
        <v>11</v>
      </c>
      <c r="D2940" s="10" t="s">
        <v>12</v>
      </c>
      <c r="E2940" s="11" t="s">
        <v>5414</v>
      </c>
    </row>
    <row r="2941" spans="1:5" x14ac:dyDescent="0.2">
      <c r="A2941" s="10">
        <v>38775</v>
      </c>
      <c r="B2941" s="10" t="s">
        <v>5415</v>
      </c>
      <c r="C2941" s="10" t="s">
        <v>11</v>
      </c>
      <c r="D2941" s="10" t="s">
        <v>12</v>
      </c>
      <c r="E2941" s="11" t="s">
        <v>5416</v>
      </c>
    </row>
    <row r="2942" spans="1:5" x14ac:dyDescent="0.2">
      <c r="A2942" s="10">
        <v>21119</v>
      </c>
      <c r="B2942" s="10" t="s">
        <v>5417</v>
      </c>
      <c r="C2942" s="10" t="s">
        <v>11</v>
      </c>
      <c r="D2942" s="10" t="s">
        <v>12</v>
      </c>
      <c r="E2942" s="11" t="s">
        <v>5418</v>
      </c>
    </row>
    <row r="2943" spans="1:5" x14ac:dyDescent="0.2">
      <c r="A2943" s="10">
        <v>37974</v>
      </c>
      <c r="B2943" s="10" t="s">
        <v>5419</v>
      </c>
      <c r="C2943" s="10" t="s">
        <v>11</v>
      </c>
      <c r="D2943" s="10" t="s">
        <v>12</v>
      </c>
      <c r="E2943" s="11" t="s">
        <v>5420</v>
      </c>
    </row>
    <row r="2944" spans="1:5" x14ac:dyDescent="0.2">
      <c r="A2944" s="10">
        <v>37975</v>
      </c>
      <c r="B2944" s="10" t="s">
        <v>5421</v>
      </c>
      <c r="C2944" s="10" t="s">
        <v>11</v>
      </c>
      <c r="D2944" s="10" t="s">
        <v>12</v>
      </c>
      <c r="E2944" s="11" t="s">
        <v>5422</v>
      </c>
    </row>
    <row r="2945" spans="1:5" x14ac:dyDescent="0.2">
      <c r="A2945" s="10">
        <v>37976</v>
      </c>
      <c r="B2945" s="10" t="s">
        <v>5423</v>
      </c>
      <c r="C2945" s="10" t="s">
        <v>11</v>
      </c>
      <c r="D2945" s="10" t="s">
        <v>12</v>
      </c>
      <c r="E2945" s="11" t="s">
        <v>2335</v>
      </c>
    </row>
    <row r="2946" spans="1:5" x14ac:dyDescent="0.2">
      <c r="A2946" s="10">
        <v>37977</v>
      </c>
      <c r="B2946" s="10" t="s">
        <v>5424</v>
      </c>
      <c r="C2946" s="10" t="s">
        <v>11</v>
      </c>
      <c r="D2946" s="10" t="s">
        <v>12</v>
      </c>
      <c r="E2946" s="11" t="s">
        <v>5425</v>
      </c>
    </row>
    <row r="2947" spans="1:5" x14ac:dyDescent="0.2">
      <c r="A2947" s="10">
        <v>37978</v>
      </c>
      <c r="B2947" s="10" t="s">
        <v>5426</v>
      </c>
      <c r="C2947" s="10" t="s">
        <v>11</v>
      </c>
      <c r="D2947" s="10" t="s">
        <v>12</v>
      </c>
      <c r="E2947" s="11" t="s">
        <v>70</v>
      </c>
    </row>
    <row r="2948" spans="1:5" x14ac:dyDescent="0.2">
      <c r="A2948" s="10">
        <v>37979</v>
      </c>
      <c r="B2948" s="10" t="s">
        <v>5427</v>
      </c>
      <c r="C2948" s="10" t="s">
        <v>11</v>
      </c>
      <c r="D2948" s="10" t="s">
        <v>12</v>
      </c>
      <c r="E2948" s="11" t="s">
        <v>5428</v>
      </c>
    </row>
    <row r="2949" spans="1:5" x14ac:dyDescent="0.2">
      <c r="A2949" s="10">
        <v>37980</v>
      </c>
      <c r="B2949" s="10" t="s">
        <v>5429</v>
      </c>
      <c r="C2949" s="10" t="s">
        <v>11</v>
      </c>
      <c r="D2949" s="10" t="s">
        <v>12</v>
      </c>
      <c r="E2949" s="11" t="s">
        <v>5430</v>
      </c>
    </row>
    <row r="2950" spans="1:5" x14ac:dyDescent="0.2">
      <c r="A2950" s="10">
        <v>36147</v>
      </c>
      <c r="B2950" s="10" t="s">
        <v>5431</v>
      </c>
      <c r="C2950" s="10" t="s">
        <v>996</v>
      </c>
      <c r="D2950" s="10" t="s">
        <v>12</v>
      </c>
      <c r="E2950" s="11" t="s">
        <v>5432</v>
      </c>
    </row>
    <row r="2951" spans="1:5" x14ac:dyDescent="0.2">
      <c r="A2951" s="10">
        <v>12731</v>
      </c>
      <c r="B2951" s="10" t="s">
        <v>5433</v>
      </c>
      <c r="C2951" s="10" t="s">
        <v>11</v>
      </c>
      <c r="D2951" s="10" t="s">
        <v>12</v>
      </c>
      <c r="E2951" s="11" t="s">
        <v>5434</v>
      </c>
    </row>
    <row r="2952" spans="1:5" x14ac:dyDescent="0.2">
      <c r="A2952" s="10">
        <v>12723</v>
      </c>
      <c r="B2952" s="10" t="s">
        <v>5435</v>
      </c>
      <c r="C2952" s="10" t="s">
        <v>11</v>
      </c>
      <c r="D2952" s="10" t="s">
        <v>12</v>
      </c>
      <c r="E2952" s="11" t="s">
        <v>5436</v>
      </c>
    </row>
    <row r="2953" spans="1:5" x14ac:dyDescent="0.2">
      <c r="A2953" s="10">
        <v>12724</v>
      </c>
      <c r="B2953" s="10" t="s">
        <v>5437</v>
      </c>
      <c r="C2953" s="10" t="s">
        <v>11</v>
      </c>
      <c r="D2953" s="10" t="s">
        <v>12</v>
      </c>
      <c r="E2953" s="11" t="s">
        <v>5438</v>
      </c>
    </row>
    <row r="2954" spans="1:5" x14ac:dyDescent="0.2">
      <c r="A2954" s="10">
        <v>12725</v>
      </c>
      <c r="B2954" s="10" t="s">
        <v>5439</v>
      </c>
      <c r="C2954" s="10" t="s">
        <v>11</v>
      </c>
      <c r="D2954" s="10" t="s">
        <v>12</v>
      </c>
      <c r="E2954" s="11" t="s">
        <v>3021</v>
      </c>
    </row>
    <row r="2955" spans="1:5" x14ac:dyDescent="0.2">
      <c r="A2955" s="10">
        <v>12726</v>
      </c>
      <c r="B2955" s="10" t="s">
        <v>5440</v>
      </c>
      <c r="C2955" s="10" t="s">
        <v>11</v>
      </c>
      <c r="D2955" s="10" t="s">
        <v>12</v>
      </c>
      <c r="E2955" s="11" t="s">
        <v>5441</v>
      </c>
    </row>
    <row r="2956" spans="1:5" x14ac:dyDescent="0.2">
      <c r="A2956" s="10">
        <v>12727</v>
      </c>
      <c r="B2956" s="10" t="s">
        <v>5442</v>
      </c>
      <c r="C2956" s="10" t="s">
        <v>11</v>
      </c>
      <c r="D2956" s="10" t="s">
        <v>12</v>
      </c>
      <c r="E2956" s="11" t="s">
        <v>5443</v>
      </c>
    </row>
    <row r="2957" spans="1:5" x14ac:dyDescent="0.2">
      <c r="A2957" s="10">
        <v>12728</v>
      </c>
      <c r="B2957" s="10" t="s">
        <v>5444</v>
      </c>
      <c r="C2957" s="10" t="s">
        <v>11</v>
      </c>
      <c r="D2957" s="10" t="s">
        <v>12</v>
      </c>
      <c r="E2957" s="11" t="s">
        <v>5445</v>
      </c>
    </row>
    <row r="2958" spans="1:5" x14ac:dyDescent="0.2">
      <c r="A2958" s="10">
        <v>12729</v>
      </c>
      <c r="B2958" s="10" t="s">
        <v>5446</v>
      </c>
      <c r="C2958" s="10" t="s">
        <v>11</v>
      </c>
      <c r="D2958" s="10" t="s">
        <v>12</v>
      </c>
      <c r="E2958" s="11" t="s">
        <v>5447</v>
      </c>
    </row>
    <row r="2959" spans="1:5" x14ac:dyDescent="0.2">
      <c r="A2959" s="10">
        <v>12730</v>
      </c>
      <c r="B2959" s="10" t="s">
        <v>5448</v>
      </c>
      <c r="C2959" s="10" t="s">
        <v>11</v>
      </c>
      <c r="D2959" s="10" t="s">
        <v>12</v>
      </c>
      <c r="E2959" s="11" t="s">
        <v>5449</v>
      </c>
    </row>
    <row r="2960" spans="1:5" x14ac:dyDescent="0.2">
      <c r="A2960" s="10">
        <v>3840</v>
      </c>
      <c r="B2960" s="10" t="s">
        <v>5450</v>
      </c>
      <c r="C2960" s="10" t="s">
        <v>11</v>
      </c>
      <c r="D2960" s="10" t="s">
        <v>12</v>
      </c>
      <c r="E2960" s="11" t="s">
        <v>5451</v>
      </c>
    </row>
    <row r="2961" spans="1:5" x14ac:dyDescent="0.2">
      <c r="A2961" s="10">
        <v>3838</v>
      </c>
      <c r="B2961" s="10" t="s">
        <v>5452</v>
      </c>
      <c r="C2961" s="10" t="s">
        <v>11</v>
      </c>
      <c r="D2961" s="10" t="s">
        <v>12</v>
      </c>
      <c r="E2961" s="11" t="s">
        <v>5453</v>
      </c>
    </row>
    <row r="2962" spans="1:5" x14ac:dyDescent="0.2">
      <c r="A2962" s="10">
        <v>3844</v>
      </c>
      <c r="B2962" s="10" t="s">
        <v>5454</v>
      </c>
      <c r="C2962" s="10" t="s">
        <v>11</v>
      </c>
      <c r="D2962" s="10" t="s">
        <v>12</v>
      </c>
      <c r="E2962" s="11" t="s">
        <v>5455</v>
      </c>
    </row>
    <row r="2963" spans="1:5" x14ac:dyDescent="0.2">
      <c r="A2963" s="10">
        <v>3839</v>
      </c>
      <c r="B2963" s="10" t="s">
        <v>5456</v>
      </c>
      <c r="C2963" s="10" t="s">
        <v>11</v>
      </c>
      <c r="D2963" s="10" t="s">
        <v>12</v>
      </c>
      <c r="E2963" s="11" t="s">
        <v>5457</v>
      </c>
    </row>
    <row r="2964" spans="1:5" x14ac:dyDescent="0.2">
      <c r="A2964" s="10">
        <v>3843</v>
      </c>
      <c r="B2964" s="10" t="s">
        <v>5458</v>
      </c>
      <c r="C2964" s="10" t="s">
        <v>11</v>
      </c>
      <c r="D2964" s="10" t="s">
        <v>12</v>
      </c>
      <c r="E2964" s="11" t="s">
        <v>5459</v>
      </c>
    </row>
    <row r="2965" spans="1:5" x14ac:dyDescent="0.2">
      <c r="A2965" s="10">
        <v>3900</v>
      </c>
      <c r="B2965" s="10" t="s">
        <v>5460</v>
      </c>
      <c r="C2965" s="10" t="s">
        <v>11</v>
      </c>
      <c r="D2965" s="10" t="s">
        <v>12</v>
      </c>
      <c r="E2965" s="11" t="s">
        <v>5461</v>
      </c>
    </row>
    <row r="2966" spans="1:5" x14ac:dyDescent="0.2">
      <c r="A2966" s="10">
        <v>3846</v>
      </c>
      <c r="B2966" s="10" t="s">
        <v>5462</v>
      </c>
      <c r="C2966" s="10" t="s">
        <v>11</v>
      </c>
      <c r="D2966" s="10" t="s">
        <v>12</v>
      </c>
      <c r="E2966" s="11" t="s">
        <v>68</v>
      </c>
    </row>
    <row r="2967" spans="1:5" x14ac:dyDescent="0.2">
      <c r="A2967" s="10">
        <v>3886</v>
      </c>
      <c r="B2967" s="10" t="s">
        <v>5463</v>
      </c>
      <c r="C2967" s="10" t="s">
        <v>11</v>
      </c>
      <c r="D2967" s="10" t="s">
        <v>12</v>
      </c>
      <c r="E2967" s="11" t="s">
        <v>5464</v>
      </c>
    </row>
    <row r="2968" spans="1:5" x14ac:dyDescent="0.2">
      <c r="A2968" s="10">
        <v>3854</v>
      </c>
      <c r="B2968" s="10" t="s">
        <v>5465</v>
      </c>
      <c r="C2968" s="10" t="s">
        <v>11</v>
      </c>
      <c r="D2968" s="10" t="s">
        <v>12</v>
      </c>
      <c r="E2968" s="11" t="s">
        <v>2142</v>
      </c>
    </row>
    <row r="2969" spans="1:5" x14ac:dyDescent="0.2">
      <c r="A2969" s="10">
        <v>3873</v>
      </c>
      <c r="B2969" s="10" t="s">
        <v>5466</v>
      </c>
      <c r="C2969" s="10" t="s">
        <v>11</v>
      </c>
      <c r="D2969" s="10" t="s">
        <v>12</v>
      </c>
      <c r="E2969" s="11" t="s">
        <v>2762</v>
      </c>
    </row>
    <row r="2970" spans="1:5" x14ac:dyDescent="0.2">
      <c r="A2970" s="10">
        <v>38021</v>
      </c>
      <c r="B2970" s="10" t="s">
        <v>5467</v>
      </c>
      <c r="C2970" s="10" t="s">
        <v>11</v>
      </c>
      <c r="D2970" s="10" t="s">
        <v>12</v>
      </c>
      <c r="E2970" s="11" t="s">
        <v>5468</v>
      </c>
    </row>
    <row r="2971" spans="1:5" x14ac:dyDescent="0.2">
      <c r="A2971" s="10">
        <v>3847</v>
      </c>
      <c r="B2971" s="10" t="s">
        <v>5469</v>
      </c>
      <c r="C2971" s="10" t="s">
        <v>11</v>
      </c>
      <c r="D2971" s="10" t="s">
        <v>12</v>
      </c>
      <c r="E2971" s="11" t="s">
        <v>5470</v>
      </c>
    </row>
    <row r="2972" spans="1:5" x14ac:dyDescent="0.2">
      <c r="A2972" s="10">
        <v>38022</v>
      </c>
      <c r="B2972" s="10" t="s">
        <v>5471</v>
      </c>
      <c r="C2972" s="10" t="s">
        <v>11</v>
      </c>
      <c r="D2972" s="10" t="s">
        <v>12</v>
      </c>
      <c r="E2972" s="11" t="s">
        <v>5472</v>
      </c>
    </row>
    <row r="2973" spans="1:5" x14ac:dyDescent="0.2">
      <c r="A2973" s="10">
        <v>3833</v>
      </c>
      <c r="B2973" s="10" t="s">
        <v>5473</v>
      </c>
      <c r="C2973" s="10" t="s">
        <v>11</v>
      </c>
      <c r="D2973" s="10" t="s">
        <v>12</v>
      </c>
      <c r="E2973" s="11" t="s">
        <v>5474</v>
      </c>
    </row>
    <row r="2974" spans="1:5" x14ac:dyDescent="0.2">
      <c r="A2974" s="10">
        <v>3835</v>
      </c>
      <c r="B2974" s="10" t="s">
        <v>5475</v>
      </c>
      <c r="C2974" s="10" t="s">
        <v>11</v>
      </c>
      <c r="D2974" s="10" t="s">
        <v>12</v>
      </c>
      <c r="E2974" s="11" t="s">
        <v>5476</v>
      </c>
    </row>
    <row r="2975" spans="1:5" x14ac:dyDescent="0.2">
      <c r="A2975" s="10">
        <v>3836</v>
      </c>
      <c r="B2975" s="10" t="s">
        <v>5477</v>
      </c>
      <c r="C2975" s="10" t="s">
        <v>11</v>
      </c>
      <c r="D2975" s="10" t="s">
        <v>12</v>
      </c>
      <c r="E2975" s="11" t="s">
        <v>5478</v>
      </c>
    </row>
    <row r="2976" spans="1:5" x14ac:dyDescent="0.2">
      <c r="A2976" s="10">
        <v>3830</v>
      </c>
      <c r="B2976" s="10" t="s">
        <v>5479</v>
      </c>
      <c r="C2976" s="10" t="s">
        <v>11</v>
      </c>
      <c r="D2976" s="10" t="s">
        <v>12</v>
      </c>
      <c r="E2976" s="11" t="s">
        <v>5480</v>
      </c>
    </row>
    <row r="2977" spans="1:5" x14ac:dyDescent="0.2">
      <c r="A2977" s="10">
        <v>3831</v>
      </c>
      <c r="B2977" s="10" t="s">
        <v>5481</v>
      </c>
      <c r="C2977" s="10" t="s">
        <v>11</v>
      </c>
      <c r="D2977" s="10" t="s">
        <v>12</v>
      </c>
      <c r="E2977" s="11" t="s">
        <v>5482</v>
      </c>
    </row>
    <row r="2978" spans="1:5" x14ac:dyDescent="0.2">
      <c r="A2978" s="10">
        <v>37981</v>
      </c>
      <c r="B2978" s="10" t="s">
        <v>5483</v>
      </c>
      <c r="C2978" s="10" t="s">
        <v>11</v>
      </c>
      <c r="D2978" s="10" t="s">
        <v>12</v>
      </c>
      <c r="E2978" s="11" t="s">
        <v>4479</v>
      </c>
    </row>
    <row r="2979" spans="1:5" x14ac:dyDescent="0.2">
      <c r="A2979" s="10">
        <v>37982</v>
      </c>
      <c r="B2979" s="10" t="s">
        <v>5484</v>
      </c>
      <c r="C2979" s="10" t="s">
        <v>11</v>
      </c>
      <c r="D2979" s="10" t="s">
        <v>12</v>
      </c>
      <c r="E2979" s="11" t="s">
        <v>3189</v>
      </c>
    </row>
    <row r="2980" spans="1:5" x14ac:dyDescent="0.2">
      <c r="A2980" s="10">
        <v>37983</v>
      </c>
      <c r="B2980" s="10" t="s">
        <v>5485</v>
      </c>
      <c r="C2980" s="10" t="s">
        <v>11</v>
      </c>
      <c r="D2980" s="10" t="s">
        <v>12</v>
      </c>
      <c r="E2980" s="11" t="s">
        <v>2522</v>
      </c>
    </row>
    <row r="2981" spans="1:5" x14ac:dyDescent="0.2">
      <c r="A2981" s="10">
        <v>37984</v>
      </c>
      <c r="B2981" s="10" t="s">
        <v>5486</v>
      </c>
      <c r="C2981" s="10" t="s">
        <v>11</v>
      </c>
      <c r="D2981" s="10" t="s">
        <v>12</v>
      </c>
      <c r="E2981" s="11" t="s">
        <v>4655</v>
      </c>
    </row>
    <row r="2982" spans="1:5" x14ac:dyDescent="0.2">
      <c r="A2982" s="10">
        <v>37985</v>
      </c>
      <c r="B2982" s="10" t="s">
        <v>5487</v>
      </c>
      <c r="C2982" s="10" t="s">
        <v>11</v>
      </c>
      <c r="D2982" s="10" t="s">
        <v>12</v>
      </c>
      <c r="E2982" s="11" t="s">
        <v>257</v>
      </c>
    </row>
    <row r="2983" spans="1:5" x14ac:dyDescent="0.2">
      <c r="A2983" s="10">
        <v>3826</v>
      </c>
      <c r="B2983" s="10" t="s">
        <v>5488</v>
      </c>
      <c r="C2983" s="10" t="s">
        <v>11</v>
      </c>
      <c r="D2983" s="10" t="s">
        <v>12</v>
      </c>
      <c r="E2983" s="11" t="s">
        <v>3463</v>
      </c>
    </row>
    <row r="2984" spans="1:5" x14ac:dyDescent="0.2">
      <c r="A2984" s="10">
        <v>3825</v>
      </c>
      <c r="B2984" s="10" t="s">
        <v>5489</v>
      </c>
      <c r="C2984" s="10" t="s">
        <v>11</v>
      </c>
      <c r="D2984" s="10" t="s">
        <v>12</v>
      </c>
      <c r="E2984" s="11" t="s">
        <v>5490</v>
      </c>
    </row>
    <row r="2985" spans="1:5" x14ac:dyDescent="0.2">
      <c r="A2985" s="10">
        <v>3827</v>
      </c>
      <c r="B2985" s="10" t="s">
        <v>5491</v>
      </c>
      <c r="C2985" s="10" t="s">
        <v>11</v>
      </c>
      <c r="D2985" s="10" t="s">
        <v>12</v>
      </c>
      <c r="E2985" s="11" t="s">
        <v>5492</v>
      </c>
    </row>
    <row r="2986" spans="1:5" x14ac:dyDescent="0.2">
      <c r="A2986" s="10">
        <v>20165</v>
      </c>
      <c r="B2986" s="10" t="s">
        <v>5493</v>
      </c>
      <c r="C2986" s="10" t="s">
        <v>11</v>
      </c>
      <c r="D2986" s="10" t="s">
        <v>12</v>
      </c>
      <c r="E2986" s="11" t="s">
        <v>5494</v>
      </c>
    </row>
    <row r="2987" spans="1:5" x14ac:dyDescent="0.2">
      <c r="A2987" s="10">
        <v>20166</v>
      </c>
      <c r="B2987" s="10" t="s">
        <v>5495</v>
      </c>
      <c r="C2987" s="10" t="s">
        <v>11</v>
      </c>
      <c r="D2987" s="10" t="s">
        <v>12</v>
      </c>
      <c r="E2987" s="11" t="s">
        <v>5496</v>
      </c>
    </row>
    <row r="2988" spans="1:5" x14ac:dyDescent="0.2">
      <c r="A2988" s="10">
        <v>20164</v>
      </c>
      <c r="B2988" s="10" t="s">
        <v>5497</v>
      </c>
      <c r="C2988" s="10" t="s">
        <v>11</v>
      </c>
      <c r="D2988" s="10" t="s">
        <v>12</v>
      </c>
      <c r="E2988" s="11" t="s">
        <v>5498</v>
      </c>
    </row>
    <row r="2989" spans="1:5" x14ac:dyDescent="0.2">
      <c r="A2989" s="10">
        <v>3893</v>
      </c>
      <c r="B2989" s="10" t="s">
        <v>5499</v>
      </c>
      <c r="C2989" s="10" t="s">
        <v>11</v>
      </c>
      <c r="D2989" s="10" t="s">
        <v>12</v>
      </c>
      <c r="E2989" s="11" t="s">
        <v>5500</v>
      </c>
    </row>
    <row r="2990" spans="1:5" x14ac:dyDescent="0.2">
      <c r="A2990" s="10">
        <v>3848</v>
      </c>
      <c r="B2990" s="10" t="s">
        <v>5501</v>
      </c>
      <c r="C2990" s="10" t="s">
        <v>11</v>
      </c>
      <c r="D2990" s="10" t="s">
        <v>12</v>
      </c>
      <c r="E2990" s="11" t="s">
        <v>5502</v>
      </c>
    </row>
    <row r="2991" spans="1:5" x14ac:dyDescent="0.2">
      <c r="A2991" s="10">
        <v>3895</v>
      </c>
      <c r="B2991" s="10" t="s">
        <v>5503</v>
      </c>
      <c r="C2991" s="10" t="s">
        <v>11</v>
      </c>
      <c r="D2991" s="10" t="s">
        <v>12</v>
      </c>
      <c r="E2991" s="11" t="s">
        <v>4320</v>
      </c>
    </row>
    <row r="2992" spans="1:5" x14ac:dyDescent="0.2">
      <c r="A2992" s="10">
        <v>12404</v>
      </c>
      <c r="B2992" s="10" t="s">
        <v>5504</v>
      </c>
      <c r="C2992" s="10" t="s">
        <v>11</v>
      </c>
      <c r="D2992" s="10" t="s">
        <v>12</v>
      </c>
      <c r="E2992" s="11" t="s">
        <v>5505</v>
      </c>
    </row>
    <row r="2993" spans="1:5" x14ac:dyDescent="0.2">
      <c r="A2993" s="10">
        <v>3939</v>
      </c>
      <c r="B2993" s="10" t="s">
        <v>5506</v>
      </c>
      <c r="C2993" s="10" t="s">
        <v>11</v>
      </c>
      <c r="D2993" s="10" t="s">
        <v>12</v>
      </c>
      <c r="E2993" s="11" t="s">
        <v>5507</v>
      </c>
    </row>
    <row r="2994" spans="1:5" x14ac:dyDescent="0.2">
      <c r="A2994" s="10">
        <v>3911</v>
      </c>
      <c r="B2994" s="10" t="s">
        <v>5508</v>
      </c>
      <c r="C2994" s="10" t="s">
        <v>11</v>
      </c>
      <c r="D2994" s="10" t="s">
        <v>12</v>
      </c>
      <c r="E2994" s="11" t="s">
        <v>5509</v>
      </c>
    </row>
    <row r="2995" spans="1:5" x14ac:dyDescent="0.2">
      <c r="A2995" s="10">
        <v>3908</v>
      </c>
      <c r="B2995" s="10" t="s">
        <v>5510</v>
      </c>
      <c r="C2995" s="10" t="s">
        <v>11</v>
      </c>
      <c r="D2995" s="10" t="s">
        <v>12</v>
      </c>
      <c r="E2995" s="11" t="s">
        <v>1143</v>
      </c>
    </row>
    <row r="2996" spans="1:5" x14ac:dyDescent="0.2">
      <c r="A2996" s="10">
        <v>3910</v>
      </c>
      <c r="B2996" s="10" t="s">
        <v>5511</v>
      </c>
      <c r="C2996" s="10" t="s">
        <v>11</v>
      </c>
      <c r="D2996" s="10" t="s">
        <v>12</v>
      </c>
      <c r="E2996" s="11" t="s">
        <v>2868</v>
      </c>
    </row>
    <row r="2997" spans="1:5" x14ac:dyDescent="0.2">
      <c r="A2997" s="10">
        <v>3913</v>
      </c>
      <c r="B2997" s="10" t="s">
        <v>5512</v>
      </c>
      <c r="C2997" s="10" t="s">
        <v>11</v>
      </c>
      <c r="D2997" s="10" t="s">
        <v>12</v>
      </c>
      <c r="E2997" s="11" t="s">
        <v>5513</v>
      </c>
    </row>
    <row r="2998" spans="1:5" x14ac:dyDescent="0.2">
      <c r="A2998" s="10">
        <v>3912</v>
      </c>
      <c r="B2998" s="10" t="s">
        <v>5514</v>
      </c>
      <c r="C2998" s="10" t="s">
        <v>11</v>
      </c>
      <c r="D2998" s="10" t="s">
        <v>12</v>
      </c>
      <c r="E2998" s="11" t="s">
        <v>3246</v>
      </c>
    </row>
    <row r="2999" spans="1:5" x14ac:dyDescent="0.2">
      <c r="A2999" s="10">
        <v>3909</v>
      </c>
      <c r="B2999" s="10" t="s">
        <v>5515</v>
      </c>
      <c r="C2999" s="10" t="s">
        <v>11</v>
      </c>
      <c r="D2999" s="10" t="s">
        <v>12</v>
      </c>
      <c r="E2999" s="11" t="s">
        <v>1974</v>
      </c>
    </row>
    <row r="3000" spans="1:5" x14ac:dyDescent="0.2">
      <c r="A3000" s="10">
        <v>3914</v>
      </c>
      <c r="B3000" s="10" t="s">
        <v>5516</v>
      </c>
      <c r="C3000" s="10" t="s">
        <v>11</v>
      </c>
      <c r="D3000" s="10" t="s">
        <v>12</v>
      </c>
      <c r="E3000" s="11" t="s">
        <v>5517</v>
      </c>
    </row>
    <row r="3001" spans="1:5" x14ac:dyDescent="0.2">
      <c r="A3001" s="10">
        <v>3915</v>
      </c>
      <c r="B3001" s="10" t="s">
        <v>5518</v>
      </c>
      <c r="C3001" s="10" t="s">
        <v>11</v>
      </c>
      <c r="D3001" s="10" t="s">
        <v>12</v>
      </c>
      <c r="E3001" s="11" t="s">
        <v>5519</v>
      </c>
    </row>
    <row r="3002" spans="1:5" x14ac:dyDescent="0.2">
      <c r="A3002" s="10">
        <v>3916</v>
      </c>
      <c r="B3002" s="10" t="s">
        <v>5520</v>
      </c>
      <c r="C3002" s="10" t="s">
        <v>11</v>
      </c>
      <c r="D3002" s="10" t="s">
        <v>12</v>
      </c>
      <c r="E3002" s="11" t="s">
        <v>5521</v>
      </c>
    </row>
    <row r="3003" spans="1:5" x14ac:dyDescent="0.2">
      <c r="A3003" s="10">
        <v>3917</v>
      </c>
      <c r="B3003" s="10" t="s">
        <v>5522</v>
      </c>
      <c r="C3003" s="10" t="s">
        <v>11</v>
      </c>
      <c r="D3003" s="10" t="s">
        <v>12</v>
      </c>
      <c r="E3003" s="11" t="s">
        <v>5523</v>
      </c>
    </row>
    <row r="3004" spans="1:5" x14ac:dyDescent="0.2">
      <c r="A3004" s="10">
        <v>1904</v>
      </c>
      <c r="B3004" s="10" t="s">
        <v>5524</v>
      </c>
      <c r="C3004" s="10" t="s">
        <v>11</v>
      </c>
      <c r="D3004" s="10" t="s">
        <v>12</v>
      </c>
      <c r="E3004" s="11" t="s">
        <v>1506</v>
      </c>
    </row>
    <row r="3005" spans="1:5" x14ac:dyDescent="0.2">
      <c r="A3005" s="10">
        <v>1899</v>
      </c>
      <c r="B3005" s="10" t="s">
        <v>5525</v>
      </c>
      <c r="C3005" s="10" t="s">
        <v>11</v>
      </c>
      <c r="D3005" s="10" t="s">
        <v>12</v>
      </c>
      <c r="E3005" s="11" t="s">
        <v>2186</v>
      </c>
    </row>
    <row r="3006" spans="1:5" x14ac:dyDescent="0.2">
      <c r="A3006" s="10">
        <v>1900</v>
      </c>
      <c r="B3006" s="10" t="s">
        <v>5526</v>
      </c>
      <c r="C3006" s="10" t="s">
        <v>11</v>
      </c>
      <c r="D3006" s="10" t="s">
        <v>12</v>
      </c>
      <c r="E3006" s="11" t="s">
        <v>5527</v>
      </c>
    </row>
    <row r="3007" spans="1:5" x14ac:dyDescent="0.2">
      <c r="A3007" s="10">
        <v>12407</v>
      </c>
      <c r="B3007" s="10" t="s">
        <v>5528</v>
      </c>
      <c r="C3007" s="10" t="s">
        <v>11</v>
      </c>
      <c r="D3007" s="10" t="s">
        <v>12</v>
      </c>
      <c r="E3007" s="11" t="s">
        <v>5529</v>
      </c>
    </row>
    <row r="3008" spans="1:5" x14ac:dyDescent="0.2">
      <c r="A3008" s="10">
        <v>12408</v>
      </c>
      <c r="B3008" s="10" t="s">
        <v>5530</v>
      </c>
      <c r="C3008" s="10" t="s">
        <v>11</v>
      </c>
      <c r="D3008" s="10" t="s">
        <v>12</v>
      </c>
      <c r="E3008" s="11" t="s">
        <v>4315</v>
      </c>
    </row>
    <row r="3009" spans="1:5" x14ac:dyDescent="0.2">
      <c r="A3009" s="10">
        <v>12409</v>
      </c>
      <c r="B3009" s="10" t="s">
        <v>5531</v>
      </c>
      <c r="C3009" s="10" t="s">
        <v>11</v>
      </c>
      <c r="D3009" s="10" t="s">
        <v>12</v>
      </c>
      <c r="E3009" s="11" t="s">
        <v>4315</v>
      </c>
    </row>
    <row r="3010" spans="1:5" x14ac:dyDescent="0.2">
      <c r="A3010" s="10">
        <v>12410</v>
      </c>
      <c r="B3010" s="10" t="s">
        <v>5532</v>
      </c>
      <c r="C3010" s="10" t="s">
        <v>11</v>
      </c>
      <c r="D3010" s="10" t="s">
        <v>12</v>
      </c>
      <c r="E3010" s="11" t="s">
        <v>3715</v>
      </c>
    </row>
    <row r="3011" spans="1:5" x14ac:dyDescent="0.2">
      <c r="A3011" s="10">
        <v>3936</v>
      </c>
      <c r="B3011" s="10" t="s">
        <v>5533</v>
      </c>
      <c r="C3011" s="10" t="s">
        <v>11</v>
      </c>
      <c r="D3011" s="10" t="s">
        <v>12</v>
      </c>
      <c r="E3011" s="11" t="s">
        <v>2638</v>
      </c>
    </row>
    <row r="3012" spans="1:5" x14ac:dyDescent="0.2">
      <c r="A3012" s="10">
        <v>3922</v>
      </c>
      <c r="B3012" s="10" t="s">
        <v>5534</v>
      </c>
      <c r="C3012" s="10" t="s">
        <v>11</v>
      </c>
      <c r="D3012" s="10" t="s">
        <v>12</v>
      </c>
      <c r="E3012" s="11" t="s">
        <v>5535</v>
      </c>
    </row>
    <row r="3013" spans="1:5" x14ac:dyDescent="0.2">
      <c r="A3013" s="10">
        <v>3924</v>
      </c>
      <c r="B3013" s="10" t="s">
        <v>5536</v>
      </c>
      <c r="C3013" s="10" t="s">
        <v>11</v>
      </c>
      <c r="D3013" s="10" t="s">
        <v>12</v>
      </c>
      <c r="E3013" s="11" t="s">
        <v>2638</v>
      </c>
    </row>
    <row r="3014" spans="1:5" x14ac:dyDescent="0.2">
      <c r="A3014" s="10">
        <v>3923</v>
      </c>
      <c r="B3014" s="10" t="s">
        <v>5537</v>
      </c>
      <c r="C3014" s="10" t="s">
        <v>11</v>
      </c>
      <c r="D3014" s="10" t="s">
        <v>12</v>
      </c>
      <c r="E3014" s="11" t="s">
        <v>2638</v>
      </c>
    </row>
    <row r="3015" spans="1:5" x14ac:dyDescent="0.2">
      <c r="A3015" s="10">
        <v>3937</v>
      </c>
      <c r="B3015" s="10" t="s">
        <v>5538</v>
      </c>
      <c r="C3015" s="10" t="s">
        <v>11</v>
      </c>
      <c r="D3015" s="10" t="s">
        <v>12</v>
      </c>
      <c r="E3015" s="11" t="s">
        <v>5539</v>
      </c>
    </row>
    <row r="3016" spans="1:5" x14ac:dyDescent="0.2">
      <c r="A3016" s="10">
        <v>3921</v>
      </c>
      <c r="B3016" s="10" t="s">
        <v>5540</v>
      </c>
      <c r="C3016" s="10" t="s">
        <v>11</v>
      </c>
      <c r="D3016" s="10" t="s">
        <v>12</v>
      </c>
      <c r="E3016" s="11" t="s">
        <v>5541</v>
      </c>
    </row>
    <row r="3017" spans="1:5" x14ac:dyDescent="0.2">
      <c r="A3017" s="10">
        <v>3920</v>
      </c>
      <c r="B3017" s="10" t="s">
        <v>5542</v>
      </c>
      <c r="C3017" s="10" t="s">
        <v>11</v>
      </c>
      <c r="D3017" s="10" t="s">
        <v>12</v>
      </c>
      <c r="E3017" s="11" t="s">
        <v>5539</v>
      </c>
    </row>
    <row r="3018" spans="1:5" x14ac:dyDescent="0.2">
      <c r="A3018" s="10">
        <v>3938</v>
      </c>
      <c r="B3018" s="10" t="s">
        <v>5543</v>
      </c>
      <c r="C3018" s="10" t="s">
        <v>11</v>
      </c>
      <c r="D3018" s="10" t="s">
        <v>12</v>
      </c>
      <c r="E3018" s="11" t="s">
        <v>5544</v>
      </c>
    </row>
    <row r="3019" spans="1:5" x14ac:dyDescent="0.2">
      <c r="A3019" s="10">
        <v>3919</v>
      </c>
      <c r="B3019" s="10" t="s">
        <v>5545</v>
      </c>
      <c r="C3019" s="10" t="s">
        <v>11</v>
      </c>
      <c r="D3019" s="10" t="s">
        <v>12</v>
      </c>
      <c r="E3019" s="11" t="s">
        <v>5546</v>
      </c>
    </row>
    <row r="3020" spans="1:5" x14ac:dyDescent="0.2">
      <c r="A3020" s="10">
        <v>3927</v>
      </c>
      <c r="B3020" s="10" t="s">
        <v>5547</v>
      </c>
      <c r="C3020" s="10" t="s">
        <v>11</v>
      </c>
      <c r="D3020" s="10" t="s">
        <v>12</v>
      </c>
      <c r="E3020" s="11" t="s">
        <v>5548</v>
      </c>
    </row>
    <row r="3021" spans="1:5" x14ac:dyDescent="0.2">
      <c r="A3021" s="10">
        <v>3928</v>
      </c>
      <c r="B3021" s="10" t="s">
        <v>5549</v>
      </c>
      <c r="C3021" s="10" t="s">
        <v>11</v>
      </c>
      <c r="D3021" s="10" t="s">
        <v>12</v>
      </c>
      <c r="E3021" s="11" t="s">
        <v>5548</v>
      </c>
    </row>
    <row r="3022" spans="1:5" x14ac:dyDescent="0.2">
      <c r="A3022" s="10">
        <v>3926</v>
      </c>
      <c r="B3022" s="10" t="s">
        <v>5550</v>
      </c>
      <c r="C3022" s="10" t="s">
        <v>11</v>
      </c>
      <c r="D3022" s="10" t="s">
        <v>12</v>
      </c>
      <c r="E3022" s="11" t="s">
        <v>5551</v>
      </c>
    </row>
    <row r="3023" spans="1:5" x14ac:dyDescent="0.2">
      <c r="A3023" s="10">
        <v>3935</v>
      </c>
      <c r="B3023" s="10" t="s">
        <v>5552</v>
      </c>
      <c r="C3023" s="10" t="s">
        <v>11</v>
      </c>
      <c r="D3023" s="10" t="s">
        <v>12</v>
      </c>
      <c r="E3023" s="11" t="s">
        <v>5551</v>
      </c>
    </row>
    <row r="3024" spans="1:5" x14ac:dyDescent="0.2">
      <c r="A3024" s="10">
        <v>3925</v>
      </c>
      <c r="B3024" s="10" t="s">
        <v>5553</v>
      </c>
      <c r="C3024" s="10" t="s">
        <v>11</v>
      </c>
      <c r="D3024" s="10" t="s">
        <v>12</v>
      </c>
      <c r="E3024" s="11" t="s">
        <v>5551</v>
      </c>
    </row>
    <row r="3025" spans="1:5" x14ac:dyDescent="0.2">
      <c r="A3025" s="10">
        <v>12406</v>
      </c>
      <c r="B3025" s="10" t="s">
        <v>5554</v>
      </c>
      <c r="C3025" s="10" t="s">
        <v>11</v>
      </c>
      <c r="D3025" s="10" t="s">
        <v>12</v>
      </c>
      <c r="E3025" s="11" t="s">
        <v>5555</v>
      </c>
    </row>
    <row r="3026" spans="1:5" x14ac:dyDescent="0.2">
      <c r="A3026" s="10">
        <v>3929</v>
      </c>
      <c r="B3026" s="10" t="s">
        <v>5556</v>
      </c>
      <c r="C3026" s="10" t="s">
        <v>11</v>
      </c>
      <c r="D3026" s="10" t="s">
        <v>12</v>
      </c>
      <c r="E3026" s="11" t="s">
        <v>5557</v>
      </c>
    </row>
    <row r="3027" spans="1:5" x14ac:dyDescent="0.2">
      <c r="A3027" s="10">
        <v>3931</v>
      </c>
      <c r="B3027" s="10" t="s">
        <v>5558</v>
      </c>
      <c r="C3027" s="10" t="s">
        <v>11</v>
      </c>
      <c r="D3027" s="10" t="s">
        <v>12</v>
      </c>
      <c r="E3027" s="11" t="s">
        <v>5557</v>
      </c>
    </row>
    <row r="3028" spans="1:5" x14ac:dyDescent="0.2">
      <c r="A3028" s="10">
        <v>3930</v>
      </c>
      <c r="B3028" s="10" t="s">
        <v>5559</v>
      </c>
      <c r="C3028" s="10" t="s">
        <v>11</v>
      </c>
      <c r="D3028" s="10" t="s">
        <v>12</v>
      </c>
      <c r="E3028" s="11" t="s">
        <v>5557</v>
      </c>
    </row>
    <row r="3029" spans="1:5" x14ac:dyDescent="0.2">
      <c r="A3029" s="10">
        <v>3932</v>
      </c>
      <c r="B3029" s="10" t="s">
        <v>5560</v>
      </c>
      <c r="C3029" s="10" t="s">
        <v>11</v>
      </c>
      <c r="D3029" s="10" t="s">
        <v>12</v>
      </c>
      <c r="E3029" s="11" t="s">
        <v>5561</v>
      </c>
    </row>
    <row r="3030" spans="1:5" x14ac:dyDescent="0.2">
      <c r="A3030" s="10">
        <v>3933</v>
      </c>
      <c r="B3030" s="10" t="s">
        <v>5562</v>
      </c>
      <c r="C3030" s="10" t="s">
        <v>11</v>
      </c>
      <c r="D3030" s="10" t="s">
        <v>12</v>
      </c>
      <c r="E3030" s="11" t="s">
        <v>5561</v>
      </c>
    </row>
    <row r="3031" spans="1:5" x14ac:dyDescent="0.2">
      <c r="A3031" s="10">
        <v>3934</v>
      </c>
      <c r="B3031" s="10" t="s">
        <v>5563</v>
      </c>
      <c r="C3031" s="10" t="s">
        <v>11</v>
      </c>
      <c r="D3031" s="10" t="s">
        <v>12</v>
      </c>
      <c r="E3031" s="11" t="s">
        <v>5561</v>
      </c>
    </row>
    <row r="3032" spans="1:5" x14ac:dyDescent="0.2">
      <c r="A3032" s="10">
        <v>40355</v>
      </c>
      <c r="B3032" s="10" t="s">
        <v>5564</v>
      </c>
      <c r="C3032" s="10" t="s">
        <v>11</v>
      </c>
      <c r="D3032" s="10" t="s">
        <v>12</v>
      </c>
      <c r="E3032" s="11" t="s">
        <v>2129</v>
      </c>
    </row>
    <row r="3033" spans="1:5" x14ac:dyDescent="0.2">
      <c r="A3033" s="10">
        <v>40364</v>
      </c>
      <c r="B3033" s="10" t="s">
        <v>5565</v>
      </c>
      <c r="C3033" s="10" t="s">
        <v>11</v>
      </c>
      <c r="D3033" s="10" t="s">
        <v>12</v>
      </c>
      <c r="E3033" s="11" t="s">
        <v>5566</v>
      </c>
    </row>
    <row r="3034" spans="1:5" x14ac:dyDescent="0.2">
      <c r="A3034" s="10">
        <v>40361</v>
      </c>
      <c r="B3034" s="10" t="s">
        <v>5567</v>
      </c>
      <c r="C3034" s="10" t="s">
        <v>11</v>
      </c>
      <c r="D3034" s="10" t="s">
        <v>12</v>
      </c>
      <c r="E3034" s="11" t="s">
        <v>5568</v>
      </c>
    </row>
    <row r="3035" spans="1:5" x14ac:dyDescent="0.2">
      <c r="A3035" s="10">
        <v>40358</v>
      </c>
      <c r="B3035" s="10" t="s">
        <v>5569</v>
      </c>
      <c r="C3035" s="10" t="s">
        <v>11</v>
      </c>
      <c r="D3035" s="10" t="s">
        <v>12</v>
      </c>
      <c r="E3035" s="11" t="s">
        <v>5570</v>
      </c>
    </row>
    <row r="3036" spans="1:5" x14ac:dyDescent="0.2">
      <c r="A3036" s="10">
        <v>40370</v>
      </c>
      <c r="B3036" s="10" t="s">
        <v>5571</v>
      </c>
      <c r="C3036" s="10" t="s">
        <v>11</v>
      </c>
      <c r="D3036" s="10" t="s">
        <v>12</v>
      </c>
      <c r="E3036" s="11" t="s">
        <v>5572</v>
      </c>
    </row>
    <row r="3037" spans="1:5" x14ac:dyDescent="0.2">
      <c r="A3037" s="10">
        <v>40367</v>
      </c>
      <c r="B3037" s="10" t="s">
        <v>5573</v>
      </c>
      <c r="C3037" s="10" t="s">
        <v>11</v>
      </c>
      <c r="D3037" s="10" t="s">
        <v>12</v>
      </c>
      <c r="E3037" s="11" t="s">
        <v>5574</v>
      </c>
    </row>
    <row r="3038" spans="1:5" x14ac:dyDescent="0.2">
      <c r="A3038" s="10">
        <v>40373</v>
      </c>
      <c r="B3038" s="10" t="s">
        <v>5575</v>
      </c>
      <c r="C3038" s="10" t="s">
        <v>11</v>
      </c>
      <c r="D3038" s="10" t="s">
        <v>12</v>
      </c>
      <c r="E3038" s="11" t="s">
        <v>5576</v>
      </c>
    </row>
    <row r="3039" spans="1:5" x14ac:dyDescent="0.2">
      <c r="A3039" s="10">
        <v>38947</v>
      </c>
      <c r="B3039" s="10" t="s">
        <v>5577</v>
      </c>
      <c r="C3039" s="10" t="s">
        <v>11</v>
      </c>
      <c r="D3039" s="10" t="s">
        <v>12</v>
      </c>
      <c r="E3039" s="11" t="s">
        <v>219</v>
      </c>
    </row>
    <row r="3040" spans="1:5" x14ac:dyDescent="0.2">
      <c r="A3040" s="10">
        <v>38948</v>
      </c>
      <c r="B3040" s="10" t="s">
        <v>5578</v>
      </c>
      <c r="C3040" s="10" t="s">
        <v>11</v>
      </c>
      <c r="D3040" s="10" t="s">
        <v>12</v>
      </c>
      <c r="E3040" s="11" t="s">
        <v>5579</v>
      </c>
    </row>
    <row r="3041" spans="1:5" x14ac:dyDescent="0.2">
      <c r="A3041" s="10">
        <v>38949</v>
      </c>
      <c r="B3041" s="10" t="s">
        <v>5580</v>
      </c>
      <c r="C3041" s="10" t="s">
        <v>11</v>
      </c>
      <c r="D3041" s="10" t="s">
        <v>12</v>
      </c>
      <c r="E3041" s="11" t="s">
        <v>5581</v>
      </c>
    </row>
    <row r="3042" spans="1:5" x14ac:dyDescent="0.2">
      <c r="A3042" s="10">
        <v>38951</v>
      </c>
      <c r="B3042" s="10" t="s">
        <v>5582</v>
      </c>
      <c r="C3042" s="10" t="s">
        <v>11</v>
      </c>
      <c r="D3042" s="10" t="s">
        <v>12</v>
      </c>
      <c r="E3042" s="11" t="s">
        <v>5583</v>
      </c>
    </row>
    <row r="3043" spans="1:5" x14ac:dyDescent="0.2">
      <c r="A3043" s="10">
        <v>39312</v>
      </c>
      <c r="B3043" s="10" t="s">
        <v>5584</v>
      </c>
      <c r="C3043" s="10" t="s">
        <v>11</v>
      </c>
      <c r="D3043" s="10" t="s">
        <v>12</v>
      </c>
      <c r="E3043" s="11" t="s">
        <v>3137</v>
      </c>
    </row>
    <row r="3044" spans="1:5" x14ac:dyDescent="0.2">
      <c r="A3044" s="10">
        <v>39313</v>
      </c>
      <c r="B3044" s="10" t="s">
        <v>5585</v>
      </c>
      <c r="C3044" s="10" t="s">
        <v>11</v>
      </c>
      <c r="D3044" s="10" t="s">
        <v>12</v>
      </c>
      <c r="E3044" s="11" t="s">
        <v>5586</v>
      </c>
    </row>
    <row r="3045" spans="1:5" x14ac:dyDescent="0.2">
      <c r="A3045" s="10">
        <v>38950</v>
      </c>
      <c r="B3045" s="10" t="s">
        <v>5587</v>
      </c>
      <c r="C3045" s="10" t="s">
        <v>11</v>
      </c>
      <c r="D3045" s="10" t="s">
        <v>12</v>
      </c>
      <c r="E3045" s="11" t="s">
        <v>5588</v>
      </c>
    </row>
    <row r="3046" spans="1:5" x14ac:dyDescent="0.2">
      <c r="A3046" s="10">
        <v>39314</v>
      </c>
      <c r="B3046" s="10" t="s">
        <v>5589</v>
      </c>
      <c r="C3046" s="10" t="s">
        <v>11</v>
      </c>
      <c r="D3046" s="10" t="s">
        <v>12</v>
      </c>
      <c r="E3046" s="11" t="s">
        <v>5590</v>
      </c>
    </row>
    <row r="3047" spans="1:5" x14ac:dyDescent="0.2">
      <c r="A3047" s="10">
        <v>3907</v>
      </c>
      <c r="B3047" s="10" t="s">
        <v>5591</v>
      </c>
      <c r="C3047" s="10" t="s">
        <v>11</v>
      </c>
      <c r="D3047" s="10" t="s">
        <v>12</v>
      </c>
      <c r="E3047" s="11" t="s">
        <v>4992</v>
      </c>
    </row>
    <row r="3048" spans="1:5" x14ac:dyDescent="0.2">
      <c r="A3048" s="10">
        <v>3889</v>
      </c>
      <c r="B3048" s="10" t="s">
        <v>5592</v>
      </c>
      <c r="C3048" s="10" t="s">
        <v>11</v>
      </c>
      <c r="D3048" s="10" t="s">
        <v>12</v>
      </c>
      <c r="E3048" s="11" t="s">
        <v>5593</v>
      </c>
    </row>
    <row r="3049" spans="1:5" x14ac:dyDescent="0.2">
      <c r="A3049" s="10">
        <v>3868</v>
      </c>
      <c r="B3049" s="10" t="s">
        <v>5594</v>
      </c>
      <c r="C3049" s="10" t="s">
        <v>11</v>
      </c>
      <c r="D3049" s="10" t="s">
        <v>12</v>
      </c>
      <c r="E3049" s="11" t="s">
        <v>5595</v>
      </c>
    </row>
    <row r="3050" spans="1:5" x14ac:dyDescent="0.2">
      <c r="A3050" s="10">
        <v>3869</v>
      </c>
      <c r="B3050" s="10" t="s">
        <v>5596</v>
      </c>
      <c r="C3050" s="10" t="s">
        <v>11</v>
      </c>
      <c r="D3050" s="10" t="s">
        <v>12</v>
      </c>
      <c r="E3050" s="11" t="s">
        <v>5597</v>
      </c>
    </row>
    <row r="3051" spans="1:5" x14ac:dyDescent="0.2">
      <c r="A3051" s="10">
        <v>3872</v>
      </c>
      <c r="B3051" s="10" t="s">
        <v>5598</v>
      </c>
      <c r="C3051" s="10" t="s">
        <v>11</v>
      </c>
      <c r="D3051" s="10" t="s">
        <v>12</v>
      </c>
      <c r="E3051" s="11" t="s">
        <v>5599</v>
      </c>
    </row>
    <row r="3052" spans="1:5" x14ac:dyDescent="0.2">
      <c r="A3052" s="10">
        <v>3850</v>
      </c>
      <c r="B3052" s="10" t="s">
        <v>5600</v>
      </c>
      <c r="C3052" s="10" t="s">
        <v>11</v>
      </c>
      <c r="D3052" s="10" t="s">
        <v>12</v>
      </c>
      <c r="E3052" s="11" t="s">
        <v>5601</v>
      </c>
    </row>
    <row r="3053" spans="1:5" x14ac:dyDescent="0.2">
      <c r="A3053" s="10">
        <v>38023</v>
      </c>
      <c r="B3053" s="10" t="s">
        <v>5602</v>
      </c>
      <c r="C3053" s="10" t="s">
        <v>11</v>
      </c>
      <c r="D3053" s="10" t="s">
        <v>12</v>
      </c>
      <c r="E3053" s="11" t="s">
        <v>5603</v>
      </c>
    </row>
    <row r="3054" spans="1:5" x14ac:dyDescent="0.2">
      <c r="A3054" s="10">
        <v>37986</v>
      </c>
      <c r="B3054" s="10" t="s">
        <v>5604</v>
      </c>
      <c r="C3054" s="10" t="s">
        <v>11</v>
      </c>
      <c r="D3054" s="10" t="s">
        <v>12</v>
      </c>
      <c r="E3054" s="11" t="s">
        <v>3736</v>
      </c>
    </row>
    <row r="3055" spans="1:5" x14ac:dyDescent="0.2">
      <c r="A3055" s="10">
        <v>37987</v>
      </c>
      <c r="B3055" s="10" t="s">
        <v>5605</v>
      </c>
      <c r="C3055" s="10" t="s">
        <v>11</v>
      </c>
      <c r="D3055" s="10" t="s">
        <v>12</v>
      </c>
      <c r="E3055" s="11" t="s">
        <v>2227</v>
      </c>
    </row>
    <row r="3056" spans="1:5" x14ac:dyDescent="0.2">
      <c r="A3056" s="10">
        <v>37988</v>
      </c>
      <c r="B3056" s="10" t="s">
        <v>5606</v>
      </c>
      <c r="C3056" s="10" t="s">
        <v>11</v>
      </c>
      <c r="D3056" s="10" t="s">
        <v>12</v>
      </c>
      <c r="E3056" s="11" t="s">
        <v>5607</v>
      </c>
    </row>
    <row r="3057" spans="1:5" x14ac:dyDescent="0.2">
      <c r="A3057" s="10">
        <v>21120</v>
      </c>
      <c r="B3057" s="10" t="s">
        <v>5608</v>
      </c>
      <c r="C3057" s="10" t="s">
        <v>11</v>
      </c>
      <c r="D3057" s="10" t="s">
        <v>12</v>
      </c>
      <c r="E3057" s="11" t="s">
        <v>5609</v>
      </c>
    </row>
    <row r="3058" spans="1:5" x14ac:dyDescent="0.2">
      <c r="A3058" s="10">
        <v>39318</v>
      </c>
      <c r="B3058" s="10" t="s">
        <v>5610</v>
      </c>
      <c r="C3058" s="10" t="s">
        <v>11</v>
      </c>
      <c r="D3058" s="10" t="s">
        <v>12</v>
      </c>
      <c r="E3058" s="11" t="s">
        <v>5611</v>
      </c>
    </row>
    <row r="3059" spans="1:5" x14ac:dyDescent="0.2">
      <c r="A3059" s="10">
        <v>20162</v>
      </c>
      <c r="B3059" s="10" t="s">
        <v>5612</v>
      </c>
      <c r="C3059" s="10" t="s">
        <v>11</v>
      </c>
      <c r="D3059" s="10" t="s">
        <v>12</v>
      </c>
      <c r="E3059" s="11" t="s">
        <v>5613</v>
      </c>
    </row>
    <row r="3060" spans="1:5" x14ac:dyDescent="0.2">
      <c r="A3060" s="10">
        <v>40366</v>
      </c>
      <c r="B3060" s="10" t="s">
        <v>5614</v>
      </c>
      <c r="C3060" s="10" t="s">
        <v>11</v>
      </c>
      <c r="D3060" s="10" t="s">
        <v>12</v>
      </c>
      <c r="E3060" s="11" t="s">
        <v>5615</v>
      </c>
    </row>
    <row r="3061" spans="1:5" x14ac:dyDescent="0.2">
      <c r="A3061" s="10">
        <v>40363</v>
      </c>
      <c r="B3061" s="10" t="s">
        <v>5616</v>
      </c>
      <c r="C3061" s="10" t="s">
        <v>11</v>
      </c>
      <c r="D3061" s="10" t="s">
        <v>12</v>
      </c>
      <c r="E3061" s="11" t="s">
        <v>5617</v>
      </c>
    </row>
    <row r="3062" spans="1:5" x14ac:dyDescent="0.2">
      <c r="A3062" s="10">
        <v>40354</v>
      </c>
      <c r="B3062" s="10" t="s">
        <v>5618</v>
      </c>
      <c r="C3062" s="10" t="s">
        <v>11</v>
      </c>
      <c r="D3062" s="10" t="s">
        <v>16</v>
      </c>
      <c r="E3062" s="11" t="s">
        <v>2703</v>
      </c>
    </row>
    <row r="3063" spans="1:5" x14ac:dyDescent="0.2">
      <c r="A3063" s="10">
        <v>40360</v>
      </c>
      <c r="B3063" s="10" t="s">
        <v>5619</v>
      </c>
      <c r="C3063" s="10" t="s">
        <v>11</v>
      </c>
      <c r="D3063" s="10" t="s">
        <v>12</v>
      </c>
      <c r="E3063" s="11" t="s">
        <v>5620</v>
      </c>
    </row>
    <row r="3064" spans="1:5" x14ac:dyDescent="0.2">
      <c r="A3064" s="10">
        <v>40372</v>
      </c>
      <c r="B3064" s="10" t="s">
        <v>5621</v>
      </c>
      <c r="C3064" s="10" t="s">
        <v>11</v>
      </c>
      <c r="D3064" s="10" t="s">
        <v>12</v>
      </c>
      <c r="E3064" s="11" t="s">
        <v>5622</v>
      </c>
    </row>
    <row r="3065" spans="1:5" x14ac:dyDescent="0.2">
      <c r="A3065" s="10">
        <v>40369</v>
      </c>
      <c r="B3065" s="10" t="s">
        <v>5623</v>
      </c>
      <c r="C3065" s="10" t="s">
        <v>11</v>
      </c>
      <c r="D3065" s="10" t="s">
        <v>12</v>
      </c>
      <c r="E3065" s="11" t="s">
        <v>5624</v>
      </c>
    </row>
    <row r="3066" spans="1:5" x14ac:dyDescent="0.2">
      <c r="A3066" s="10">
        <v>40357</v>
      </c>
      <c r="B3066" s="10" t="s">
        <v>5625</v>
      </c>
      <c r="C3066" s="10" t="s">
        <v>11</v>
      </c>
      <c r="D3066" s="10" t="s">
        <v>12</v>
      </c>
      <c r="E3066" s="11" t="s">
        <v>5570</v>
      </c>
    </row>
    <row r="3067" spans="1:5" x14ac:dyDescent="0.2">
      <c r="A3067" s="10">
        <v>40375</v>
      </c>
      <c r="B3067" s="10" t="s">
        <v>5626</v>
      </c>
      <c r="C3067" s="10" t="s">
        <v>11</v>
      </c>
      <c r="D3067" s="10" t="s">
        <v>12</v>
      </c>
      <c r="E3067" s="11" t="s">
        <v>5627</v>
      </c>
    </row>
    <row r="3068" spans="1:5" x14ac:dyDescent="0.2">
      <c r="A3068" s="10">
        <v>1893</v>
      </c>
      <c r="B3068" s="10" t="s">
        <v>5628</v>
      </c>
      <c r="C3068" s="10" t="s">
        <v>11</v>
      </c>
      <c r="D3068" s="10" t="s">
        <v>12</v>
      </c>
      <c r="E3068" s="11" t="s">
        <v>4241</v>
      </c>
    </row>
    <row r="3069" spans="1:5" x14ac:dyDescent="0.2">
      <c r="A3069" s="10">
        <v>1902</v>
      </c>
      <c r="B3069" s="10" t="s">
        <v>5629</v>
      </c>
      <c r="C3069" s="10" t="s">
        <v>11</v>
      </c>
      <c r="D3069" s="10" t="s">
        <v>12</v>
      </c>
      <c r="E3069" s="11" t="s">
        <v>3449</v>
      </c>
    </row>
    <row r="3070" spans="1:5" x14ac:dyDescent="0.2">
      <c r="A3070" s="10">
        <v>1901</v>
      </c>
      <c r="B3070" s="10" t="s">
        <v>5630</v>
      </c>
      <c r="C3070" s="10" t="s">
        <v>11</v>
      </c>
      <c r="D3070" s="10" t="s">
        <v>12</v>
      </c>
      <c r="E3070" s="11" t="s">
        <v>175</v>
      </c>
    </row>
    <row r="3071" spans="1:5" x14ac:dyDescent="0.2">
      <c r="A3071" s="10">
        <v>1892</v>
      </c>
      <c r="B3071" s="10" t="s">
        <v>5631</v>
      </c>
      <c r="C3071" s="10" t="s">
        <v>11</v>
      </c>
      <c r="D3071" s="10" t="s">
        <v>12</v>
      </c>
      <c r="E3071" s="11" t="s">
        <v>1783</v>
      </c>
    </row>
    <row r="3072" spans="1:5" x14ac:dyDescent="0.2">
      <c r="A3072" s="10">
        <v>1907</v>
      </c>
      <c r="B3072" s="10" t="s">
        <v>5632</v>
      </c>
      <c r="C3072" s="10" t="s">
        <v>11</v>
      </c>
      <c r="D3072" s="10" t="s">
        <v>12</v>
      </c>
      <c r="E3072" s="11" t="s">
        <v>5633</v>
      </c>
    </row>
    <row r="3073" spans="1:5" x14ac:dyDescent="0.2">
      <c r="A3073" s="10">
        <v>1894</v>
      </c>
      <c r="B3073" s="10" t="s">
        <v>5634</v>
      </c>
      <c r="C3073" s="10" t="s">
        <v>11</v>
      </c>
      <c r="D3073" s="10" t="s">
        <v>12</v>
      </c>
      <c r="E3073" s="11" t="s">
        <v>1359</v>
      </c>
    </row>
    <row r="3074" spans="1:5" x14ac:dyDescent="0.2">
      <c r="A3074" s="10">
        <v>1891</v>
      </c>
      <c r="B3074" s="10" t="s">
        <v>5635</v>
      </c>
      <c r="C3074" s="10" t="s">
        <v>11</v>
      </c>
      <c r="D3074" s="10" t="s">
        <v>12</v>
      </c>
      <c r="E3074" s="11" t="s">
        <v>3962</v>
      </c>
    </row>
    <row r="3075" spans="1:5" x14ac:dyDescent="0.2">
      <c r="A3075" s="10">
        <v>1896</v>
      </c>
      <c r="B3075" s="10" t="s">
        <v>5636</v>
      </c>
      <c r="C3075" s="10" t="s">
        <v>11</v>
      </c>
      <c r="D3075" s="10" t="s">
        <v>12</v>
      </c>
      <c r="E3075" s="11" t="s">
        <v>446</v>
      </c>
    </row>
    <row r="3076" spans="1:5" x14ac:dyDescent="0.2">
      <c r="A3076" s="10">
        <v>1895</v>
      </c>
      <c r="B3076" s="10" t="s">
        <v>5637</v>
      </c>
      <c r="C3076" s="10" t="s">
        <v>11</v>
      </c>
      <c r="D3076" s="10" t="s">
        <v>12</v>
      </c>
      <c r="E3076" s="11" t="s">
        <v>5638</v>
      </c>
    </row>
    <row r="3077" spans="1:5" x14ac:dyDescent="0.2">
      <c r="A3077" s="10">
        <v>2641</v>
      </c>
      <c r="B3077" s="10" t="s">
        <v>5639</v>
      </c>
      <c r="C3077" s="10" t="s">
        <v>11</v>
      </c>
      <c r="D3077" s="10" t="s">
        <v>12</v>
      </c>
      <c r="E3077" s="11" t="s">
        <v>1639</v>
      </c>
    </row>
    <row r="3078" spans="1:5" x14ac:dyDescent="0.2">
      <c r="A3078" s="10">
        <v>2636</v>
      </c>
      <c r="B3078" s="10" t="s">
        <v>5640</v>
      </c>
      <c r="C3078" s="10" t="s">
        <v>11</v>
      </c>
      <c r="D3078" s="10" t="s">
        <v>12</v>
      </c>
      <c r="E3078" s="11" t="s">
        <v>5641</v>
      </c>
    </row>
    <row r="3079" spans="1:5" x14ac:dyDescent="0.2">
      <c r="A3079" s="10">
        <v>2637</v>
      </c>
      <c r="B3079" s="10" t="s">
        <v>5642</v>
      </c>
      <c r="C3079" s="10" t="s">
        <v>11</v>
      </c>
      <c r="D3079" s="10" t="s">
        <v>12</v>
      </c>
      <c r="E3079" s="11" t="s">
        <v>2190</v>
      </c>
    </row>
    <row r="3080" spans="1:5" x14ac:dyDescent="0.2">
      <c r="A3080" s="10">
        <v>2638</v>
      </c>
      <c r="B3080" s="10" t="s">
        <v>5643</v>
      </c>
      <c r="C3080" s="10" t="s">
        <v>11</v>
      </c>
      <c r="D3080" s="10" t="s">
        <v>12</v>
      </c>
      <c r="E3080" s="11" t="s">
        <v>510</v>
      </c>
    </row>
    <row r="3081" spans="1:5" x14ac:dyDescent="0.2">
      <c r="A3081" s="10">
        <v>2639</v>
      </c>
      <c r="B3081" s="10" t="s">
        <v>5644</v>
      </c>
      <c r="C3081" s="10" t="s">
        <v>11</v>
      </c>
      <c r="D3081" s="10" t="s">
        <v>12</v>
      </c>
      <c r="E3081" s="11" t="s">
        <v>5645</v>
      </c>
    </row>
    <row r="3082" spans="1:5" x14ac:dyDescent="0.2">
      <c r="A3082" s="10">
        <v>2644</v>
      </c>
      <c r="B3082" s="10" t="s">
        <v>5646</v>
      </c>
      <c r="C3082" s="10" t="s">
        <v>11</v>
      </c>
      <c r="D3082" s="10" t="s">
        <v>12</v>
      </c>
      <c r="E3082" s="11" t="s">
        <v>5647</v>
      </c>
    </row>
    <row r="3083" spans="1:5" x14ac:dyDescent="0.2">
      <c r="A3083" s="10">
        <v>2643</v>
      </c>
      <c r="B3083" s="10" t="s">
        <v>5648</v>
      </c>
      <c r="C3083" s="10" t="s">
        <v>11</v>
      </c>
      <c r="D3083" s="10" t="s">
        <v>12</v>
      </c>
      <c r="E3083" s="11" t="s">
        <v>5649</v>
      </c>
    </row>
    <row r="3084" spans="1:5" x14ac:dyDescent="0.2">
      <c r="A3084" s="10">
        <v>2640</v>
      </c>
      <c r="B3084" s="10" t="s">
        <v>5650</v>
      </c>
      <c r="C3084" s="10" t="s">
        <v>11</v>
      </c>
      <c r="D3084" s="10" t="s">
        <v>12</v>
      </c>
      <c r="E3084" s="11" t="s">
        <v>5651</v>
      </c>
    </row>
    <row r="3085" spans="1:5" x14ac:dyDescent="0.2">
      <c r="A3085" s="10">
        <v>2642</v>
      </c>
      <c r="B3085" s="10" t="s">
        <v>5652</v>
      </c>
      <c r="C3085" s="10" t="s">
        <v>11</v>
      </c>
      <c r="D3085" s="10" t="s">
        <v>12</v>
      </c>
      <c r="E3085" s="11" t="s">
        <v>4766</v>
      </c>
    </row>
    <row r="3086" spans="1:5" x14ac:dyDescent="0.2">
      <c r="A3086" s="10">
        <v>38943</v>
      </c>
      <c r="B3086" s="10" t="s">
        <v>5653</v>
      </c>
      <c r="C3086" s="10" t="s">
        <v>11</v>
      </c>
      <c r="D3086" s="10" t="s">
        <v>12</v>
      </c>
      <c r="E3086" s="11" t="s">
        <v>1475</v>
      </c>
    </row>
    <row r="3087" spans="1:5" x14ac:dyDescent="0.2">
      <c r="A3087" s="10">
        <v>38944</v>
      </c>
      <c r="B3087" s="10" t="s">
        <v>5654</v>
      </c>
      <c r="C3087" s="10" t="s">
        <v>11</v>
      </c>
      <c r="D3087" s="10" t="s">
        <v>12</v>
      </c>
      <c r="E3087" s="11" t="s">
        <v>5655</v>
      </c>
    </row>
    <row r="3088" spans="1:5" x14ac:dyDescent="0.2">
      <c r="A3088" s="10">
        <v>38945</v>
      </c>
      <c r="B3088" s="10" t="s">
        <v>5656</v>
      </c>
      <c r="C3088" s="10" t="s">
        <v>11</v>
      </c>
      <c r="D3088" s="10" t="s">
        <v>12</v>
      </c>
      <c r="E3088" s="11" t="s">
        <v>4659</v>
      </c>
    </row>
    <row r="3089" spans="1:5" x14ac:dyDescent="0.2">
      <c r="A3089" s="10">
        <v>38946</v>
      </c>
      <c r="B3089" s="10" t="s">
        <v>5657</v>
      </c>
      <c r="C3089" s="10" t="s">
        <v>11</v>
      </c>
      <c r="D3089" s="10" t="s">
        <v>12</v>
      </c>
      <c r="E3089" s="11" t="s">
        <v>5658</v>
      </c>
    </row>
    <row r="3090" spans="1:5" x14ac:dyDescent="0.2">
      <c r="A3090" s="10">
        <v>39308</v>
      </c>
      <c r="B3090" s="10" t="s">
        <v>5659</v>
      </c>
      <c r="C3090" s="10" t="s">
        <v>11</v>
      </c>
      <c r="D3090" s="10" t="s">
        <v>12</v>
      </c>
      <c r="E3090" s="11" t="s">
        <v>5660</v>
      </c>
    </row>
    <row r="3091" spans="1:5" x14ac:dyDescent="0.2">
      <c r="A3091" s="10">
        <v>39309</v>
      </c>
      <c r="B3091" s="10" t="s">
        <v>5661</v>
      </c>
      <c r="C3091" s="10" t="s">
        <v>11</v>
      </c>
      <c r="D3091" s="10" t="s">
        <v>12</v>
      </c>
      <c r="E3091" s="11" t="s">
        <v>5662</v>
      </c>
    </row>
    <row r="3092" spans="1:5" x14ac:dyDescent="0.2">
      <c r="A3092" s="10">
        <v>39310</v>
      </c>
      <c r="B3092" s="10" t="s">
        <v>5663</v>
      </c>
      <c r="C3092" s="10" t="s">
        <v>11</v>
      </c>
      <c r="D3092" s="10" t="s">
        <v>12</v>
      </c>
      <c r="E3092" s="11" t="s">
        <v>5664</v>
      </c>
    </row>
    <row r="3093" spans="1:5" x14ac:dyDescent="0.2">
      <c r="A3093" s="10">
        <v>39311</v>
      </c>
      <c r="B3093" s="10" t="s">
        <v>5665</v>
      </c>
      <c r="C3093" s="10" t="s">
        <v>11</v>
      </c>
      <c r="D3093" s="10" t="s">
        <v>12</v>
      </c>
      <c r="E3093" s="11" t="s">
        <v>2034</v>
      </c>
    </row>
    <row r="3094" spans="1:5" x14ac:dyDescent="0.2">
      <c r="A3094" s="10">
        <v>39855</v>
      </c>
      <c r="B3094" s="10" t="s">
        <v>5666</v>
      </c>
      <c r="C3094" s="10" t="s">
        <v>11</v>
      </c>
      <c r="D3094" s="10" t="s">
        <v>12</v>
      </c>
      <c r="E3094" s="11" t="s">
        <v>1102</v>
      </c>
    </row>
    <row r="3095" spans="1:5" x14ac:dyDescent="0.2">
      <c r="A3095" s="10">
        <v>39856</v>
      </c>
      <c r="B3095" s="10" t="s">
        <v>5667</v>
      </c>
      <c r="C3095" s="10" t="s">
        <v>11</v>
      </c>
      <c r="D3095" s="10" t="s">
        <v>12</v>
      </c>
      <c r="E3095" s="11" t="s">
        <v>5668</v>
      </c>
    </row>
    <row r="3096" spans="1:5" x14ac:dyDescent="0.2">
      <c r="A3096" s="10">
        <v>39857</v>
      </c>
      <c r="B3096" s="10" t="s">
        <v>5669</v>
      </c>
      <c r="C3096" s="10" t="s">
        <v>11</v>
      </c>
      <c r="D3096" s="10" t="s">
        <v>12</v>
      </c>
      <c r="E3096" s="11" t="s">
        <v>3021</v>
      </c>
    </row>
    <row r="3097" spans="1:5" x14ac:dyDescent="0.2">
      <c r="A3097" s="10">
        <v>39858</v>
      </c>
      <c r="B3097" s="10" t="s">
        <v>5670</v>
      </c>
      <c r="C3097" s="10" t="s">
        <v>11</v>
      </c>
      <c r="D3097" s="10" t="s">
        <v>12</v>
      </c>
      <c r="E3097" s="11" t="s">
        <v>5671</v>
      </c>
    </row>
    <row r="3098" spans="1:5" x14ac:dyDescent="0.2">
      <c r="A3098" s="10">
        <v>39859</v>
      </c>
      <c r="B3098" s="10" t="s">
        <v>5672</v>
      </c>
      <c r="C3098" s="10" t="s">
        <v>11</v>
      </c>
      <c r="D3098" s="10" t="s">
        <v>12</v>
      </c>
      <c r="E3098" s="11" t="s">
        <v>5673</v>
      </c>
    </row>
    <row r="3099" spans="1:5" x14ac:dyDescent="0.2">
      <c r="A3099" s="10">
        <v>39860</v>
      </c>
      <c r="B3099" s="10" t="s">
        <v>5674</v>
      </c>
      <c r="C3099" s="10" t="s">
        <v>11</v>
      </c>
      <c r="D3099" s="10" t="s">
        <v>12</v>
      </c>
      <c r="E3099" s="11" t="s">
        <v>5675</v>
      </c>
    </row>
    <row r="3100" spans="1:5" x14ac:dyDescent="0.2">
      <c r="A3100" s="10">
        <v>39861</v>
      </c>
      <c r="B3100" s="10" t="s">
        <v>5676</v>
      </c>
      <c r="C3100" s="10" t="s">
        <v>11</v>
      </c>
      <c r="D3100" s="10" t="s">
        <v>12</v>
      </c>
      <c r="E3100" s="11" t="s">
        <v>5447</v>
      </c>
    </row>
    <row r="3101" spans="1:5" x14ac:dyDescent="0.2">
      <c r="A3101" s="10">
        <v>38447</v>
      </c>
      <c r="B3101" s="10" t="s">
        <v>5677</v>
      </c>
      <c r="C3101" s="10" t="s">
        <v>11</v>
      </c>
      <c r="D3101" s="10" t="s">
        <v>12</v>
      </c>
      <c r="E3101" s="11" t="s">
        <v>5678</v>
      </c>
    </row>
    <row r="3102" spans="1:5" x14ac:dyDescent="0.2">
      <c r="A3102" s="10">
        <v>36320</v>
      </c>
      <c r="B3102" s="10" t="s">
        <v>5679</v>
      </c>
      <c r="C3102" s="10" t="s">
        <v>11</v>
      </c>
      <c r="D3102" s="10" t="s">
        <v>12</v>
      </c>
      <c r="E3102" s="11" t="s">
        <v>1734</v>
      </c>
    </row>
    <row r="3103" spans="1:5" x14ac:dyDescent="0.2">
      <c r="A3103" s="10">
        <v>36324</v>
      </c>
      <c r="B3103" s="10" t="s">
        <v>5680</v>
      </c>
      <c r="C3103" s="10" t="s">
        <v>11</v>
      </c>
      <c r="D3103" s="10" t="s">
        <v>12</v>
      </c>
      <c r="E3103" s="11" t="s">
        <v>1192</v>
      </c>
    </row>
    <row r="3104" spans="1:5" x14ac:dyDescent="0.2">
      <c r="A3104" s="10">
        <v>38441</v>
      </c>
      <c r="B3104" s="10" t="s">
        <v>5681</v>
      </c>
      <c r="C3104" s="10" t="s">
        <v>11</v>
      </c>
      <c r="D3104" s="10" t="s">
        <v>12</v>
      </c>
      <c r="E3104" s="11" t="s">
        <v>600</v>
      </c>
    </row>
    <row r="3105" spans="1:5" x14ac:dyDescent="0.2">
      <c r="A3105" s="10">
        <v>38442</v>
      </c>
      <c r="B3105" s="10" t="s">
        <v>5682</v>
      </c>
      <c r="C3105" s="10" t="s">
        <v>11</v>
      </c>
      <c r="D3105" s="10" t="s">
        <v>12</v>
      </c>
      <c r="E3105" s="11" t="s">
        <v>239</v>
      </c>
    </row>
    <row r="3106" spans="1:5" x14ac:dyDescent="0.2">
      <c r="A3106" s="10">
        <v>38443</v>
      </c>
      <c r="B3106" s="10" t="s">
        <v>5683</v>
      </c>
      <c r="C3106" s="10" t="s">
        <v>11</v>
      </c>
      <c r="D3106" s="10" t="s">
        <v>12</v>
      </c>
      <c r="E3106" s="11" t="s">
        <v>2868</v>
      </c>
    </row>
    <row r="3107" spans="1:5" x14ac:dyDescent="0.2">
      <c r="A3107" s="10">
        <v>38444</v>
      </c>
      <c r="B3107" s="10" t="s">
        <v>5684</v>
      </c>
      <c r="C3107" s="10" t="s">
        <v>11</v>
      </c>
      <c r="D3107" s="10" t="s">
        <v>12</v>
      </c>
      <c r="E3107" s="11" t="s">
        <v>5500</v>
      </c>
    </row>
    <row r="3108" spans="1:5" x14ac:dyDescent="0.2">
      <c r="A3108" s="10">
        <v>38445</v>
      </c>
      <c r="B3108" s="10" t="s">
        <v>5685</v>
      </c>
      <c r="C3108" s="10" t="s">
        <v>11</v>
      </c>
      <c r="D3108" s="10" t="s">
        <v>12</v>
      </c>
      <c r="E3108" s="11" t="s">
        <v>5686</v>
      </c>
    </row>
    <row r="3109" spans="1:5" x14ac:dyDescent="0.2">
      <c r="A3109" s="10">
        <v>38446</v>
      </c>
      <c r="B3109" s="10" t="s">
        <v>5687</v>
      </c>
      <c r="C3109" s="10" t="s">
        <v>11</v>
      </c>
      <c r="D3109" s="10" t="s">
        <v>12</v>
      </c>
      <c r="E3109" s="11" t="s">
        <v>4445</v>
      </c>
    </row>
    <row r="3110" spans="1:5" x14ac:dyDescent="0.2">
      <c r="A3110" s="10">
        <v>3867</v>
      </c>
      <c r="B3110" s="10" t="s">
        <v>5688</v>
      </c>
      <c r="C3110" s="10" t="s">
        <v>11</v>
      </c>
      <c r="D3110" s="10" t="s">
        <v>12</v>
      </c>
      <c r="E3110" s="11" t="s">
        <v>4279</v>
      </c>
    </row>
    <row r="3111" spans="1:5" x14ac:dyDescent="0.2">
      <c r="A3111" s="10">
        <v>3861</v>
      </c>
      <c r="B3111" s="10" t="s">
        <v>5689</v>
      </c>
      <c r="C3111" s="10" t="s">
        <v>11</v>
      </c>
      <c r="D3111" s="10" t="s">
        <v>12</v>
      </c>
      <c r="E3111" s="11" t="s">
        <v>816</v>
      </c>
    </row>
    <row r="3112" spans="1:5" x14ac:dyDescent="0.2">
      <c r="A3112" s="10">
        <v>3904</v>
      </c>
      <c r="B3112" s="10" t="s">
        <v>5690</v>
      </c>
      <c r="C3112" s="10" t="s">
        <v>11</v>
      </c>
      <c r="D3112" s="10" t="s">
        <v>12</v>
      </c>
      <c r="E3112" s="11" t="s">
        <v>768</v>
      </c>
    </row>
    <row r="3113" spans="1:5" x14ac:dyDescent="0.2">
      <c r="A3113" s="10">
        <v>3903</v>
      </c>
      <c r="B3113" s="10" t="s">
        <v>5691</v>
      </c>
      <c r="C3113" s="10" t="s">
        <v>11</v>
      </c>
      <c r="D3113" s="10" t="s">
        <v>12</v>
      </c>
      <c r="E3113" s="11" t="s">
        <v>2102</v>
      </c>
    </row>
    <row r="3114" spans="1:5" x14ac:dyDescent="0.2">
      <c r="A3114" s="10">
        <v>3862</v>
      </c>
      <c r="B3114" s="10" t="s">
        <v>5692</v>
      </c>
      <c r="C3114" s="10" t="s">
        <v>11</v>
      </c>
      <c r="D3114" s="10" t="s">
        <v>12</v>
      </c>
      <c r="E3114" s="11" t="s">
        <v>5693</v>
      </c>
    </row>
    <row r="3115" spans="1:5" x14ac:dyDescent="0.2">
      <c r="A3115" s="10">
        <v>3863</v>
      </c>
      <c r="B3115" s="10" t="s">
        <v>5694</v>
      </c>
      <c r="C3115" s="10" t="s">
        <v>11</v>
      </c>
      <c r="D3115" s="10" t="s">
        <v>12</v>
      </c>
      <c r="E3115" s="11" t="s">
        <v>1143</v>
      </c>
    </row>
    <row r="3116" spans="1:5" x14ac:dyDescent="0.2">
      <c r="A3116" s="10">
        <v>3864</v>
      </c>
      <c r="B3116" s="10" t="s">
        <v>5695</v>
      </c>
      <c r="C3116" s="10" t="s">
        <v>11</v>
      </c>
      <c r="D3116" s="10" t="s">
        <v>12</v>
      </c>
      <c r="E3116" s="11" t="s">
        <v>3380</v>
      </c>
    </row>
    <row r="3117" spans="1:5" x14ac:dyDescent="0.2">
      <c r="A3117" s="10">
        <v>3865</v>
      </c>
      <c r="B3117" s="10" t="s">
        <v>5696</v>
      </c>
      <c r="C3117" s="10" t="s">
        <v>11</v>
      </c>
      <c r="D3117" s="10" t="s">
        <v>12</v>
      </c>
      <c r="E3117" s="11" t="s">
        <v>1545</v>
      </c>
    </row>
    <row r="3118" spans="1:5" x14ac:dyDescent="0.2">
      <c r="A3118" s="10">
        <v>3866</v>
      </c>
      <c r="B3118" s="10" t="s">
        <v>5697</v>
      </c>
      <c r="C3118" s="10" t="s">
        <v>11</v>
      </c>
      <c r="D3118" s="10" t="s">
        <v>12</v>
      </c>
      <c r="E3118" s="11" t="s">
        <v>5698</v>
      </c>
    </row>
    <row r="3119" spans="1:5" x14ac:dyDescent="0.2">
      <c r="A3119" s="10">
        <v>3902</v>
      </c>
      <c r="B3119" s="10" t="s">
        <v>5699</v>
      </c>
      <c r="C3119" s="10" t="s">
        <v>11</v>
      </c>
      <c r="D3119" s="10" t="s">
        <v>12</v>
      </c>
      <c r="E3119" s="11" t="s">
        <v>4682</v>
      </c>
    </row>
    <row r="3120" spans="1:5" x14ac:dyDescent="0.2">
      <c r="A3120" s="10">
        <v>3878</v>
      </c>
      <c r="B3120" s="10" t="s">
        <v>5700</v>
      </c>
      <c r="C3120" s="10" t="s">
        <v>11</v>
      </c>
      <c r="D3120" s="10" t="s">
        <v>12</v>
      </c>
      <c r="E3120" s="11" t="s">
        <v>4062</v>
      </c>
    </row>
    <row r="3121" spans="1:5" x14ac:dyDescent="0.2">
      <c r="A3121" s="10">
        <v>3877</v>
      </c>
      <c r="B3121" s="10" t="s">
        <v>5701</v>
      </c>
      <c r="C3121" s="10" t="s">
        <v>11</v>
      </c>
      <c r="D3121" s="10" t="s">
        <v>12</v>
      </c>
      <c r="E3121" s="11" t="s">
        <v>5702</v>
      </c>
    </row>
    <row r="3122" spans="1:5" x14ac:dyDescent="0.2">
      <c r="A3122" s="10">
        <v>3879</v>
      </c>
      <c r="B3122" s="10" t="s">
        <v>5703</v>
      </c>
      <c r="C3122" s="10" t="s">
        <v>11</v>
      </c>
      <c r="D3122" s="10" t="s">
        <v>12</v>
      </c>
      <c r="E3122" s="11" t="s">
        <v>2213</v>
      </c>
    </row>
    <row r="3123" spans="1:5" x14ac:dyDescent="0.2">
      <c r="A3123" s="10">
        <v>3880</v>
      </c>
      <c r="B3123" s="10" t="s">
        <v>5704</v>
      </c>
      <c r="C3123" s="10" t="s">
        <v>11</v>
      </c>
      <c r="D3123" s="10" t="s">
        <v>12</v>
      </c>
      <c r="E3123" s="11" t="s">
        <v>1763</v>
      </c>
    </row>
    <row r="3124" spans="1:5" x14ac:dyDescent="0.2">
      <c r="A3124" s="10">
        <v>12892</v>
      </c>
      <c r="B3124" s="10" t="s">
        <v>5705</v>
      </c>
      <c r="C3124" s="10" t="s">
        <v>996</v>
      </c>
      <c r="D3124" s="10" t="s">
        <v>12</v>
      </c>
      <c r="E3124" s="11" t="s">
        <v>2735</v>
      </c>
    </row>
    <row r="3125" spans="1:5" x14ac:dyDescent="0.2">
      <c r="A3125" s="10">
        <v>3883</v>
      </c>
      <c r="B3125" s="10" t="s">
        <v>5706</v>
      </c>
      <c r="C3125" s="10" t="s">
        <v>11</v>
      </c>
      <c r="D3125" s="10" t="s">
        <v>12</v>
      </c>
      <c r="E3125" s="11" t="s">
        <v>514</v>
      </c>
    </row>
    <row r="3126" spans="1:5" x14ac:dyDescent="0.2">
      <c r="A3126" s="10">
        <v>3876</v>
      </c>
      <c r="B3126" s="10" t="s">
        <v>5707</v>
      </c>
      <c r="C3126" s="10" t="s">
        <v>11</v>
      </c>
      <c r="D3126" s="10" t="s">
        <v>12</v>
      </c>
      <c r="E3126" s="11" t="s">
        <v>3205</v>
      </c>
    </row>
    <row r="3127" spans="1:5" x14ac:dyDescent="0.2">
      <c r="A3127" s="10">
        <v>3884</v>
      </c>
      <c r="B3127" s="10" t="s">
        <v>5708</v>
      </c>
      <c r="C3127" s="10" t="s">
        <v>11</v>
      </c>
      <c r="D3127" s="10" t="s">
        <v>12</v>
      </c>
      <c r="E3127" s="11" t="s">
        <v>5709</v>
      </c>
    </row>
    <row r="3128" spans="1:5" x14ac:dyDescent="0.2">
      <c r="A3128" s="10">
        <v>3837</v>
      </c>
      <c r="B3128" s="10" t="s">
        <v>5710</v>
      </c>
      <c r="C3128" s="10" t="s">
        <v>11</v>
      </c>
      <c r="D3128" s="10" t="s">
        <v>12</v>
      </c>
      <c r="E3128" s="11" t="s">
        <v>1211</v>
      </c>
    </row>
    <row r="3129" spans="1:5" x14ac:dyDescent="0.2">
      <c r="A3129" s="10">
        <v>3845</v>
      </c>
      <c r="B3129" s="10" t="s">
        <v>5711</v>
      </c>
      <c r="C3129" s="10" t="s">
        <v>11</v>
      </c>
      <c r="D3129" s="10" t="s">
        <v>12</v>
      </c>
      <c r="E3129" s="11" t="s">
        <v>5285</v>
      </c>
    </row>
    <row r="3130" spans="1:5" x14ac:dyDescent="0.2">
      <c r="A3130" s="10">
        <v>11045</v>
      </c>
      <c r="B3130" s="10" t="s">
        <v>5712</v>
      </c>
      <c r="C3130" s="10" t="s">
        <v>11</v>
      </c>
      <c r="D3130" s="10" t="s">
        <v>12</v>
      </c>
      <c r="E3130" s="11" t="s">
        <v>5551</v>
      </c>
    </row>
    <row r="3131" spans="1:5" x14ac:dyDescent="0.2">
      <c r="A3131" s="10">
        <v>20170</v>
      </c>
      <c r="B3131" s="10" t="s">
        <v>5713</v>
      </c>
      <c r="C3131" s="10" t="s">
        <v>11</v>
      </c>
      <c r="D3131" s="10" t="s">
        <v>12</v>
      </c>
      <c r="E3131" s="11" t="s">
        <v>5714</v>
      </c>
    </row>
    <row r="3132" spans="1:5" x14ac:dyDescent="0.2">
      <c r="A3132" s="10">
        <v>20171</v>
      </c>
      <c r="B3132" s="10" t="s">
        <v>5715</v>
      </c>
      <c r="C3132" s="10" t="s">
        <v>11</v>
      </c>
      <c r="D3132" s="10" t="s">
        <v>12</v>
      </c>
      <c r="E3132" s="11" t="s">
        <v>5716</v>
      </c>
    </row>
    <row r="3133" spans="1:5" x14ac:dyDescent="0.2">
      <c r="A3133" s="10">
        <v>20167</v>
      </c>
      <c r="B3133" s="10" t="s">
        <v>5717</v>
      </c>
      <c r="C3133" s="10" t="s">
        <v>11</v>
      </c>
      <c r="D3133" s="10" t="s">
        <v>12</v>
      </c>
      <c r="E3133" s="11" t="s">
        <v>169</v>
      </c>
    </row>
    <row r="3134" spans="1:5" x14ac:dyDescent="0.2">
      <c r="A3134" s="10">
        <v>20168</v>
      </c>
      <c r="B3134" s="10" t="s">
        <v>5718</v>
      </c>
      <c r="C3134" s="10" t="s">
        <v>11</v>
      </c>
      <c r="D3134" s="10" t="s">
        <v>12</v>
      </c>
      <c r="E3134" s="11" t="s">
        <v>219</v>
      </c>
    </row>
    <row r="3135" spans="1:5" x14ac:dyDescent="0.2">
      <c r="A3135" s="10">
        <v>20169</v>
      </c>
      <c r="B3135" s="10" t="s">
        <v>5719</v>
      </c>
      <c r="C3135" s="10" t="s">
        <v>11</v>
      </c>
      <c r="D3135" s="10" t="s">
        <v>12</v>
      </c>
      <c r="E3135" s="11" t="s">
        <v>5720</v>
      </c>
    </row>
    <row r="3136" spans="1:5" x14ac:dyDescent="0.2">
      <c r="A3136" s="10">
        <v>3899</v>
      </c>
      <c r="B3136" s="10" t="s">
        <v>5721</v>
      </c>
      <c r="C3136" s="10" t="s">
        <v>11</v>
      </c>
      <c r="D3136" s="10" t="s">
        <v>12</v>
      </c>
      <c r="E3136" s="11" t="s">
        <v>5722</v>
      </c>
    </row>
    <row r="3137" spans="1:5" x14ac:dyDescent="0.2">
      <c r="A3137" s="10">
        <v>38676</v>
      </c>
      <c r="B3137" s="10" t="s">
        <v>5723</v>
      </c>
      <c r="C3137" s="10" t="s">
        <v>11</v>
      </c>
      <c r="D3137" s="10" t="s">
        <v>12</v>
      </c>
      <c r="E3137" s="11" t="s">
        <v>5724</v>
      </c>
    </row>
    <row r="3138" spans="1:5" x14ac:dyDescent="0.2">
      <c r="A3138" s="10">
        <v>3897</v>
      </c>
      <c r="B3138" s="10" t="s">
        <v>5725</v>
      </c>
      <c r="C3138" s="10" t="s">
        <v>11</v>
      </c>
      <c r="D3138" s="10" t="s">
        <v>12</v>
      </c>
      <c r="E3138" s="11" t="s">
        <v>4601</v>
      </c>
    </row>
    <row r="3139" spans="1:5" x14ac:dyDescent="0.2">
      <c r="A3139" s="10">
        <v>3875</v>
      </c>
      <c r="B3139" s="10" t="s">
        <v>5726</v>
      </c>
      <c r="C3139" s="10" t="s">
        <v>11</v>
      </c>
      <c r="D3139" s="10" t="s">
        <v>12</v>
      </c>
      <c r="E3139" s="11" t="s">
        <v>1904</v>
      </c>
    </row>
    <row r="3140" spans="1:5" x14ac:dyDescent="0.2">
      <c r="A3140" s="10">
        <v>3898</v>
      </c>
      <c r="B3140" s="10" t="s">
        <v>5727</v>
      </c>
      <c r="C3140" s="10" t="s">
        <v>11</v>
      </c>
      <c r="D3140" s="10" t="s">
        <v>12</v>
      </c>
      <c r="E3140" s="11" t="s">
        <v>5422</v>
      </c>
    </row>
    <row r="3141" spans="1:5" x14ac:dyDescent="0.2">
      <c r="A3141" s="10">
        <v>3855</v>
      </c>
      <c r="B3141" s="10" t="s">
        <v>5728</v>
      </c>
      <c r="C3141" s="10" t="s">
        <v>11</v>
      </c>
      <c r="D3141" s="10" t="s">
        <v>12</v>
      </c>
      <c r="E3141" s="11" t="s">
        <v>3903</v>
      </c>
    </row>
    <row r="3142" spans="1:5" x14ac:dyDescent="0.2">
      <c r="A3142" s="10">
        <v>3874</v>
      </c>
      <c r="B3142" s="10" t="s">
        <v>5729</v>
      </c>
      <c r="C3142" s="10" t="s">
        <v>11</v>
      </c>
      <c r="D3142" s="10" t="s">
        <v>12</v>
      </c>
      <c r="E3142" s="11" t="s">
        <v>247</v>
      </c>
    </row>
    <row r="3143" spans="1:5" x14ac:dyDescent="0.2">
      <c r="A3143" s="10">
        <v>3870</v>
      </c>
      <c r="B3143" s="10" t="s">
        <v>5730</v>
      </c>
      <c r="C3143" s="10" t="s">
        <v>11</v>
      </c>
      <c r="D3143" s="10" t="s">
        <v>12</v>
      </c>
      <c r="E3143" s="11" t="s">
        <v>5731</v>
      </c>
    </row>
    <row r="3144" spans="1:5" x14ac:dyDescent="0.2">
      <c r="A3144" s="10">
        <v>38678</v>
      </c>
      <c r="B3144" s="10" t="s">
        <v>5732</v>
      </c>
      <c r="C3144" s="10" t="s">
        <v>11</v>
      </c>
      <c r="D3144" s="10" t="s">
        <v>12</v>
      </c>
      <c r="E3144" s="11" t="s">
        <v>5733</v>
      </c>
    </row>
    <row r="3145" spans="1:5" x14ac:dyDescent="0.2">
      <c r="A3145" s="10">
        <v>3859</v>
      </c>
      <c r="B3145" s="10" t="s">
        <v>5734</v>
      </c>
      <c r="C3145" s="10" t="s">
        <v>11</v>
      </c>
      <c r="D3145" s="10" t="s">
        <v>12</v>
      </c>
      <c r="E3145" s="11" t="s">
        <v>4036</v>
      </c>
    </row>
    <row r="3146" spans="1:5" x14ac:dyDescent="0.2">
      <c r="A3146" s="10">
        <v>3856</v>
      </c>
      <c r="B3146" s="10" t="s">
        <v>5735</v>
      </c>
      <c r="C3146" s="10" t="s">
        <v>11</v>
      </c>
      <c r="D3146" s="10" t="s">
        <v>12</v>
      </c>
      <c r="E3146" s="11" t="s">
        <v>3973</v>
      </c>
    </row>
    <row r="3147" spans="1:5" x14ac:dyDescent="0.2">
      <c r="A3147" s="10">
        <v>3906</v>
      </c>
      <c r="B3147" s="10" t="s">
        <v>5736</v>
      </c>
      <c r="C3147" s="10" t="s">
        <v>11</v>
      </c>
      <c r="D3147" s="10" t="s">
        <v>12</v>
      </c>
      <c r="E3147" s="11" t="s">
        <v>5737</v>
      </c>
    </row>
    <row r="3148" spans="1:5" x14ac:dyDescent="0.2">
      <c r="A3148" s="10">
        <v>3860</v>
      </c>
      <c r="B3148" s="10" t="s">
        <v>5738</v>
      </c>
      <c r="C3148" s="10" t="s">
        <v>11</v>
      </c>
      <c r="D3148" s="10" t="s">
        <v>12</v>
      </c>
      <c r="E3148" s="11" t="s">
        <v>5739</v>
      </c>
    </row>
    <row r="3149" spans="1:5" x14ac:dyDescent="0.2">
      <c r="A3149" s="10">
        <v>3905</v>
      </c>
      <c r="B3149" s="10" t="s">
        <v>5740</v>
      </c>
      <c r="C3149" s="10" t="s">
        <v>11</v>
      </c>
      <c r="D3149" s="10" t="s">
        <v>12</v>
      </c>
      <c r="E3149" s="11" t="s">
        <v>3058</v>
      </c>
    </row>
    <row r="3150" spans="1:5" x14ac:dyDescent="0.2">
      <c r="A3150" s="10">
        <v>3871</v>
      </c>
      <c r="B3150" s="10" t="s">
        <v>5741</v>
      </c>
      <c r="C3150" s="10" t="s">
        <v>11</v>
      </c>
      <c r="D3150" s="10" t="s">
        <v>12</v>
      </c>
      <c r="E3150" s="11" t="s">
        <v>5742</v>
      </c>
    </row>
    <row r="3151" spans="1:5" x14ac:dyDescent="0.2">
      <c r="A3151" s="10">
        <v>37429</v>
      </c>
      <c r="B3151" s="10" t="s">
        <v>5743</v>
      </c>
      <c r="C3151" s="10" t="s">
        <v>11</v>
      </c>
      <c r="D3151" s="10" t="s">
        <v>12</v>
      </c>
      <c r="E3151" s="11" t="s">
        <v>5744</v>
      </c>
    </row>
    <row r="3152" spans="1:5" x14ac:dyDescent="0.2">
      <c r="A3152" s="10">
        <v>37426</v>
      </c>
      <c r="B3152" s="10" t="s">
        <v>5745</v>
      </c>
      <c r="C3152" s="10" t="s">
        <v>11</v>
      </c>
      <c r="D3152" s="10" t="s">
        <v>12</v>
      </c>
      <c r="E3152" s="11" t="s">
        <v>5746</v>
      </c>
    </row>
    <row r="3153" spans="1:5" x14ac:dyDescent="0.2">
      <c r="A3153" s="10">
        <v>37427</v>
      </c>
      <c r="B3153" s="10" t="s">
        <v>5747</v>
      </c>
      <c r="C3153" s="10" t="s">
        <v>11</v>
      </c>
      <c r="D3153" s="10" t="s">
        <v>12</v>
      </c>
      <c r="E3153" s="11" t="s">
        <v>5748</v>
      </c>
    </row>
    <row r="3154" spans="1:5" x14ac:dyDescent="0.2">
      <c r="A3154" s="10">
        <v>37424</v>
      </c>
      <c r="B3154" s="10" t="s">
        <v>5749</v>
      </c>
      <c r="C3154" s="10" t="s">
        <v>11</v>
      </c>
      <c r="D3154" s="10" t="s">
        <v>12</v>
      </c>
      <c r="E3154" s="11" t="s">
        <v>5750</v>
      </c>
    </row>
    <row r="3155" spans="1:5" x14ac:dyDescent="0.2">
      <c r="A3155" s="10">
        <v>37428</v>
      </c>
      <c r="B3155" s="10" t="s">
        <v>5751</v>
      </c>
      <c r="C3155" s="10" t="s">
        <v>11</v>
      </c>
      <c r="D3155" s="10" t="s">
        <v>12</v>
      </c>
      <c r="E3155" s="11" t="s">
        <v>5752</v>
      </c>
    </row>
    <row r="3156" spans="1:5" x14ac:dyDescent="0.2">
      <c r="A3156" s="10">
        <v>37425</v>
      </c>
      <c r="B3156" s="10" t="s">
        <v>5753</v>
      </c>
      <c r="C3156" s="10" t="s">
        <v>11</v>
      </c>
      <c r="D3156" s="10" t="s">
        <v>12</v>
      </c>
      <c r="E3156" s="11" t="s">
        <v>5754</v>
      </c>
    </row>
    <row r="3157" spans="1:5" x14ac:dyDescent="0.2">
      <c r="A3157" s="10">
        <v>11519</v>
      </c>
      <c r="B3157" s="10" t="s">
        <v>5755</v>
      </c>
      <c r="C3157" s="10" t="s">
        <v>996</v>
      </c>
      <c r="D3157" s="10" t="s">
        <v>12</v>
      </c>
      <c r="E3157" s="11" t="s">
        <v>5756</v>
      </c>
    </row>
    <row r="3158" spans="1:5" x14ac:dyDescent="0.2">
      <c r="A3158" s="10">
        <v>11520</v>
      </c>
      <c r="B3158" s="10" t="s">
        <v>5757</v>
      </c>
      <c r="C3158" s="10" t="s">
        <v>996</v>
      </c>
      <c r="D3158" s="10" t="s">
        <v>12</v>
      </c>
      <c r="E3158" s="11" t="s">
        <v>5758</v>
      </c>
    </row>
    <row r="3159" spans="1:5" x14ac:dyDescent="0.2">
      <c r="A3159" s="10">
        <v>11518</v>
      </c>
      <c r="B3159" s="10" t="s">
        <v>5759</v>
      </c>
      <c r="C3159" s="10" t="s">
        <v>996</v>
      </c>
      <c r="D3159" s="10" t="s">
        <v>12</v>
      </c>
      <c r="E3159" s="11" t="s">
        <v>5760</v>
      </c>
    </row>
    <row r="3160" spans="1:5" x14ac:dyDescent="0.2">
      <c r="A3160" s="10">
        <v>38473</v>
      </c>
      <c r="B3160" s="10" t="s">
        <v>5761</v>
      </c>
      <c r="C3160" s="10" t="s">
        <v>11</v>
      </c>
      <c r="D3160" s="10" t="s">
        <v>12</v>
      </c>
      <c r="E3160" s="11" t="s">
        <v>5762</v>
      </c>
    </row>
    <row r="3161" spans="1:5" x14ac:dyDescent="0.2">
      <c r="A3161" s="10">
        <v>4244</v>
      </c>
      <c r="B3161" s="10" t="s">
        <v>5763</v>
      </c>
      <c r="C3161" s="10" t="s">
        <v>40</v>
      </c>
      <c r="D3161" s="10" t="s">
        <v>12</v>
      </c>
      <c r="E3161" s="11" t="s">
        <v>5764</v>
      </c>
    </row>
    <row r="3162" spans="1:5" x14ac:dyDescent="0.2">
      <c r="A3162" s="10">
        <v>40977</v>
      </c>
      <c r="B3162" s="10" t="s">
        <v>5765</v>
      </c>
      <c r="C3162" s="10" t="s">
        <v>443</v>
      </c>
      <c r="D3162" s="10" t="s">
        <v>12</v>
      </c>
      <c r="E3162" s="11" t="s">
        <v>5766</v>
      </c>
    </row>
    <row r="3163" spans="1:5" x14ac:dyDescent="0.2">
      <c r="A3163" s="10">
        <v>2742</v>
      </c>
      <c r="B3163" s="10" t="s">
        <v>5767</v>
      </c>
      <c r="C3163" s="10" t="s">
        <v>76</v>
      </c>
      <c r="D3163" s="10" t="s">
        <v>12</v>
      </c>
      <c r="E3163" s="11" t="s">
        <v>5768</v>
      </c>
    </row>
    <row r="3164" spans="1:5" x14ac:dyDescent="0.2">
      <c r="A3164" s="10">
        <v>2748</v>
      </c>
      <c r="B3164" s="10" t="s">
        <v>5769</v>
      </c>
      <c r="C3164" s="10" t="s">
        <v>76</v>
      </c>
      <c r="D3164" s="10" t="s">
        <v>12</v>
      </c>
      <c r="E3164" s="11" t="s">
        <v>2310</v>
      </c>
    </row>
    <row r="3165" spans="1:5" x14ac:dyDescent="0.2">
      <c r="A3165" s="10">
        <v>2736</v>
      </c>
      <c r="B3165" s="10" t="s">
        <v>5770</v>
      </c>
      <c r="C3165" s="10" t="s">
        <v>76</v>
      </c>
      <c r="D3165" s="10" t="s">
        <v>12</v>
      </c>
      <c r="E3165" s="11" t="s">
        <v>3751</v>
      </c>
    </row>
    <row r="3166" spans="1:5" x14ac:dyDescent="0.2">
      <c r="A3166" s="10">
        <v>2745</v>
      </c>
      <c r="B3166" s="10" t="s">
        <v>5771</v>
      </c>
      <c r="C3166" s="10" t="s">
        <v>76</v>
      </c>
      <c r="D3166" s="10" t="s">
        <v>16</v>
      </c>
      <c r="E3166" s="11" t="s">
        <v>123</v>
      </c>
    </row>
    <row r="3167" spans="1:5" x14ac:dyDescent="0.2">
      <c r="A3167" s="10">
        <v>2751</v>
      </c>
      <c r="B3167" s="10" t="s">
        <v>5772</v>
      </c>
      <c r="C3167" s="10" t="s">
        <v>76</v>
      </c>
      <c r="D3167" s="10" t="s">
        <v>12</v>
      </c>
      <c r="E3167" s="11" t="s">
        <v>472</v>
      </c>
    </row>
    <row r="3168" spans="1:5" x14ac:dyDescent="0.2">
      <c r="A3168" s="10">
        <v>14439</v>
      </c>
      <c r="B3168" s="10" t="s">
        <v>5773</v>
      </c>
      <c r="C3168" s="10" t="s">
        <v>76</v>
      </c>
      <c r="D3168" s="10" t="s">
        <v>12</v>
      </c>
      <c r="E3168" s="11" t="s">
        <v>3273</v>
      </c>
    </row>
    <row r="3169" spans="1:5" x14ac:dyDescent="0.2">
      <c r="A3169" s="10">
        <v>2731</v>
      </c>
      <c r="B3169" s="10" t="s">
        <v>5774</v>
      </c>
      <c r="C3169" s="10" t="s">
        <v>76</v>
      </c>
      <c r="D3169" s="10" t="s">
        <v>12</v>
      </c>
      <c r="E3169" s="11" t="s">
        <v>5775</v>
      </c>
    </row>
    <row r="3170" spans="1:5" x14ac:dyDescent="0.2">
      <c r="A3170" s="10">
        <v>21138</v>
      </c>
      <c r="B3170" s="10" t="s">
        <v>5776</v>
      </c>
      <c r="C3170" s="10" t="s">
        <v>76</v>
      </c>
      <c r="D3170" s="10" t="s">
        <v>16</v>
      </c>
      <c r="E3170" s="11" t="s">
        <v>5777</v>
      </c>
    </row>
    <row r="3171" spans="1:5" x14ac:dyDescent="0.2">
      <c r="A3171" s="10">
        <v>2747</v>
      </c>
      <c r="B3171" s="10" t="s">
        <v>5778</v>
      </c>
      <c r="C3171" s="10" t="s">
        <v>76</v>
      </c>
      <c r="D3171" s="10" t="s">
        <v>12</v>
      </c>
      <c r="E3171" s="11" t="s">
        <v>318</v>
      </c>
    </row>
    <row r="3172" spans="1:5" x14ac:dyDescent="0.2">
      <c r="A3172" s="10">
        <v>4115</v>
      </c>
      <c r="B3172" s="10" t="s">
        <v>5779</v>
      </c>
      <c r="C3172" s="10" t="s">
        <v>76</v>
      </c>
      <c r="D3172" s="10" t="s">
        <v>12</v>
      </c>
      <c r="E3172" s="11" t="s">
        <v>5780</v>
      </c>
    </row>
    <row r="3173" spans="1:5" x14ac:dyDescent="0.2">
      <c r="A3173" s="10">
        <v>2729</v>
      </c>
      <c r="B3173" s="10" t="s">
        <v>5781</v>
      </c>
      <c r="C3173" s="10" t="s">
        <v>11</v>
      </c>
      <c r="D3173" s="10" t="s">
        <v>12</v>
      </c>
      <c r="E3173" s="11" t="s">
        <v>105</v>
      </c>
    </row>
    <row r="3174" spans="1:5" x14ac:dyDescent="0.2">
      <c r="A3174" s="10">
        <v>4119</v>
      </c>
      <c r="B3174" s="10" t="s">
        <v>5782</v>
      </c>
      <c r="C3174" s="10" t="s">
        <v>76</v>
      </c>
      <c r="D3174" s="10" t="s">
        <v>12</v>
      </c>
      <c r="E3174" s="11" t="s">
        <v>5783</v>
      </c>
    </row>
    <row r="3175" spans="1:5" x14ac:dyDescent="0.2">
      <c r="A3175" s="10">
        <v>2794</v>
      </c>
      <c r="B3175" s="10" t="s">
        <v>5784</v>
      </c>
      <c r="C3175" s="10" t="s">
        <v>76</v>
      </c>
      <c r="D3175" s="10" t="s">
        <v>12</v>
      </c>
      <c r="E3175" s="11" t="s">
        <v>5785</v>
      </c>
    </row>
    <row r="3176" spans="1:5" x14ac:dyDescent="0.2">
      <c r="A3176" s="10">
        <v>2788</v>
      </c>
      <c r="B3176" s="10" t="s">
        <v>5786</v>
      </c>
      <c r="C3176" s="10" t="s">
        <v>76</v>
      </c>
      <c r="D3176" s="10" t="s">
        <v>12</v>
      </c>
      <c r="E3176" s="11" t="s">
        <v>5787</v>
      </c>
    </row>
    <row r="3177" spans="1:5" x14ac:dyDescent="0.2">
      <c r="A3177" s="10">
        <v>4006</v>
      </c>
      <c r="B3177" s="10" t="s">
        <v>5788</v>
      </c>
      <c r="C3177" s="10" t="s">
        <v>437</v>
      </c>
      <c r="D3177" s="10" t="s">
        <v>12</v>
      </c>
      <c r="E3177" s="11" t="s">
        <v>5789</v>
      </c>
    </row>
    <row r="3178" spans="1:5" x14ac:dyDescent="0.2">
      <c r="A3178" s="10">
        <v>36151</v>
      </c>
      <c r="B3178" s="10" t="s">
        <v>5790</v>
      </c>
      <c r="C3178" s="10" t="s">
        <v>11</v>
      </c>
      <c r="D3178" s="10" t="s">
        <v>12</v>
      </c>
      <c r="E3178" s="11" t="s">
        <v>31</v>
      </c>
    </row>
    <row r="3179" spans="1:5" x14ac:dyDescent="0.2">
      <c r="A3179" s="10">
        <v>37457</v>
      </c>
      <c r="B3179" s="10" t="s">
        <v>5791</v>
      </c>
      <c r="C3179" s="10" t="s">
        <v>76</v>
      </c>
      <c r="D3179" s="10" t="s">
        <v>12</v>
      </c>
      <c r="E3179" s="11" t="s">
        <v>510</v>
      </c>
    </row>
    <row r="3180" spans="1:5" x14ac:dyDescent="0.2">
      <c r="A3180" s="10">
        <v>37456</v>
      </c>
      <c r="B3180" s="10" t="s">
        <v>5792</v>
      </c>
      <c r="C3180" s="10" t="s">
        <v>76</v>
      </c>
      <c r="D3180" s="10" t="s">
        <v>12</v>
      </c>
      <c r="E3180" s="11" t="s">
        <v>4306</v>
      </c>
    </row>
    <row r="3181" spans="1:5" x14ac:dyDescent="0.2">
      <c r="A3181" s="10">
        <v>37461</v>
      </c>
      <c r="B3181" s="10" t="s">
        <v>5793</v>
      </c>
      <c r="C3181" s="10" t="s">
        <v>76</v>
      </c>
      <c r="D3181" s="10" t="s">
        <v>12</v>
      </c>
      <c r="E3181" s="11" t="s">
        <v>4088</v>
      </c>
    </row>
    <row r="3182" spans="1:5" x14ac:dyDescent="0.2">
      <c r="A3182" s="10">
        <v>37460</v>
      </c>
      <c r="B3182" s="10" t="s">
        <v>5794</v>
      </c>
      <c r="C3182" s="10" t="s">
        <v>76</v>
      </c>
      <c r="D3182" s="10" t="s">
        <v>12</v>
      </c>
      <c r="E3182" s="11" t="s">
        <v>2758</v>
      </c>
    </row>
    <row r="3183" spans="1:5" x14ac:dyDescent="0.2">
      <c r="A3183" s="10">
        <v>37458</v>
      </c>
      <c r="B3183" s="10" t="s">
        <v>5795</v>
      </c>
      <c r="C3183" s="10" t="s">
        <v>76</v>
      </c>
      <c r="D3183" s="10" t="s">
        <v>16</v>
      </c>
      <c r="E3183" s="11" t="s">
        <v>534</v>
      </c>
    </row>
    <row r="3184" spans="1:5" x14ac:dyDescent="0.2">
      <c r="A3184" s="10">
        <v>37454</v>
      </c>
      <c r="B3184" s="10" t="s">
        <v>5796</v>
      </c>
      <c r="C3184" s="10" t="s">
        <v>76</v>
      </c>
      <c r="D3184" s="10" t="s">
        <v>12</v>
      </c>
      <c r="E3184" s="11" t="s">
        <v>125</v>
      </c>
    </row>
    <row r="3185" spans="1:5" x14ac:dyDescent="0.2">
      <c r="A3185" s="10">
        <v>37455</v>
      </c>
      <c r="B3185" s="10" t="s">
        <v>5797</v>
      </c>
      <c r="C3185" s="10" t="s">
        <v>76</v>
      </c>
      <c r="D3185" s="10" t="s">
        <v>12</v>
      </c>
      <c r="E3185" s="11" t="s">
        <v>5798</v>
      </c>
    </row>
    <row r="3186" spans="1:5" x14ac:dyDescent="0.2">
      <c r="A3186" s="10">
        <v>37459</v>
      </c>
      <c r="B3186" s="10" t="s">
        <v>5799</v>
      </c>
      <c r="C3186" s="10" t="s">
        <v>76</v>
      </c>
      <c r="D3186" s="10" t="s">
        <v>12</v>
      </c>
      <c r="E3186" s="11" t="s">
        <v>5800</v>
      </c>
    </row>
    <row r="3187" spans="1:5" x14ac:dyDescent="0.2">
      <c r="A3187" s="10">
        <v>21029</v>
      </c>
      <c r="B3187" s="10" t="s">
        <v>5801</v>
      </c>
      <c r="C3187" s="10" t="s">
        <v>11</v>
      </c>
      <c r="D3187" s="10" t="s">
        <v>16</v>
      </c>
      <c r="E3187" s="11" t="s">
        <v>5802</v>
      </c>
    </row>
    <row r="3188" spans="1:5" x14ac:dyDescent="0.2">
      <c r="A3188" s="10">
        <v>21030</v>
      </c>
      <c r="B3188" s="10" t="s">
        <v>5803</v>
      </c>
      <c r="C3188" s="10" t="s">
        <v>11</v>
      </c>
      <c r="D3188" s="10" t="s">
        <v>12</v>
      </c>
      <c r="E3188" s="11" t="s">
        <v>5804</v>
      </c>
    </row>
    <row r="3189" spans="1:5" x14ac:dyDescent="0.2">
      <c r="A3189" s="10">
        <v>21031</v>
      </c>
      <c r="B3189" s="10" t="s">
        <v>5805</v>
      </c>
      <c r="C3189" s="10" t="s">
        <v>11</v>
      </c>
      <c r="D3189" s="10" t="s">
        <v>12</v>
      </c>
      <c r="E3189" s="11" t="s">
        <v>5806</v>
      </c>
    </row>
    <row r="3190" spans="1:5" x14ac:dyDescent="0.2">
      <c r="A3190" s="10">
        <v>21032</v>
      </c>
      <c r="B3190" s="10" t="s">
        <v>5807</v>
      </c>
      <c r="C3190" s="10" t="s">
        <v>11</v>
      </c>
      <c r="D3190" s="10" t="s">
        <v>12</v>
      </c>
      <c r="E3190" s="11" t="s">
        <v>5808</v>
      </c>
    </row>
    <row r="3191" spans="1:5" x14ac:dyDescent="0.2">
      <c r="A3191" s="10">
        <v>37527</v>
      </c>
      <c r="B3191" s="10" t="s">
        <v>5809</v>
      </c>
      <c r="C3191" s="10" t="s">
        <v>11</v>
      </c>
      <c r="D3191" s="10" t="s">
        <v>12</v>
      </c>
      <c r="E3191" s="11" t="s">
        <v>5810</v>
      </c>
    </row>
    <row r="3192" spans="1:5" x14ac:dyDescent="0.2">
      <c r="A3192" s="10">
        <v>37528</v>
      </c>
      <c r="B3192" s="10" t="s">
        <v>5811</v>
      </c>
      <c r="C3192" s="10" t="s">
        <v>11</v>
      </c>
      <c r="D3192" s="10" t="s">
        <v>12</v>
      </c>
      <c r="E3192" s="11" t="s">
        <v>5812</v>
      </c>
    </row>
    <row r="3193" spans="1:5" x14ac:dyDescent="0.2">
      <c r="A3193" s="10">
        <v>37529</v>
      </c>
      <c r="B3193" s="10" t="s">
        <v>5813</v>
      </c>
      <c r="C3193" s="10" t="s">
        <v>11</v>
      </c>
      <c r="D3193" s="10" t="s">
        <v>12</v>
      </c>
      <c r="E3193" s="11" t="s">
        <v>5814</v>
      </c>
    </row>
    <row r="3194" spans="1:5" x14ac:dyDescent="0.2">
      <c r="A3194" s="10">
        <v>37530</v>
      </c>
      <c r="B3194" s="10" t="s">
        <v>5815</v>
      </c>
      <c r="C3194" s="10" t="s">
        <v>11</v>
      </c>
      <c r="D3194" s="10" t="s">
        <v>12</v>
      </c>
      <c r="E3194" s="11" t="s">
        <v>5816</v>
      </c>
    </row>
    <row r="3195" spans="1:5" x14ac:dyDescent="0.2">
      <c r="A3195" s="10">
        <v>21034</v>
      </c>
      <c r="B3195" s="10" t="s">
        <v>5817</v>
      </c>
      <c r="C3195" s="10" t="s">
        <v>11</v>
      </c>
      <c r="D3195" s="10" t="s">
        <v>12</v>
      </c>
      <c r="E3195" s="11" t="s">
        <v>5818</v>
      </c>
    </row>
    <row r="3196" spans="1:5" x14ac:dyDescent="0.2">
      <c r="A3196" s="10">
        <v>37531</v>
      </c>
      <c r="B3196" s="10" t="s">
        <v>5819</v>
      </c>
      <c r="C3196" s="10" t="s">
        <v>11</v>
      </c>
      <c r="D3196" s="10" t="s">
        <v>12</v>
      </c>
      <c r="E3196" s="11" t="s">
        <v>5820</v>
      </c>
    </row>
    <row r="3197" spans="1:5" x14ac:dyDescent="0.2">
      <c r="A3197" s="10">
        <v>21036</v>
      </c>
      <c r="B3197" s="10" t="s">
        <v>5821</v>
      </c>
      <c r="C3197" s="10" t="s">
        <v>11</v>
      </c>
      <c r="D3197" s="10" t="s">
        <v>12</v>
      </c>
      <c r="E3197" s="11" t="s">
        <v>5822</v>
      </c>
    </row>
    <row r="3198" spans="1:5" x14ac:dyDescent="0.2">
      <c r="A3198" s="10">
        <v>21037</v>
      </c>
      <c r="B3198" s="10" t="s">
        <v>5823</v>
      </c>
      <c r="C3198" s="10" t="s">
        <v>11</v>
      </c>
      <c r="D3198" s="10" t="s">
        <v>12</v>
      </c>
      <c r="E3198" s="11" t="s">
        <v>5824</v>
      </c>
    </row>
    <row r="3199" spans="1:5" x14ac:dyDescent="0.2">
      <c r="A3199" s="10">
        <v>20185</v>
      </c>
      <c r="B3199" s="10" t="s">
        <v>5825</v>
      </c>
      <c r="C3199" s="10" t="s">
        <v>76</v>
      </c>
      <c r="D3199" s="10" t="s">
        <v>12</v>
      </c>
      <c r="E3199" s="11" t="s">
        <v>5500</v>
      </c>
    </row>
    <row r="3200" spans="1:5" x14ac:dyDescent="0.2">
      <c r="A3200" s="10">
        <v>20260</v>
      </c>
      <c r="B3200" s="10" t="s">
        <v>5826</v>
      </c>
      <c r="C3200" s="10" t="s">
        <v>11</v>
      </c>
      <c r="D3200" s="10" t="s">
        <v>12</v>
      </c>
      <c r="E3200" s="11" t="s">
        <v>5827</v>
      </c>
    </row>
    <row r="3201" spans="1:5" x14ac:dyDescent="0.2">
      <c r="A3201" s="10">
        <v>37523</v>
      </c>
      <c r="B3201" s="10" t="s">
        <v>5828</v>
      </c>
      <c r="C3201" s="10" t="s">
        <v>11</v>
      </c>
      <c r="D3201" s="10" t="s">
        <v>12</v>
      </c>
      <c r="E3201" s="11" t="s">
        <v>5829</v>
      </c>
    </row>
    <row r="3202" spans="1:5" x14ac:dyDescent="0.2">
      <c r="A3202" s="10">
        <v>37515</v>
      </c>
      <c r="B3202" s="10" t="s">
        <v>5830</v>
      </c>
      <c r="C3202" s="10" t="s">
        <v>11</v>
      </c>
      <c r="D3202" s="10" t="s">
        <v>16</v>
      </c>
      <c r="E3202" s="11" t="s">
        <v>5831</v>
      </c>
    </row>
    <row r="3203" spans="1:5" x14ac:dyDescent="0.2">
      <c r="A3203" s="10">
        <v>12899</v>
      </c>
      <c r="B3203" s="10" t="s">
        <v>5832</v>
      </c>
      <c r="C3203" s="10" t="s">
        <v>11</v>
      </c>
      <c r="D3203" s="10" t="s">
        <v>12</v>
      </c>
      <c r="E3203" s="11" t="s">
        <v>5833</v>
      </c>
    </row>
    <row r="3204" spans="1:5" x14ac:dyDescent="0.2">
      <c r="A3204" s="10">
        <v>12898</v>
      </c>
      <c r="B3204" s="10" t="s">
        <v>5834</v>
      </c>
      <c r="C3204" s="10" t="s">
        <v>11</v>
      </c>
      <c r="D3204" s="10" t="s">
        <v>16</v>
      </c>
      <c r="E3204" s="11" t="s">
        <v>5835</v>
      </c>
    </row>
    <row r="3205" spans="1:5" x14ac:dyDescent="0.2">
      <c r="A3205" s="10">
        <v>42528</v>
      </c>
      <c r="B3205" s="10" t="s">
        <v>5836</v>
      </c>
      <c r="C3205" s="10" t="s">
        <v>15</v>
      </c>
      <c r="D3205" s="10" t="s">
        <v>12</v>
      </c>
      <c r="E3205" s="11" t="s">
        <v>5837</v>
      </c>
    </row>
    <row r="3206" spans="1:5" x14ac:dyDescent="0.2">
      <c r="A3206" s="10">
        <v>39696</v>
      </c>
      <c r="B3206" s="10" t="s">
        <v>5838</v>
      </c>
      <c r="C3206" s="10" t="s">
        <v>15</v>
      </c>
      <c r="D3206" s="10" t="s">
        <v>16</v>
      </c>
      <c r="E3206" s="11" t="s">
        <v>5800</v>
      </c>
    </row>
    <row r="3207" spans="1:5" x14ac:dyDescent="0.2">
      <c r="A3207" s="10">
        <v>39700</v>
      </c>
      <c r="B3207" s="10" t="s">
        <v>5839</v>
      </c>
      <c r="C3207" s="10" t="s">
        <v>15</v>
      </c>
      <c r="D3207" s="10" t="s">
        <v>12</v>
      </c>
      <c r="E3207" s="11" t="s">
        <v>5840</v>
      </c>
    </row>
    <row r="3208" spans="1:5" x14ac:dyDescent="0.2">
      <c r="A3208" s="10">
        <v>11621</v>
      </c>
      <c r="B3208" s="10" t="s">
        <v>5841</v>
      </c>
      <c r="C3208" s="10" t="s">
        <v>15</v>
      </c>
      <c r="D3208" s="10" t="s">
        <v>12</v>
      </c>
      <c r="E3208" s="11" t="s">
        <v>5842</v>
      </c>
    </row>
    <row r="3209" spans="1:5" x14ac:dyDescent="0.2">
      <c r="A3209" s="10">
        <v>4014</v>
      </c>
      <c r="B3209" s="10" t="s">
        <v>5843</v>
      </c>
      <c r="C3209" s="10" t="s">
        <v>15</v>
      </c>
      <c r="D3209" s="10" t="s">
        <v>12</v>
      </c>
      <c r="E3209" s="11" t="s">
        <v>5844</v>
      </c>
    </row>
    <row r="3210" spans="1:5" x14ac:dyDescent="0.2">
      <c r="A3210" s="10">
        <v>4015</v>
      </c>
      <c r="B3210" s="10" t="s">
        <v>5845</v>
      </c>
      <c r="C3210" s="10" t="s">
        <v>15</v>
      </c>
      <c r="D3210" s="10" t="s">
        <v>12</v>
      </c>
      <c r="E3210" s="11" t="s">
        <v>5027</v>
      </c>
    </row>
    <row r="3211" spans="1:5" x14ac:dyDescent="0.2">
      <c r="A3211" s="10">
        <v>4017</v>
      </c>
      <c r="B3211" s="10" t="s">
        <v>5846</v>
      </c>
      <c r="C3211" s="10" t="s">
        <v>15</v>
      </c>
      <c r="D3211" s="10" t="s">
        <v>12</v>
      </c>
      <c r="E3211" s="11" t="s">
        <v>5847</v>
      </c>
    </row>
    <row r="3212" spans="1:5" x14ac:dyDescent="0.2">
      <c r="A3212" s="10">
        <v>4016</v>
      </c>
      <c r="B3212" s="10" t="s">
        <v>5848</v>
      </c>
      <c r="C3212" s="10" t="s">
        <v>15</v>
      </c>
      <c r="D3212" s="10" t="s">
        <v>16</v>
      </c>
      <c r="E3212" s="11" t="s">
        <v>5849</v>
      </c>
    </row>
    <row r="3213" spans="1:5" x14ac:dyDescent="0.2">
      <c r="A3213" s="10">
        <v>39699</v>
      </c>
      <c r="B3213" s="10" t="s">
        <v>5850</v>
      </c>
      <c r="C3213" s="10" t="s">
        <v>15</v>
      </c>
      <c r="D3213" s="10" t="s">
        <v>12</v>
      </c>
      <c r="E3213" s="11" t="s">
        <v>3415</v>
      </c>
    </row>
    <row r="3214" spans="1:5" x14ac:dyDescent="0.2">
      <c r="A3214" s="10">
        <v>38544</v>
      </c>
      <c r="B3214" s="10" t="s">
        <v>5851</v>
      </c>
      <c r="C3214" s="10" t="s">
        <v>15</v>
      </c>
      <c r="D3214" s="10" t="s">
        <v>12</v>
      </c>
      <c r="E3214" s="11" t="s">
        <v>2760</v>
      </c>
    </row>
    <row r="3215" spans="1:5" x14ac:dyDescent="0.2">
      <c r="A3215" s="10">
        <v>38545</v>
      </c>
      <c r="B3215" s="10" t="s">
        <v>5852</v>
      </c>
      <c r="C3215" s="10" t="s">
        <v>15</v>
      </c>
      <c r="D3215" s="10" t="s">
        <v>12</v>
      </c>
      <c r="E3215" s="11" t="s">
        <v>5853</v>
      </c>
    </row>
    <row r="3216" spans="1:5" x14ac:dyDescent="0.2">
      <c r="A3216" s="10">
        <v>42527</v>
      </c>
      <c r="B3216" s="10" t="s">
        <v>5854</v>
      </c>
      <c r="C3216" s="10" t="s">
        <v>15</v>
      </c>
      <c r="D3216" s="10" t="s">
        <v>12</v>
      </c>
      <c r="E3216" s="11" t="s">
        <v>334</v>
      </c>
    </row>
    <row r="3217" spans="1:5" x14ac:dyDescent="0.2">
      <c r="A3217" s="10">
        <v>39323</v>
      </c>
      <c r="B3217" s="10" t="s">
        <v>5855</v>
      </c>
      <c r="C3217" s="10" t="s">
        <v>15</v>
      </c>
      <c r="D3217" s="10" t="s">
        <v>12</v>
      </c>
      <c r="E3217" s="11" t="s">
        <v>5856</v>
      </c>
    </row>
    <row r="3218" spans="1:5" x14ac:dyDescent="0.2">
      <c r="A3218" s="10">
        <v>626</v>
      </c>
      <c r="B3218" s="10" t="s">
        <v>5857</v>
      </c>
      <c r="C3218" s="10" t="s">
        <v>210</v>
      </c>
      <c r="D3218" s="10" t="s">
        <v>16</v>
      </c>
      <c r="E3218" s="11" t="s">
        <v>5858</v>
      </c>
    </row>
    <row r="3219" spans="1:5" x14ac:dyDescent="0.2">
      <c r="A3219" s="10">
        <v>25860</v>
      </c>
      <c r="B3219" s="10" t="s">
        <v>5859</v>
      </c>
      <c r="C3219" s="10" t="s">
        <v>15</v>
      </c>
      <c r="D3219" s="10" t="s">
        <v>12</v>
      </c>
      <c r="E3219" s="11" t="s">
        <v>5570</v>
      </c>
    </row>
    <row r="3220" spans="1:5" x14ac:dyDescent="0.2">
      <c r="A3220" s="10">
        <v>25861</v>
      </c>
      <c r="B3220" s="10" t="s">
        <v>5860</v>
      </c>
      <c r="C3220" s="10" t="s">
        <v>15</v>
      </c>
      <c r="D3220" s="10" t="s">
        <v>12</v>
      </c>
      <c r="E3220" s="11" t="s">
        <v>5861</v>
      </c>
    </row>
    <row r="3221" spans="1:5" x14ac:dyDescent="0.2">
      <c r="A3221" s="10">
        <v>25862</v>
      </c>
      <c r="B3221" s="10" t="s">
        <v>5862</v>
      </c>
      <c r="C3221" s="10" t="s">
        <v>15</v>
      </c>
      <c r="D3221" s="10" t="s">
        <v>12</v>
      </c>
      <c r="E3221" s="11" t="s">
        <v>5863</v>
      </c>
    </row>
    <row r="3222" spans="1:5" x14ac:dyDescent="0.2">
      <c r="A3222" s="10">
        <v>25863</v>
      </c>
      <c r="B3222" s="10" t="s">
        <v>5864</v>
      </c>
      <c r="C3222" s="10" t="s">
        <v>15</v>
      </c>
      <c r="D3222" s="10" t="s">
        <v>12</v>
      </c>
      <c r="E3222" s="11" t="s">
        <v>5865</v>
      </c>
    </row>
    <row r="3223" spans="1:5" x14ac:dyDescent="0.2">
      <c r="A3223" s="10">
        <v>25864</v>
      </c>
      <c r="B3223" s="10" t="s">
        <v>5866</v>
      </c>
      <c r="C3223" s="10" t="s">
        <v>15</v>
      </c>
      <c r="D3223" s="10" t="s">
        <v>12</v>
      </c>
      <c r="E3223" s="11" t="s">
        <v>5867</v>
      </c>
    </row>
    <row r="3224" spans="1:5" x14ac:dyDescent="0.2">
      <c r="A3224" s="10">
        <v>25865</v>
      </c>
      <c r="B3224" s="10" t="s">
        <v>5868</v>
      </c>
      <c r="C3224" s="10" t="s">
        <v>15</v>
      </c>
      <c r="D3224" s="10" t="s">
        <v>12</v>
      </c>
      <c r="E3224" s="11" t="s">
        <v>5869</v>
      </c>
    </row>
    <row r="3225" spans="1:5" x14ac:dyDescent="0.2">
      <c r="A3225" s="10">
        <v>25866</v>
      </c>
      <c r="B3225" s="10" t="s">
        <v>5870</v>
      </c>
      <c r="C3225" s="10" t="s">
        <v>15</v>
      </c>
      <c r="D3225" s="10" t="s">
        <v>12</v>
      </c>
      <c r="E3225" s="11" t="s">
        <v>5871</v>
      </c>
    </row>
    <row r="3226" spans="1:5" x14ac:dyDescent="0.2">
      <c r="A3226" s="10">
        <v>25868</v>
      </c>
      <c r="B3226" s="10" t="s">
        <v>5872</v>
      </c>
      <c r="C3226" s="10" t="s">
        <v>15</v>
      </c>
      <c r="D3226" s="10" t="s">
        <v>12</v>
      </c>
      <c r="E3226" s="11" t="s">
        <v>5873</v>
      </c>
    </row>
    <row r="3227" spans="1:5" x14ac:dyDescent="0.2">
      <c r="A3227" s="10">
        <v>25869</v>
      </c>
      <c r="B3227" s="10" t="s">
        <v>5874</v>
      </c>
      <c r="C3227" s="10" t="s">
        <v>15</v>
      </c>
      <c r="D3227" s="10" t="s">
        <v>12</v>
      </c>
      <c r="E3227" s="11" t="s">
        <v>2788</v>
      </c>
    </row>
    <row r="3228" spans="1:5" x14ac:dyDescent="0.2">
      <c r="A3228" s="10">
        <v>25870</v>
      </c>
      <c r="B3228" s="10" t="s">
        <v>5875</v>
      </c>
      <c r="C3228" s="10" t="s">
        <v>15</v>
      </c>
      <c r="D3228" s="10" t="s">
        <v>12</v>
      </c>
      <c r="E3228" s="11" t="s">
        <v>1483</v>
      </c>
    </row>
    <row r="3229" spans="1:5" x14ac:dyDescent="0.2">
      <c r="A3229" s="10">
        <v>25871</v>
      </c>
      <c r="B3229" s="10" t="s">
        <v>5876</v>
      </c>
      <c r="C3229" s="10" t="s">
        <v>15</v>
      </c>
      <c r="D3229" s="10" t="s">
        <v>12</v>
      </c>
      <c r="E3229" s="11" t="s">
        <v>5877</v>
      </c>
    </row>
    <row r="3230" spans="1:5" x14ac:dyDescent="0.2">
      <c r="A3230" s="10">
        <v>25867</v>
      </c>
      <c r="B3230" s="10" t="s">
        <v>5878</v>
      </c>
      <c r="C3230" s="10" t="s">
        <v>15</v>
      </c>
      <c r="D3230" s="10" t="s">
        <v>12</v>
      </c>
      <c r="E3230" s="11" t="s">
        <v>5879</v>
      </c>
    </row>
    <row r="3231" spans="1:5" x14ac:dyDescent="0.2">
      <c r="A3231" s="10">
        <v>25872</v>
      </c>
      <c r="B3231" s="10" t="s">
        <v>5880</v>
      </c>
      <c r="C3231" s="10" t="s">
        <v>15</v>
      </c>
      <c r="D3231" s="10" t="s">
        <v>12</v>
      </c>
      <c r="E3231" s="11" t="s">
        <v>5881</v>
      </c>
    </row>
    <row r="3232" spans="1:5" x14ac:dyDescent="0.2">
      <c r="A3232" s="10">
        <v>25873</v>
      </c>
      <c r="B3232" s="10" t="s">
        <v>5882</v>
      </c>
      <c r="C3232" s="10" t="s">
        <v>15</v>
      </c>
      <c r="D3232" s="10" t="s">
        <v>12</v>
      </c>
      <c r="E3232" s="11" t="s">
        <v>5883</v>
      </c>
    </row>
    <row r="3233" spans="1:5" x14ac:dyDescent="0.2">
      <c r="A3233" s="10">
        <v>40637</v>
      </c>
      <c r="B3233" s="10" t="s">
        <v>5884</v>
      </c>
      <c r="C3233" s="10" t="s">
        <v>11</v>
      </c>
      <c r="D3233" s="10" t="s">
        <v>12</v>
      </c>
      <c r="E3233" s="11" t="s">
        <v>5885</v>
      </c>
    </row>
    <row r="3234" spans="1:5" x14ac:dyDescent="0.2">
      <c r="A3234" s="10">
        <v>13836</v>
      </c>
      <c r="B3234" s="10" t="s">
        <v>5886</v>
      </c>
      <c r="C3234" s="10" t="s">
        <v>11</v>
      </c>
      <c r="D3234" s="10" t="s">
        <v>12</v>
      </c>
      <c r="E3234" s="11" t="s">
        <v>5887</v>
      </c>
    </row>
    <row r="3235" spans="1:5" x14ac:dyDescent="0.2">
      <c r="A3235" s="10">
        <v>14534</v>
      </c>
      <c r="B3235" s="10" t="s">
        <v>5888</v>
      </c>
      <c r="C3235" s="10" t="s">
        <v>11</v>
      </c>
      <c r="D3235" s="10" t="s">
        <v>12</v>
      </c>
      <c r="E3235" s="11" t="s">
        <v>5889</v>
      </c>
    </row>
    <row r="3236" spans="1:5" x14ac:dyDescent="0.2">
      <c r="A3236" s="10">
        <v>14619</v>
      </c>
      <c r="B3236" s="10" t="s">
        <v>5890</v>
      </c>
      <c r="C3236" s="10" t="s">
        <v>11</v>
      </c>
      <c r="D3236" s="10" t="s">
        <v>12</v>
      </c>
      <c r="E3236" s="11" t="s">
        <v>5891</v>
      </c>
    </row>
    <row r="3237" spans="1:5" x14ac:dyDescent="0.2">
      <c r="A3237" s="10">
        <v>14535</v>
      </c>
      <c r="B3237" s="10" t="s">
        <v>5892</v>
      </c>
      <c r="C3237" s="10" t="s">
        <v>11</v>
      </c>
      <c r="D3237" s="10" t="s">
        <v>12</v>
      </c>
      <c r="E3237" s="11" t="s">
        <v>5893</v>
      </c>
    </row>
    <row r="3238" spans="1:5" x14ac:dyDescent="0.2">
      <c r="A3238" s="10">
        <v>39813</v>
      </c>
      <c r="B3238" s="10" t="s">
        <v>5894</v>
      </c>
      <c r="C3238" s="10" t="s">
        <v>11</v>
      </c>
      <c r="D3238" s="10" t="s">
        <v>12</v>
      </c>
      <c r="E3238" s="11" t="s">
        <v>5895</v>
      </c>
    </row>
    <row r="3239" spans="1:5" x14ac:dyDescent="0.2">
      <c r="A3239" s="10">
        <v>40403</v>
      </c>
      <c r="B3239" s="10" t="s">
        <v>5896</v>
      </c>
      <c r="C3239" s="10" t="s">
        <v>11</v>
      </c>
      <c r="D3239" s="10" t="s">
        <v>12</v>
      </c>
      <c r="E3239" s="11" t="s">
        <v>5897</v>
      </c>
    </row>
    <row r="3240" spans="1:5" x14ac:dyDescent="0.2">
      <c r="A3240" s="10">
        <v>12868</v>
      </c>
      <c r="B3240" s="10" t="s">
        <v>5898</v>
      </c>
      <c r="C3240" s="10" t="s">
        <v>40</v>
      </c>
      <c r="D3240" s="10" t="s">
        <v>12</v>
      </c>
      <c r="E3240" s="11" t="s">
        <v>5899</v>
      </c>
    </row>
    <row r="3241" spans="1:5" x14ac:dyDescent="0.2">
      <c r="A3241" s="10">
        <v>40916</v>
      </c>
      <c r="B3241" s="10" t="s">
        <v>5900</v>
      </c>
      <c r="C3241" s="10" t="s">
        <v>443</v>
      </c>
      <c r="D3241" s="10" t="s">
        <v>12</v>
      </c>
      <c r="E3241" s="11" t="s">
        <v>5901</v>
      </c>
    </row>
    <row r="3242" spans="1:5" x14ac:dyDescent="0.2">
      <c r="A3242" s="10">
        <v>4755</v>
      </c>
      <c r="B3242" s="10" t="s">
        <v>5902</v>
      </c>
      <c r="C3242" s="10" t="s">
        <v>40</v>
      </c>
      <c r="D3242" s="10" t="s">
        <v>12</v>
      </c>
      <c r="E3242" s="11" t="s">
        <v>844</v>
      </c>
    </row>
    <row r="3243" spans="1:5" x14ac:dyDescent="0.2">
      <c r="A3243" s="10">
        <v>41067</v>
      </c>
      <c r="B3243" s="10" t="s">
        <v>5903</v>
      </c>
      <c r="C3243" s="10" t="s">
        <v>443</v>
      </c>
      <c r="D3243" s="10" t="s">
        <v>12</v>
      </c>
      <c r="E3243" s="11" t="s">
        <v>947</v>
      </c>
    </row>
    <row r="3244" spans="1:5" x14ac:dyDescent="0.2">
      <c r="A3244" s="10">
        <v>38463</v>
      </c>
      <c r="B3244" s="10" t="s">
        <v>5904</v>
      </c>
      <c r="C3244" s="10" t="s">
        <v>11</v>
      </c>
      <c r="D3244" s="10" t="s">
        <v>12</v>
      </c>
      <c r="E3244" s="11" t="s">
        <v>5905</v>
      </c>
    </row>
    <row r="3245" spans="1:5" x14ac:dyDescent="0.2">
      <c r="A3245" s="10">
        <v>40703</v>
      </c>
      <c r="B3245" s="10" t="s">
        <v>5906</v>
      </c>
      <c r="C3245" s="10" t="s">
        <v>11</v>
      </c>
      <c r="D3245" s="10" t="s">
        <v>16</v>
      </c>
      <c r="E3245" s="11" t="s">
        <v>5907</v>
      </c>
    </row>
    <row r="3246" spans="1:5" x14ac:dyDescent="0.2">
      <c r="A3246" s="10">
        <v>14531</v>
      </c>
      <c r="B3246" s="10" t="s">
        <v>5908</v>
      </c>
      <c r="C3246" s="10" t="s">
        <v>11</v>
      </c>
      <c r="D3246" s="10" t="s">
        <v>12</v>
      </c>
      <c r="E3246" s="11" t="s">
        <v>5909</v>
      </c>
    </row>
    <row r="3247" spans="1:5" x14ac:dyDescent="0.2">
      <c r="A3247" s="10">
        <v>36533</v>
      </c>
      <c r="B3247" s="10" t="s">
        <v>5910</v>
      </c>
      <c r="C3247" s="10" t="s">
        <v>11</v>
      </c>
      <c r="D3247" s="10" t="s">
        <v>12</v>
      </c>
      <c r="E3247" s="11" t="s">
        <v>5911</v>
      </c>
    </row>
    <row r="3248" spans="1:5" x14ac:dyDescent="0.2">
      <c r="A3248" s="10">
        <v>11616</v>
      </c>
      <c r="B3248" s="10" t="s">
        <v>5912</v>
      </c>
      <c r="C3248" s="10" t="s">
        <v>11</v>
      </c>
      <c r="D3248" s="10" t="s">
        <v>12</v>
      </c>
      <c r="E3248" s="11" t="s">
        <v>5913</v>
      </c>
    </row>
    <row r="3249" spans="1:5" x14ac:dyDescent="0.2">
      <c r="A3249" s="10">
        <v>41898</v>
      </c>
      <c r="B3249" s="10" t="s">
        <v>5914</v>
      </c>
      <c r="C3249" s="10" t="s">
        <v>11</v>
      </c>
      <c r="D3249" s="10" t="s">
        <v>12</v>
      </c>
      <c r="E3249" s="11" t="s">
        <v>5915</v>
      </c>
    </row>
    <row r="3250" spans="1:5" x14ac:dyDescent="0.2">
      <c r="A3250" s="10">
        <v>13447</v>
      </c>
      <c r="B3250" s="10" t="s">
        <v>5916</v>
      </c>
      <c r="C3250" s="10" t="s">
        <v>11</v>
      </c>
      <c r="D3250" s="10" t="s">
        <v>12</v>
      </c>
      <c r="E3250" s="11" t="s">
        <v>5917</v>
      </c>
    </row>
    <row r="3251" spans="1:5" x14ac:dyDescent="0.2">
      <c r="A3251" s="10">
        <v>14529</v>
      </c>
      <c r="B3251" s="10" t="s">
        <v>5918</v>
      </c>
      <c r="C3251" s="10" t="s">
        <v>11</v>
      </c>
      <c r="D3251" s="10" t="s">
        <v>12</v>
      </c>
      <c r="E3251" s="11" t="s">
        <v>5919</v>
      </c>
    </row>
    <row r="3252" spans="1:5" x14ac:dyDescent="0.2">
      <c r="A3252" s="10">
        <v>10747</v>
      </c>
      <c r="B3252" s="10" t="s">
        <v>5920</v>
      </c>
      <c r="C3252" s="10" t="s">
        <v>11</v>
      </c>
      <c r="D3252" s="10" t="s">
        <v>12</v>
      </c>
      <c r="E3252" s="11" t="s">
        <v>5921</v>
      </c>
    </row>
    <row r="3253" spans="1:5" x14ac:dyDescent="0.2">
      <c r="A3253" s="10">
        <v>36141</v>
      </c>
      <c r="B3253" s="10" t="s">
        <v>5922</v>
      </c>
      <c r="C3253" s="10" t="s">
        <v>11</v>
      </c>
      <c r="D3253" s="10" t="s">
        <v>12</v>
      </c>
      <c r="E3253" s="11" t="s">
        <v>5923</v>
      </c>
    </row>
    <row r="3254" spans="1:5" x14ac:dyDescent="0.2">
      <c r="A3254" s="10">
        <v>39434</v>
      </c>
      <c r="B3254" s="10" t="s">
        <v>5924</v>
      </c>
      <c r="C3254" s="10" t="s">
        <v>210</v>
      </c>
      <c r="D3254" s="10" t="s">
        <v>12</v>
      </c>
      <c r="E3254" s="11" t="s">
        <v>5853</v>
      </c>
    </row>
    <row r="3255" spans="1:5" x14ac:dyDescent="0.2">
      <c r="A3255" s="10">
        <v>39433</v>
      </c>
      <c r="B3255" s="10" t="s">
        <v>5925</v>
      </c>
      <c r="C3255" s="10" t="s">
        <v>210</v>
      </c>
      <c r="D3255" s="10" t="s">
        <v>12</v>
      </c>
      <c r="E3255" s="11" t="s">
        <v>5926</v>
      </c>
    </row>
    <row r="3256" spans="1:5" x14ac:dyDescent="0.2">
      <c r="A3256" s="10">
        <v>4049</v>
      </c>
      <c r="B3256" s="10" t="s">
        <v>5927</v>
      </c>
      <c r="C3256" s="10" t="s">
        <v>99</v>
      </c>
      <c r="D3256" s="10" t="s">
        <v>12</v>
      </c>
      <c r="E3256" s="11" t="s">
        <v>5163</v>
      </c>
    </row>
    <row r="3257" spans="1:5" x14ac:dyDescent="0.2">
      <c r="A3257" s="10">
        <v>38120</v>
      </c>
      <c r="B3257" s="10" t="s">
        <v>5928</v>
      </c>
      <c r="C3257" s="10" t="s">
        <v>210</v>
      </c>
      <c r="D3257" s="10" t="s">
        <v>12</v>
      </c>
      <c r="E3257" s="11" t="s">
        <v>5929</v>
      </c>
    </row>
    <row r="3258" spans="1:5" x14ac:dyDescent="0.2">
      <c r="A3258" s="10">
        <v>38877</v>
      </c>
      <c r="B3258" s="10" t="s">
        <v>5930</v>
      </c>
      <c r="C3258" s="10" t="s">
        <v>210</v>
      </c>
      <c r="D3258" s="10" t="s">
        <v>12</v>
      </c>
      <c r="E3258" s="11" t="s">
        <v>5931</v>
      </c>
    </row>
    <row r="3259" spans="1:5" x14ac:dyDescent="0.2">
      <c r="A3259" s="10">
        <v>34546</v>
      </c>
      <c r="B3259" s="10" t="s">
        <v>5932</v>
      </c>
      <c r="C3259" s="10" t="s">
        <v>210</v>
      </c>
      <c r="D3259" s="10" t="s">
        <v>12</v>
      </c>
      <c r="E3259" s="11" t="s">
        <v>223</v>
      </c>
    </row>
    <row r="3260" spans="1:5" x14ac:dyDescent="0.2">
      <c r="A3260" s="10">
        <v>10498</v>
      </c>
      <c r="B3260" s="10" t="s">
        <v>5933</v>
      </c>
      <c r="C3260" s="10" t="s">
        <v>210</v>
      </c>
      <c r="D3260" s="10" t="s">
        <v>12</v>
      </c>
      <c r="E3260" s="11" t="s">
        <v>5934</v>
      </c>
    </row>
    <row r="3261" spans="1:5" x14ac:dyDescent="0.2">
      <c r="A3261" s="10">
        <v>4823</v>
      </c>
      <c r="B3261" s="10" t="s">
        <v>5935</v>
      </c>
      <c r="C3261" s="10" t="s">
        <v>210</v>
      </c>
      <c r="D3261" s="10" t="s">
        <v>12</v>
      </c>
      <c r="E3261" s="11" t="s">
        <v>5936</v>
      </c>
    </row>
    <row r="3262" spans="1:5" x14ac:dyDescent="0.2">
      <c r="A3262" s="10">
        <v>12357</v>
      </c>
      <c r="B3262" s="10" t="s">
        <v>5937</v>
      </c>
      <c r="C3262" s="10" t="s">
        <v>11</v>
      </c>
      <c r="D3262" s="10" t="s">
        <v>12</v>
      </c>
      <c r="E3262" s="11" t="s">
        <v>5938</v>
      </c>
    </row>
    <row r="3263" spans="1:5" x14ac:dyDescent="0.2">
      <c r="A3263" s="10">
        <v>12358</v>
      </c>
      <c r="B3263" s="10" t="s">
        <v>5939</v>
      </c>
      <c r="C3263" s="10" t="s">
        <v>11</v>
      </c>
      <c r="D3263" s="10" t="s">
        <v>12</v>
      </c>
      <c r="E3263" s="11" t="s">
        <v>5940</v>
      </c>
    </row>
    <row r="3264" spans="1:5" x14ac:dyDescent="0.2">
      <c r="A3264" s="10">
        <v>11079</v>
      </c>
      <c r="B3264" s="10" t="s">
        <v>5941</v>
      </c>
      <c r="C3264" s="10" t="s">
        <v>437</v>
      </c>
      <c r="D3264" s="10" t="s">
        <v>12</v>
      </c>
      <c r="E3264" s="11" t="s">
        <v>5942</v>
      </c>
    </row>
    <row r="3265" spans="1:5" x14ac:dyDescent="0.2">
      <c r="A3265" s="10">
        <v>11082</v>
      </c>
      <c r="B3265" s="10" t="s">
        <v>5943</v>
      </c>
      <c r="C3265" s="10" t="s">
        <v>437</v>
      </c>
      <c r="D3265" s="10" t="s">
        <v>12</v>
      </c>
      <c r="E3265" s="11" t="s">
        <v>5944</v>
      </c>
    </row>
    <row r="3266" spans="1:5" x14ac:dyDescent="0.2">
      <c r="A3266" s="10">
        <v>4058</v>
      </c>
      <c r="B3266" s="10" t="s">
        <v>5945</v>
      </c>
      <c r="C3266" s="10" t="s">
        <v>40</v>
      </c>
      <c r="D3266" s="10" t="s">
        <v>12</v>
      </c>
      <c r="E3266" s="11" t="s">
        <v>5946</v>
      </c>
    </row>
    <row r="3267" spans="1:5" x14ac:dyDescent="0.2">
      <c r="A3267" s="10">
        <v>40974</v>
      </c>
      <c r="B3267" s="10" t="s">
        <v>5947</v>
      </c>
      <c r="C3267" s="10" t="s">
        <v>443</v>
      </c>
      <c r="D3267" s="10" t="s">
        <v>12</v>
      </c>
      <c r="E3267" s="11" t="s">
        <v>5948</v>
      </c>
    </row>
    <row r="3268" spans="1:5" x14ac:dyDescent="0.2">
      <c r="A3268" s="10">
        <v>34794</v>
      </c>
      <c r="B3268" s="10" t="s">
        <v>5949</v>
      </c>
      <c r="C3268" s="10" t="s">
        <v>40</v>
      </c>
      <c r="D3268" s="10" t="s">
        <v>12</v>
      </c>
      <c r="E3268" s="11" t="s">
        <v>4066</v>
      </c>
    </row>
    <row r="3269" spans="1:5" x14ac:dyDescent="0.2">
      <c r="A3269" s="10">
        <v>40925</v>
      </c>
      <c r="B3269" s="10" t="s">
        <v>5950</v>
      </c>
      <c r="C3269" s="10" t="s">
        <v>443</v>
      </c>
      <c r="D3269" s="10" t="s">
        <v>12</v>
      </c>
      <c r="E3269" s="11" t="s">
        <v>5951</v>
      </c>
    </row>
    <row r="3270" spans="1:5" x14ac:dyDescent="0.2">
      <c r="A3270" s="10">
        <v>13741</v>
      </c>
      <c r="B3270" s="10" t="s">
        <v>5952</v>
      </c>
      <c r="C3270" s="10" t="s">
        <v>11</v>
      </c>
      <c r="D3270" s="10" t="s">
        <v>12</v>
      </c>
      <c r="E3270" s="11" t="s">
        <v>5953</v>
      </c>
    </row>
    <row r="3271" spans="1:5" x14ac:dyDescent="0.2">
      <c r="A3271" s="10">
        <v>3288</v>
      </c>
      <c r="B3271" s="10" t="s">
        <v>5954</v>
      </c>
      <c r="C3271" s="10" t="s">
        <v>76</v>
      </c>
      <c r="D3271" s="10" t="s">
        <v>16</v>
      </c>
      <c r="E3271" s="11" t="s">
        <v>4854</v>
      </c>
    </row>
    <row r="3272" spans="1:5" x14ac:dyDescent="0.2">
      <c r="A3272" s="10">
        <v>13587</v>
      </c>
      <c r="B3272" s="10" t="s">
        <v>5955</v>
      </c>
      <c r="C3272" s="10" t="s">
        <v>76</v>
      </c>
      <c r="D3272" s="10" t="s">
        <v>12</v>
      </c>
      <c r="E3272" s="11" t="s">
        <v>5956</v>
      </c>
    </row>
    <row r="3273" spans="1:5" x14ac:dyDescent="0.2">
      <c r="A3273" s="10">
        <v>38598</v>
      </c>
      <c r="B3273" s="10" t="s">
        <v>5957</v>
      </c>
      <c r="C3273" s="10" t="s">
        <v>11</v>
      </c>
      <c r="D3273" s="10" t="s">
        <v>12</v>
      </c>
      <c r="E3273" s="11" t="s">
        <v>1163</v>
      </c>
    </row>
    <row r="3274" spans="1:5" x14ac:dyDescent="0.2">
      <c r="A3274" s="10">
        <v>38595</v>
      </c>
      <c r="B3274" s="10" t="s">
        <v>5958</v>
      </c>
      <c r="C3274" s="10" t="s">
        <v>11</v>
      </c>
      <c r="D3274" s="10" t="s">
        <v>12</v>
      </c>
      <c r="E3274" s="11" t="s">
        <v>875</v>
      </c>
    </row>
    <row r="3275" spans="1:5" x14ac:dyDescent="0.2">
      <c r="A3275" s="10">
        <v>38592</v>
      </c>
      <c r="B3275" s="10" t="s">
        <v>5959</v>
      </c>
      <c r="C3275" s="10" t="s">
        <v>11</v>
      </c>
      <c r="D3275" s="10" t="s">
        <v>12</v>
      </c>
      <c r="E3275" s="11" t="s">
        <v>5641</v>
      </c>
    </row>
    <row r="3276" spans="1:5" x14ac:dyDescent="0.2">
      <c r="A3276" s="10">
        <v>38588</v>
      </c>
      <c r="B3276" s="10" t="s">
        <v>5960</v>
      </c>
      <c r="C3276" s="10" t="s">
        <v>11</v>
      </c>
      <c r="D3276" s="10" t="s">
        <v>12</v>
      </c>
      <c r="E3276" s="11" t="s">
        <v>5418</v>
      </c>
    </row>
    <row r="3277" spans="1:5" x14ac:dyDescent="0.2">
      <c r="A3277" s="10">
        <v>38593</v>
      </c>
      <c r="B3277" s="10" t="s">
        <v>5961</v>
      </c>
      <c r="C3277" s="10" t="s">
        <v>11</v>
      </c>
      <c r="D3277" s="10" t="s">
        <v>12</v>
      </c>
      <c r="E3277" s="11" t="s">
        <v>3734</v>
      </c>
    </row>
    <row r="3278" spans="1:5" x14ac:dyDescent="0.2">
      <c r="A3278" s="10">
        <v>38589</v>
      </c>
      <c r="B3278" s="10" t="s">
        <v>5962</v>
      </c>
      <c r="C3278" s="10" t="s">
        <v>11</v>
      </c>
      <c r="D3278" s="10" t="s">
        <v>12</v>
      </c>
      <c r="E3278" s="11" t="s">
        <v>1783</v>
      </c>
    </row>
    <row r="3279" spans="1:5" x14ac:dyDescent="0.2">
      <c r="A3279" s="10">
        <v>38594</v>
      </c>
      <c r="B3279" s="10" t="s">
        <v>5963</v>
      </c>
      <c r="C3279" s="10" t="s">
        <v>11</v>
      </c>
      <c r="D3279" s="10" t="s">
        <v>12</v>
      </c>
      <c r="E3279" s="11" t="s">
        <v>5964</v>
      </c>
    </row>
    <row r="3280" spans="1:5" x14ac:dyDescent="0.2">
      <c r="A3280" s="10">
        <v>34773</v>
      </c>
      <c r="B3280" s="10" t="s">
        <v>5965</v>
      </c>
      <c r="C3280" s="10" t="s">
        <v>11</v>
      </c>
      <c r="D3280" s="10" t="s">
        <v>12</v>
      </c>
      <c r="E3280" s="11" t="s">
        <v>480</v>
      </c>
    </row>
    <row r="3281" spans="1:5" x14ac:dyDescent="0.2">
      <c r="A3281" s="10">
        <v>34769</v>
      </c>
      <c r="B3281" s="10" t="s">
        <v>5966</v>
      </c>
      <c r="C3281" s="10" t="s">
        <v>11</v>
      </c>
      <c r="D3281" s="10" t="s">
        <v>12</v>
      </c>
      <c r="E3281" s="11" t="s">
        <v>137</v>
      </c>
    </row>
    <row r="3282" spans="1:5" x14ac:dyDescent="0.2">
      <c r="A3282" s="10">
        <v>34763</v>
      </c>
      <c r="B3282" s="10" t="s">
        <v>5967</v>
      </c>
      <c r="C3282" s="10" t="s">
        <v>11</v>
      </c>
      <c r="D3282" s="10" t="s">
        <v>12</v>
      </c>
      <c r="E3282" s="11" t="s">
        <v>5595</v>
      </c>
    </row>
    <row r="3283" spans="1:5" x14ac:dyDescent="0.2">
      <c r="A3283" s="10">
        <v>34774</v>
      </c>
      <c r="B3283" s="10" t="s">
        <v>5968</v>
      </c>
      <c r="C3283" s="10" t="s">
        <v>11</v>
      </c>
      <c r="D3283" s="10" t="s">
        <v>12</v>
      </c>
      <c r="E3283" s="11" t="s">
        <v>4820</v>
      </c>
    </row>
    <row r="3284" spans="1:5" x14ac:dyDescent="0.2">
      <c r="A3284" s="10">
        <v>34771</v>
      </c>
      <c r="B3284" s="10" t="s">
        <v>5969</v>
      </c>
      <c r="C3284" s="10" t="s">
        <v>11</v>
      </c>
      <c r="D3284" s="10" t="s">
        <v>12</v>
      </c>
      <c r="E3284" s="11" t="s">
        <v>2957</v>
      </c>
    </row>
    <row r="3285" spans="1:5" x14ac:dyDescent="0.2">
      <c r="A3285" s="10">
        <v>34764</v>
      </c>
      <c r="B3285" s="10" t="s">
        <v>5970</v>
      </c>
      <c r="C3285" s="10" t="s">
        <v>11</v>
      </c>
      <c r="D3285" s="10" t="s">
        <v>12</v>
      </c>
      <c r="E3285" s="11" t="s">
        <v>4290</v>
      </c>
    </row>
    <row r="3286" spans="1:5" x14ac:dyDescent="0.2">
      <c r="A3286" s="10">
        <v>34788</v>
      </c>
      <c r="B3286" s="10" t="s">
        <v>5971</v>
      </c>
      <c r="C3286" s="10" t="s">
        <v>11</v>
      </c>
      <c r="D3286" s="10" t="s">
        <v>12</v>
      </c>
      <c r="E3286" s="11" t="s">
        <v>2008</v>
      </c>
    </row>
    <row r="3287" spans="1:5" x14ac:dyDescent="0.2">
      <c r="A3287" s="10">
        <v>34781</v>
      </c>
      <c r="B3287" s="10" t="s">
        <v>5972</v>
      </c>
      <c r="C3287" s="10" t="s">
        <v>11</v>
      </c>
      <c r="D3287" s="10" t="s">
        <v>12</v>
      </c>
      <c r="E3287" s="11" t="s">
        <v>4290</v>
      </c>
    </row>
    <row r="3288" spans="1:5" x14ac:dyDescent="0.2">
      <c r="A3288" s="10">
        <v>4062</v>
      </c>
      <c r="B3288" s="10" t="s">
        <v>5973</v>
      </c>
      <c r="C3288" s="10" t="s">
        <v>11</v>
      </c>
      <c r="D3288" s="10" t="s">
        <v>12</v>
      </c>
      <c r="E3288" s="11" t="s">
        <v>5974</v>
      </c>
    </row>
    <row r="3289" spans="1:5" x14ac:dyDescent="0.2">
      <c r="A3289" s="10">
        <v>4059</v>
      </c>
      <c r="B3289" s="10" t="s">
        <v>5975</v>
      </c>
      <c r="C3289" s="10" t="s">
        <v>76</v>
      </c>
      <c r="D3289" s="10" t="s">
        <v>16</v>
      </c>
      <c r="E3289" s="11" t="s">
        <v>5976</v>
      </c>
    </row>
    <row r="3290" spans="1:5" x14ac:dyDescent="0.2">
      <c r="A3290" s="10">
        <v>4061</v>
      </c>
      <c r="B3290" s="10" t="s">
        <v>5977</v>
      </c>
      <c r="C3290" s="10" t="s">
        <v>11</v>
      </c>
      <c r="D3290" s="10" t="s">
        <v>12</v>
      </c>
      <c r="E3290" s="11" t="s">
        <v>5978</v>
      </c>
    </row>
    <row r="3291" spans="1:5" x14ac:dyDescent="0.2">
      <c r="A3291" s="10">
        <v>41315</v>
      </c>
      <c r="B3291" s="10" t="s">
        <v>5979</v>
      </c>
      <c r="C3291" s="10" t="s">
        <v>210</v>
      </c>
      <c r="D3291" s="10" t="s">
        <v>12</v>
      </c>
      <c r="E3291" s="11" t="s">
        <v>5980</v>
      </c>
    </row>
    <row r="3292" spans="1:5" x14ac:dyDescent="0.2">
      <c r="A3292" s="10">
        <v>43148</v>
      </c>
      <c r="B3292" s="10" t="s">
        <v>5981</v>
      </c>
      <c r="C3292" s="10" t="s">
        <v>210</v>
      </c>
      <c r="D3292" s="10" t="s">
        <v>12</v>
      </c>
      <c r="E3292" s="11" t="s">
        <v>5982</v>
      </c>
    </row>
    <row r="3293" spans="1:5" x14ac:dyDescent="0.2">
      <c r="A3293" s="10">
        <v>43147</v>
      </c>
      <c r="B3293" s="10" t="s">
        <v>5983</v>
      </c>
      <c r="C3293" s="10" t="s">
        <v>210</v>
      </c>
      <c r="D3293" s="10" t="s">
        <v>12</v>
      </c>
      <c r="E3293" s="11" t="s">
        <v>3150</v>
      </c>
    </row>
    <row r="3294" spans="1:5" x14ac:dyDescent="0.2">
      <c r="A3294" s="10">
        <v>10608</v>
      </c>
      <c r="B3294" s="10" t="s">
        <v>5984</v>
      </c>
      <c r="C3294" s="10" t="s">
        <v>11</v>
      </c>
      <c r="D3294" s="10" t="s">
        <v>16</v>
      </c>
      <c r="E3294" s="11" t="s">
        <v>5985</v>
      </c>
    </row>
    <row r="3295" spans="1:5" x14ac:dyDescent="0.2">
      <c r="A3295" s="10">
        <v>4069</v>
      </c>
      <c r="B3295" s="10" t="s">
        <v>5986</v>
      </c>
      <c r="C3295" s="10" t="s">
        <v>40</v>
      </c>
      <c r="D3295" s="10" t="s">
        <v>12</v>
      </c>
      <c r="E3295" s="11" t="s">
        <v>5987</v>
      </c>
    </row>
    <row r="3296" spans="1:5" x14ac:dyDescent="0.2">
      <c r="A3296" s="10">
        <v>40819</v>
      </c>
      <c r="B3296" s="10" t="s">
        <v>5988</v>
      </c>
      <c r="C3296" s="10" t="s">
        <v>443</v>
      </c>
      <c r="D3296" s="10" t="s">
        <v>12</v>
      </c>
      <c r="E3296" s="11" t="s">
        <v>5989</v>
      </c>
    </row>
    <row r="3297" spans="1:5" x14ac:dyDescent="0.2">
      <c r="A3297" s="10">
        <v>34361</v>
      </c>
      <c r="B3297" s="10" t="s">
        <v>5990</v>
      </c>
      <c r="C3297" s="10" t="s">
        <v>210</v>
      </c>
      <c r="D3297" s="10" t="s">
        <v>12</v>
      </c>
      <c r="E3297" s="11" t="s">
        <v>5991</v>
      </c>
    </row>
    <row r="3298" spans="1:5" x14ac:dyDescent="0.2">
      <c r="A3298" s="10">
        <v>36512</v>
      </c>
      <c r="B3298" s="10" t="s">
        <v>5992</v>
      </c>
      <c r="C3298" s="10" t="s">
        <v>11</v>
      </c>
      <c r="D3298" s="10" t="s">
        <v>12</v>
      </c>
      <c r="E3298" s="11" t="s">
        <v>5993</v>
      </c>
    </row>
    <row r="3299" spans="1:5" x14ac:dyDescent="0.2">
      <c r="A3299" s="10">
        <v>25972</v>
      </c>
      <c r="B3299" s="10" t="s">
        <v>5994</v>
      </c>
      <c r="C3299" s="10" t="s">
        <v>210</v>
      </c>
      <c r="D3299" s="10" t="s">
        <v>12</v>
      </c>
      <c r="E3299" s="11" t="s">
        <v>2711</v>
      </c>
    </row>
    <row r="3300" spans="1:5" x14ac:dyDescent="0.2">
      <c r="A3300" s="10">
        <v>25973</v>
      </c>
      <c r="B3300" s="10" t="s">
        <v>5995</v>
      </c>
      <c r="C3300" s="10" t="s">
        <v>210</v>
      </c>
      <c r="D3300" s="10" t="s">
        <v>12</v>
      </c>
      <c r="E3300" s="11" t="s">
        <v>2711</v>
      </c>
    </row>
    <row r="3301" spans="1:5" x14ac:dyDescent="0.2">
      <c r="A3301" s="10">
        <v>11697</v>
      </c>
      <c r="B3301" s="10" t="s">
        <v>5996</v>
      </c>
      <c r="C3301" s="10" t="s">
        <v>11</v>
      </c>
      <c r="D3301" s="10" t="s">
        <v>12</v>
      </c>
      <c r="E3301" s="11" t="s">
        <v>5997</v>
      </c>
    </row>
    <row r="3302" spans="1:5" x14ac:dyDescent="0.2">
      <c r="A3302" s="10">
        <v>11698</v>
      </c>
      <c r="B3302" s="10" t="s">
        <v>5998</v>
      </c>
      <c r="C3302" s="10" t="s">
        <v>11</v>
      </c>
      <c r="D3302" s="10" t="s">
        <v>12</v>
      </c>
      <c r="E3302" s="11" t="s">
        <v>5999</v>
      </c>
    </row>
    <row r="3303" spans="1:5" x14ac:dyDescent="0.2">
      <c r="A3303" s="10">
        <v>11699</v>
      </c>
      <c r="B3303" s="10" t="s">
        <v>6000</v>
      </c>
      <c r="C3303" s="10" t="s">
        <v>11</v>
      </c>
      <c r="D3303" s="10" t="s">
        <v>12</v>
      </c>
      <c r="E3303" s="11" t="s">
        <v>6001</v>
      </c>
    </row>
    <row r="3304" spans="1:5" x14ac:dyDescent="0.2">
      <c r="A3304" s="10">
        <v>10432</v>
      </c>
      <c r="B3304" s="10" t="s">
        <v>6002</v>
      </c>
      <c r="C3304" s="10" t="s">
        <v>11</v>
      </c>
      <c r="D3304" s="10" t="s">
        <v>12</v>
      </c>
      <c r="E3304" s="11" t="s">
        <v>6003</v>
      </c>
    </row>
    <row r="3305" spans="1:5" x14ac:dyDescent="0.2">
      <c r="A3305" s="10">
        <v>10430</v>
      </c>
      <c r="B3305" s="10" t="s">
        <v>6004</v>
      </c>
      <c r="C3305" s="10" t="s">
        <v>11</v>
      </c>
      <c r="D3305" s="10" t="s">
        <v>12</v>
      </c>
      <c r="E3305" s="11" t="s">
        <v>6005</v>
      </c>
    </row>
    <row r="3306" spans="1:5" x14ac:dyDescent="0.2">
      <c r="A3306" s="10">
        <v>37514</v>
      </c>
      <c r="B3306" s="10" t="s">
        <v>6006</v>
      </c>
      <c r="C3306" s="10" t="s">
        <v>11</v>
      </c>
      <c r="D3306" s="10" t="s">
        <v>16</v>
      </c>
      <c r="E3306" s="11" t="s">
        <v>6007</v>
      </c>
    </row>
    <row r="3307" spans="1:5" x14ac:dyDescent="0.2">
      <c r="A3307" s="10">
        <v>37519</v>
      </c>
      <c r="B3307" s="10" t="s">
        <v>6008</v>
      </c>
      <c r="C3307" s="10" t="s">
        <v>11</v>
      </c>
      <c r="D3307" s="10" t="s">
        <v>12</v>
      </c>
      <c r="E3307" s="11" t="s">
        <v>6009</v>
      </c>
    </row>
    <row r="3308" spans="1:5" x14ac:dyDescent="0.2">
      <c r="A3308" s="10">
        <v>37520</v>
      </c>
      <c r="B3308" s="10" t="s">
        <v>6010</v>
      </c>
      <c r="C3308" s="10" t="s">
        <v>11</v>
      </c>
      <c r="D3308" s="10" t="s">
        <v>12</v>
      </c>
      <c r="E3308" s="11" t="s">
        <v>6011</v>
      </c>
    </row>
    <row r="3309" spans="1:5" x14ac:dyDescent="0.2">
      <c r="A3309" s="10">
        <v>37521</v>
      </c>
      <c r="B3309" s="10" t="s">
        <v>6012</v>
      </c>
      <c r="C3309" s="10" t="s">
        <v>11</v>
      </c>
      <c r="D3309" s="10" t="s">
        <v>12</v>
      </c>
      <c r="E3309" s="11" t="s">
        <v>6013</v>
      </c>
    </row>
    <row r="3310" spans="1:5" x14ac:dyDescent="0.2">
      <c r="A3310" s="10">
        <v>37522</v>
      </c>
      <c r="B3310" s="10" t="s">
        <v>6014</v>
      </c>
      <c r="C3310" s="10" t="s">
        <v>11</v>
      </c>
      <c r="D3310" s="10" t="s">
        <v>12</v>
      </c>
      <c r="E3310" s="11" t="s">
        <v>6015</v>
      </c>
    </row>
    <row r="3311" spans="1:5" x14ac:dyDescent="0.2">
      <c r="A3311" s="10">
        <v>21109</v>
      </c>
      <c r="B3311" s="10" t="s">
        <v>6016</v>
      </c>
      <c r="C3311" s="10" t="s">
        <v>11</v>
      </c>
      <c r="D3311" s="10" t="s">
        <v>12</v>
      </c>
      <c r="E3311" s="11" t="s">
        <v>6017</v>
      </c>
    </row>
    <row r="3312" spans="1:5" x14ac:dyDescent="0.2">
      <c r="A3312" s="10">
        <v>36800</v>
      </c>
      <c r="B3312" s="10" t="s">
        <v>6018</v>
      </c>
      <c r="C3312" s="10" t="s">
        <v>11</v>
      </c>
      <c r="D3312" s="10" t="s">
        <v>12</v>
      </c>
      <c r="E3312" s="11" t="s">
        <v>6019</v>
      </c>
    </row>
    <row r="3313" spans="1:5" x14ac:dyDescent="0.2">
      <c r="A3313" s="10">
        <v>11769</v>
      </c>
      <c r="B3313" s="10" t="s">
        <v>6020</v>
      </c>
      <c r="C3313" s="10" t="s">
        <v>11</v>
      </c>
      <c r="D3313" s="10" t="s">
        <v>12</v>
      </c>
      <c r="E3313" s="11" t="s">
        <v>6021</v>
      </c>
    </row>
    <row r="3314" spans="1:5" x14ac:dyDescent="0.2">
      <c r="A3314" s="10">
        <v>36793</v>
      </c>
      <c r="B3314" s="10" t="s">
        <v>6022</v>
      </c>
      <c r="C3314" s="10" t="s">
        <v>11</v>
      </c>
      <c r="D3314" s="10" t="s">
        <v>12</v>
      </c>
      <c r="E3314" s="11" t="s">
        <v>6023</v>
      </c>
    </row>
    <row r="3315" spans="1:5" x14ac:dyDescent="0.2">
      <c r="A3315" s="10">
        <v>37546</v>
      </c>
      <c r="B3315" s="10" t="s">
        <v>6024</v>
      </c>
      <c r="C3315" s="10" t="s">
        <v>11</v>
      </c>
      <c r="D3315" s="10" t="s">
        <v>12</v>
      </c>
      <c r="E3315" s="11" t="s">
        <v>6025</v>
      </c>
    </row>
    <row r="3316" spans="1:5" x14ac:dyDescent="0.2">
      <c r="A3316" s="10">
        <v>37544</v>
      </c>
      <c r="B3316" s="10" t="s">
        <v>6026</v>
      </c>
      <c r="C3316" s="10" t="s">
        <v>11</v>
      </c>
      <c r="D3316" s="10" t="s">
        <v>12</v>
      </c>
      <c r="E3316" s="11" t="s">
        <v>6027</v>
      </c>
    </row>
    <row r="3317" spans="1:5" x14ac:dyDescent="0.2">
      <c r="A3317" s="10">
        <v>37545</v>
      </c>
      <c r="B3317" s="10" t="s">
        <v>6028</v>
      </c>
      <c r="C3317" s="10" t="s">
        <v>11</v>
      </c>
      <c r="D3317" s="10" t="s">
        <v>12</v>
      </c>
      <c r="E3317" s="11" t="s">
        <v>6029</v>
      </c>
    </row>
    <row r="3318" spans="1:5" x14ac:dyDescent="0.2">
      <c r="A3318" s="10">
        <v>11771</v>
      </c>
      <c r="B3318" s="10" t="s">
        <v>6030</v>
      </c>
      <c r="C3318" s="10" t="s">
        <v>11</v>
      </c>
      <c r="D3318" s="10" t="s">
        <v>12</v>
      </c>
      <c r="E3318" s="11" t="s">
        <v>6031</v>
      </c>
    </row>
    <row r="3319" spans="1:5" x14ac:dyDescent="0.2">
      <c r="A3319" s="10">
        <v>39919</v>
      </c>
      <c r="B3319" s="10" t="s">
        <v>6032</v>
      </c>
      <c r="C3319" s="10" t="s">
        <v>11</v>
      </c>
      <c r="D3319" s="10" t="s">
        <v>12</v>
      </c>
      <c r="E3319" s="11" t="s">
        <v>6033</v>
      </c>
    </row>
    <row r="3320" spans="1:5" x14ac:dyDescent="0.2">
      <c r="A3320" s="10">
        <v>38385</v>
      </c>
      <c r="B3320" s="10" t="s">
        <v>6034</v>
      </c>
      <c r="C3320" s="10" t="s">
        <v>11</v>
      </c>
      <c r="D3320" s="10" t="s">
        <v>12</v>
      </c>
      <c r="E3320" s="11" t="s">
        <v>6035</v>
      </c>
    </row>
    <row r="3321" spans="1:5" x14ac:dyDescent="0.2">
      <c r="A3321" s="10">
        <v>37587</v>
      </c>
      <c r="B3321" s="10" t="s">
        <v>6036</v>
      </c>
      <c r="C3321" s="10" t="s">
        <v>11</v>
      </c>
      <c r="D3321" s="10" t="s">
        <v>12</v>
      </c>
      <c r="E3321" s="11" t="s">
        <v>6037</v>
      </c>
    </row>
    <row r="3322" spans="1:5" x14ac:dyDescent="0.2">
      <c r="A3322" s="10">
        <v>11561</v>
      </c>
      <c r="B3322" s="10" t="s">
        <v>6038</v>
      </c>
      <c r="C3322" s="10" t="s">
        <v>11</v>
      </c>
      <c r="D3322" s="10" t="s">
        <v>12</v>
      </c>
      <c r="E3322" s="11" t="s">
        <v>6039</v>
      </c>
    </row>
    <row r="3323" spans="1:5" x14ac:dyDescent="0.2">
      <c r="A3323" s="10">
        <v>11560</v>
      </c>
      <c r="B3323" s="10" t="s">
        <v>6040</v>
      </c>
      <c r="C3323" s="10" t="s">
        <v>11</v>
      </c>
      <c r="D3323" s="10" t="s">
        <v>12</v>
      </c>
      <c r="E3323" s="11" t="s">
        <v>6041</v>
      </c>
    </row>
    <row r="3324" spans="1:5" x14ac:dyDescent="0.2">
      <c r="A3324" s="10">
        <v>11499</v>
      </c>
      <c r="B3324" s="10" t="s">
        <v>6042</v>
      </c>
      <c r="C3324" s="10" t="s">
        <v>11</v>
      </c>
      <c r="D3324" s="10" t="s">
        <v>12</v>
      </c>
      <c r="E3324" s="11" t="s">
        <v>6043</v>
      </c>
    </row>
    <row r="3325" spans="1:5" x14ac:dyDescent="0.2">
      <c r="A3325" s="10">
        <v>34761</v>
      </c>
      <c r="B3325" s="10" t="s">
        <v>6044</v>
      </c>
      <c r="C3325" s="10" t="s">
        <v>40</v>
      </c>
      <c r="D3325" s="10" t="s">
        <v>12</v>
      </c>
      <c r="E3325" s="11" t="s">
        <v>933</v>
      </c>
    </row>
    <row r="3326" spans="1:5" x14ac:dyDescent="0.2">
      <c r="A3326" s="10">
        <v>40924</v>
      </c>
      <c r="B3326" s="10" t="s">
        <v>6045</v>
      </c>
      <c r="C3326" s="10" t="s">
        <v>443</v>
      </c>
      <c r="D3326" s="10" t="s">
        <v>12</v>
      </c>
      <c r="E3326" s="11" t="s">
        <v>6046</v>
      </c>
    </row>
    <row r="3327" spans="1:5" x14ac:dyDescent="0.2">
      <c r="A3327" s="10">
        <v>25957</v>
      </c>
      <c r="B3327" s="10" t="s">
        <v>6047</v>
      </c>
      <c r="C3327" s="10" t="s">
        <v>40</v>
      </c>
      <c r="D3327" s="10" t="s">
        <v>12</v>
      </c>
      <c r="E3327" s="11" t="s">
        <v>1094</v>
      </c>
    </row>
    <row r="3328" spans="1:5" x14ac:dyDescent="0.2">
      <c r="A3328" s="10">
        <v>40983</v>
      </c>
      <c r="B3328" s="10" t="s">
        <v>6048</v>
      </c>
      <c r="C3328" s="10" t="s">
        <v>443</v>
      </c>
      <c r="D3328" s="10" t="s">
        <v>12</v>
      </c>
      <c r="E3328" s="11" t="s">
        <v>6049</v>
      </c>
    </row>
    <row r="3329" spans="1:5" x14ac:dyDescent="0.2">
      <c r="A3329" s="10">
        <v>2437</v>
      </c>
      <c r="B3329" s="10" t="s">
        <v>6050</v>
      </c>
      <c r="C3329" s="10" t="s">
        <v>40</v>
      </c>
      <c r="D3329" s="10" t="s">
        <v>12</v>
      </c>
      <c r="E3329" s="11" t="s">
        <v>4828</v>
      </c>
    </row>
    <row r="3330" spans="1:5" x14ac:dyDescent="0.2">
      <c r="A3330" s="10">
        <v>40921</v>
      </c>
      <c r="B3330" s="10" t="s">
        <v>6051</v>
      </c>
      <c r="C3330" s="10" t="s">
        <v>443</v>
      </c>
      <c r="D3330" s="10" t="s">
        <v>12</v>
      </c>
      <c r="E3330" s="11" t="s">
        <v>6052</v>
      </c>
    </row>
    <row r="3331" spans="1:5" x14ac:dyDescent="0.2">
      <c r="A3331" s="10">
        <v>14252</v>
      </c>
      <c r="B3331" s="10" t="s">
        <v>6053</v>
      </c>
      <c r="C3331" s="10" t="s">
        <v>11</v>
      </c>
      <c r="D3331" s="10" t="s">
        <v>12</v>
      </c>
      <c r="E3331" s="11" t="s">
        <v>6054</v>
      </c>
    </row>
    <row r="3332" spans="1:5" x14ac:dyDescent="0.2">
      <c r="A3332" s="10">
        <v>730</v>
      </c>
      <c r="B3332" s="10" t="s">
        <v>6055</v>
      </c>
      <c r="C3332" s="10" t="s">
        <v>11</v>
      </c>
      <c r="D3332" s="10" t="s">
        <v>12</v>
      </c>
      <c r="E3332" s="11" t="s">
        <v>6056</v>
      </c>
    </row>
    <row r="3333" spans="1:5" x14ac:dyDescent="0.2">
      <c r="A3333" s="10">
        <v>723</v>
      </c>
      <c r="B3333" s="10" t="s">
        <v>6057</v>
      </c>
      <c r="C3333" s="10" t="s">
        <v>11</v>
      </c>
      <c r="D3333" s="10" t="s">
        <v>12</v>
      </c>
      <c r="E3333" s="11" t="s">
        <v>6058</v>
      </c>
    </row>
    <row r="3334" spans="1:5" x14ac:dyDescent="0.2">
      <c r="A3334" s="10">
        <v>36502</v>
      </c>
      <c r="B3334" s="10" t="s">
        <v>6059</v>
      </c>
      <c r="C3334" s="10" t="s">
        <v>11</v>
      </c>
      <c r="D3334" s="10" t="s">
        <v>12</v>
      </c>
      <c r="E3334" s="11" t="s">
        <v>6060</v>
      </c>
    </row>
    <row r="3335" spans="1:5" x14ac:dyDescent="0.2">
      <c r="A3335" s="10">
        <v>36503</v>
      </c>
      <c r="B3335" s="10" t="s">
        <v>6061</v>
      </c>
      <c r="C3335" s="10" t="s">
        <v>11</v>
      </c>
      <c r="D3335" s="10" t="s">
        <v>12</v>
      </c>
      <c r="E3335" s="11" t="s">
        <v>6062</v>
      </c>
    </row>
    <row r="3336" spans="1:5" x14ac:dyDescent="0.2">
      <c r="A3336" s="10">
        <v>4090</v>
      </c>
      <c r="B3336" s="10" t="s">
        <v>6063</v>
      </c>
      <c r="C3336" s="10" t="s">
        <v>11</v>
      </c>
      <c r="D3336" s="10" t="s">
        <v>16</v>
      </c>
      <c r="E3336" s="11" t="s">
        <v>6064</v>
      </c>
    </row>
    <row r="3337" spans="1:5" x14ac:dyDescent="0.2">
      <c r="A3337" s="10">
        <v>13227</v>
      </c>
      <c r="B3337" s="10" t="s">
        <v>6065</v>
      </c>
      <c r="C3337" s="10" t="s">
        <v>11</v>
      </c>
      <c r="D3337" s="10" t="s">
        <v>12</v>
      </c>
      <c r="E3337" s="11" t="s">
        <v>6066</v>
      </c>
    </row>
    <row r="3338" spans="1:5" x14ac:dyDescent="0.2">
      <c r="A3338" s="10">
        <v>10597</v>
      </c>
      <c r="B3338" s="10" t="s">
        <v>6067</v>
      </c>
      <c r="C3338" s="10" t="s">
        <v>11</v>
      </c>
      <c r="D3338" s="10" t="s">
        <v>12</v>
      </c>
      <c r="E3338" s="11" t="s">
        <v>6068</v>
      </c>
    </row>
    <row r="3339" spans="1:5" x14ac:dyDescent="0.2">
      <c r="A3339" s="10">
        <v>39628</v>
      </c>
      <c r="B3339" s="10" t="s">
        <v>6069</v>
      </c>
      <c r="C3339" s="10" t="s">
        <v>11</v>
      </c>
      <c r="D3339" s="10" t="s">
        <v>12</v>
      </c>
      <c r="E3339" s="11" t="s">
        <v>6070</v>
      </c>
    </row>
    <row r="3340" spans="1:5" x14ac:dyDescent="0.2">
      <c r="A3340" s="10">
        <v>39404</v>
      </c>
      <c r="B3340" s="10" t="s">
        <v>6071</v>
      </c>
      <c r="C3340" s="10" t="s">
        <v>11</v>
      </c>
      <c r="D3340" s="10" t="s">
        <v>12</v>
      </c>
      <c r="E3340" s="11" t="s">
        <v>6072</v>
      </c>
    </row>
    <row r="3341" spans="1:5" x14ac:dyDescent="0.2">
      <c r="A3341" s="10">
        <v>39402</v>
      </c>
      <c r="B3341" s="10" t="s">
        <v>6073</v>
      </c>
      <c r="C3341" s="10" t="s">
        <v>11</v>
      </c>
      <c r="D3341" s="10" t="s">
        <v>12</v>
      </c>
      <c r="E3341" s="11" t="s">
        <v>6074</v>
      </c>
    </row>
    <row r="3342" spans="1:5" x14ac:dyDescent="0.2">
      <c r="A3342" s="10">
        <v>39403</v>
      </c>
      <c r="B3342" s="10" t="s">
        <v>6075</v>
      </c>
      <c r="C3342" s="10" t="s">
        <v>11</v>
      </c>
      <c r="D3342" s="10" t="s">
        <v>12</v>
      </c>
      <c r="E3342" s="11" t="s">
        <v>6076</v>
      </c>
    </row>
    <row r="3343" spans="1:5" x14ac:dyDescent="0.2">
      <c r="A3343" s="10">
        <v>4093</v>
      </c>
      <c r="B3343" s="10" t="s">
        <v>6077</v>
      </c>
      <c r="C3343" s="10" t="s">
        <v>40</v>
      </c>
      <c r="D3343" s="10" t="s">
        <v>12</v>
      </c>
      <c r="E3343" s="11" t="s">
        <v>6078</v>
      </c>
    </row>
    <row r="3344" spans="1:5" x14ac:dyDescent="0.2">
      <c r="A3344" s="10">
        <v>10512</v>
      </c>
      <c r="B3344" s="10" t="s">
        <v>6079</v>
      </c>
      <c r="C3344" s="10" t="s">
        <v>443</v>
      </c>
      <c r="D3344" s="10" t="s">
        <v>12</v>
      </c>
      <c r="E3344" s="11" t="s">
        <v>6080</v>
      </c>
    </row>
    <row r="3345" spans="1:5" x14ac:dyDescent="0.2">
      <c r="A3345" s="10">
        <v>20020</v>
      </c>
      <c r="B3345" s="10" t="s">
        <v>6081</v>
      </c>
      <c r="C3345" s="10" t="s">
        <v>40</v>
      </c>
      <c r="D3345" s="10" t="s">
        <v>12</v>
      </c>
      <c r="E3345" s="11" t="s">
        <v>1759</v>
      </c>
    </row>
    <row r="3346" spans="1:5" x14ac:dyDescent="0.2">
      <c r="A3346" s="10">
        <v>41038</v>
      </c>
      <c r="B3346" s="10" t="s">
        <v>6082</v>
      </c>
      <c r="C3346" s="10" t="s">
        <v>443</v>
      </c>
      <c r="D3346" s="10" t="s">
        <v>12</v>
      </c>
      <c r="E3346" s="11" t="s">
        <v>6083</v>
      </c>
    </row>
    <row r="3347" spans="1:5" x14ac:dyDescent="0.2">
      <c r="A3347" s="10">
        <v>4094</v>
      </c>
      <c r="B3347" s="10" t="s">
        <v>6084</v>
      </c>
      <c r="C3347" s="10" t="s">
        <v>40</v>
      </c>
      <c r="D3347" s="10" t="s">
        <v>12</v>
      </c>
      <c r="E3347" s="11" t="s">
        <v>5783</v>
      </c>
    </row>
    <row r="3348" spans="1:5" x14ac:dyDescent="0.2">
      <c r="A3348" s="10">
        <v>40988</v>
      </c>
      <c r="B3348" s="10" t="s">
        <v>6085</v>
      </c>
      <c r="C3348" s="10" t="s">
        <v>443</v>
      </c>
      <c r="D3348" s="10" t="s">
        <v>12</v>
      </c>
      <c r="E3348" s="11" t="s">
        <v>6086</v>
      </c>
    </row>
    <row r="3349" spans="1:5" x14ac:dyDescent="0.2">
      <c r="A3349" s="10">
        <v>4095</v>
      </c>
      <c r="B3349" s="10" t="s">
        <v>6087</v>
      </c>
      <c r="C3349" s="10" t="s">
        <v>40</v>
      </c>
      <c r="D3349" s="10" t="s">
        <v>12</v>
      </c>
      <c r="E3349" s="11" t="s">
        <v>1290</v>
      </c>
    </row>
    <row r="3350" spans="1:5" x14ac:dyDescent="0.2">
      <c r="A3350" s="10">
        <v>40990</v>
      </c>
      <c r="B3350" s="10" t="s">
        <v>6088</v>
      </c>
      <c r="C3350" s="10" t="s">
        <v>443</v>
      </c>
      <c r="D3350" s="10" t="s">
        <v>12</v>
      </c>
      <c r="E3350" s="11" t="s">
        <v>6089</v>
      </c>
    </row>
    <row r="3351" spans="1:5" x14ac:dyDescent="0.2">
      <c r="A3351" s="10">
        <v>4097</v>
      </c>
      <c r="B3351" s="10" t="s">
        <v>6090</v>
      </c>
      <c r="C3351" s="10" t="s">
        <v>40</v>
      </c>
      <c r="D3351" s="10" t="s">
        <v>12</v>
      </c>
      <c r="E3351" s="11" t="s">
        <v>6091</v>
      </c>
    </row>
    <row r="3352" spans="1:5" x14ac:dyDescent="0.2">
      <c r="A3352" s="10">
        <v>40994</v>
      </c>
      <c r="B3352" s="10" t="s">
        <v>6092</v>
      </c>
      <c r="C3352" s="10" t="s">
        <v>443</v>
      </c>
      <c r="D3352" s="10" t="s">
        <v>12</v>
      </c>
      <c r="E3352" s="11" t="s">
        <v>6093</v>
      </c>
    </row>
    <row r="3353" spans="1:5" x14ac:dyDescent="0.2">
      <c r="A3353" s="10">
        <v>4096</v>
      </c>
      <c r="B3353" s="10" t="s">
        <v>6094</v>
      </c>
      <c r="C3353" s="10" t="s">
        <v>40</v>
      </c>
      <c r="D3353" s="10" t="s">
        <v>12</v>
      </c>
      <c r="E3353" s="11" t="s">
        <v>6095</v>
      </c>
    </row>
    <row r="3354" spans="1:5" x14ac:dyDescent="0.2">
      <c r="A3354" s="10">
        <v>40992</v>
      </c>
      <c r="B3354" s="10" t="s">
        <v>6096</v>
      </c>
      <c r="C3354" s="10" t="s">
        <v>443</v>
      </c>
      <c r="D3354" s="10" t="s">
        <v>12</v>
      </c>
      <c r="E3354" s="11" t="s">
        <v>6097</v>
      </c>
    </row>
    <row r="3355" spans="1:5" x14ac:dyDescent="0.2">
      <c r="A3355" s="10">
        <v>13955</v>
      </c>
      <c r="B3355" s="10" t="s">
        <v>6098</v>
      </c>
      <c r="C3355" s="10" t="s">
        <v>11</v>
      </c>
      <c r="D3355" s="10" t="s">
        <v>12</v>
      </c>
      <c r="E3355" s="11" t="s">
        <v>6099</v>
      </c>
    </row>
    <row r="3356" spans="1:5" x14ac:dyDescent="0.2">
      <c r="A3356" s="10">
        <v>4114</v>
      </c>
      <c r="B3356" s="10" t="s">
        <v>6100</v>
      </c>
      <c r="C3356" s="10" t="s">
        <v>11</v>
      </c>
      <c r="D3356" s="10" t="s">
        <v>12</v>
      </c>
      <c r="E3356" s="11" t="s">
        <v>6101</v>
      </c>
    </row>
    <row r="3357" spans="1:5" x14ac:dyDescent="0.2">
      <c r="A3357" s="10">
        <v>36797</v>
      </c>
      <c r="B3357" s="10" t="s">
        <v>6102</v>
      </c>
      <c r="C3357" s="10" t="s">
        <v>11</v>
      </c>
      <c r="D3357" s="10" t="s">
        <v>12</v>
      </c>
      <c r="E3357" s="11" t="s">
        <v>6103</v>
      </c>
    </row>
    <row r="3358" spans="1:5" x14ac:dyDescent="0.2">
      <c r="A3358" s="10">
        <v>4107</v>
      </c>
      <c r="B3358" s="10" t="s">
        <v>6104</v>
      </c>
      <c r="C3358" s="10" t="s">
        <v>11</v>
      </c>
      <c r="D3358" s="10" t="s">
        <v>12</v>
      </c>
      <c r="E3358" s="11" t="s">
        <v>6105</v>
      </c>
    </row>
    <row r="3359" spans="1:5" x14ac:dyDescent="0.2">
      <c r="A3359" s="10">
        <v>36799</v>
      </c>
      <c r="B3359" s="10" t="s">
        <v>6106</v>
      </c>
      <c r="C3359" s="10" t="s">
        <v>11</v>
      </c>
      <c r="D3359" s="10" t="s">
        <v>12</v>
      </c>
      <c r="E3359" s="11" t="s">
        <v>6107</v>
      </c>
    </row>
    <row r="3360" spans="1:5" x14ac:dyDescent="0.2">
      <c r="A3360" s="10">
        <v>4108</v>
      </c>
      <c r="B3360" s="10" t="s">
        <v>6108</v>
      </c>
      <c r="C3360" s="10" t="s">
        <v>11</v>
      </c>
      <c r="D3360" s="10" t="s">
        <v>12</v>
      </c>
      <c r="E3360" s="11" t="s">
        <v>3853</v>
      </c>
    </row>
    <row r="3361" spans="1:5" x14ac:dyDescent="0.2">
      <c r="A3361" s="10">
        <v>4102</v>
      </c>
      <c r="B3361" s="10" t="s">
        <v>6109</v>
      </c>
      <c r="C3361" s="10" t="s">
        <v>11</v>
      </c>
      <c r="D3361" s="10" t="s">
        <v>16</v>
      </c>
      <c r="E3361" s="11" t="s">
        <v>6110</v>
      </c>
    </row>
    <row r="3362" spans="1:5" x14ac:dyDescent="0.2">
      <c r="A3362" s="10">
        <v>10826</v>
      </c>
      <c r="B3362" s="10" t="s">
        <v>6111</v>
      </c>
      <c r="C3362" s="10" t="s">
        <v>11</v>
      </c>
      <c r="D3362" s="10" t="s">
        <v>12</v>
      </c>
      <c r="E3362" s="11" t="s">
        <v>4477</v>
      </c>
    </row>
    <row r="3363" spans="1:5" x14ac:dyDescent="0.2">
      <c r="A3363" s="10">
        <v>365</v>
      </c>
      <c r="B3363" s="10" t="s">
        <v>6112</v>
      </c>
      <c r="C3363" s="10" t="s">
        <v>11</v>
      </c>
      <c r="D3363" s="10" t="s">
        <v>12</v>
      </c>
      <c r="E3363" s="11" t="s">
        <v>6113</v>
      </c>
    </row>
    <row r="3364" spans="1:5" x14ac:dyDescent="0.2">
      <c r="A3364" s="10">
        <v>38639</v>
      </c>
      <c r="B3364" s="10" t="s">
        <v>6114</v>
      </c>
      <c r="C3364" s="10" t="s">
        <v>11</v>
      </c>
      <c r="D3364" s="10" t="s">
        <v>12</v>
      </c>
      <c r="E3364" s="11" t="s">
        <v>6115</v>
      </c>
    </row>
    <row r="3365" spans="1:5" x14ac:dyDescent="0.2">
      <c r="A3365" s="10">
        <v>38640</v>
      </c>
      <c r="B3365" s="10" t="s">
        <v>6116</v>
      </c>
      <c r="C3365" s="10" t="s">
        <v>11</v>
      </c>
      <c r="D3365" s="10" t="s">
        <v>12</v>
      </c>
      <c r="E3365" s="11" t="s">
        <v>1625</v>
      </c>
    </row>
    <row r="3366" spans="1:5" x14ac:dyDescent="0.2">
      <c r="A3366" s="10">
        <v>358</v>
      </c>
      <c r="B3366" s="10" t="s">
        <v>6117</v>
      </c>
      <c r="C3366" s="10" t="s">
        <v>11</v>
      </c>
      <c r="D3366" s="10" t="s">
        <v>12</v>
      </c>
      <c r="E3366" s="11" t="s">
        <v>6118</v>
      </c>
    </row>
    <row r="3367" spans="1:5" x14ac:dyDescent="0.2">
      <c r="A3367" s="10">
        <v>359</v>
      </c>
      <c r="B3367" s="10" t="s">
        <v>6119</v>
      </c>
      <c r="C3367" s="10" t="s">
        <v>11</v>
      </c>
      <c r="D3367" s="10" t="s">
        <v>12</v>
      </c>
      <c r="E3367" s="11" t="s">
        <v>6120</v>
      </c>
    </row>
    <row r="3368" spans="1:5" x14ac:dyDescent="0.2">
      <c r="A3368" s="10">
        <v>38641</v>
      </c>
      <c r="B3368" s="10" t="s">
        <v>6121</v>
      </c>
      <c r="C3368" s="10" t="s">
        <v>11</v>
      </c>
      <c r="D3368" s="10" t="s">
        <v>12</v>
      </c>
      <c r="E3368" s="11" t="s">
        <v>6122</v>
      </c>
    </row>
    <row r="3369" spans="1:5" x14ac:dyDescent="0.2">
      <c r="A3369" s="10">
        <v>360</v>
      </c>
      <c r="B3369" s="10" t="s">
        <v>6123</v>
      </c>
      <c r="C3369" s="10" t="s">
        <v>11</v>
      </c>
      <c r="D3369" s="10" t="s">
        <v>16</v>
      </c>
      <c r="E3369" s="11" t="s">
        <v>6124</v>
      </c>
    </row>
    <row r="3370" spans="1:5" x14ac:dyDescent="0.2">
      <c r="A3370" s="10">
        <v>4127</v>
      </c>
      <c r="B3370" s="10" t="s">
        <v>6125</v>
      </c>
      <c r="C3370" s="10" t="s">
        <v>11</v>
      </c>
      <c r="D3370" s="10" t="s">
        <v>12</v>
      </c>
      <c r="E3370" s="11" t="s">
        <v>6126</v>
      </c>
    </row>
    <row r="3371" spans="1:5" x14ac:dyDescent="0.2">
      <c r="A3371" s="10">
        <v>4154</v>
      </c>
      <c r="B3371" s="10" t="s">
        <v>6127</v>
      </c>
      <c r="C3371" s="10" t="s">
        <v>11</v>
      </c>
      <c r="D3371" s="10" t="s">
        <v>12</v>
      </c>
      <c r="E3371" s="11" t="s">
        <v>6128</v>
      </c>
    </row>
    <row r="3372" spans="1:5" x14ac:dyDescent="0.2">
      <c r="A3372" s="10">
        <v>4168</v>
      </c>
      <c r="B3372" s="10" t="s">
        <v>6129</v>
      </c>
      <c r="C3372" s="10" t="s">
        <v>11</v>
      </c>
      <c r="D3372" s="10" t="s">
        <v>12</v>
      </c>
      <c r="E3372" s="11" t="s">
        <v>6130</v>
      </c>
    </row>
    <row r="3373" spans="1:5" x14ac:dyDescent="0.2">
      <c r="A3373" s="10">
        <v>4161</v>
      </c>
      <c r="B3373" s="10" t="s">
        <v>6131</v>
      </c>
      <c r="C3373" s="10" t="s">
        <v>11</v>
      </c>
      <c r="D3373" s="10" t="s">
        <v>12</v>
      </c>
      <c r="E3373" s="11" t="s">
        <v>6132</v>
      </c>
    </row>
    <row r="3374" spans="1:5" x14ac:dyDescent="0.2">
      <c r="A3374" s="10">
        <v>42430</v>
      </c>
      <c r="B3374" s="10" t="s">
        <v>6133</v>
      </c>
      <c r="C3374" s="10" t="s">
        <v>11</v>
      </c>
      <c r="D3374" s="10" t="s">
        <v>12</v>
      </c>
      <c r="E3374" s="11" t="s">
        <v>6134</v>
      </c>
    </row>
    <row r="3375" spans="1:5" x14ac:dyDescent="0.2">
      <c r="A3375" s="10">
        <v>4214</v>
      </c>
      <c r="B3375" s="10" t="s">
        <v>6135</v>
      </c>
      <c r="C3375" s="10" t="s">
        <v>11</v>
      </c>
      <c r="D3375" s="10" t="s">
        <v>12</v>
      </c>
      <c r="E3375" s="11" t="s">
        <v>4287</v>
      </c>
    </row>
    <row r="3376" spans="1:5" x14ac:dyDescent="0.2">
      <c r="A3376" s="10">
        <v>4215</v>
      </c>
      <c r="B3376" s="10" t="s">
        <v>6136</v>
      </c>
      <c r="C3376" s="10" t="s">
        <v>11</v>
      </c>
      <c r="D3376" s="10" t="s">
        <v>12</v>
      </c>
      <c r="E3376" s="11" t="s">
        <v>6137</v>
      </c>
    </row>
    <row r="3377" spans="1:5" x14ac:dyDescent="0.2">
      <c r="A3377" s="10">
        <v>4210</v>
      </c>
      <c r="B3377" s="10" t="s">
        <v>6138</v>
      </c>
      <c r="C3377" s="10" t="s">
        <v>11</v>
      </c>
      <c r="D3377" s="10" t="s">
        <v>12</v>
      </c>
      <c r="E3377" s="11" t="s">
        <v>6139</v>
      </c>
    </row>
    <row r="3378" spans="1:5" x14ac:dyDescent="0.2">
      <c r="A3378" s="10">
        <v>4212</v>
      </c>
      <c r="B3378" s="10" t="s">
        <v>6140</v>
      </c>
      <c r="C3378" s="10" t="s">
        <v>11</v>
      </c>
      <c r="D3378" s="10" t="s">
        <v>12</v>
      </c>
      <c r="E3378" s="11" t="s">
        <v>472</v>
      </c>
    </row>
    <row r="3379" spans="1:5" x14ac:dyDescent="0.2">
      <c r="A3379" s="10">
        <v>4213</v>
      </c>
      <c r="B3379" s="10" t="s">
        <v>6141</v>
      </c>
      <c r="C3379" s="10" t="s">
        <v>11</v>
      </c>
      <c r="D3379" s="10" t="s">
        <v>12</v>
      </c>
      <c r="E3379" s="11" t="s">
        <v>6142</v>
      </c>
    </row>
    <row r="3380" spans="1:5" x14ac:dyDescent="0.2">
      <c r="A3380" s="10">
        <v>4211</v>
      </c>
      <c r="B3380" s="10" t="s">
        <v>6143</v>
      </c>
      <c r="C3380" s="10" t="s">
        <v>11</v>
      </c>
      <c r="D3380" s="10" t="s">
        <v>12</v>
      </c>
      <c r="E3380" s="11" t="s">
        <v>6144</v>
      </c>
    </row>
    <row r="3381" spans="1:5" x14ac:dyDescent="0.2">
      <c r="A3381" s="10">
        <v>4209</v>
      </c>
      <c r="B3381" s="10" t="s">
        <v>6145</v>
      </c>
      <c r="C3381" s="10" t="s">
        <v>11</v>
      </c>
      <c r="D3381" s="10" t="s">
        <v>12</v>
      </c>
      <c r="E3381" s="11" t="s">
        <v>6146</v>
      </c>
    </row>
    <row r="3382" spans="1:5" x14ac:dyDescent="0.2">
      <c r="A3382" s="10">
        <v>4180</v>
      </c>
      <c r="B3382" s="10" t="s">
        <v>6147</v>
      </c>
      <c r="C3382" s="10" t="s">
        <v>11</v>
      </c>
      <c r="D3382" s="10" t="s">
        <v>12</v>
      </c>
      <c r="E3382" s="11" t="s">
        <v>6148</v>
      </c>
    </row>
    <row r="3383" spans="1:5" x14ac:dyDescent="0.2">
      <c r="A3383" s="10">
        <v>4177</v>
      </c>
      <c r="B3383" s="10" t="s">
        <v>6149</v>
      </c>
      <c r="C3383" s="10" t="s">
        <v>11</v>
      </c>
      <c r="D3383" s="10" t="s">
        <v>12</v>
      </c>
      <c r="E3383" s="11" t="s">
        <v>158</v>
      </c>
    </row>
    <row r="3384" spans="1:5" x14ac:dyDescent="0.2">
      <c r="A3384" s="10">
        <v>4179</v>
      </c>
      <c r="B3384" s="10" t="s">
        <v>6150</v>
      </c>
      <c r="C3384" s="10" t="s">
        <v>11</v>
      </c>
      <c r="D3384" s="10" t="s">
        <v>12</v>
      </c>
      <c r="E3384" s="11" t="s">
        <v>6151</v>
      </c>
    </row>
    <row r="3385" spans="1:5" x14ac:dyDescent="0.2">
      <c r="A3385" s="10">
        <v>4208</v>
      </c>
      <c r="B3385" s="10" t="s">
        <v>6152</v>
      </c>
      <c r="C3385" s="10" t="s">
        <v>11</v>
      </c>
      <c r="D3385" s="10" t="s">
        <v>12</v>
      </c>
      <c r="E3385" s="11" t="s">
        <v>6153</v>
      </c>
    </row>
    <row r="3386" spans="1:5" x14ac:dyDescent="0.2">
      <c r="A3386" s="10">
        <v>4181</v>
      </c>
      <c r="B3386" s="10" t="s">
        <v>6154</v>
      </c>
      <c r="C3386" s="10" t="s">
        <v>11</v>
      </c>
      <c r="D3386" s="10" t="s">
        <v>12</v>
      </c>
      <c r="E3386" s="11" t="s">
        <v>6155</v>
      </c>
    </row>
    <row r="3387" spans="1:5" x14ac:dyDescent="0.2">
      <c r="A3387" s="10">
        <v>4178</v>
      </c>
      <c r="B3387" s="10" t="s">
        <v>6156</v>
      </c>
      <c r="C3387" s="10" t="s">
        <v>11</v>
      </c>
      <c r="D3387" s="10" t="s">
        <v>12</v>
      </c>
      <c r="E3387" s="11" t="s">
        <v>1765</v>
      </c>
    </row>
    <row r="3388" spans="1:5" x14ac:dyDescent="0.2">
      <c r="A3388" s="10">
        <v>4182</v>
      </c>
      <c r="B3388" s="10" t="s">
        <v>6157</v>
      </c>
      <c r="C3388" s="10" t="s">
        <v>11</v>
      </c>
      <c r="D3388" s="10" t="s">
        <v>12</v>
      </c>
      <c r="E3388" s="11" t="s">
        <v>6158</v>
      </c>
    </row>
    <row r="3389" spans="1:5" x14ac:dyDescent="0.2">
      <c r="A3389" s="10">
        <v>4183</v>
      </c>
      <c r="B3389" s="10" t="s">
        <v>6159</v>
      </c>
      <c r="C3389" s="10" t="s">
        <v>11</v>
      </c>
      <c r="D3389" s="10" t="s">
        <v>12</v>
      </c>
      <c r="E3389" s="11" t="s">
        <v>6160</v>
      </c>
    </row>
    <row r="3390" spans="1:5" x14ac:dyDescent="0.2">
      <c r="A3390" s="10">
        <v>4184</v>
      </c>
      <c r="B3390" s="10" t="s">
        <v>6161</v>
      </c>
      <c r="C3390" s="10" t="s">
        <v>11</v>
      </c>
      <c r="D3390" s="10" t="s">
        <v>12</v>
      </c>
      <c r="E3390" s="11" t="s">
        <v>6162</v>
      </c>
    </row>
    <row r="3391" spans="1:5" x14ac:dyDescent="0.2">
      <c r="A3391" s="10">
        <v>4185</v>
      </c>
      <c r="B3391" s="10" t="s">
        <v>6163</v>
      </c>
      <c r="C3391" s="10" t="s">
        <v>11</v>
      </c>
      <c r="D3391" s="10" t="s">
        <v>12</v>
      </c>
      <c r="E3391" s="11" t="s">
        <v>6164</v>
      </c>
    </row>
    <row r="3392" spans="1:5" x14ac:dyDescent="0.2">
      <c r="A3392" s="10">
        <v>4205</v>
      </c>
      <c r="B3392" s="10" t="s">
        <v>6165</v>
      </c>
      <c r="C3392" s="10" t="s">
        <v>11</v>
      </c>
      <c r="D3392" s="10" t="s">
        <v>12</v>
      </c>
      <c r="E3392" s="11" t="s">
        <v>6166</v>
      </c>
    </row>
    <row r="3393" spans="1:5" x14ac:dyDescent="0.2">
      <c r="A3393" s="10">
        <v>4192</v>
      </c>
      <c r="B3393" s="10" t="s">
        <v>6167</v>
      </c>
      <c r="C3393" s="10" t="s">
        <v>11</v>
      </c>
      <c r="D3393" s="10" t="s">
        <v>12</v>
      </c>
      <c r="E3393" s="11" t="s">
        <v>6166</v>
      </c>
    </row>
    <row r="3394" spans="1:5" x14ac:dyDescent="0.2">
      <c r="A3394" s="10">
        <v>4191</v>
      </c>
      <c r="B3394" s="10" t="s">
        <v>6168</v>
      </c>
      <c r="C3394" s="10" t="s">
        <v>11</v>
      </c>
      <c r="D3394" s="10" t="s">
        <v>12</v>
      </c>
      <c r="E3394" s="11" t="s">
        <v>6166</v>
      </c>
    </row>
    <row r="3395" spans="1:5" x14ac:dyDescent="0.2">
      <c r="A3395" s="10">
        <v>4207</v>
      </c>
      <c r="B3395" s="10" t="s">
        <v>6169</v>
      </c>
      <c r="C3395" s="10" t="s">
        <v>11</v>
      </c>
      <c r="D3395" s="10" t="s">
        <v>12</v>
      </c>
      <c r="E3395" s="11" t="s">
        <v>6170</v>
      </c>
    </row>
    <row r="3396" spans="1:5" x14ac:dyDescent="0.2">
      <c r="A3396" s="10">
        <v>4206</v>
      </c>
      <c r="B3396" s="10" t="s">
        <v>6171</v>
      </c>
      <c r="C3396" s="10" t="s">
        <v>11</v>
      </c>
      <c r="D3396" s="10" t="s">
        <v>12</v>
      </c>
      <c r="E3396" s="11" t="s">
        <v>6172</v>
      </c>
    </row>
    <row r="3397" spans="1:5" x14ac:dyDescent="0.2">
      <c r="A3397" s="10">
        <v>4190</v>
      </c>
      <c r="B3397" s="10" t="s">
        <v>6173</v>
      </c>
      <c r="C3397" s="10" t="s">
        <v>11</v>
      </c>
      <c r="D3397" s="10" t="s">
        <v>12</v>
      </c>
      <c r="E3397" s="11" t="s">
        <v>6172</v>
      </c>
    </row>
    <row r="3398" spans="1:5" x14ac:dyDescent="0.2">
      <c r="A3398" s="10">
        <v>4186</v>
      </c>
      <c r="B3398" s="10" t="s">
        <v>6174</v>
      </c>
      <c r="C3398" s="10" t="s">
        <v>11</v>
      </c>
      <c r="D3398" s="10" t="s">
        <v>12</v>
      </c>
      <c r="E3398" s="11" t="s">
        <v>5800</v>
      </c>
    </row>
    <row r="3399" spans="1:5" x14ac:dyDescent="0.2">
      <c r="A3399" s="10">
        <v>4188</v>
      </c>
      <c r="B3399" s="10" t="s">
        <v>6175</v>
      </c>
      <c r="C3399" s="10" t="s">
        <v>11</v>
      </c>
      <c r="D3399" s="10" t="s">
        <v>12</v>
      </c>
      <c r="E3399" s="11" t="s">
        <v>6176</v>
      </c>
    </row>
    <row r="3400" spans="1:5" x14ac:dyDescent="0.2">
      <c r="A3400" s="10">
        <v>4189</v>
      </c>
      <c r="B3400" s="10" t="s">
        <v>6177</v>
      </c>
      <c r="C3400" s="10" t="s">
        <v>11</v>
      </c>
      <c r="D3400" s="10" t="s">
        <v>12</v>
      </c>
      <c r="E3400" s="11" t="s">
        <v>6176</v>
      </c>
    </row>
    <row r="3401" spans="1:5" x14ac:dyDescent="0.2">
      <c r="A3401" s="10">
        <v>4197</v>
      </c>
      <c r="B3401" s="10" t="s">
        <v>6178</v>
      </c>
      <c r="C3401" s="10" t="s">
        <v>11</v>
      </c>
      <c r="D3401" s="10" t="s">
        <v>12</v>
      </c>
      <c r="E3401" s="11" t="s">
        <v>6179</v>
      </c>
    </row>
    <row r="3402" spans="1:5" x14ac:dyDescent="0.2">
      <c r="A3402" s="10">
        <v>4194</v>
      </c>
      <c r="B3402" s="10" t="s">
        <v>6180</v>
      </c>
      <c r="C3402" s="10" t="s">
        <v>11</v>
      </c>
      <c r="D3402" s="10" t="s">
        <v>12</v>
      </c>
      <c r="E3402" s="11" t="s">
        <v>6181</v>
      </c>
    </row>
    <row r="3403" spans="1:5" x14ac:dyDescent="0.2">
      <c r="A3403" s="10">
        <v>4193</v>
      </c>
      <c r="B3403" s="10" t="s">
        <v>6182</v>
      </c>
      <c r="C3403" s="10" t="s">
        <v>11</v>
      </c>
      <c r="D3403" s="10" t="s">
        <v>12</v>
      </c>
      <c r="E3403" s="11" t="s">
        <v>6181</v>
      </c>
    </row>
    <row r="3404" spans="1:5" x14ac:dyDescent="0.2">
      <c r="A3404" s="10">
        <v>4204</v>
      </c>
      <c r="B3404" s="10" t="s">
        <v>6183</v>
      </c>
      <c r="C3404" s="10" t="s">
        <v>11</v>
      </c>
      <c r="D3404" s="10" t="s">
        <v>12</v>
      </c>
      <c r="E3404" s="11" t="s">
        <v>6181</v>
      </c>
    </row>
    <row r="3405" spans="1:5" x14ac:dyDescent="0.2">
      <c r="A3405" s="10">
        <v>4187</v>
      </c>
      <c r="B3405" s="10" t="s">
        <v>6184</v>
      </c>
      <c r="C3405" s="10" t="s">
        <v>11</v>
      </c>
      <c r="D3405" s="10" t="s">
        <v>12</v>
      </c>
      <c r="E3405" s="11" t="s">
        <v>6185</v>
      </c>
    </row>
    <row r="3406" spans="1:5" x14ac:dyDescent="0.2">
      <c r="A3406" s="10">
        <v>4202</v>
      </c>
      <c r="B3406" s="10" t="s">
        <v>6186</v>
      </c>
      <c r="C3406" s="10" t="s">
        <v>11</v>
      </c>
      <c r="D3406" s="10" t="s">
        <v>12</v>
      </c>
      <c r="E3406" s="11" t="s">
        <v>6187</v>
      </c>
    </row>
    <row r="3407" spans="1:5" x14ac:dyDescent="0.2">
      <c r="A3407" s="10">
        <v>4203</v>
      </c>
      <c r="B3407" s="10" t="s">
        <v>6188</v>
      </c>
      <c r="C3407" s="10" t="s">
        <v>11</v>
      </c>
      <c r="D3407" s="10" t="s">
        <v>12</v>
      </c>
      <c r="E3407" s="11" t="s">
        <v>6189</v>
      </c>
    </row>
    <row r="3408" spans="1:5" x14ac:dyDescent="0.2">
      <c r="A3408" s="10">
        <v>40368</v>
      </c>
      <c r="B3408" s="10" t="s">
        <v>6190</v>
      </c>
      <c r="C3408" s="10" t="s">
        <v>11</v>
      </c>
      <c r="D3408" s="10" t="s">
        <v>12</v>
      </c>
      <c r="E3408" s="11" t="s">
        <v>6191</v>
      </c>
    </row>
    <row r="3409" spans="1:5" x14ac:dyDescent="0.2">
      <c r="A3409" s="10">
        <v>40365</v>
      </c>
      <c r="B3409" s="10" t="s">
        <v>6192</v>
      </c>
      <c r="C3409" s="10" t="s">
        <v>11</v>
      </c>
      <c r="D3409" s="10" t="s">
        <v>12</v>
      </c>
      <c r="E3409" s="11" t="s">
        <v>6193</v>
      </c>
    </row>
    <row r="3410" spans="1:5" x14ac:dyDescent="0.2">
      <c r="A3410" s="10">
        <v>40356</v>
      </c>
      <c r="B3410" s="10" t="s">
        <v>6194</v>
      </c>
      <c r="C3410" s="10" t="s">
        <v>11</v>
      </c>
      <c r="D3410" s="10" t="s">
        <v>12</v>
      </c>
      <c r="E3410" s="11" t="s">
        <v>2663</v>
      </c>
    </row>
    <row r="3411" spans="1:5" x14ac:dyDescent="0.2">
      <c r="A3411" s="10">
        <v>40362</v>
      </c>
      <c r="B3411" s="10" t="s">
        <v>6195</v>
      </c>
      <c r="C3411" s="10" t="s">
        <v>11</v>
      </c>
      <c r="D3411" s="10" t="s">
        <v>12</v>
      </c>
      <c r="E3411" s="11" t="s">
        <v>83</v>
      </c>
    </row>
    <row r="3412" spans="1:5" x14ac:dyDescent="0.2">
      <c r="A3412" s="10">
        <v>40374</v>
      </c>
      <c r="B3412" s="10" t="s">
        <v>6196</v>
      </c>
      <c r="C3412" s="10" t="s">
        <v>11</v>
      </c>
      <c r="D3412" s="10" t="s">
        <v>12</v>
      </c>
      <c r="E3412" s="11" t="s">
        <v>6197</v>
      </c>
    </row>
    <row r="3413" spans="1:5" x14ac:dyDescent="0.2">
      <c r="A3413" s="10">
        <v>40371</v>
      </c>
      <c r="B3413" s="10" t="s">
        <v>6198</v>
      </c>
      <c r="C3413" s="10" t="s">
        <v>11</v>
      </c>
      <c r="D3413" s="10" t="s">
        <v>12</v>
      </c>
      <c r="E3413" s="11" t="s">
        <v>6199</v>
      </c>
    </row>
    <row r="3414" spans="1:5" x14ac:dyDescent="0.2">
      <c r="A3414" s="10">
        <v>40359</v>
      </c>
      <c r="B3414" s="10" t="s">
        <v>6200</v>
      </c>
      <c r="C3414" s="10" t="s">
        <v>11</v>
      </c>
      <c r="D3414" s="10" t="s">
        <v>12</v>
      </c>
      <c r="E3414" s="11" t="s">
        <v>3380</v>
      </c>
    </row>
    <row r="3415" spans="1:5" x14ac:dyDescent="0.2">
      <c r="A3415" s="10">
        <v>7595</v>
      </c>
      <c r="B3415" s="10" t="s">
        <v>6201</v>
      </c>
      <c r="C3415" s="10" t="s">
        <v>40</v>
      </c>
      <c r="D3415" s="10" t="s">
        <v>12</v>
      </c>
      <c r="E3415" s="11" t="s">
        <v>6202</v>
      </c>
    </row>
    <row r="3416" spans="1:5" x14ac:dyDescent="0.2">
      <c r="A3416" s="10">
        <v>41094</v>
      </c>
      <c r="B3416" s="10" t="s">
        <v>6203</v>
      </c>
      <c r="C3416" s="10" t="s">
        <v>443</v>
      </c>
      <c r="D3416" s="10" t="s">
        <v>12</v>
      </c>
      <c r="E3416" s="11" t="s">
        <v>6204</v>
      </c>
    </row>
    <row r="3417" spans="1:5" x14ac:dyDescent="0.2">
      <c r="A3417" s="10">
        <v>39609</v>
      </c>
      <c r="B3417" s="10" t="s">
        <v>6205</v>
      </c>
      <c r="C3417" s="10" t="s">
        <v>11</v>
      </c>
      <c r="D3417" s="10" t="s">
        <v>12</v>
      </c>
      <c r="E3417" s="11" t="s">
        <v>6206</v>
      </c>
    </row>
    <row r="3418" spans="1:5" x14ac:dyDescent="0.2">
      <c r="A3418" s="10">
        <v>39610</v>
      </c>
      <c r="B3418" s="10" t="s">
        <v>6207</v>
      </c>
      <c r="C3418" s="10" t="s">
        <v>11</v>
      </c>
      <c r="D3418" s="10" t="s">
        <v>12</v>
      </c>
      <c r="E3418" s="11" t="s">
        <v>6208</v>
      </c>
    </row>
    <row r="3419" spans="1:5" x14ac:dyDescent="0.2">
      <c r="A3419" s="10">
        <v>39611</v>
      </c>
      <c r="B3419" s="10" t="s">
        <v>6209</v>
      </c>
      <c r="C3419" s="10" t="s">
        <v>11</v>
      </c>
      <c r="D3419" s="10" t="s">
        <v>12</v>
      </c>
      <c r="E3419" s="11" t="s">
        <v>6210</v>
      </c>
    </row>
    <row r="3420" spans="1:5" x14ac:dyDescent="0.2">
      <c r="A3420" s="10">
        <v>39612</v>
      </c>
      <c r="B3420" s="10" t="s">
        <v>6211</v>
      </c>
      <c r="C3420" s="10" t="s">
        <v>11</v>
      </c>
      <c r="D3420" s="10" t="s">
        <v>12</v>
      </c>
      <c r="E3420" s="11" t="s">
        <v>6212</v>
      </c>
    </row>
    <row r="3421" spans="1:5" x14ac:dyDescent="0.2">
      <c r="A3421" s="10">
        <v>39608</v>
      </c>
      <c r="B3421" s="10" t="s">
        <v>6213</v>
      </c>
      <c r="C3421" s="10" t="s">
        <v>11</v>
      </c>
      <c r="D3421" s="10" t="s">
        <v>12</v>
      </c>
      <c r="E3421" s="11" t="s">
        <v>6214</v>
      </c>
    </row>
    <row r="3422" spans="1:5" x14ac:dyDescent="0.2">
      <c r="A3422" s="10">
        <v>38175</v>
      </c>
      <c r="B3422" s="10" t="s">
        <v>6215</v>
      </c>
      <c r="C3422" s="10" t="s">
        <v>11</v>
      </c>
      <c r="D3422" s="10" t="s">
        <v>12</v>
      </c>
      <c r="E3422" s="11" t="s">
        <v>873</v>
      </c>
    </row>
    <row r="3423" spans="1:5" x14ac:dyDescent="0.2">
      <c r="A3423" s="10">
        <v>38176</v>
      </c>
      <c r="B3423" s="10" t="s">
        <v>6216</v>
      </c>
      <c r="C3423" s="10" t="s">
        <v>11</v>
      </c>
      <c r="D3423" s="10" t="s">
        <v>12</v>
      </c>
      <c r="E3423" s="11" t="s">
        <v>6217</v>
      </c>
    </row>
    <row r="3424" spans="1:5" x14ac:dyDescent="0.2">
      <c r="A3424" s="10">
        <v>36152</v>
      </c>
      <c r="B3424" s="10" t="s">
        <v>6218</v>
      </c>
      <c r="C3424" s="10" t="s">
        <v>11</v>
      </c>
      <c r="D3424" s="10" t="s">
        <v>12</v>
      </c>
      <c r="E3424" s="11" t="s">
        <v>6219</v>
      </c>
    </row>
    <row r="3425" spans="1:5" x14ac:dyDescent="0.2">
      <c r="A3425" s="10">
        <v>11138</v>
      </c>
      <c r="B3425" s="10" t="s">
        <v>6220</v>
      </c>
      <c r="C3425" s="10" t="s">
        <v>99</v>
      </c>
      <c r="D3425" s="10" t="s">
        <v>12</v>
      </c>
      <c r="E3425" s="11" t="s">
        <v>3273</v>
      </c>
    </row>
    <row r="3426" spans="1:5" x14ac:dyDescent="0.2">
      <c r="A3426" s="10">
        <v>5333</v>
      </c>
      <c r="B3426" s="10" t="s">
        <v>6221</v>
      </c>
      <c r="C3426" s="10" t="s">
        <v>99</v>
      </c>
      <c r="D3426" s="10" t="s">
        <v>12</v>
      </c>
      <c r="E3426" s="11" t="s">
        <v>6222</v>
      </c>
    </row>
    <row r="3427" spans="1:5" x14ac:dyDescent="0.2">
      <c r="A3427" s="10">
        <v>4221</v>
      </c>
      <c r="B3427" s="10" t="s">
        <v>6223</v>
      </c>
      <c r="C3427" s="10" t="s">
        <v>99</v>
      </c>
      <c r="D3427" s="10" t="s">
        <v>16</v>
      </c>
      <c r="E3427" s="11" t="s">
        <v>1757</v>
      </c>
    </row>
    <row r="3428" spans="1:5" x14ac:dyDescent="0.2">
      <c r="A3428" s="10">
        <v>4227</v>
      </c>
      <c r="B3428" s="10" t="s">
        <v>6224</v>
      </c>
      <c r="C3428" s="10" t="s">
        <v>99</v>
      </c>
      <c r="D3428" s="10" t="s">
        <v>16</v>
      </c>
      <c r="E3428" s="11" t="s">
        <v>6225</v>
      </c>
    </row>
    <row r="3429" spans="1:5" x14ac:dyDescent="0.2">
      <c r="A3429" s="10">
        <v>38170</v>
      </c>
      <c r="B3429" s="10" t="s">
        <v>6226</v>
      </c>
      <c r="C3429" s="10" t="s">
        <v>11</v>
      </c>
      <c r="D3429" s="10" t="s">
        <v>12</v>
      </c>
      <c r="E3429" s="11" t="s">
        <v>6227</v>
      </c>
    </row>
    <row r="3430" spans="1:5" x14ac:dyDescent="0.2">
      <c r="A3430" s="10">
        <v>4252</v>
      </c>
      <c r="B3430" s="10" t="s">
        <v>6228</v>
      </c>
      <c r="C3430" s="10" t="s">
        <v>40</v>
      </c>
      <c r="D3430" s="10" t="s">
        <v>12</v>
      </c>
      <c r="E3430" s="11" t="s">
        <v>6229</v>
      </c>
    </row>
    <row r="3431" spans="1:5" x14ac:dyDescent="0.2">
      <c r="A3431" s="10">
        <v>40980</v>
      </c>
      <c r="B3431" s="10" t="s">
        <v>6230</v>
      </c>
      <c r="C3431" s="10" t="s">
        <v>443</v>
      </c>
      <c r="D3431" s="10" t="s">
        <v>12</v>
      </c>
      <c r="E3431" s="11" t="s">
        <v>6231</v>
      </c>
    </row>
    <row r="3432" spans="1:5" x14ac:dyDescent="0.2">
      <c r="A3432" s="10">
        <v>4243</v>
      </c>
      <c r="B3432" s="10" t="s">
        <v>6232</v>
      </c>
      <c r="C3432" s="10" t="s">
        <v>40</v>
      </c>
      <c r="D3432" s="10" t="s">
        <v>12</v>
      </c>
      <c r="E3432" s="11" t="s">
        <v>6233</v>
      </c>
    </row>
    <row r="3433" spans="1:5" x14ac:dyDescent="0.2">
      <c r="A3433" s="10">
        <v>41031</v>
      </c>
      <c r="B3433" s="10" t="s">
        <v>6234</v>
      </c>
      <c r="C3433" s="10" t="s">
        <v>443</v>
      </c>
      <c r="D3433" s="10" t="s">
        <v>12</v>
      </c>
      <c r="E3433" s="11" t="s">
        <v>6235</v>
      </c>
    </row>
    <row r="3434" spans="1:5" x14ac:dyDescent="0.2">
      <c r="A3434" s="10">
        <v>37666</v>
      </c>
      <c r="B3434" s="10" t="s">
        <v>6236</v>
      </c>
      <c r="C3434" s="10" t="s">
        <v>40</v>
      </c>
      <c r="D3434" s="10" t="s">
        <v>12</v>
      </c>
      <c r="E3434" s="11" t="s">
        <v>6237</v>
      </c>
    </row>
    <row r="3435" spans="1:5" x14ac:dyDescent="0.2">
      <c r="A3435" s="10">
        <v>40986</v>
      </c>
      <c r="B3435" s="10" t="s">
        <v>6238</v>
      </c>
      <c r="C3435" s="10" t="s">
        <v>443</v>
      </c>
      <c r="D3435" s="10" t="s">
        <v>12</v>
      </c>
      <c r="E3435" s="11" t="s">
        <v>6239</v>
      </c>
    </row>
    <row r="3436" spans="1:5" x14ac:dyDescent="0.2">
      <c r="A3436" s="10">
        <v>4250</v>
      </c>
      <c r="B3436" s="10" t="s">
        <v>6240</v>
      </c>
      <c r="C3436" s="10" t="s">
        <v>40</v>
      </c>
      <c r="D3436" s="10" t="s">
        <v>12</v>
      </c>
      <c r="E3436" s="11" t="s">
        <v>3879</v>
      </c>
    </row>
    <row r="3437" spans="1:5" x14ac:dyDescent="0.2">
      <c r="A3437" s="10">
        <v>40978</v>
      </c>
      <c r="B3437" s="10" t="s">
        <v>6241</v>
      </c>
      <c r="C3437" s="10" t="s">
        <v>443</v>
      </c>
      <c r="D3437" s="10" t="s">
        <v>12</v>
      </c>
      <c r="E3437" s="11" t="s">
        <v>6242</v>
      </c>
    </row>
    <row r="3438" spans="1:5" x14ac:dyDescent="0.2">
      <c r="A3438" s="10">
        <v>25960</v>
      </c>
      <c r="B3438" s="10" t="s">
        <v>6243</v>
      </c>
      <c r="C3438" s="10" t="s">
        <v>40</v>
      </c>
      <c r="D3438" s="10" t="s">
        <v>12</v>
      </c>
      <c r="E3438" s="11" t="s">
        <v>6244</v>
      </c>
    </row>
    <row r="3439" spans="1:5" x14ac:dyDescent="0.2">
      <c r="A3439" s="10">
        <v>41043</v>
      </c>
      <c r="B3439" s="10" t="s">
        <v>6245</v>
      </c>
      <c r="C3439" s="10" t="s">
        <v>443</v>
      </c>
      <c r="D3439" s="10" t="s">
        <v>12</v>
      </c>
      <c r="E3439" s="11" t="s">
        <v>6246</v>
      </c>
    </row>
    <row r="3440" spans="1:5" x14ac:dyDescent="0.2">
      <c r="A3440" s="10">
        <v>4234</v>
      </c>
      <c r="B3440" s="10" t="s">
        <v>6247</v>
      </c>
      <c r="C3440" s="10" t="s">
        <v>40</v>
      </c>
      <c r="D3440" s="10" t="s">
        <v>16</v>
      </c>
      <c r="E3440" s="11" t="s">
        <v>6248</v>
      </c>
    </row>
    <row r="3441" spans="1:5" x14ac:dyDescent="0.2">
      <c r="A3441" s="10">
        <v>40987</v>
      </c>
      <c r="B3441" s="10" t="s">
        <v>6249</v>
      </c>
      <c r="C3441" s="10" t="s">
        <v>443</v>
      </c>
      <c r="D3441" s="10" t="s">
        <v>12</v>
      </c>
      <c r="E3441" s="11" t="s">
        <v>6250</v>
      </c>
    </row>
    <row r="3442" spans="1:5" x14ac:dyDescent="0.2">
      <c r="A3442" s="10">
        <v>4253</v>
      </c>
      <c r="B3442" s="10" t="s">
        <v>6251</v>
      </c>
      <c r="C3442" s="10" t="s">
        <v>40</v>
      </c>
      <c r="D3442" s="10" t="s">
        <v>12</v>
      </c>
      <c r="E3442" s="11" t="s">
        <v>1094</v>
      </c>
    </row>
    <row r="3443" spans="1:5" x14ac:dyDescent="0.2">
      <c r="A3443" s="10">
        <v>40981</v>
      </c>
      <c r="B3443" s="10" t="s">
        <v>6252</v>
      </c>
      <c r="C3443" s="10" t="s">
        <v>443</v>
      </c>
      <c r="D3443" s="10" t="s">
        <v>12</v>
      </c>
      <c r="E3443" s="11" t="s">
        <v>1096</v>
      </c>
    </row>
    <row r="3444" spans="1:5" x14ac:dyDescent="0.2">
      <c r="A3444" s="10">
        <v>4254</v>
      </c>
      <c r="B3444" s="10" t="s">
        <v>6253</v>
      </c>
      <c r="C3444" s="10" t="s">
        <v>40</v>
      </c>
      <c r="D3444" s="10" t="s">
        <v>12</v>
      </c>
      <c r="E3444" s="11" t="s">
        <v>6254</v>
      </c>
    </row>
    <row r="3445" spans="1:5" x14ac:dyDescent="0.2">
      <c r="A3445" s="10">
        <v>41036</v>
      </c>
      <c r="B3445" s="10" t="s">
        <v>6255</v>
      </c>
      <c r="C3445" s="10" t="s">
        <v>443</v>
      </c>
      <c r="D3445" s="10" t="s">
        <v>12</v>
      </c>
      <c r="E3445" s="11" t="s">
        <v>6256</v>
      </c>
    </row>
    <row r="3446" spans="1:5" x14ac:dyDescent="0.2">
      <c r="A3446" s="10">
        <v>4251</v>
      </c>
      <c r="B3446" s="10" t="s">
        <v>6257</v>
      </c>
      <c r="C3446" s="10" t="s">
        <v>40</v>
      </c>
      <c r="D3446" s="10" t="s">
        <v>12</v>
      </c>
      <c r="E3446" s="11" t="s">
        <v>6258</v>
      </c>
    </row>
    <row r="3447" spans="1:5" x14ac:dyDescent="0.2">
      <c r="A3447" s="10">
        <v>40979</v>
      </c>
      <c r="B3447" s="10" t="s">
        <v>6259</v>
      </c>
      <c r="C3447" s="10" t="s">
        <v>443</v>
      </c>
      <c r="D3447" s="10" t="s">
        <v>12</v>
      </c>
      <c r="E3447" s="11" t="s">
        <v>6260</v>
      </c>
    </row>
    <row r="3448" spans="1:5" x14ac:dyDescent="0.2">
      <c r="A3448" s="10">
        <v>4230</v>
      </c>
      <c r="B3448" s="10" t="s">
        <v>6261</v>
      </c>
      <c r="C3448" s="10" t="s">
        <v>40</v>
      </c>
      <c r="D3448" s="10" t="s">
        <v>12</v>
      </c>
      <c r="E3448" s="11" t="s">
        <v>6262</v>
      </c>
    </row>
    <row r="3449" spans="1:5" x14ac:dyDescent="0.2">
      <c r="A3449" s="10">
        <v>40998</v>
      </c>
      <c r="B3449" s="10" t="s">
        <v>6263</v>
      </c>
      <c r="C3449" s="10" t="s">
        <v>443</v>
      </c>
      <c r="D3449" s="10" t="s">
        <v>12</v>
      </c>
      <c r="E3449" s="11" t="s">
        <v>6264</v>
      </c>
    </row>
    <row r="3450" spans="1:5" x14ac:dyDescent="0.2">
      <c r="A3450" s="10">
        <v>4257</v>
      </c>
      <c r="B3450" s="10" t="s">
        <v>6265</v>
      </c>
      <c r="C3450" s="10" t="s">
        <v>40</v>
      </c>
      <c r="D3450" s="10" t="s">
        <v>12</v>
      </c>
      <c r="E3450" s="11" t="s">
        <v>6266</v>
      </c>
    </row>
    <row r="3451" spans="1:5" x14ac:dyDescent="0.2">
      <c r="A3451" s="10">
        <v>40982</v>
      </c>
      <c r="B3451" s="10" t="s">
        <v>6267</v>
      </c>
      <c r="C3451" s="10" t="s">
        <v>443</v>
      </c>
      <c r="D3451" s="10" t="s">
        <v>12</v>
      </c>
      <c r="E3451" s="11" t="s">
        <v>6268</v>
      </c>
    </row>
    <row r="3452" spans="1:5" x14ac:dyDescent="0.2">
      <c r="A3452" s="10">
        <v>4240</v>
      </c>
      <c r="B3452" s="10" t="s">
        <v>6269</v>
      </c>
      <c r="C3452" s="10" t="s">
        <v>40</v>
      </c>
      <c r="D3452" s="10" t="s">
        <v>12</v>
      </c>
      <c r="E3452" s="11" t="s">
        <v>6270</v>
      </c>
    </row>
    <row r="3453" spans="1:5" x14ac:dyDescent="0.2">
      <c r="A3453" s="10">
        <v>41026</v>
      </c>
      <c r="B3453" s="10" t="s">
        <v>6271</v>
      </c>
      <c r="C3453" s="10" t="s">
        <v>443</v>
      </c>
      <c r="D3453" s="10" t="s">
        <v>12</v>
      </c>
      <c r="E3453" s="11" t="s">
        <v>6272</v>
      </c>
    </row>
    <row r="3454" spans="1:5" x14ac:dyDescent="0.2">
      <c r="A3454" s="10">
        <v>4239</v>
      </c>
      <c r="B3454" s="10" t="s">
        <v>6273</v>
      </c>
      <c r="C3454" s="10" t="s">
        <v>40</v>
      </c>
      <c r="D3454" s="10" t="s">
        <v>12</v>
      </c>
      <c r="E3454" s="11" t="s">
        <v>6274</v>
      </c>
    </row>
    <row r="3455" spans="1:5" x14ac:dyDescent="0.2">
      <c r="A3455" s="10">
        <v>41024</v>
      </c>
      <c r="B3455" s="10" t="s">
        <v>6275</v>
      </c>
      <c r="C3455" s="10" t="s">
        <v>443</v>
      </c>
      <c r="D3455" s="10" t="s">
        <v>12</v>
      </c>
      <c r="E3455" s="11" t="s">
        <v>6276</v>
      </c>
    </row>
    <row r="3456" spans="1:5" x14ac:dyDescent="0.2">
      <c r="A3456" s="10">
        <v>4248</v>
      </c>
      <c r="B3456" s="10" t="s">
        <v>6277</v>
      </c>
      <c r="C3456" s="10" t="s">
        <v>40</v>
      </c>
      <c r="D3456" s="10" t="s">
        <v>12</v>
      </c>
      <c r="E3456" s="11" t="s">
        <v>6278</v>
      </c>
    </row>
    <row r="3457" spans="1:5" x14ac:dyDescent="0.2">
      <c r="A3457" s="10">
        <v>41033</v>
      </c>
      <c r="B3457" s="10" t="s">
        <v>6279</v>
      </c>
      <c r="C3457" s="10" t="s">
        <v>443</v>
      </c>
      <c r="D3457" s="10" t="s">
        <v>12</v>
      </c>
      <c r="E3457" s="11" t="s">
        <v>6280</v>
      </c>
    </row>
    <row r="3458" spans="1:5" x14ac:dyDescent="0.2">
      <c r="A3458" s="10">
        <v>25959</v>
      </c>
      <c r="B3458" s="10" t="s">
        <v>6281</v>
      </c>
      <c r="C3458" s="10" t="s">
        <v>40</v>
      </c>
      <c r="D3458" s="10" t="s">
        <v>12</v>
      </c>
      <c r="E3458" s="11" t="s">
        <v>6282</v>
      </c>
    </row>
    <row r="3459" spans="1:5" x14ac:dyDescent="0.2">
      <c r="A3459" s="10">
        <v>41040</v>
      </c>
      <c r="B3459" s="10" t="s">
        <v>6283</v>
      </c>
      <c r="C3459" s="10" t="s">
        <v>443</v>
      </c>
      <c r="D3459" s="10" t="s">
        <v>12</v>
      </c>
      <c r="E3459" s="11" t="s">
        <v>6284</v>
      </c>
    </row>
    <row r="3460" spans="1:5" x14ac:dyDescent="0.2">
      <c r="A3460" s="10">
        <v>4238</v>
      </c>
      <c r="B3460" s="10" t="s">
        <v>6285</v>
      </c>
      <c r="C3460" s="10" t="s">
        <v>40</v>
      </c>
      <c r="D3460" s="10" t="s">
        <v>12</v>
      </c>
      <c r="E3460" s="11" t="s">
        <v>2507</v>
      </c>
    </row>
    <row r="3461" spans="1:5" x14ac:dyDescent="0.2">
      <c r="A3461" s="10">
        <v>41012</v>
      </c>
      <c r="B3461" s="10" t="s">
        <v>6286</v>
      </c>
      <c r="C3461" s="10" t="s">
        <v>443</v>
      </c>
      <c r="D3461" s="10" t="s">
        <v>12</v>
      </c>
      <c r="E3461" s="11" t="s">
        <v>6287</v>
      </c>
    </row>
    <row r="3462" spans="1:5" x14ac:dyDescent="0.2">
      <c r="A3462" s="10">
        <v>4237</v>
      </c>
      <c r="B3462" s="10" t="s">
        <v>6288</v>
      </c>
      <c r="C3462" s="10" t="s">
        <v>40</v>
      </c>
      <c r="D3462" s="10" t="s">
        <v>12</v>
      </c>
      <c r="E3462" s="11" t="s">
        <v>6258</v>
      </c>
    </row>
    <row r="3463" spans="1:5" x14ac:dyDescent="0.2">
      <c r="A3463" s="10">
        <v>41002</v>
      </c>
      <c r="B3463" s="10" t="s">
        <v>6289</v>
      </c>
      <c r="C3463" s="10" t="s">
        <v>443</v>
      </c>
      <c r="D3463" s="10" t="s">
        <v>12</v>
      </c>
      <c r="E3463" s="11" t="s">
        <v>6290</v>
      </c>
    </row>
    <row r="3464" spans="1:5" x14ac:dyDescent="0.2">
      <c r="A3464" s="10">
        <v>4233</v>
      </c>
      <c r="B3464" s="10" t="s">
        <v>6291</v>
      </c>
      <c r="C3464" s="10" t="s">
        <v>40</v>
      </c>
      <c r="D3464" s="10" t="s">
        <v>12</v>
      </c>
      <c r="E3464" s="11" t="s">
        <v>6078</v>
      </c>
    </row>
    <row r="3465" spans="1:5" x14ac:dyDescent="0.2">
      <c r="A3465" s="10">
        <v>41001</v>
      </c>
      <c r="B3465" s="10" t="s">
        <v>6292</v>
      </c>
      <c r="C3465" s="10" t="s">
        <v>443</v>
      </c>
      <c r="D3465" s="10" t="s">
        <v>12</v>
      </c>
      <c r="E3465" s="11" t="s">
        <v>6293</v>
      </c>
    </row>
    <row r="3466" spans="1:5" x14ac:dyDescent="0.2">
      <c r="A3466" s="10">
        <v>2</v>
      </c>
      <c r="B3466" s="10" t="s">
        <v>6294</v>
      </c>
      <c r="C3466" s="10" t="s">
        <v>437</v>
      </c>
      <c r="D3466" s="10" t="s">
        <v>12</v>
      </c>
      <c r="E3466" s="11" t="s">
        <v>6295</v>
      </c>
    </row>
    <row r="3467" spans="1:5" x14ac:dyDescent="0.2">
      <c r="A3467" s="10">
        <v>36517</v>
      </c>
      <c r="B3467" s="10" t="s">
        <v>6296</v>
      </c>
      <c r="C3467" s="10" t="s">
        <v>11</v>
      </c>
      <c r="D3467" s="10" t="s">
        <v>12</v>
      </c>
      <c r="E3467" s="11" t="s">
        <v>6297</v>
      </c>
    </row>
    <row r="3468" spans="1:5" x14ac:dyDescent="0.2">
      <c r="A3468" s="10">
        <v>4262</v>
      </c>
      <c r="B3468" s="10" t="s">
        <v>6298</v>
      </c>
      <c r="C3468" s="10" t="s">
        <v>11</v>
      </c>
      <c r="D3468" s="10" t="s">
        <v>16</v>
      </c>
      <c r="E3468" s="11" t="s">
        <v>6299</v>
      </c>
    </row>
    <row r="3469" spans="1:5" x14ac:dyDescent="0.2">
      <c r="A3469" s="10">
        <v>4263</v>
      </c>
      <c r="B3469" s="10" t="s">
        <v>6300</v>
      </c>
      <c r="C3469" s="10" t="s">
        <v>11</v>
      </c>
      <c r="D3469" s="10" t="s">
        <v>12</v>
      </c>
      <c r="E3469" s="11" t="s">
        <v>6301</v>
      </c>
    </row>
    <row r="3470" spans="1:5" x14ac:dyDescent="0.2">
      <c r="A3470" s="10">
        <v>36518</v>
      </c>
      <c r="B3470" s="10" t="s">
        <v>6302</v>
      </c>
      <c r="C3470" s="10" t="s">
        <v>11</v>
      </c>
      <c r="D3470" s="10" t="s">
        <v>12</v>
      </c>
      <c r="E3470" s="11" t="s">
        <v>6303</v>
      </c>
    </row>
    <row r="3471" spans="1:5" x14ac:dyDescent="0.2">
      <c r="A3471" s="10">
        <v>14221</v>
      </c>
      <c r="B3471" s="10" t="s">
        <v>6304</v>
      </c>
      <c r="C3471" s="10" t="s">
        <v>11</v>
      </c>
      <c r="D3471" s="10" t="s">
        <v>12</v>
      </c>
      <c r="E3471" s="11" t="s">
        <v>6305</v>
      </c>
    </row>
    <row r="3472" spans="1:5" x14ac:dyDescent="0.2">
      <c r="A3472" s="10">
        <v>38402</v>
      </c>
      <c r="B3472" s="10" t="s">
        <v>6306</v>
      </c>
      <c r="C3472" s="10" t="s">
        <v>11</v>
      </c>
      <c r="D3472" s="10" t="s">
        <v>12</v>
      </c>
      <c r="E3472" s="11" t="s">
        <v>4871</v>
      </c>
    </row>
    <row r="3473" spans="1:5" x14ac:dyDescent="0.2">
      <c r="A3473" s="10">
        <v>3412</v>
      </c>
      <c r="B3473" s="10" t="s">
        <v>6307</v>
      </c>
      <c r="C3473" s="10" t="s">
        <v>15</v>
      </c>
      <c r="D3473" s="10" t="s">
        <v>12</v>
      </c>
      <c r="E3473" s="11" t="s">
        <v>5507</v>
      </c>
    </row>
    <row r="3474" spans="1:5" x14ac:dyDescent="0.2">
      <c r="A3474" s="10">
        <v>3413</v>
      </c>
      <c r="B3474" s="10" t="s">
        <v>6308</v>
      </c>
      <c r="C3474" s="10" t="s">
        <v>15</v>
      </c>
      <c r="D3474" s="10" t="s">
        <v>12</v>
      </c>
      <c r="E3474" s="11" t="s">
        <v>6309</v>
      </c>
    </row>
    <row r="3475" spans="1:5" x14ac:dyDescent="0.2">
      <c r="A3475" s="10">
        <v>39744</v>
      </c>
      <c r="B3475" s="10" t="s">
        <v>6310</v>
      </c>
      <c r="C3475" s="10" t="s">
        <v>15</v>
      </c>
      <c r="D3475" s="10" t="s">
        <v>12</v>
      </c>
      <c r="E3475" s="11" t="s">
        <v>4663</v>
      </c>
    </row>
    <row r="3476" spans="1:5" x14ac:dyDescent="0.2">
      <c r="A3476" s="10">
        <v>39745</v>
      </c>
      <c r="B3476" s="10" t="s">
        <v>6311</v>
      </c>
      <c r="C3476" s="10" t="s">
        <v>15</v>
      </c>
      <c r="D3476" s="10" t="s">
        <v>12</v>
      </c>
      <c r="E3476" s="11" t="s">
        <v>6312</v>
      </c>
    </row>
    <row r="3477" spans="1:5" x14ac:dyDescent="0.2">
      <c r="A3477" s="10">
        <v>39637</v>
      </c>
      <c r="B3477" s="10" t="s">
        <v>6313</v>
      </c>
      <c r="C3477" s="10" t="s">
        <v>15</v>
      </c>
      <c r="D3477" s="10" t="s">
        <v>12</v>
      </c>
      <c r="E3477" s="11" t="s">
        <v>6314</v>
      </c>
    </row>
    <row r="3478" spans="1:5" x14ac:dyDescent="0.2">
      <c r="A3478" s="10">
        <v>39638</v>
      </c>
      <c r="B3478" s="10" t="s">
        <v>6315</v>
      </c>
      <c r="C3478" s="10" t="s">
        <v>15</v>
      </c>
      <c r="D3478" s="10" t="s">
        <v>12</v>
      </c>
      <c r="E3478" s="11" t="s">
        <v>6316</v>
      </c>
    </row>
    <row r="3479" spans="1:5" x14ac:dyDescent="0.2">
      <c r="A3479" s="10">
        <v>39639</v>
      </c>
      <c r="B3479" s="10" t="s">
        <v>6317</v>
      </c>
      <c r="C3479" s="10" t="s">
        <v>15</v>
      </c>
      <c r="D3479" s="10" t="s">
        <v>12</v>
      </c>
      <c r="E3479" s="11" t="s">
        <v>6318</v>
      </c>
    </row>
    <row r="3480" spans="1:5" x14ac:dyDescent="0.2">
      <c r="A3480" s="10">
        <v>39517</v>
      </c>
      <c r="B3480" s="10" t="s">
        <v>6319</v>
      </c>
      <c r="C3480" s="10" t="s">
        <v>15</v>
      </c>
      <c r="D3480" s="10" t="s">
        <v>12</v>
      </c>
      <c r="E3480" s="11" t="s">
        <v>6320</v>
      </c>
    </row>
    <row r="3481" spans="1:5" x14ac:dyDescent="0.2">
      <c r="A3481" s="10">
        <v>39518</v>
      </c>
      <c r="B3481" s="10" t="s">
        <v>6321</v>
      </c>
      <c r="C3481" s="10" t="s">
        <v>15</v>
      </c>
      <c r="D3481" s="10" t="s">
        <v>12</v>
      </c>
      <c r="E3481" s="11" t="s">
        <v>6322</v>
      </c>
    </row>
    <row r="3482" spans="1:5" x14ac:dyDescent="0.2">
      <c r="A3482" s="10">
        <v>38366</v>
      </c>
      <c r="B3482" s="10" t="s">
        <v>6323</v>
      </c>
      <c r="C3482" s="10" t="s">
        <v>15</v>
      </c>
      <c r="D3482" s="10" t="s">
        <v>12</v>
      </c>
      <c r="E3482" s="11" t="s">
        <v>6324</v>
      </c>
    </row>
    <row r="3483" spans="1:5" x14ac:dyDescent="0.2">
      <c r="A3483" s="10">
        <v>11703</v>
      </c>
      <c r="B3483" s="10" t="s">
        <v>6325</v>
      </c>
      <c r="C3483" s="10" t="s">
        <v>11</v>
      </c>
      <c r="D3483" s="10" t="s">
        <v>12</v>
      </c>
      <c r="E3483" s="11" t="s">
        <v>4292</v>
      </c>
    </row>
    <row r="3484" spans="1:5" x14ac:dyDescent="0.2">
      <c r="A3484" s="10">
        <v>37400</v>
      </c>
      <c r="B3484" s="10" t="s">
        <v>6326</v>
      </c>
      <c r="C3484" s="10" t="s">
        <v>11</v>
      </c>
      <c r="D3484" s="10" t="s">
        <v>12</v>
      </c>
      <c r="E3484" s="11" t="s">
        <v>6327</v>
      </c>
    </row>
    <row r="3485" spans="1:5" x14ac:dyDescent="0.2">
      <c r="A3485" s="10">
        <v>25400</v>
      </c>
      <c r="B3485" s="10" t="s">
        <v>6328</v>
      </c>
      <c r="C3485" s="10" t="s">
        <v>11</v>
      </c>
      <c r="D3485" s="10" t="s">
        <v>12</v>
      </c>
      <c r="E3485" s="11" t="s">
        <v>6329</v>
      </c>
    </row>
    <row r="3486" spans="1:5" x14ac:dyDescent="0.2">
      <c r="A3486" s="10">
        <v>4272</v>
      </c>
      <c r="B3486" s="10" t="s">
        <v>6330</v>
      </c>
      <c r="C3486" s="10" t="s">
        <v>11</v>
      </c>
      <c r="D3486" s="10" t="s">
        <v>12</v>
      </c>
      <c r="E3486" s="11" t="s">
        <v>6331</v>
      </c>
    </row>
    <row r="3487" spans="1:5" x14ac:dyDescent="0.2">
      <c r="A3487" s="10">
        <v>4276</v>
      </c>
      <c r="B3487" s="10" t="s">
        <v>6332</v>
      </c>
      <c r="C3487" s="10" t="s">
        <v>11</v>
      </c>
      <c r="D3487" s="10" t="s">
        <v>12</v>
      </c>
      <c r="E3487" s="11" t="s">
        <v>6333</v>
      </c>
    </row>
    <row r="3488" spans="1:5" x14ac:dyDescent="0.2">
      <c r="A3488" s="10">
        <v>4273</v>
      </c>
      <c r="B3488" s="10" t="s">
        <v>6334</v>
      </c>
      <c r="C3488" s="10" t="s">
        <v>11</v>
      </c>
      <c r="D3488" s="10" t="s">
        <v>12</v>
      </c>
      <c r="E3488" s="11" t="s">
        <v>6335</v>
      </c>
    </row>
    <row r="3489" spans="1:5" x14ac:dyDescent="0.2">
      <c r="A3489" s="10">
        <v>4274</v>
      </c>
      <c r="B3489" s="10" t="s">
        <v>6336</v>
      </c>
      <c r="C3489" s="10" t="s">
        <v>11</v>
      </c>
      <c r="D3489" s="10" t="s">
        <v>16</v>
      </c>
      <c r="E3489" s="11" t="s">
        <v>6337</v>
      </c>
    </row>
    <row r="3490" spans="1:5" x14ac:dyDescent="0.2">
      <c r="A3490" s="10">
        <v>39438</v>
      </c>
      <c r="B3490" s="10" t="s">
        <v>6338</v>
      </c>
      <c r="C3490" s="10" t="s">
        <v>11</v>
      </c>
      <c r="D3490" s="10" t="s">
        <v>12</v>
      </c>
      <c r="E3490" s="11" t="s">
        <v>1304</v>
      </c>
    </row>
    <row r="3491" spans="1:5" x14ac:dyDescent="0.2">
      <c r="A3491" s="10">
        <v>11963</v>
      </c>
      <c r="B3491" s="10" t="s">
        <v>6339</v>
      </c>
      <c r="C3491" s="10" t="s">
        <v>11</v>
      </c>
      <c r="D3491" s="10" t="s">
        <v>12</v>
      </c>
      <c r="E3491" s="11" t="s">
        <v>6340</v>
      </c>
    </row>
    <row r="3492" spans="1:5" x14ac:dyDescent="0.2">
      <c r="A3492" s="10">
        <v>11964</v>
      </c>
      <c r="B3492" s="10" t="s">
        <v>6341</v>
      </c>
      <c r="C3492" s="10" t="s">
        <v>11</v>
      </c>
      <c r="D3492" s="10" t="s">
        <v>12</v>
      </c>
      <c r="E3492" s="11" t="s">
        <v>1177</v>
      </c>
    </row>
    <row r="3493" spans="1:5" x14ac:dyDescent="0.2">
      <c r="A3493" s="10">
        <v>4379</v>
      </c>
      <c r="B3493" s="10" t="s">
        <v>6342</v>
      </c>
      <c r="C3493" s="10" t="s">
        <v>11</v>
      </c>
      <c r="D3493" s="10" t="s">
        <v>12</v>
      </c>
      <c r="E3493" s="11" t="s">
        <v>1310</v>
      </c>
    </row>
    <row r="3494" spans="1:5" x14ac:dyDescent="0.2">
      <c r="A3494" s="10">
        <v>4377</v>
      </c>
      <c r="B3494" s="10" t="s">
        <v>6343</v>
      </c>
      <c r="C3494" s="10" t="s">
        <v>11</v>
      </c>
      <c r="D3494" s="10" t="s">
        <v>12</v>
      </c>
      <c r="E3494" s="11" t="s">
        <v>4030</v>
      </c>
    </row>
    <row r="3495" spans="1:5" x14ac:dyDescent="0.2">
      <c r="A3495" s="10">
        <v>4356</v>
      </c>
      <c r="B3495" s="10" t="s">
        <v>6344</v>
      </c>
      <c r="C3495" s="10" t="s">
        <v>11</v>
      </c>
      <c r="D3495" s="10" t="s">
        <v>12</v>
      </c>
      <c r="E3495" s="11" t="s">
        <v>1304</v>
      </c>
    </row>
    <row r="3496" spans="1:5" x14ac:dyDescent="0.2">
      <c r="A3496" s="10">
        <v>13246</v>
      </c>
      <c r="B3496" s="10" t="s">
        <v>6345</v>
      </c>
      <c r="C3496" s="10" t="s">
        <v>11</v>
      </c>
      <c r="D3496" s="10" t="s">
        <v>12</v>
      </c>
      <c r="E3496" s="11" t="s">
        <v>6346</v>
      </c>
    </row>
    <row r="3497" spans="1:5" x14ac:dyDescent="0.2">
      <c r="A3497" s="10">
        <v>4346</v>
      </c>
      <c r="B3497" s="10" t="s">
        <v>6347</v>
      </c>
      <c r="C3497" s="10" t="s">
        <v>11</v>
      </c>
      <c r="D3497" s="10" t="s">
        <v>12</v>
      </c>
      <c r="E3497" s="11" t="s">
        <v>6348</v>
      </c>
    </row>
    <row r="3498" spans="1:5" x14ac:dyDescent="0.2">
      <c r="A3498" s="10">
        <v>11955</v>
      </c>
      <c r="B3498" s="10" t="s">
        <v>6349</v>
      </c>
      <c r="C3498" s="10" t="s">
        <v>11</v>
      </c>
      <c r="D3498" s="10" t="s">
        <v>12</v>
      </c>
      <c r="E3498" s="11" t="s">
        <v>1743</v>
      </c>
    </row>
    <row r="3499" spans="1:5" x14ac:dyDescent="0.2">
      <c r="A3499" s="10">
        <v>11960</v>
      </c>
      <c r="B3499" s="10" t="s">
        <v>6350</v>
      </c>
      <c r="C3499" s="10" t="s">
        <v>11</v>
      </c>
      <c r="D3499" s="10" t="s">
        <v>12</v>
      </c>
      <c r="E3499" s="11" t="s">
        <v>1315</v>
      </c>
    </row>
    <row r="3500" spans="1:5" x14ac:dyDescent="0.2">
      <c r="A3500" s="10">
        <v>4333</v>
      </c>
      <c r="B3500" s="10" t="s">
        <v>6351</v>
      </c>
      <c r="C3500" s="10" t="s">
        <v>11</v>
      </c>
      <c r="D3500" s="10" t="s">
        <v>12</v>
      </c>
      <c r="E3500" s="11" t="s">
        <v>1304</v>
      </c>
    </row>
    <row r="3501" spans="1:5" x14ac:dyDescent="0.2">
      <c r="A3501" s="10">
        <v>4358</v>
      </c>
      <c r="B3501" s="10" t="s">
        <v>6352</v>
      </c>
      <c r="C3501" s="10" t="s">
        <v>11</v>
      </c>
      <c r="D3501" s="10" t="s">
        <v>12</v>
      </c>
      <c r="E3501" s="11" t="s">
        <v>5311</v>
      </c>
    </row>
    <row r="3502" spans="1:5" x14ac:dyDescent="0.2">
      <c r="A3502" s="10">
        <v>39435</v>
      </c>
      <c r="B3502" s="10" t="s">
        <v>6353</v>
      </c>
      <c r="C3502" s="10" t="s">
        <v>11</v>
      </c>
      <c r="D3502" s="10" t="s">
        <v>12</v>
      </c>
      <c r="E3502" s="11" t="s">
        <v>2016</v>
      </c>
    </row>
    <row r="3503" spans="1:5" x14ac:dyDescent="0.2">
      <c r="A3503" s="10">
        <v>39436</v>
      </c>
      <c r="B3503" s="10" t="s">
        <v>6354</v>
      </c>
      <c r="C3503" s="10" t="s">
        <v>11</v>
      </c>
      <c r="D3503" s="10" t="s">
        <v>12</v>
      </c>
      <c r="E3503" s="11" t="s">
        <v>2889</v>
      </c>
    </row>
    <row r="3504" spans="1:5" x14ac:dyDescent="0.2">
      <c r="A3504" s="10">
        <v>39437</v>
      </c>
      <c r="B3504" s="10" t="s">
        <v>6355</v>
      </c>
      <c r="C3504" s="10" t="s">
        <v>11</v>
      </c>
      <c r="D3504" s="10" t="s">
        <v>12</v>
      </c>
      <c r="E3504" s="11" t="s">
        <v>6356</v>
      </c>
    </row>
    <row r="3505" spans="1:5" x14ac:dyDescent="0.2">
      <c r="A3505" s="10">
        <v>39439</v>
      </c>
      <c r="B3505" s="10" t="s">
        <v>6357</v>
      </c>
      <c r="C3505" s="10" t="s">
        <v>11</v>
      </c>
      <c r="D3505" s="10" t="s">
        <v>12</v>
      </c>
      <c r="E3505" s="11" t="s">
        <v>1315</v>
      </c>
    </row>
    <row r="3506" spans="1:5" x14ac:dyDescent="0.2">
      <c r="A3506" s="10">
        <v>39440</v>
      </c>
      <c r="B3506" s="10" t="s">
        <v>6358</v>
      </c>
      <c r="C3506" s="10" t="s">
        <v>11</v>
      </c>
      <c r="D3506" s="10" t="s">
        <v>12</v>
      </c>
      <c r="E3506" s="11" t="s">
        <v>6359</v>
      </c>
    </row>
    <row r="3507" spans="1:5" x14ac:dyDescent="0.2">
      <c r="A3507" s="10">
        <v>39441</v>
      </c>
      <c r="B3507" s="10" t="s">
        <v>6360</v>
      </c>
      <c r="C3507" s="10" t="s">
        <v>11</v>
      </c>
      <c r="D3507" s="10" t="s">
        <v>12</v>
      </c>
      <c r="E3507" s="11" t="s">
        <v>6361</v>
      </c>
    </row>
    <row r="3508" spans="1:5" x14ac:dyDescent="0.2">
      <c r="A3508" s="10">
        <v>39442</v>
      </c>
      <c r="B3508" s="10" t="s">
        <v>6362</v>
      </c>
      <c r="C3508" s="10" t="s">
        <v>11</v>
      </c>
      <c r="D3508" s="10" t="s">
        <v>12</v>
      </c>
      <c r="E3508" s="11" t="s">
        <v>2889</v>
      </c>
    </row>
    <row r="3509" spans="1:5" x14ac:dyDescent="0.2">
      <c r="A3509" s="10">
        <v>39443</v>
      </c>
      <c r="B3509" s="10" t="s">
        <v>6363</v>
      </c>
      <c r="C3509" s="10" t="s">
        <v>11</v>
      </c>
      <c r="D3509" s="10" t="s">
        <v>12</v>
      </c>
      <c r="E3509" s="11" t="s">
        <v>6356</v>
      </c>
    </row>
    <row r="3510" spans="1:5" x14ac:dyDescent="0.2">
      <c r="A3510" s="10">
        <v>4329</v>
      </c>
      <c r="B3510" s="10" t="s">
        <v>6364</v>
      </c>
      <c r="C3510" s="10" t="s">
        <v>11</v>
      </c>
      <c r="D3510" s="10" t="s">
        <v>16</v>
      </c>
      <c r="E3510" s="11" t="s">
        <v>6365</v>
      </c>
    </row>
    <row r="3511" spans="1:5" x14ac:dyDescent="0.2">
      <c r="A3511" s="10">
        <v>4383</v>
      </c>
      <c r="B3511" s="10" t="s">
        <v>6366</v>
      </c>
      <c r="C3511" s="10" t="s">
        <v>11</v>
      </c>
      <c r="D3511" s="10" t="s">
        <v>12</v>
      </c>
      <c r="E3511" s="11" t="s">
        <v>3207</v>
      </c>
    </row>
    <row r="3512" spans="1:5" x14ac:dyDescent="0.2">
      <c r="A3512" s="10">
        <v>4344</v>
      </c>
      <c r="B3512" s="10" t="s">
        <v>6367</v>
      </c>
      <c r="C3512" s="10" t="s">
        <v>11</v>
      </c>
      <c r="D3512" s="10" t="s">
        <v>12</v>
      </c>
      <c r="E3512" s="11" t="s">
        <v>6368</v>
      </c>
    </row>
    <row r="3513" spans="1:5" x14ac:dyDescent="0.2">
      <c r="A3513" s="10">
        <v>436</v>
      </c>
      <c r="B3513" s="10" t="s">
        <v>6369</v>
      </c>
      <c r="C3513" s="10" t="s">
        <v>11</v>
      </c>
      <c r="D3513" s="10" t="s">
        <v>12</v>
      </c>
      <c r="E3513" s="11" t="s">
        <v>77</v>
      </c>
    </row>
    <row r="3514" spans="1:5" x14ac:dyDescent="0.2">
      <c r="A3514" s="10">
        <v>442</v>
      </c>
      <c r="B3514" s="10" t="s">
        <v>6370</v>
      </c>
      <c r="C3514" s="10" t="s">
        <v>11</v>
      </c>
      <c r="D3514" s="10" t="s">
        <v>12</v>
      </c>
      <c r="E3514" s="11" t="s">
        <v>4804</v>
      </c>
    </row>
    <row r="3515" spans="1:5" x14ac:dyDescent="0.2">
      <c r="A3515" s="10">
        <v>11953</v>
      </c>
      <c r="B3515" s="10" t="s">
        <v>6371</v>
      </c>
      <c r="C3515" s="10" t="s">
        <v>11</v>
      </c>
      <c r="D3515" s="10" t="s">
        <v>12</v>
      </c>
      <c r="E3515" s="11" t="s">
        <v>3784</v>
      </c>
    </row>
    <row r="3516" spans="1:5" x14ac:dyDescent="0.2">
      <c r="A3516" s="10">
        <v>4335</v>
      </c>
      <c r="B3516" s="10" t="s">
        <v>6372</v>
      </c>
      <c r="C3516" s="10" t="s">
        <v>11</v>
      </c>
      <c r="D3516" s="10" t="s">
        <v>12</v>
      </c>
      <c r="E3516" s="11" t="s">
        <v>2158</v>
      </c>
    </row>
    <row r="3517" spans="1:5" x14ac:dyDescent="0.2">
      <c r="A3517" s="10">
        <v>4334</v>
      </c>
      <c r="B3517" s="10" t="s">
        <v>6373</v>
      </c>
      <c r="C3517" s="10" t="s">
        <v>11</v>
      </c>
      <c r="D3517" s="10" t="s">
        <v>12</v>
      </c>
      <c r="E3517" s="11" t="s">
        <v>6374</v>
      </c>
    </row>
    <row r="3518" spans="1:5" x14ac:dyDescent="0.2">
      <c r="A3518" s="10">
        <v>4343</v>
      </c>
      <c r="B3518" s="10" t="s">
        <v>6375</v>
      </c>
      <c r="C3518" s="10" t="s">
        <v>11</v>
      </c>
      <c r="D3518" s="10" t="s">
        <v>12</v>
      </c>
      <c r="E3518" s="11" t="s">
        <v>6376</v>
      </c>
    </row>
    <row r="3519" spans="1:5" x14ac:dyDescent="0.2">
      <c r="A3519" s="10">
        <v>430</v>
      </c>
      <c r="B3519" s="10" t="s">
        <v>6377</v>
      </c>
      <c r="C3519" s="10" t="s">
        <v>11</v>
      </c>
      <c r="D3519" s="10" t="s">
        <v>12</v>
      </c>
      <c r="E3519" s="11" t="s">
        <v>6378</v>
      </c>
    </row>
    <row r="3520" spans="1:5" x14ac:dyDescent="0.2">
      <c r="A3520" s="10">
        <v>441</v>
      </c>
      <c r="B3520" s="10" t="s">
        <v>6379</v>
      </c>
      <c r="C3520" s="10" t="s">
        <v>11</v>
      </c>
      <c r="D3520" s="10" t="s">
        <v>12</v>
      </c>
      <c r="E3520" s="11" t="s">
        <v>198</v>
      </c>
    </row>
    <row r="3521" spans="1:5" x14ac:dyDescent="0.2">
      <c r="A3521" s="10">
        <v>431</v>
      </c>
      <c r="B3521" s="10" t="s">
        <v>6380</v>
      </c>
      <c r="C3521" s="10" t="s">
        <v>11</v>
      </c>
      <c r="D3521" s="10" t="s">
        <v>12</v>
      </c>
      <c r="E3521" s="11" t="s">
        <v>3021</v>
      </c>
    </row>
    <row r="3522" spans="1:5" x14ac:dyDescent="0.2">
      <c r="A3522" s="10">
        <v>432</v>
      </c>
      <c r="B3522" s="10" t="s">
        <v>6381</v>
      </c>
      <c r="C3522" s="10" t="s">
        <v>11</v>
      </c>
      <c r="D3522" s="10" t="s">
        <v>12</v>
      </c>
      <c r="E3522" s="11" t="s">
        <v>6382</v>
      </c>
    </row>
    <row r="3523" spans="1:5" x14ac:dyDescent="0.2">
      <c r="A3523" s="10">
        <v>429</v>
      </c>
      <c r="B3523" s="10" t="s">
        <v>6383</v>
      </c>
      <c r="C3523" s="10" t="s">
        <v>11</v>
      </c>
      <c r="D3523" s="10" t="s">
        <v>12</v>
      </c>
      <c r="E3523" s="11" t="s">
        <v>4329</v>
      </c>
    </row>
    <row r="3524" spans="1:5" x14ac:dyDescent="0.2">
      <c r="A3524" s="10">
        <v>439</v>
      </c>
      <c r="B3524" s="10" t="s">
        <v>6384</v>
      </c>
      <c r="C3524" s="10" t="s">
        <v>11</v>
      </c>
      <c r="D3524" s="10" t="s">
        <v>12</v>
      </c>
      <c r="E3524" s="11" t="s">
        <v>6385</v>
      </c>
    </row>
    <row r="3525" spans="1:5" x14ac:dyDescent="0.2">
      <c r="A3525" s="10">
        <v>433</v>
      </c>
      <c r="B3525" s="10" t="s">
        <v>6386</v>
      </c>
      <c r="C3525" s="10" t="s">
        <v>11</v>
      </c>
      <c r="D3525" s="10" t="s">
        <v>12</v>
      </c>
      <c r="E3525" s="11" t="s">
        <v>6387</v>
      </c>
    </row>
    <row r="3526" spans="1:5" x14ac:dyDescent="0.2">
      <c r="A3526" s="10">
        <v>437</v>
      </c>
      <c r="B3526" s="10" t="s">
        <v>6388</v>
      </c>
      <c r="C3526" s="10" t="s">
        <v>11</v>
      </c>
      <c r="D3526" s="10" t="s">
        <v>12</v>
      </c>
      <c r="E3526" s="11" t="s">
        <v>4594</v>
      </c>
    </row>
    <row r="3527" spans="1:5" x14ac:dyDescent="0.2">
      <c r="A3527" s="10">
        <v>11790</v>
      </c>
      <c r="B3527" s="10" t="s">
        <v>6389</v>
      </c>
      <c r="C3527" s="10" t="s">
        <v>11</v>
      </c>
      <c r="D3527" s="10" t="s">
        <v>12</v>
      </c>
      <c r="E3527" s="11" t="s">
        <v>6390</v>
      </c>
    </row>
    <row r="3528" spans="1:5" x14ac:dyDescent="0.2">
      <c r="A3528" s="10">
        <v>428</v>
      </c>
      <c r="B3528" s="10" t="s">
        <v>6391</v>
      </c>
      <c r="C3528" s="10" t="s">
        <v>11</v>
      </c>
      <c r="D3528" s="10" t="s">
        <v>16</v>
      </c>
      <c r="E3528" s="11" t="s">
        <v>6392</v>
      </c>
    </row>
    <row r="3529" spans="1:5" x14ac:dyDescent="0.2">
      <c r="A3529" s="10">
        <v>4384</v>
      </c>
      <c r="B3529" s="10" t="s">
        <v>6393</v>
      </c>
      <c r="C3529" s="10" t="s">
        <v>11</v>
      </c>
      <c r="D3529" s="10" t="s">
        <v>12</v>
      </c>
      <c r="E3529" s="11" t="s">
        <v>6237</v>
      </c>
    </row>
    <row r="3530" spans="1:5" x14ac:dyDescent="0.2">
      <c r="A3530" s="10">
        <v>4351</v>
      </c>
      <c r="B3530" s="10" t="s">
        <v>6394</v>
      </c>
      <c r="C3530" s="10" t="s">
        <v>11</v>
      </c>
      <c r="D3530" s="10" t="s">
        <v>12</v>
      </c>
      <c r="E3530" s="11" t="s">
        <v>4810</v>
      </c>
    </row>
    <row r="3531" spans="1:5" x14ac:dyDescent="0.2">
      <c r="A3531" s="10">
        <v>11054</v>
      </c>
      <c r="B3531" s="10" t="s">
        <v>6395</v>
      </c>
      <c r="C3531" s="10" t="s">
        <v>11</v>
      </c>
      <c r="D3531" s="10" t="s">
        <v>12</v>
      </c>
      <c r="E3531" s="11" t="s">
        <v>6396</v>
      </c>
    </row>
    <row r="3532" spans="1:5" x14ac:dyDescent="0.2">
      <c r="A3532" s="10">
        <v>11055</v>
      </c>
      <c r="B3532" s="10" t="s">
        <v>6397</v>
      </c>
      <c r="C3532" s="10" t="s">
        <v>11</v>
      </c>
      <c r="D3532" s="10" t="s">
        <v>12</v>
      </c>
      <c r="E3532" s="11" t="s">
        <v>1310</v>
      </c>
    </row>
    <row r="3533" spans="1:5" x14ac:dyDescent="0.2">
      <c r="A3533" s="10">
        <v>11056</v>
      </c>
      <c r="B3533" s="10" t="s">
        <v>6398</v>
      </c>
      <c r="C3533" s="10" t="s">
        <v>11</v>
      </c>
      <c r="D3533" s="10" t="s">
        <v>12</v>
      </c>
      <c r="E3533" s="11" t="s">
        <v>127</v>
      </c>
    </row>
    <row r="3534" spans="1:5" x14ac:dyDescent="0.2">
      <c r="A3534" s="10">
        <v>11057</v>
      </c>
      <c r="B3534" s="10" t="s">
        <v>6399</v>
      </c>
      <c r="C3534" s="10" t="s">
        <v>11</v>
      </c>
      <c r="D3534" s="10" t="s">
        <v>12</v>
      </c>
      <c r="E3534" s="11" t="s">
        <v>4212</v>
      </c>
    </row>
    <row r="3535" spans="1:5" x14ac:dyDescent="0.2">
      <c r="A3535" s="10">
        <v>11059</v>
      </c>
      <c r="B3535" s="10" t="s">
        <v>6400</v>
      </c>
      <c r="C3535" s="10" t="s">
        <v>11</v>
      </c>
      <c r="D3535" s="10" t="s">
        <v>12</v>
      </c>
      <c r="E3535" s="11" t="s">
        <v>6356</v>
      </c>
    </row>
    <row r="3536" spans="1:5" x14ac:dyDescent="0.2">
      <c r="A3536" s="10">
        <v>11058</v>
      </c>
      <c r="B3536" s="10" t="s">
        <v>6401</v>
      </c>
      <c r="C3536" s="10" t="s">
        <v>11</v>
      </c>
      <c r="D3536" s="10" t="s">
        <v>12</v>
      </c>
      <c r="E3536" s="11" t="s">
        <v>1319</v>
      </c>
    </row>
    <row r="3537" spans="1:5" x14ac:dyDescent="0.2">
      <c r="A3537" s="10">
        <v>4380</v>
      </c>
      <c r="B3537" s="10" t="s">
        <v>6402</v>
      </c>
      <c r="C3537" s="10" t="s">
        <v>11</v>
      </c>
      <c r="D3537" s="10" t="s">
        <v>12</v>
      </c>
      <c r="E3537" s="11" t="s">
        <v>1703</v>
      </c>
    </row>
    <row r="3538" spans="1:5" x14ac:dyDescent="0.2">
      <c r="A3538" s="10">
        <v>4299</v>
      </c>
      <c r="B3538" s="10" t="s">
        <v>6403</v>
      </c>
      <c r="C3538" s="10" t="s">
        <v>11</v>
      </c>
      <c r="D3538" s="10" t="s">
        <v>16</v>
      </c>
      <c r="E3538" s="11" t="s">
        <v>1115</v>
      </c>
    </row>
    <row r="3539" spans="1:5" x14ac:dyDescent="0.2">
      <c r="A3539" s="10">
        <v>4304</v>
      </c>
      <c r="B3539" s="10" t="s">
        <v>6404</v>
      </c>
      <c r="C3539" s="10" t="s">
        <v>11</v>
      </c>
      <c r="D3539" s="10" t="s">
        <v>12</v>
      </c>
      <c r="E3539" s="11" t="s">
        <v>146</v>
      </c>
    </row>
    <row r="3540" spans="1:5" x14ac:dyDescent="0.2">
      <c r="A3540" s="10">
        <v>4305</v>
      </c>
      <c r="B3540" s="10" t="s">
        <v>6405</v>
      </c>
      <c r="C3540" s="10" t="s">
        <v>11</v>
      </c>
      <c r="D3540" s="10" t="s">
        <v>12</v>
      </c>
      <c r="E3540" s="11" t="s">
        <v>4306</v>
      </c>
    </row>
    <row r="3541" spans="1:5" x14ac:dyDescent="0.2">
      <c r="A3541" s="10">
        <v>4306</v>
      </c>
      <c r="B3541" s="10" t="s">
        <v>6406</v>
      </c>
      <c r="C3541" s="10" t="s">
        <v>11</v>
      </c>
      <c r="D3541" s="10" t="s">
        <v>12</v>
      </c>
      <c r="E3541" s="11" t="s">
        <v>867</v>
      </c>
    </row>
    <row r="3542" spans="1:5" x14ac:dyDescent="0.2">
      <c r="A3542" s="10">
        <v>4308</v>
      </c>
      <c r="B3542" s="10" t="s">
        <v>6407</v>
      </c>
      <c r="C3542" s="10" t="s">
        <v>11</v>
      </c>
      <c r="D3542" s="10" t="s">
        <v>12</v>
      </c>
      <c r="E3542" s="11" t="s">
        <v>6408</v>
      </c>
    </row>
    <row r="3543" spans="1:5" x14ac:dyDescent="0.2">
      <c r="A3543" s="10">
        <v>4302</v>
      </c>
      <c r="B3543" s="10" t="s">
        <v>6409</v>
      </c>
      <c r="C3543" s="10" t="s">
        <v>11</v>
      </c>
      <c r="D3543" s="10" t="s">
        <v>12</v>
      </c>
      <c r="E3543" s="11" t="s">
        <v>3158</v>
      </c>
    </row>
    <row r="3544" spans="1:5" x14ac:dyDescent="0.2">
      <c r="A3544" s="10">
        <v>4300</v>
      </c>
      <c r="B3544" s="10" t="s">
        <v>6410</v>
      </c>
      <c r="C3544" s="10" t="s">
        <v>11</v>
      </c>
      <c r="D3544" s="10" t="s">
        <v>12</v>
      </c>
      <c r="E3544" s="11" t="s">
        <v>2010</v>
      </c>
    </row>
    <row r="3545" spans="1:5" x14ac:dyDescent="0.2">
      <c r="A3545" s="10">
        <v>4301</v>
      </c>
      <c r="B3545" s="10" t="s">
        <v>6411</v>
      </c>
      <c r="C3545" s="10" t="s">
        <v>11</v>
      </c>
      <c r="D3545" s="10" t="s">
        <v>12</v>
      </c>
      <c r="E3545" s="11" t="s">
        <v>802</v>
      </c>
    </row>
    <row r="3546" spans="1:5" x14ac:dyDescent="0.2">
      <c r="A3546" s="10">
        <v>4320</v>
      </c>
      <c r="B3546" s="10" t="s">
        <v>6412</v>
      </c>
      <c r="C3546" s="10" t="s">
        <v>11</v>
      </c>
      <c r="D3546" s="10" t="s">
        <v>12</v>
      </c>
      <c r="E3546" s="11" t="s">
        <v>808</v>
      </c>
    </row>
    <row r="3547" spans="1:5" x14ac:dyDescent="0.2">
      <c r="A3547" s="10">
        <v>4318</v>
      </c>
      <c r="B3547" s="10" t="s">
        <v>6413</v>
      </c>
      <c r="C3547" s="10" t="s">
        <v>11</v>
      </c>
      <c r="D3547" s="10" t="s">
        <v>12</v>
      </c>
      <c r="E3547" s="11" t="s">
        <v>1500</v>
      </c>
    </row>
    <row r="3548" spans="1:5" x14ac:dyDescent="0.2">
      <c r="A3548" s="10">
        <v>40547</v>
      </c>
      <c r="B3548" s="10" t="s">
        <v>6414</v>
      </c>
      <c r="C3548" s="10" t="s">
        <v>4254</v>
      </c>
      <c r="D3548" s="10" t="s">
        <v>12</v>
      </c>
      <c r="E3548" s="11" t="s">
        <v>5746</v>
      </c>
    </row>
    <row r="3549" spans="1:5" x14ac:dyDescent="0.2">
      <c r="A3549" s="10">
        <v>11962</v>
      </c>
      <c r="B3549" s="10" t="s">
        <v>6415</v>
      </c>
      <c r="C3549" s="10" t="s">
        <v>11</v>
      </c>
      <c r="D3549" s="10" t="s">
        <v>12</v>
      </c>
      <c r="E3549" s="11" t="s">
        <v>131</v>
      </c>
    </row>
    <row r="3550" spans="1:5" x14ac:dyDescent="0.2">
      <c r="A3550" s="10">
        <v>4332</v>
      </c>
      <c r="B3550" s="10" t="s">
        <v>6416</v>
      </c>
      <c r="C3550" s="10" t="s">
        <v>11</v>
      </c>
      <c r="D3550" s="10" t="s">
        <v>12</v>
      </c>
      <c r="E3550" s="11" t="s">
        <v>5344</v>
      </c>
    </row>
    <row r="3551" spans="1:5" x14ac:dyDescent="0.2">
      <c r="A3551" s="10">
        <v>4331</v>
      </c>
      <c r="B3551" s="10" t="s">
        <v>6417</v>
      </c>
      <c r="C3551" s="10" t="s">
        <v>11</v>
      </c>
      <c r="D3551" s="10" t="s">
        <v>12</v>
      </c>
      <c r="E3551" s="11" t="s">
        <v>2479</v>
      </c>
    </row>
    <row r="3552" spans="1:5" x14ac:dyDescent="0.2">
      <c r="A3552" s="10">
        <v>4336</v>
      </c>
      <c r="B3552" s="10" t="s">
        <v>6418</v>
      </c>
      <c r="C3552" s="10" t="s">
        <v>11</v>
      </c>
      <c r="D3552" s="10" t="s">
        <v>12</v>
      </c>
      <c r="E3552" s="11" t="s">
        <v>3847</v>
      </c>
    </row>
    <row r="3553" spans="1:5" x14ac:dyDescent="0.2">
      <c r="A3553" s="10">
        <v>13294</v>
      </c>
      <c r="B3553" s="10" t="s">
        <v>6419</v>
      </c>
      <c r="C3553" s="10" t="s">
        <v>11</v>
      </c>
      <c r="D3553" s="10" t="s">
        <v>12</v>
      </c>
      <c r="E3553" s="11" t="s">
        <v>4306</v>
      </c>
    </row>
    <row r="3554" spans="1:5" x14ac:dyDescent="0.2">
      <c r="A3554" s="10">
        <v>11948</v>
      </c>
      <c r="B3554" s="10" t="s">
        <v>6420</v>
      </c>
      <c r="C3554" s="10" t="s">
        <v>11</v>
      </c>
      <c r="D3554" s="10" t="s">
        <v>12</v>
      </c>
      <c r="E3554" s="11" t="s">
        <v>1308</v>
      </c>
    </row>
    <row r="3555" spans="1:5" x14ac:dyDescent="0.2">
      <c r="A3555" s="10">
        <v>4382</v>
      </c>
      <c r="B3555" s="10" t="s">
        <v>6421</v>
      </c>
      <c r="C3555" s="10" t="s">
        <v>11</v>
      </c>
      <c r="D3555" s="10" t="s">
        <v>12</v>
      </c>
      <c r="E3555" s="11" t="s">
        <v>6422</v>
      </c>
    </row>
    <row r="3556" spans="1:5" x14ac:dyDescent="0.2">
      <c r="A3556" s="10">
        <v>4354</v>
      </c>
      <c r="B3556" s="10" t="s">
        <v>6423</v>
      </c>
      <c r="C3556" s="10" t="s">
        <v>11</v>
      </c>
      <c r="D3556" s="10" t="s">
        <v>12</v>
      </c>
      <c r="E3556" s="11" t="s">
        <v>6424</v>
      </c>
    </row>
    <row r="3557" spans="1:5" x14ac:dyDescent="0.2">
      <c r="A3557" s="10">
        <v>40839</v>
      </c>
      <c r="B3557" s="10" t="s">
        <v>6425</v>
      </c>
      <c r="C3557" s="10" t="s">
        <v>4254</v>
      </c>
      <c r="D3557" s="10" t="s">
        <v>12</v>
      </c>
      <c r="E3557" s="11" t="s">
        <v>6426</v>
      </c>
    </row>
    <row r="3558" spans="1:5" x14ac:dyDescent="0.2">
      <c r="A3558" s="10">
        <v>40552</v>
      </c>
      <c r="B3558" s="10" t="s">
        <v>6427</v>
      </c>
      <c r="C3558" s="10" t="s">
        <v>4254</v>
      </c>
      <c r="D3558" s="10" t="s">
        <v>12</v>
      </c>
      <c r="E3558" s="11" t="s">
        <v>6428</v>
      </c>
    </row>
    <row r="3559" spans="1:5" x14ac:dyDescent="0.2">
      <c r="A3559" s="10">
        <v>40549</v>
      </c>
      <c r="B3559" s="10" t="s">
        <v>6429</v>
      </c>
      <c r="C3559" s="10" t="s">
        <v>4254</v>
      </c>
      <c r="D3559" s="10" t="s">
        <v>12</v>
      </c>
      <c r="E3559" s="11" t="s">
        <v>6430</v>
      </c>
    </row>
    <row r="3560" spans="1:5" x14ac:dyDescent="0.2">
      <c r="A3560" s="10">
        <v>4385</v>
      </c>
      <c r="B3560" s="10" t="s">
        <v>6431</v>
      </c>
      <c r="C3560" s="10" t="s">
        <v>1106</v>
      </c>
      <c r="D3560" s="10" t="s">
        <v>16</v>
      </c>
      <c r="E3560" s="11" t="s">
        <v>6432</v>
      </c>
    </row>
    <row r="3561" spans="1:5" x14ac:dyDescent="0.2">
      <c r="A3561" s="10">
        <v>38397</v>
      </c>
      <c r="B3561" s="10" t="s">
        <v>6433</v>
      </c>
      <c r="C3561" s="10" t="s">
        <v>210</v>
      </c>
      <c r="D3561" s="10" t="s">
        <v>12</v>
      </c>
      <c r="E3561" s="11" t="s">
        <v>4062</v>
      </c>
    </row>
    <row r="3562" spans="1:5" x14ac:dyDescent="0.2">
      <c r="A3562" s="10">
        <v>20078</v>
      </c>
      <c r="B3562" s="10" t="s">
        <v>6434</v>
      </c>
      <c r="C3562" s="10" t="s">
        <v>11</v>
      </c>
      <c r="D3562" s="10" t="s">
        <v>12</v>
      </c>
      <c r="E3562" s="11" t="s">
        <v>6435</v>
      </c>
    </row>
    <row r="3563" spans="1:5" x14ac:dyDescent="0.2">
      <c r="A3563" s="10">
        <v>20079</v>
      </c>
      <c r="B3563" s="10" t="s">
        <v>6436</v>
      </c>
      <c r="C3563" s="10" t="s">
        <v>11</v>
      </c>
      <c r="D3563" s="10" t="s">
        <v>12</v>
      </c>
      <c r="E3563" s="11" t="s">
        <v>6437</v>
      </c>
    </row>
    <row r="3564" spans="1:5" x14ac:dyDescent="0.2">
      <c r="A3564" s="10">
        <v>39897</v>
      </c>
      <c r="B3564" s="10" t="s">
        <v>6438</v>
      </c>
      <c r="C3564" s="10" t="s">
        <v>11</v>
      </c>
      <c r="D3564" s="10" t="s">
        <v>12</v>
      </c>
      <c r="E3564" s="11" t="s">
        <v>6439</v>
      </c>
    </row>
    <row r="3565" spans="1:5" x14ac:dyDescent="0.2">
      <c r="A3565" s="10">
        <v>118</v>
      </c>
      <c r="B3565" s="10" t="s">
        <v>6440</v>
      </c>
      <c r="C3565" s="10" t="s">
        <v>11</v>
      </c>
      <c r="D3565" s="10" t="s">
        <v>12</v>
      </c>
      <c r="E3565" s="11" t="s">
        <v>6441</v>
      </c>
    </row>
    <row r="3566" spans="1:5" x14ac:dyDescent="0.2">
      <c r="A3566" s="10">
        <v>4396</v>
      </c>
      <c r="B3566" s="10" t="s">
        <v>6442</v>
      </c>
      <c r="C3566" s="10" t="s">
        <v>15</v>
      </c>
      <c r="D3566" s="10" t="s">
        <v>16</v>
      </c>
      <c r="E3566" s="11" t="s">
        <v>6443</v>
      </c>
    </row>
    <row r="3567" spans="1:5" x14ac:dyDescent="0.2">
      <c r="A3567" s="10">
        <v>36881</v>
      </c>
      <c r="B3567" s="10" t="s">
        <v>6444</v>
      </c>
      <c r="C3567" s="10" t="s">
        <v>15</v>
      </c>
      <c r="D3567" s="10" t="s">
        <v>12</v>
      </c>
      <c r="E3567" s="11" t="s">
        <v>6445</v>
      </c>
    </row>
    <row r="3568" spans="1:5" x14ac:dyDescent="0.2">
      <c r="A3568" s="10">
        <v>36882</v>
      </c>
      <c r="B3568" s="10" t="s">
        <v>6446</v>
      </c>
      <c r="C3568" s="10" t="s">
        <v>15</v>
      </c>
      <c r="D3568" s="10" t="s">
        <v>12</v>
      </c>
      <c r="E3568" s="11" t="s">
        <v>6447</v>
      </c>
    </row>
    <row r="3569" spans="1:5" x14ac:dyDescent="0.2">
      <c r="A3569" s="10">
        <v>4397</v>
      </c>
      <c r="B3569" s="10" t="s">
        <v>6448</v>
      </c>
      <c r="C3569" s="10" t="s">
        <v>15</v>
      </c>
      <c r="D3569" s="10" t="s">
        <v>12</v>
      </c>
      <c r="E3569" s="11" t="s">
        <v>6449</v>
      </c>
    </row>
    <row r="3570" spans="1:5" x14ac:dyDescent="0.2">
      <c r="A3570" s="10">
        <v>34754</v>
      </c>
      <c r="B3570" s="10" t="s">
        <v>6450</v>
      </c>
      <c r="C3570" s="10" t="s">
        <v>15</v>
      </c>
      <c r="D3570" s="10" t="s">
        <v>12</v>
      </c>
      <c r="E3570" s="11" t="s">
        <v>6451</v>
      </c>
    </row>
    <row r="3571" spans="1:5" x14ac:dyDescent="0.2">
      <c r="A3571" s="10">
        <v>25962</v>
      </c>
      <c r="B3571" s="10" t="s">
        <v>6452</v>
      </c>
      <c r="C3571" s="10" t="s">
        <v>15</v>
      </c>
      <c r="D3571" s="10" t="s">
        <v>12</v>
      </c>
      <c r="E3571" s="11" t="s">
        <v>6453</v>
      </c>
    </row>
    <row r="3572" spans="1:5" x14ac:dyDescent="0.2">
      <c r="A3572" s="10">
        <v>34752</v>
      </c>
      <c r="B3572" s="10" t="s">
        <v>6454</v>
      </c>
      <c r="C3572" s="10" t="s">
        <v>15</v>
      </c>
      <c r="D3572" s="10" t="s">
        <v>12</v>
      </c>
      <c r="E3572" s="11" t="s">
        <v>6455</v>
      </c>
    </row>
    <row r="3573" spans="1:5" x14ac:dyDescent="0.2">
      <c r="A3573" s="10">
        <v>4751</v>
      </c>
      <c r="B3573" s="10" t="s">
        <v>6456</v>
      </c>
      <c r="C3573" s="10" t="s">
        <v>40</v>
      </c>
      <c r="D3573" s="10" t="s">
        <v>12</v>
      </c>
      <c r="E3573" s="11" t="s">
        <v>844</v>
      </c>
    </row>
    <row r="3574" spans="1:5" x14ac:dyDescent="0.2">
      <c r="A3574" s="10">
        <v>41066</v>
      </c>
      <c r="B3574" s="10" t="s">
        <v>6457</v>
      </c>
      <c r="C3574" s="10" t="s">
        <v>443</v>
      </c>
      <c r="D3574" s="10" t="s">
        <v>12</v>
      </c>
      <c r="E3574" s="11" t="s">
        <v>947</v>
      </c>
    </row>
    <row r="3575" spans="1:5" x14ac:dyDescent="0.2">
      <c r="A3575" s="10">
        <v>39604</v>
      </c>
      <c r="B3575" s="10" t="s">
        <v>6458</v>
      </c>
      <c r="C3575" s="10" t="s">
        <v>11</v>
      </c>
      <c r="D3575" s="10" t="s">
        <v>12</v>
      </c>
      <c r="E3575" s="11" t="s">
        <v>2711</v>
      </c>
    </row>
    <row r="3576" spans="1:5" x14ac:dyDescent="0.2">
      <c r="A3576" s="10">
        <v>39605</v>
      </c>
      <c r="B3576" s="10" t="s">
        <v>6459</v>
      </c>
      <c r="C3576" s="10" t="s">
        <v>11</v>
      </c>
      <c r="D3576" s="10" t="s">
        <v>12</v>
      </c>
      <c r="E3576" s="11" t="s">
        <v>6460</v>
      </c>
    </row>
    <row r="3577" spans="1:5" x14ac:dyDescent="0.2">
      <c r="A3577" s="10">
        <v>39606</v>
      </c>
      <c r="B3577" s="10" t="s">
        <v>6461</v>
      </c>
      <c r="C3577" s="10" t="s">
        <v>11</v>
      </c>
      <c r="D3577" s="10" t="s">
        <v>12</v>
      </c>
      <c r="E3577" s="11" t="s">
        <v>6462</v>
      </c>
    </row>
    <row r="3578" spans="1:5" x14ac:dyDescent="0.2">
      <c r="A3578" s="10">
        <v>39607</v>
      </c>
      <c r="B3578" s="10" t="s">
        <v>6463</v>
      </c>
      <c r="C3578" s="10" t="s">
        <v>11</v>
      </c>
      <c r="D3578" s="10" t="s">
        <v>12</v>
      </c>
      <c r="E3578" s="11" t="s">
        <v>3174</v>
      </c>
    </row>
    <row r="3579" spans="1:5" x14ac:dyDescent="0.2">
      <c r="A3579" s="10">
        <v>39594</v>
      </c>
      <c r="B3579" s="10" t="s">
        <v>6464</v>
      </c>
      <c r="C3579" s="10" t="s">
        <v>11</v>
      </c>
      <c r="D3579" s="10" t="s">
        <v>16</v>
      </c>
      <c r="E3579" s="11" t="s">
        <v>6465</v>
      </c>
    </row>
    <row r="3580" spans="1:5" x14ac:dyDescent="0.2">
      <c r="A3580" s="10">
        <v>39596</v>
      </c>
      <c r="B3580" s="10" t="s">
        <v>6466</v>
      </c>
      <c r="C3580" s="10" t="s">
        <v>11</v>
      </c>
      <c r="D3580" s="10" t="s">
        <v>12</v>
      </c>
      <c r="E3580" s="11" t="s">
        <v>4730</v>
      </c>
    </row>
    <row r="3581" spans="1:5" x14ac:dyDescent="0.2">
      <c r="A3581" s="10">
        <v>39595</v>
      </c>
      <c r="B3581" s="10" t="s">
        <v>6467</v>
      </c>
      <c r="C3581" s="10" t="s">
        <v>11</v>
      </c>
      <c r="D3581" s="10" t="s">
        <v>12</v>
      </c>
      <c r="E3581" s="11" t="s">
        <v>6468</v>
      </c>
    </row>
    <row r="3582" spans="1:5" x14ac:dyDescent="0.2">
      <c r="A3582" s="10">
        <v>39597</v>
      </c>
      <c r="B3582" s="10" t="s">
        <v>6469</v>
      </c>
      <c r="C3582" s="10" t="s">
        <v>11</v>
      </c>
      <c r="D3582" s="10" t="s">
        <v>12</v>
      </c>
      <c r="E3582" s="11" t="s">
        <v>6470</v>
      </c>
    </row>
    <row r="3583" spans="1:5" x14ac:dyDescent="0.2">
      <c r="A3583" s="10">
        <v>20209</v>
      </c>
      <c r="B3583" s="10" t="s">
        <v>6471</v>
      </c>
      <c r="C3583" s="10" t="s">
        <v>76</v>
      </c>
      <c r="D3583" s="10" t="s">
        <v>12</v>
      </c>
      <c r="E3583" s="11" t="s">
        <v>1796</v>
      </c>
    </row>
    <row r="3584" spans="1:5" x14ac:dyDescent="0.2">
      <c r="A3584" s="10">
        <v>4433</v>
      </c>
      <c r="B3584" s="10" t="s">
        <v>6472</v>
      </c>
      <c r="C3584" s="10" t="s">
        <v>76</v>
      </c>
      <c r="D3584" s="10" t="s">
        <v>12</v>
      </c>
      <c r="E3584" s="11" t="s">
        <v>6473</v>
      </c>
    </row>
    <row r="3585" spans="1:5" x14ac:dyDescent="0.2">
      <c r="A3585" s="10">
        <v>10731</v>
      </c>
      <c r="B3585" s="10" t="s">
        <v>6474</v>
      </c>
      <c r="C3585" s="10" t="s">
        <v>15</v>
      </c>
      <c r="D3585" s="10" t="s">
        <v>16</v>
      </c>
      <c r="E3585" s="11" t="s">
        <v>5976</v>
      </c>
    </row>
    <row r="3586" spans="1:5" x14ac:dyDescent="0.2">
      <c r="A3586" s="10">
        <v>4704</v>
      </c>
      <c r="B3586" s="10" t="s">
        <v>6475</v>
      </c>
      <c r="C3586" s="10" t="s">
        <v>15</v>
      </c>
      <c r="D3586" s="10" t="s">
        <v>12</v>
      </c>
      <c r="E3586" s="11" t="s">
        <v>6476</v>
      </c>
    </row>
    <row r="3587" spans="1:5" x14ac:dyDescent="0.2">
      <c r="A3587" s="10">
        <v>10730</v>
      </c>
      <c r="B3587" s="10" t="s">
        <v>6477</v>
      </c>
      <c r="C3587" s="10" t="s">
        <v>15</v>
      </c>
      <c r="D3587" s="10" t="s">
        <v>12</v>
      </c>
      <c r="E3587" s="11" t="s">
        <v>6478</v>
      </c>
    </row>
    <row r="3588" spans="1:5" x14ac:dyDescent="0.2">
      <c r="A3588" s="10">
        <v>4729</v>
      </c>
      <c r="B3588" s="10" t="s">
        <v>6479</v>
      </c>
      <c r="C3588" s="10" t="s">
        <v>437</v>
      </c>
      <c r="D3588" s="10" t="s">
        <v>12</v>
      </c>
      <c r="E3588" s="11" t="s">
        <v>6480</v>
      </c>
    </row>
    <row r="3589" spans="1:5" x14ac:dyDescent="0.2">
      <c r="A3589" s="10">
        <v>4720</v>
      </c>
      <c r="B3589" s="10" t="s">
        <v>6481</v>
      </c>
      <c r="C3589" s="10" t="s">
        <v>437</v>
      </c>
      <c r="D3589" s="10" t="s">
        <v>12</v>
      </c>
      <c r="E3589" s="11" t="s">
        <v>586</v>
      </c>
    </row>
    <row r="3590" spans="1:5" x14ac:dyDescent="0.2">
      <c r="A3590" s="10">
        <v>4721</v>
      </c>
      <c r="B3590" s="10" t="s">
        <v>6482</v>
      </c>
      <c r="C3590" s="10" t="s">
        <v>437</v>
      </c>
      <c r="D3590" s="10" t="s">
        <v>12</v>
      </c>
      <c r="E3590" s="11" t="s">
        <v>6483</v>
      </c>
    </row>
    <row r="3591" spans="1:5" x14ac:dyDescent="0.2">
      <c r="A3591" s="10">
        <v>4718</v>
      </c>
      <c r="B3591" s="10" t="s">
        <v>6484</v>
      </c>
      <c r="C3591" s="10" t="s">
        <v>437</v>
      </c>
      <c r="D3591" s="10" t="s">
        <v>16</v>
      </c>
      <c r="E3591" s="11" t="s">
        <v>6483</v>
      </c>
    </row>
    <row r="3592" spans="1:5" x14ac:dyDescent="0.2">
      <c r="A3592" s="10">
        <v>4722</v>
      </c>
      <c r="B3592" s="10" t="s">
        <v>6485</v>
      </c>
      <c r="C3592" s="10" t="s">
        <v>437</v>
      </c>
      <c r="D3592" s="10" t="s">
        <v>12</v>
      </c>
      <c r="E3592" s="11" t="s">
        <v>6483</v>
      </c>
    </row>
    <row r="3593" spans="1:5" x14ac:dyDescent="0.2">
      <c r="A3593" s="10">
        <v>4723</v>
      </c>
      <c r="B3593" s="10" t="s">
        <v>6486</v>
      </c>
      <c r="C3593" s="10" t="s">
        <v>437</v>
      </c>
      <c r="D3593" s="10" t="s">
        <v>12</v>
      </c>
      <c r="E3593" s="11" t="s">
        <v>6487</v>
      </c>
    </row>
    <row r="3594" spans="1:5" x14ac:dyDescent="0.2">
      <c r="A3594" s="10">
        <v>4727</v>
      </c>
      <c r="B3594" s="10" t="s">
        <v>6488</v>
      </c>
      <c r="C3594" s="10" t="s">
        <v>437</v>
      </c>
      <c r="D3594" s="10" t="s">
        <v>12</v>
      </c>
      <c r="E3594" s="11" t="s">
        <v>6489</v>
      </c>
    </row>
    <row r="3595" spans="1:5" x14ac:dyDescent="0.2">
      <c r="A3595" s="10">
        <v>4748</v>
      </c>
      <c r="B3595" s="10" t="s">
        <v>6490</v>
      </c>
      <c r="C3595" s="10" t="s">
        <v>437</v>
      </c>
      <c r="D3595" s="10" t="s">
        <v>12</v>
      </c>
      <c r="E3595" s="11" t="s">
        <v>6491</v>
      </c>
    </row>
    <row r="3596" spans="1:5" x14ac:dyDescent="0.2">
      <c r="A3596" s="10">
        <v>4730</v>
      </c>
      <c r="B3596" s="10" t="s">
        <v>6492</v>
      </c>
      <c r="C3596" s="10" t="s">
        <v>437</v>
      </c>
      <c r="D3596" s="10" t="s">
        <v>12</v>
      </c>
      <c r="E3596" s="11" t="s">
        <v>6493</v>
      </c>
    </row>
    <row r="3597" spans="1:5" x14ac:dyDescent="0.2">
      <c r="A3597" s="10">
        <v>13186</v>
      </c>
      <c r="B3597" s="10" t="s">
        <v>6494</v>
      </c>
      <c r="C3597" s="10" t="s">
        <v>437</v>
      </c>
      <c r="D3597" s="10" t="s">
        <v>12</v>
      </c>
      <c r="E3597" s="11" t="s">
        <v>6495</v>
      </c>
    </row>
    <row r="3598" spans="1:5" x14ac:dyDescent="0.2">
      <c r="A3598" s="10">
        <v>10737</v>
      </c>
      <c r="B3598" s="10" t="s">
        <v>6496</v>
      </c>
      <c r="C3598" s="10" t="s">
        <v>15</v>
      </c>
      <c r="D3598" s="10" t="s">
        <v>12</v>
      </c>
      <c r="E3598" s="11" t="s">
        <v>6497</v>
      </c>
    </row>
    <row r="3599" spans="1:5" x14ac:dyDescent="0.2">
      <c r="A3599" s="10">
        <v>10734</v>
      </c>
      <c r="B3599" s="10" t="s">
        <v>6498</v>
      </c>
      <c r="C3599" s="10" t="s">
        <v>15</v>
      </c>
      <c r="D3599" s="10" t="s">
        <v>12</v>
      </c>
      <c r="E3599" s="11" t="s">
        <v>6499</v>
      </c>
    </row>
    <row r="3600" spans="1:5" x14ac:dyDescent="0.2">
      <c r="A3600" s="10">
        <v>4708</v>
      </c>
      <c r="B3600" s="10" t="s">
        <v>6500</v>
      </c>
      <c r="C3600" s="10" t="s">
        <v>15</v>
      </c>
      <c r="D3600" s="10" t="s">
        <v>12</v>
      </c>
      <c r="E3600" s="11" t="s">
        <v>6501</v>
      </c>
    </row>
    <row r="3601" spans="1:5" x14ac:dyDescent="0.2">
      <c r="A3601" s="10">
        <v>4712</v>
      </c>
      <c r="B3601" s="10" t="s">
        <v>6502</v>
      </c>
      <c r="C3601" s="10" t="s">
        <v>15</v>
      </c>
      <c r="D3601" s="10" t="s">
        <v>12</v>
      </c>
      <c r="E3601" s="11" t="s">
        <v>6503</v>
      </c>
    </row>
    <row r="3602" spans="1:5" x14ac:dyDescent="0.2">
      <c r="A3602" s="10">
        <v>4710</v>
      </c>
      <c r="B3602" s="10" t="s">
        <v>6504</v>
      </c>
      <c r="C3602" s="10" t="s">
        <v>15</v>
      </c>
      <c r="D3602" s="10" t="s">
        <v>12</v>
      </c>
      <c r="E3602" s="11" t="s">
        <v>6505</v>
      </c>
    </row>
    <row r="3603" spans="1:5" x14ac:dyDescent="0.2">
      <c r="A3603" s="10">
        <v>4746</v>
      </c>
      <c r="B3603" s="10" t="s">
        <v>6506</v>
      </c>
      <c r="C3603" s="10" t="s">
        <v>437</v>
      </c>
      <c r="D3603" s="10" t="s">
        <v>12</v>
      </c>
      <c r="E3603" s="11" t="s">
        <v>6507</v>
      </c>
    </row>
    <row r="3604" spans="1:5" x14ac:dyDescent="0.2">
      <c r="A3604" s="10">
        <v>4750</v>
      </c>
      <c r="B3604" s="10" t="s">
        <v>6508</v>
      </c>
      <c r="C3604" s="10" t="s">
        <v>40</v>
      </c>
      <c r="D3604" s="10" t="s">
        <v>16</v>
      </c>
      <c r="E3604" s="11" t="s">
        <v>844</v>
      </c>
    </row>
    <row r="3605" spans="1:5" x14ac:dyDescent="0.2">
      <c r="A3605" s="10">
        <v>41065</v>
      </c>
      <c r="B3605" s="10" t="s">
        <v>6509</v>
      </c>
      <c r="C3605" s="10" t="s">
        <v>443</v>
      </c>
      <c r="D3605" s="10" t="s">
        <v>12</v>
      </c>
      <c r="E3605" s="11" t="s">
        <v>947</v>
      </c>
    </row>
    <row r="3606" spans="1:5" x14ac:dyDescent="0.2">
      <c r="A3606" s="10">
        <v>34747</v>
      </c>
      <c r="B3606" s="10" t="s">
        <v>6510</v>
      </c>
      <c r="C3606" s="10" t="s">
        <v>76</v>
      </c>
      <c r="D3606" s="10" t="s">
        <v>12</v>
      </c>
      <c r="E3606" s="11" t="s">
        <v>6511</v>
      </c>
    </row>
    <row r="3607" spans="1:5" x14ac:dyDescent="0.2">
      <c r="A3607" s="10">
        <v>4826</v>
      </c>
      <c r="B3607" s="10" t="s">
        <v>6512</v>
      </c>
      <c r="C3607" s="10" t="s">
        <v>76</v>
      </c>
      <c r="D3607" s="10" t="s">
        <v>12</v>
      </c>
      <c r="E3607" s="11" t="s">
        <v>6513</v>
      </c>
    </row>
    <row r="3608" spans="1:5" x14ac:dyDescent="0.2">
      <c r="A3608" s="10">
        <v>41975</v>
      </c>
      <c r="B3608" s="10" t="s">
        <v>6514</v>
      </c>
      <c r="C3608" s="10" t="s">
        <v>15</v>
      </c>
      <c r="D3608" s="10" t="s">
        <v>12</v>
      </c>
      <c r="E3608" s="11" t="s">
        <v>6515</v>
      </c>
    </row>
    <row r="3609" spans="1:5" x14ac:dyDescent="0.2">
      <c r="A3609" s="10">
        <v>4825</v>
      </c>
      <c r="B3609" s="10" t="s">
        <v>6516</v>
      </c>
      <c r="C3609" s="10" t="s">
        <v>76</v>
      </c>
      <c r="D3609" s="10" t="s">
        <v>12</v>
      </c>
      <c r="E3609" s="11" t="s">
        <v>6517</v>
      </c>
    </row>
    <row r="3610" spans="1:5" x14ac:dyDescent="0.2">
      <c r="A3610" s="10">
        <v>34744</v>
      </c>
      <c r="B3610" s="10" t="s">
        <v>6518</v>
      </c>
      <c r="C3610" s="10" t="s">
        <v>15</v>
      </c>
      <c r="D3610" s="10" t="s">
        <v>12</v>
      </c>
      <c r="E3610" s="11" t="s">
        <v>6519</v>
      </c>
    </row>
    <row r="3611" spans="1:5" x14ac:dyDescent="0.2">
      <c r="A3611" s="10">
        <v>39430</v>
      </c>
      <c r="B3611" s="10" t="s">
        <v>6520</v>
      </c>
      <c r="C3611" s="10" t="s">
        <v>11</v>
      </c>
      <c r="D3611" s="10" t="s">
        <v>12</v>
      </c>
      <c r="E3611" s="11" t="s">
        <v>6521</v>
      </c>
    </row>
    <row r="3612" spans="1:5" x14ac:dyDescent="0.2">
      <c r="A3612" s="10">
        <v>39573</v>
      </c>
      <c r="B3612" s="10" t="s">
        <v>6522</v>
      </c>
      <c r="C3612" s="10" t="s">
        <v>11</v>
      </c>
      <c r="D3612" s="10" t="s">
        <v>12</v>
      </c>
      <c r="E3612" s="11" t="s">
        <v>6523</v>
      </c>
    </row>
    <row r="3613" spans="1:5" x14ac:dyDescent="0.2">
      <c r="A3613" s="10">
        <v>38410</v>
      </c>
      <c r="B3613" s="10" t="s">
        <v>6524</v>
      </c>
      <c r="C3613" s="10" t="s">
        <v>11</v>
      </c>
      <c r="D3613" s="10" t="s">
        <v>12</v>
      </c>
      <c r="E3613" s="11" t="s">
        <v>6525</v>
      </c>
    </row>
    <row r="3614" spans="1:5" x14ac:dyDescent="0.2">
      <c r="A3614" s="10">
        <v>41596</v>
      </c>
      <c r="B3614" s="10" t="s">
        <v>6526</v>
      </c>
      <c r="C3614" s="10" t="s">
        <v>210</v>
      </c>
      <c r="D3614" s="10" t="s">
        <v>12</v>
      </c>
      <c r="E3614" s="11" t="s">
        <v>5219</v>
      </c>
    </row>
    <row r="3615" spans="1:5" x14ac:dyDescent="0.2">
      <c r="A3615" s="10">
        <v>41598</v>
      </c>
      <c r="B3615" s="10" t="s">
        <v>6527</v>
      </c>
      <c r="C3615" s="10" t="s">
        <v>210</v>
      </c>
      <c r="D3615" s="10" t="s">
        <v>12</v>
      </c>
      <c r="E3615" s="11" t="s">
        <v>5219</v>
      </c>
    </row>
    <row r="3616" spans="1:5" x14ac:dyDescent="0.2">
      <c r="A3616" s="10">
        <v>41594</v>
      </c>
      <c r="B3616" s="10" t="s">
        <v>6528</v>
      </c>
      <c r="C3616" s="10" t="s">
        <v>210</v>
      </c>
      <c r="D3616" s="10" t="s">
        <v>12</v>
      </c>
      <c r="E3616" s="11" t="s">
        <v>2792</v>
      </c>
    </row>
    <row r="3617" spans="1:5" x14ac:dyDescent="0.2">
      <c r="A3617" s="10">
        <v>43663</v>
      </c>
      <c r="B3617" s="10" t="s">
        <v>6529</v>
      </c>
      <c r="C3617" s="10" t="s">
        <v>210</v>
      </c>
      <c r="D3617" s="10" t="s">
        <v>12</v>
      </c>
      <c r="E3617" s="11" t="s">
        <v>5731</v>
      </c>
    </row>
    <row r="3618" spans="1:5" x14ac:dyDescent="0.2">
      <c r="A3618" s="10">
        <v>4766</v>
      </c>
      <c r="B3618" s="10" t="s">
        <v>6530</v>
      </c>
      <c r="C3618" s="10" t="s">
        <v>210</v>
      </c>
      <c r="D3618" s="10" t="s">
        <v>12</v>
      </c>
      <c r="E3618" s="11" t="s">
        <v>358</v>
      </c>
    </row>
    <row r="3619" spans="1:5" x14ac:dyDescent="0.2">
      <c r="A3619" s="10">
        <v>43664</v>
      </c>
      <c r="B3619" s="10" t="s">
        <v>6531</v>
      </c>
      <c r="C3619" s="10" t="s">
        <v>210</v>
      </c>
      <c r="D3619" s="10" t="s">
        <v>12</v>
      </c>
      <c r="E3619" s="11" t="s">
        <v>414</v>
      </c>
    </row>
    <row r="3620" spans="1:5" x14ac:dyDescent="0.2">
      <c r="A3620" s="10">
        <v>43082</v>
      </c>
      <c r="B3620" s="10" t="s">
        <v>6532</v>
      </c>
      <c r="C3620" s="10" t="s">
        <v>210</v>
      </c>
      <c r="D3620" s="10" t="s">
        <v>16</v>
      </c>
      <c r="E3620" s="11" t="s">
        <v>2346</v>
      </c>
    </row>
    <row r="3621" spans="1:5" x14ac:dyDescent="0.2">
      <c r="A3621" s="10">
        <v>43665</v>
      </c>
      <c r="B3621" s="10" t="s">
        <v>6533</v>
      </c>
      <c r="C3621" s="10" t="s">
        <v>210</v>
      </c>
      <c r="D3621" s="10" t="s">
        <v>12</v>
      </c>
      <c r="E3621" s="11" t="s">
        <v>358</v>
      </c>
    </row>
    <row r="3622" spans="1:5" x14ac:dyDescent="0.2">
      <c r="A3622" s="10">
        <v>10966</v>
      </c>
      <c r="B3622" s="10" t="s">
        <v>6534</v>
      </c>
      <c r="C3622" s="10" t="s">
        <v>210</v>
      </c>
      <c r="D3622" s="10" t="s">
        <v>12</v>
      </c>
      <c r="E3622" s="11" t="s">
        <v>5731</v>
      </c>
    </row>
    <row r="3623" spans="1:5" x14ac:dyDescent="0.2">
      <c r="A3623" s="10">
        <v>43692</v>
      </c>
      <c r="B3623" s="10" t="s">
        <v>6535</v>
      </c>
      <c r="C3623" s="10" t="s">
        <v>210</v>
      </c>
      <c r="D3623" s="10" t="s">
        <v>12</v>
      </c>
      <c r="E3623" s="11" t="s">
        <v>5731</v>
      </c>
    </row>
    <row r="3624" spans="1:5" x14ac:dyDescent="0.2">
      <c r="A3624" s="10">
        <v>43083</v>
      </c>
      <c r="B3624" s="10" t="s">
        <v>6536</v>
      </c>
      <c r="C3624" s="10" t="s">
        <v>210</v>
      </c>
      <c r="D3624" s="10" t="s">
        <v>12</v>
      </c>
      <c r="E3624" s="11" t="s">
        <v>6537</v>
      </c>
    </row>
    <row r="3625" spans="1:5" x14ac:dyDescent="0.2">
      <c r="A3625" s="10">
        <v>40535</v>
      </c>
      <c r="B3625" s="10" t="s">
        <v>6538</v>
      </c>
      <c r="C3625" s="10" t="s">
        <v>210</v>
      </c>
      <c r="D3625" s="10" t="s">
        <v>12</v>
      </c>
      <c r="E3625" s="11" t="s">
        <v>6537</v>
      </c>
    </row>
    <row r="3626" spans="1:5" x14ac:dyDescent="0.2">
      <c r="A3626" s="10">
        <v>39427</v>
      </c>
      <c r="B3626" s="10" t="s">
        <v>6539</v>
      </c>
      <c r="C3626" s="10" t="s">
        <v>76</v>
      </c>
      <c r="D3626" s="10" t="s">
        <v>12</v>
      </c>
      <c r="E3626" s="11" t="s">
        <v>6540</v>
      </c>
    </row>
    <row r="3627" spans="1:5" x14ac:dyDescent="0.2">
      <c r="A3627" s="10">
        <v>39424</v>
      </c>
      <c r="B3627" s="10" t="s">
        <v>6541</v>
      </c>
      <c r="C3627" s="10" t="s">
        <v>76</v>
      </c>
      <c r="D3627" s="10" t="s">
        <v>12</v>
      </c>
      <c r="E3627" s="11" t="s">
        <v>156</v>
      </c>
    </row>
    <row r="3628" spans="1:5" x14ac:dyDescent="0.2">
      <c r="A3628" s="10">
        <v>39425</v>
      </c>
      <c r="B3628" s="10" t="s">
        <v>6542</v>
      </c>
      <c r="C3628" s="10" t="s">
        <v>76</v>
      </c>
      <c r="D3628" s="10" t="s">
        <v>12</v>
      </c>
      <c r="E3628" s="11" t="s">
        <v>4869</v>
      </c>
    </row>
    <row r="3629" spans="1:5" x14ac:dyDescent="0.2">
      <c r="A3629" s="10">
        <v>40664</v>
      </c>
      <c r="B3629" s="10" t="s">
        <v>6543</v>
      </c>
      <c r="C3629" s="10" t="s">
        <v>210</v>
      </c>
      <c r="D3629" s="10" t="s">
        <v>12</v>
      </c>
      <c r="E3629" s="11" t="s">
        <v>6544</v>
      </c>
    </row>
    <row r="3630" spans="1:5" x14ac:dyDescent="0.2">
      <c r="A3630" s="10">
        <v>34360</v>
      </c>
      <c r="B3630" s="10" t="s">
        <v>6545</v>
      </c>
      <c r="C3630" s="10" t="s">
        <v>210</v>
      </c>
      <c r="D3630" s="10" t="s">
        <v>12</v>
      </c>
      <c r="E3630" s="11" t="s">
        <v>6546</v>
      </c>
    </row>
    <row r="3631" spans="1:5" x14ac:dyDescent="0.2">
      <c r="A3631" s="10">
        <v>20259</v>
      </c>
      <c r="B3631" s="10" t="s">
        <v>6547</v>
      </c>
      <c r="C3631" s="10" t="s">
        <v>76</v>
      </c>
      <c r="D3631" s="10" t="s">
        <v>12</v>
      </c>
      <c r="E3631" s="11" t="s">
        <v>263</v>
      </c>
    </row>
    <row r="3632" spans="1:5" x14ac:dyDescent="0.2">
      <c r="A3632" s="10">
        <v>14077</v>
      </c>
      <c r="B3632" s="10" t="s">
        <v>6548</v>
      </c>
      <c r="C3632" s="10" t="s">
        <v>76</v>
      </c>
      <c r="D3632" s="10" t="s">
        <v>12</v>
      </c>
      <c r="E3632" s="11" t="s">
        <v>6549</v>
      </c>
    </row>
    <row r="3633" spans="1:5" x14ac:dyDescent="0.2">
      <c r="A3633" s="10">
        <v>3678</v>
      </c>
      <c r="B3633" s="10" t="s">
        <v>6550</v>
      </c>
      <c r="C3633" s="10" t="s">
        <v>76</v>
      </c>
      <c r="D3633" s="10" t="s">
        <v>12</v>
      </c>
      <c r="E3633" s="11" t="s">
        <v>1604</v>
      </c>
    </row>
    <row r="3634" spans="1:5" x14ac:dyDescent="0.2">
      <c r="A3634" s="10">
        <v>39418</v>
      </c>
      <c r="B3634" s="10" t="s">
        <v>6551</v>
      </c>
      <c r="C3634" s="10" t="s">
        <v>76</v>
      </c>
      <c r="D3634" s="10" t="s">
        <v>12</v>
      </c>
      <c r="E3634" s="11" t="s">
        <v>158</v>
      </c>
    </row>
    <row r="3635" spans="1:5" x14ac:dyDescent="0.2">
      <c r="A3635" s="10">
        <v>39419</v>
      </c>
      <c r="B3635" s="10" t="s">
        <v>6552</v>
      </c>
      <c r="C3635" s="10" t="s">
        <v>76</v>
      </c>
      <c r="D3635" s="10" t="s">
        <v>12</v>
      </c>
      <c r="E3635" s="11" t="s">
        <v>6553</v>
      </c>
    </row>
    <row r="3636" spans="1:5" x14ac:dyDescent="0.2">
      <c r="A3636" s="10">
        <v>39420</v>
      </c>
      <c r="B3636" s="10" t="s">
        <v>6554</v>
      </c>
      <c r="C3636" s="10" t="s">
        <v>76</v>
      </c>
      <c r="D3636" s="10" t="s">
        <v>12</v>
      </c>
      <c r="E3636" s="11" t="s">
        <v>6219</v>
      </c>
    </row>
    <row r="3637" spans="1:5" x14ac:dyDescent="0.2">
      <c r="A3637" s="10">
        <v>39571</v>
      </c>
      <c r="B3637" s="10" t="s">
        <v>6555</v>
      </c>
      <c r="C3637" s="10" t="s">
        <v>76</v>
      </c>
      <c r="D3637" s="10" t="s">
        <v>12</v>
      </c>
      <c r="E3637" s="11" t="s">
        <v>6556</v>
      </c>
    </row>
    <row r="3638" spans="1:5" x14ac:dyDescent="0.2">
      <c r="A3638" s="10">
        <v>39421</v>
      </c>
      <c r="B3638" s="10" t="s">
        <v>6557</v>
      </c>
      <c r="C3638" s="10" t="s">
        <v>76</v>
      </c>
      <c r="D3638" s="10" t="s">
        <v>12</v>
      </c>
      <c r="E3638" s="11" t="s">
        <v>6558</v>
      </c>
    </row>
    <row r="3639" spans="1:5" x14ac:dyDescent="0.2">
      <c r="A3639" s="10">
        <v>39422</v>
      </c>
      <c r="B3639" s="10" t="s">
        <v>6559</v>
      </c>
      <c r="C3639" s="10" t="s">
        <v>76</v>
      </c>
      <c r="D3639" s="10" t="s">
        <v>16</v>
      </c>
      <c r="E3639" s="11" t="s">
        <v>2111</v>
      </c>
    </row>
    <row r="3640" spans="1:5" x14ac:dyDescent="0.2">
      <c r="A3640" s="10">
        <v>39423</v>
      </c>
      <c r="B3640" s="10" t="s">
        <v>6560</v>
      </c>
      <c r="C3640" s="10" t="s">
        <v>76</v>
      </c>
      <c r="D3640" s="10" t="s">
        <v>12</v>
      </c>
      <c r="E3640" s="11" t="s">
        <v>6561</v>
      </c>
    </row>
    <row r="3641" spans="1:5" x14ac:dyDescent="0.2">
      <c r="A3641" s="10">
        <v>39426</v>
      </c>
      <c r="B3641" s="10" t="s">
        <v>6562</v>
      </c>
      <c r="C3641" s="10" t="s">
        <v>76</v>
      </c>
      <c r="D3641" s="10" t="s">
        <v>12</v>
      </c>
      <c r="E3641" s="11" t="s">
        <v>5991</v>
      </c>
    </row>
    <row r="3642" spans="1:5" x14ac:dyDescent="0.2">
      <c r="A3642" s="10">
        <v>39429</v>
      </c>
      <c r="B3642" s="10" t="s">
        <v>6563</v>
      </c>
      <c r="C3642" s="10" t="s">
        <v>76</v>
      </c>
      <c r="D3642" s="10" t="s">
        <v>12</v>
      </c>
      <c r="E3642" s="11" t="s">
        <v>6564</v>
      </c>
    </row>
    <row r="3643" spans="1:5" x14ac:dyDescent="0.2">
      <c r="A3643" s="10">
        <v>39428</v>
      </c>
      <c r="B3643" s="10" t="s">
        <v>6565</v>
      </c>
      <c r="C3643" s="10" t="s">
        <v>76</v>
      </c>
      <c r="D3643" s="10" t="s">
        <v>12</v>
      </c>
      <c r="E3643" s="11" t="s">
        <v>534</v>
      </c>
    </row>
    <row r="3644" spans="1:5" x14ac:dyDescent="0.2">
      <c r="A3644" s="10">
        <v>39572</v>
      </c>
      <c r="B3644" s="10" t="s">
        <v>6566</v>
      </c>
      <c r="C3644" s="10" t="s">
        <v>76</v>
      </c>
      <c r="D3644" s="10" t="s">
        <v>12</v>
      </c>
      <c r="E3644" s="11" t="s">
        <v>1117</v>
      </c>
    </row>
    <row r="3645" spans="1:5" x14ac:dyDescent="0.2">
      <c r="A3645" s="10">
        <v>39570</v>
      </c>
      <c r="B3645" s="10" t="s">
        <v>6567</v>
      </c>
      <c r="C3645" s="10" t="s">
        <v>76</v>
      </c>
      <c r="D3645" s="10" t="s">
        <v>12</v>
      </c>
      <c r="E3645" s="11" t="s">
        <v>5956</v>
      </c>
    </row>
    <row r="3646" spans="1:5" x14ac:dyDescent="0.2">
      <c r="A3646" s="10">
        <v>39569</v>
      </c>
      <c r="B3646" s="10" t="s">
        <v>6568</v>
      </c>
      <c r="C3646" s="10" t="s">
        <v>76</v>
      </c>
      <c r="D3646" s="10" t="s">
        <v>12</v>
      </c>
      <c r="E3646" s="11" t="s">
        <v>204</v>
      </c>
    </row>
    <row r="3647" spans="1:5" x14ac:dyDescent="0.2">
      <c r="A3647" s="10">
        <v>11552</v>
      </c>
      <c r="B3647" s="10" t="s">
        <v>6569</v>
      </c>
      <c r="C3647" s="10" t="s">
        <v>76</v>
      </c>
      <c r="D3647" s="10" t="s">
        <v>12</v>
      </c>
      <c r="E3647" s="11" t="s">
        <v>6570</v>
      </c>
    </row>
    <row r="3648" spans="1:5" x14ac:dyDescent="0.2">
      <c r="A3648" s="10">
        <v>40598</v>
      </c>
      <c r="B3648" s="10" t="s">
        <v>6571</v>
      </c>
      <c r="C3648" s="10" t="s">
        <v>210</v>
      </c>
      <c r="D3648" s="10" t="s">
        <v>12</v>
      </c>
      <c r="E3648" s="11" t="s">
        <v>6572</v>
      </c>
    </row>
    <row r="3649" spans="1:5" x14ac:dyDescent="0.2">
      <c r="A3649" s="10">
        <v>39029</v>
      </c>
      <c r="B3649" s="10" t="s">
        <v>6573</v>
      </c>
      <c r="C3649" s="10" t="s">
        <v>76</v>
      </c>
      <c r="D3649" s="10" t="s">
        <v>12</v>
      </c>
      <c r="E3649" s="11" t="s">
        <v>6574</v>
      </c>
    </row>
    <row r="3650" spans="1:5" x14ac:dyDescent="0.2">
      <c r="A3650" s="10">
        <v>39028</v>
      </c>
      <c r="B3650" s="10" t="s">
        <v>6575</v>
      </c>
      <c r="C3650" s="10" t="s">
        <v>76</v>
      </c>
      <c r="D3650" s="10" t="s">
        <v>12</v>
      </c>
      <c r="E3650" s="11" t="s">
        <v>3146</v>
      </c>
    </row>
    <row r="3651" spans="1:5" x14ac:dyDescent="0.2">
      <c r="A3651" s="10">
        <v>39328</v>
      </c>
      <c r="B3651" s="10" t="s">
        <v>6576</v>
      </c>
      <c r="C3651" s="10" t="s">
        <v>76</v>
      </c>
      <c r="D3651" s="10" t="s">
        <v>12</v>
      </c>
      <c r="E3651" s="11" t="s">
        <v>6577</v>
      </c>
    </row>
    <row r="3652" spans="1:5" x14ac:dyDescent="0.2">
      <c r="A3652" s="10">
        <v>38541</v>
      </c>
      <c r="B3652" s="10" t="s">
        <v>6578</v>
      </c>
      <c r="C3652" s="10" t="s">
        <v>11</v>
      </c>
      <c r="D3652" s="10" t="s">
        <v>12</v>
      </c>
      <c r="E3652" s="11" t="s">
        <v>6579</v>
      </c>
    </row>
    <row r="3653" spans="1:5" x14ac:dyDescent="0.2">
      <c r="A3653" s="10">
        <v>38542</v>
      </c>
      <c r="B3653" s="10" t="s">
        <v>6580</v>
      </c>
      <c r="C3653" s="10" t="s">
        <v>11</v>
      </c>
      <c r="D3653" s="10" t="s">
        <v>12</v>
      </c>
      <c r="E3653" s="11" t="s">
        <v>6581</v>
      </c>
    </row>
    <row r="3654" spans="1:5" x14ac:dyDescent="0.2">
      <c r="A3654" s="10">
        <v>38543</v>
      </c>
      <c r="B3654" s="10" t="s">
        <v>6582</v>
      </c>
      <c r="C3654" s="10" t="s">
        <v>11</v>
      </c>
      <c r="D3654" s="10" t="s">
        <v>12</v>
      </c>
      <c r="E3654" s="11" t="s">
        <v>6583</v>
      </c>
    </row>
    <row r="3655" spans="1:5" x14ac:dyDescent="0.2">
      <c r="A3655" s="10">
        <v>40406</v>
      </c>
      <c r="B3655" s="10" t="s">
        <v>6584</v>
      </c>
      <c r="C3655" s="10" t="s">
        <v>11</v>
      </c>
      <c r="D3655" s="10" t="s">
        <v>12</v>
      </c>
      <c r="E3655" s="11" t="s">
        <v>6585</v>
      </c>
    </row>
    <row r="3656" spans="1:5" x14ac:dyDescent="0.2">
      <c r="A3656" s="10">
        <v>40789</v>
      </c>
      <c r="B3656" s="10" t="s">
        <v>6586</v>
      </c>
      <c r="C3656" s="10" t="s">
        <v>11</v>
      </c>
      <c r="D3656" s="10" t="s">
        <v>12</v>
      </c>
      <c r="E3656" s="11" t="s">
        <v>6587</v>
      </c>
    </row>
    <row r="3657" spans="1:5" x14ac:dyDescent="0.2">
      <c r="A3657" s="10">
        <v>40791</v>
      </c>
      <c r="B3657" s="10" t="s">
        <v>6588</v>
      </c>
      <c r="C3657" s="10" t="s">
        <v>11</v>
      </c>
      <c r="D3657" s="10" t="s">
        <v>12</v>
      </c>
      <c r="E3657" s="11" t="s">
        <v>6589</v>
      </c>
    </row>
    <row r="3658" spans="1:5" x14ac:dyDescent="0.2">
      <c r="A3658" s="10">
        <v>11651</v>
      </c>
      <c r="B3658" s="10" t="s">
        <v>6590</v>
      </c>
      <c r="C3658" s="10" t="s">
        <v>11</v>
      </c>
      <c r="D3658" s="10" t="s">
        <v>12</v>
      </c>
      <c r="E3658" s="11" t="s">
        <v>6591</v>
      </c>
    </row>
    <row r="3659" spans="1:5" x14ac:dyDescent="0.2">
      <c r="A3659" s="10">
        <v>42002</v>
      </c>
      <c r="B3659" s="10" t="s">
        <v>6592</v>
      </c>
      <c r="C3659" s="10" t="s">
        <v>11</v>
      </c>
      <c r="D3659" s="10" t="s">
        <v>12</v>
      </c>
      <c r="E3659" s="11" t="s">
        <v>6593</v>
      </c>
    </row>
    <row r="3660" spans="1:5" x14ac:dyDescent="0.2">
      <c r="A3660" s="10">
        <v>40435</v>
      </c>
      <c r="B3660" s="10" t="s">
        <v>6594</v>
      </c>
      <c r="C3660" s="10" t="s">
        <v>11</v>
      </c>
      <c r="D3660" s="10" t="s">
        <v>12</v>
      </c>
      <c r="E3660" s="11" t="s">
        <v>6595</v>
      </c>
    </row>
    <row r="3661" spans="1:5" x14ac:dyDescent="0.2">
      <c r="A3661" s="10">
        <v>39012</v>
      </c>
      <c r="B3661" s="10" t="s">
        <v>6596</v>
      </c>
      <c r="C3661" s="10" t="s">
        <v>11</v>
      </c>
      <c r="D3661" s="10" t="s">
        <v>12</v>
      </c>
      <c r="E3661" s="11" t="s">
        <v>6597</v>
      </c>
    </row>
    <row r="3662" spans="1:5" x14ac:dyDescent="0.2">
      <c r="A3662" s="10">
        <v>13617</v>
      </c>
      <c r="B3662" s="10" t="s">
        <v>6598</v>
      </c>
      <c r="C3662" s="10" t="s">
        <v>11</v>
      </c>
      <c r="D3662" s="10" t="s">
        <v>12</v>
      </c>
      <c r="E3662" s="11" t="s">
        <v>6599</v>
      </c>
    </row>
    <row r="3663" spans="1:5" x14ac:dyDescent="0.2">
      <c r="A3663" s="10">
        <v>5327</v>
      </c>
      <c r="B3663" s="10" t="s">
        <v>6600</v>
      </c>
      <c r="C3663" s="10" t="s">
        <v>210</v>
      </c>
      <c r="D3663" s="10" t="s">
        <v>12</v>
      </c>
      <c r="E3663" s="11" t="s">
        <v>6601</v>
      </c>
    </row>
    <row r="3664" spans="1:5" x14ac:dyDescent="0.2">
      <c r="A3664" s="10">
        <v>35274</v>
      </c>
      <c r="B3664" s="10" t="s">
        <v>6602</v>
      </c>
      <c r="C3664" s="10" t="s">
        <v>76</v>
      </c>
      <c r="D3664" s="10" t="s">
        <v>12</v>
      </c>
      <c r="E3664" s="11" t="s">
        <v>6603</v>
      </c>
    </row>
    <row r="3665" spans="1:5" x14ac:dyDescent="0.2">
      <c r="A3665" s="10">
        <v>35275</v>
      </c>
      <c r="B3665" s="10" t="s">
        <v>6604</v>
      </c>
      <c r="C3665" s="10" t="s">
        <v>76</v>
      </c>
      <c r="D3665" s="10" t="s">
        <v>12</v>
      </c>
      <c r="E3665" s="11" t="s">
        <v>6605</v>
      </c>
    </row>
    <row r="3666" spans="1:5" x14ac:dyDescent="0.2">
      <c r="A3666" s="10">
        <v>35276</v>
      </c>
      <c r="B3666" s="10" t="s">
        <v>6606</v>
      </c>
      <c r="C3666" s="10" t="s">
        <v>76</v>
      </c>
      <c r="D3666" s="10" t="s">
        <v>12</v>
      </c>
      <c r="E3666" s="11" t="s">
        <v>6607</v>
      </c>
    </row>
    <row r="3667" spans="1:5" x14ac:dyDescent="0.2">
      <c r="A3667" s="10">
        <v>38386</v>
      </c>
      <c r="B3667" s="10" t="s">
        <v>6608</v>
      </c>
      <c r="C3667" s="10" t="s">
        <v>11</v>
      </c>
      <c r="D3667" s="10" t="s">
        <v>12</v>
      </c>
      <c r="E3667" s="11" t="s">
        <v>5731</v>
      </c>
    </row>
    <row r="3668" spans="1:5" x14ac:dyDescent="0.2">
      <c r="A3668" s="10">
        <v>11091</v>
      </c>
      <c r="B3668" s="10" t="s">
        <v>6609</v>
      </c>
      <c r="C3668" s="10" t="s">
        <v>11</v>
      </c>
      <c r="D3668" s="10" t="s">
        <v>12</v>
      </c>
      <c r="E3668" s="11" t="s">
        <v>6139</v>
      </c>
    </row>
    <row r="3669" spans="1:5" x14ac:dyDescent="0.2">
      <c r="A3669" s="10">
        <v>37586</v>
      </c>
      <c r="B3669" s="10" t="s">
        <v>6610</v>
      </c>
      <c r="C3669" s="10" t="s">
        <v>4254</v>
      </c>
      <c r="D3669" s="10" t="s">
        <v>12</v>
      </c>
      <c r="E3669" s="11" t="s">
        <v>6611</v>
      </c>
    </row>
    <row r="3670" spans="1:5" x14ac:dyDescent="0.2">
      <c r="A3670" s="10">
        <v>37395</v>
      </c>
      <c r="B3670" s="10" t="s">
        <v>6612</v>
      </c>
      <c r="C3670" s="10" t="s">
        <v>4254</v>
      </c>
      <c r="D3670" s="10" t="s">
        <v>12</v>
      </c>
      <c r="E3670" s="11" t="s">
        <v>6613</v>
      </c>
    </row>
    <row r="3671" spans="1:5" x14ac:dyDescent="0.2">
      <c r="A3671" s="10">
        <v>14147</v>
      </c>
      <c r="B3671" s="10" t="s">
        <v>6614</v>
      </c>
      <c r="C3671" s="10" t="s">
        <v>4254</v>
      </c>
      <c r="D3671" s="10" t="s">
        <v>12</v>
      </c>
      <c r="E3671" s="11" t="s">
        <v>6615</v>
      </c>
    </row>
    <row r="3672" spans="1:5" x14ac:dyDescent="0.2">
      <c r="A3672" s="10">
        <v>37396</v>
      </c>
      <c r="B3672" s="10" t="s">
        <v>6616</v>
      </c>
      <c r="C3672" s="10" t="s">
        <v>4254</v>
      </c>
      <c r="D3672" s="10" t="s">
        <v>12</v>
      </c>
      <c r="E3672" s="11" t="s">
        <v>6617</v>
      </c>
    </row>
    <row r="3673" spans="1:5" x14ac:dyDescent="0.2">
      <c r="A3673" s="10">
        <v>37397</v>
      </c>
      <c r="B3673" s="10" t="s">
        <v>6618</v>
      </c>
      <c r="C3673" s="10" t="s">
        <v>4254</v>
      </c>
      <c r="D3673" s="10" t="s">
        <v>12</v>
      </c>
      <c r="E3673" s="11" t="s">
        <v>6619</v>
      </c>
    </row>
    <row r="3674" spans="1:5" x14ac:dyDescent="0.2">
      <c r="A3674" s="10">
        <v>444</v>
      </c>
      <c r="B3674" s="10" t="s">
        <v>6620</v>
      </c>
      <c r="C3674" s="10" t="s">
        <v>11</v>
      </c>
      <c r="D3674" s="10" t="s">
        <v>12</v>
      </c>
      <c r="E3674" s="11" t="s">
        <v>6166</v>
      </c>
    </row>
    <row r="3675" spans="1:5" x14ac:dyDescent="0.2">
      <c r="A3675" s="10">
        <v>445</v>
      </c>
      <c r="B3675" s="10" t="s">
        <v>6621</v>
      </c>
      <c r="C3675" s="10" t="s">
        <v>11</v>
      </c>
      <c r="D3675" s="10" t="s">
        <v>12</v>
      </c>
      <c r="E3675" s="11" t="s">
        <v>6622</v>
      </c>
    </row>
    <row r="3676" spans="1:5" x14ac:dyDescent="0.2">
      <c r="A3676" s="10">
        <v>4783</v>
      </c>
      <c r="B3676" s="10" t="s">
        <v>6623</v>
      </c>
      <c r="C3676" s="10" t="s">
        <v>40</v>
      </c>
      <c r="D3676" s="10" t="s">
        <v>16</v>
      </c>
      <c r="E3676" s="11" t="s">
        <v>6624</v>
      </c>
    </row>
    <row r="3677" spans="1:5" x14ac:dyDescent="0.2">
      <c r="A3677" s="10">
        <v>41079</v>
      </c>
      <c r="B3677" s="10" t="s">
        <v>6625</v>
      </c>
      <c r="C3677" s="10" t="s">
        <v>443</v>
      </c>
      <c r="D3677" s="10" t="s">
        <v>12</v>
      </c>
      <c r="E3677" s="11" t="s">
        <v>6626</v>
      </c>
    </row>
    <row r="3678" spans="1:5" x14ac:dyDescent="0.2">
      <c r="A3678" s="10">
        <v>12874</v>
      </c>
      <c r="B3678" s="10" t="s">
        <v>6627</v>
      </c>
      <c r="C3678" s="10" t="s">
        <v>40</v>
      </c>
      <c r="D3678" s="10" t="s">
        <v>12</v>
      </c>
      <c r="E3678" s="11" t="s">
        <v>6628</v>
      </c>
    </row>
    <row r="3679" spans="1:5" x14ac:dyDescent="0.2">
      <c r="A3679" s="10">
        <v>41082</v>
      </c>
      <c r="B3679" s="10" t="s">
        <v>6629</v>
      </c>
      <c r="C3679" s="10" t="s">
        <v>443</v>
      </c>
      <c r="D3679" s="10" t="s">
        <v>12</v>
      </c>
      <c r="E3679" s="11" t="s">
        <v>6630</v>
      </c>
    </row>
    <row r="3680" spans="1:5" x14ac:dyDescent="0.2">
      <c r="A3680" s="10">
        <v>4785</v>
      </c>
      <c r="B3680" s="10" t="s">
        <v>6631</v>
      </c>
      <c r="C3680" s="10" t="s">
        <v>40</v>
      </c>
      <c r="D3680" s="10" t="s">
        <v>12</v>
      </c>
      <c r="E3680" s="11" t="s">
        <v>5865</v>
      </c>
    </row>
    <row r="3681" spans="1:5" x14ac:dyDescent="0.2">
      <c r="A3681" s="10">
        <v>41081</v>
      </c>
      <c r="B3681" s="10" t="s">
        <v>6632</v>
      </c>
      <c r="C3681" s="10" t="s">
        <v>443</v>
      </c>
      <c r="D3681" s="10" t="s">
        <v>12</v>
      </c>
      <c r="E3681" s="11" t="s">
        <v>6633</v>
      </c>
    </row>
    <row r="3682" spans="1:5" x14ac:dyDescent="0.2">
      <c r="A3682" s="10">
        <v>4801</v>
      </c>
      <c r="B3682" s="10" t="s">
        <v>6634</v>
      </c>
      <c r="C3682" s="10" t="s">
        <v>15</v>
      </c>
      <c r="D3682" s="10" t="s">
        <v>12</v>
      </c>
      <c r="E3682" s="11" t="s">
        <v>6635</v>
      </c>
    </row>
    <row r="3683" spans="1:5" x14ac:dyDescent="0.2">
      <c r="A3683" s="10">
        <v>4794</v>
      </c>
      <c r="B3683" s="10" t="s">
        <v>6636</v>
      </c>
      <c r="C3683" s="10" t="s">
        <v>15</v>
      </c>
      <c r="D3683" s="10" t="s">
        <v>12</v>
      </c>
      <c r="E3683" s="11" t="s">
        <v>6637</v>
      </c>
    </row>
    <row r="3684" spans="1:5" x14ac:dyDescent="0.2">
      <c r="A3684" s="10">
        <v>4796</v>
      </c>
      <c r="B3684" s="10" t="s">
        <v>6638</v>
      </c>
      <c r="C3684" s="10" t="s">
        <v>15</v>
      </c>
      <c r="D3684" s="10" t="s">
        <v>12</v>
      </c>
      <c r="E3684" s="11" t="s">
        <v>6639</v>
      </c>
    </row>
    <row r="3685" spans="1:5" x14ac:dyDescent="0.2">
      <c r="A3685" s="10">
        <v>4800</v>
      </c>
      <c r="B3685" s="10" t="s">
        <v>6640</v>
      </c>
      <c r="C3685" s="10" t="s">
        <v>15</v>
      </c>
      <c r="D3685" s="10" t="s">
        <v>12</v>
      </c>
      <c r="E3685" s="11" t="s">
        <v>6641</v>
      </c>
    </row>
    <row r="3686" spans="1:5" x14ac:dyDescent="0.2">
      <c r="A3686" s="10">
        <v>4795</v>
      </c>
      <c r="B3686" s="10" t="s">
        <v>6642</v>
      </c>
      <c r="C3686" s="10" t="s">
        <v>15</v>
      </c>
      <c r="D3686" s="10" t="s">
        <v>12</v>
      </c>
      <c r="E3686" s="11" t="s">
        <v>6643</v>
      </c>
    </row>
    <row r="3687" spans="1:5" x14ac:dyDescent="0.2">
      <c r="A3687" s="10">
        <v>39694</v>
      </c>
      <c r="B3687" s="10" t="s">
        <v>6644</v>
      </c>
      <c r="C3687" s="10" t="s">
        <v>15</v>
      </c>
      <c r="D3687" s="10" t="s">
        <v>12</v>
      </c>
      <c r="E3687" s="11" t="s">
        <v>6645</v>
      </c>
    </row>
    <row r="3688" spans="1:5" x14ac:dyDescent="0.2">
      <c r="A3688" s="10">
        <v>1292</v>
      </c>
      <c r="B3688" s="10" t="s">
        <v>6646</v>
      </c>
      <c r="C3688" s="10" t="s">
        <v>15</v>
      </c>
      <c r="D3688" s="10" t="s">
        <v>12</v>
      </c>
      <c r="E3688" s="11" t="s">
        <v>6647</v>
      </c>
    </row>
    <row r="3689" spans="1:5" x14ac:dyDescent="0.2">
      <c r="A3689" s="10">
        <v>1287</v>
      </c>
      <c r="B3689" s="10" t="s">
        <v>6648</v>
      </c>
      <c r="C3689" s="10" t="s">
        <v>15</v>
      </c>
      <c r="D3689" s="10" t="s">
        <v>16</v>
      </c>
      <c r="E3689" s="11" t="s">
        <v>2417</v>
      </c>
    </row>
    <row r="3690" spans="1:5" x14ac:dyDescent="0.2">
      <c r="A3690" s="10">
        <v>1297</v>
      </c>
      <c r="B3690" s="10" t="s">
        <v>6649</v>
      </c>
      <c r="C3690" s="10" t="s">
        <v>15</v>
      </c>
      <c r="D3690" s="10" t="s">
        <v>12</v>
      </c>
      <c r="E3690" s="11" t="s">
        <v>3749</v>
      </c>
    </row>
    <row r="3691" spans="1:5" x14ac:dyDescent="0.2">
      <c r="A3691" s="10">
        <v>4786</v>
      </c>
      <c r="B3691" s="10" t="s">
        <v>6650</v>
      </c>
      <c r="C3691" s="10" t="s">
        <v>15</v>
      </c>
      <c r="D3691" s="10" t="s">
        <v>16</v>
      </c>
      <c r="E3691" s="11" t="s">
        <v>6651</v>
      </c>
    </row>
    <row r="3692" spans="1:5" x14ac:dyDescent="0.2">
      <c r="A3692" s="10">
        <v>10840</v>
      </c>
      <c r="B3692" s="10" t="s">
        <v>6652</v>
      </c>
      <c r="C3692" s="10" t="s">
        <v>15</v>
      </c>
      <c r="D3692" s="10" t="s">
        <v>16</v>
      </c>
      <c r="E3692" s="11" t="s">
        <v>6653</v>
      </c>
    </row>
    <row r="3693" spans="1:5" x14ac:dyDescent="0.2">
      <c r="A3693" s="10">
        <v>10841</v>
      </c>
      <c r="B3693" s="10" t="s">
        <v>6654</v>
      </c>
      <c r="C3693" s="10" t="s">
        <v>15</v>
      </c>
      <c r="D3693" s="10" t="s">
        <v>12</v>
      </c>
      <c r="E3693" s="11" t="s">
        <v>6655</v>
      </c>
    </row>
    <row r="3694" spans="1:5" x14ac:dyDescent="0.2">
      <c r="A3694" s="10">
        <v>25980</v>
      </c>
      <c r="B3694" s="10" t="s">
        <v>6656</v>
      </c>
      <c r="C3694" s="10" t="s">
        <v>15</v>
      </c>
      <c r="D3694" s="10" t="s">
        <v>12</v>
      </c>
      <c r="E3694" s="11" t="s">
        <v>6657</v>
      </c>
    </row>
    <row r="3695" spans="1:5" x14ac:dyDescent="0.2">
      <c r="A3695" s="10">
        <v>10842</v>
      </c>
      <c r="B3695" s="10" t="s">
        <v>6658</v>
      </c>
      <c r="C3695" s="10" t="s">
        <v>15</v>
      </c>
      <c r="D3695" s="10" t="s">
        <v>12</v>
      </c>
      <c r="E3695" s="11" t="s">
        <v>6659</v>
      </c>
    </row>
    <row r="3696" spans="1:5" x14ac:dyDescent="0.2">
      <c r="A3696" s="10">
        <v>21108</v>
      </c>
      <c r="B3696" s="10" t="s">
        <v>6660</v>
      </c>
      <c r="C3696" s="10" t="s">
        <v>15</v>
      </c>
      <c r="D3696" s="10" t="s">
        <v>12</v>
      </c>
      <c r="E3696" s="11" t="s">
        <v>6661</v>
      </c>
    </row>
    <row r="3697" spans="1:5" x14ac:dyDescent="0.2">
      <c r="A3697" s="10">
        <v>38180</v>
      </c>
      <c r="B3697" s="10" t="s">
        <v>6662</v>
      </c>
      <c r="C3697" s="10" t="s">
        <v>15</v>
      </c>
      <c r="D3697" s="10" t="s">
        <v>12</v>
      </c>
      <c r="E3697" s="11" t="s">
        <v>6663</v>
      </c>
    </row>
    <row r="3698" spans="1:5" x14ac:dyDescent="0.2">
      <c r="A3698" s="10">
        <v>40648</v>
      </c>
      <c r="B3698" s="10" t="s">
        <v>6664</v>
      </c>
      <c r="C3698" s="10" t="s">
        <v>15</v>
      </c>
      <c r="D3698" s="10" t="s">
        <v>12</v>
      </c>
      <c r="E3698" s="11" t="s">
        <v>6665</v>
      </c>
    </row>
    <row r="3699" spans="1:5" x14ac:dyDescent="0.2">
      <c r="A3699" s="10">
        <v>40649</v>
      </c>
      <c r="B3699" s="10" t="s">
        <v>6666</v>
      </c>
      <c r="C3699" s="10" t="s">
        <v>15</v>
      </c>
      <c r="D3699" s="10" t="s">
        <v>12</v>
      </c>
      <c r="E3699" s="11" t="s">
        <v>6667</v>
      </c>
    </row>
    <row r="3700" spans="1:5" x14ac:dyDescent="0.2">
      <c r="A3700" s="10">
        <v>40650</v>
      </c>
      <c r="B3700" s="10" t="s">
        <v>6668</v>
      </c>
      <c r="C3700" s="10" t="s">
        <v>15</v>
      </c>
      <c r="D3700" s="10" t="s">
        <v>12</v>
      </c>
      <c r="E3700" s="11" t="s">
        <v>6669</v>
      </c>
    </row>
    <row r="3701" spans="1:5" x14ac:dyDescent="0.2">
      <c r="A3701" s="10">
        <v>40651</v>
      </c>
      <c r="B3701" s="10" t="s">
        <v>6670</v>
      </c>
      <c r="C3701" s="10" t="s">
        <v>15</v>
      </c>
      <c r="D3701" s="10" t="s">
        <v>12</v>
      </c>
      <c r="E3701" s="11" t="s">
        <v>6671</v>
      </c>
    </row>
    <row r="3702" spans="1:5" x14ac:dyDescent="0.2">
      <c r="A3702" s="10">
        <v>40652</v>
      </c>
      <c r="B3702" s="10" t="s">
        <v>6672</v>
      </c>
      <c r="C3702" s="10" t="s">
        <v>15</v>
      </c>
      <c r="D3702" s="10" t="s">
        <v>12</v>
      </c>
      <c r="E3702" s="11" t="s">
        <v>6673</v>
      </c>
    </row>
    <row r="3703" spans="1:5" x14ac:dyDescent="0.2">
      <c r="A3703" s="10">
        <v>40647</v>
      </c>
      <c r="B3703" s="10" t="s">
        <v>6674</v>
      </c>
      <c r="C3703" s="10" t="s">
        <v>15</v>
      </c>
      <c r="D3703" s="10" t="s">
        <v>12</v>
      </c>
      <c r="E3703" s="11" t="s">
        <v>6675</v>
      </c>
    </row>
    <row r="3704" spans="1:5" x14ac:dyDescent="0.2">
      <c r="A3704" s="10">
        <v>40653</v>
      </c>
      <c r="B3704" s="10" t="s">
        <v>6676</v>
      </c>
      <c r="C3704" s="10" t="s">
        <v>15</v>
      </c>
      <c r="D3704" s="10" t="s">
        <v>12</v>
      </c>
      <c r="E3704" s="11" t="s">
        <v>6677</v>
      </c>
    </row>
    <row r="3705" spans="1:5" x14ac:dyDescent="0.2">
      <c r="A3705" s="10">
        <v>36178</v>
      </c>
      <c r="B3705" s="10" t="s">
        <v>6678</v>
      </c>
      <c r="C3705" s="10" t="s">
        <v>11</v>
      </c>
      <c r="D3705" s="10" t="s">
        <v>12</v>
      </c>
      <c r="E3705" s="11" t="s">
        <v>263</v>
      </c>
    </row>
    <row r="3706" spans="1:5" x14ac:dyDescent="0.2">
      <c r="A3706" s="10">
        <v>38195</v>
      </c>
      <c r="B3706" s="10" t="s">
        <v>6679</v>
      </c>
      <c r="C3706" s="10" t="s">
        <v>15</v>
      </c>
      <c r="D3706" s="10" t="s">
        <v>12</v>
      </c>
      <c r="E3706" s="11" t="s">
        <v>21</v>
      </c>
    </row>
    <row r="3707" spans="1:5" x14ac:dyDescent="0.2">
      <c r="A3707" s="10">
        <v>38181</v>
      </c>
      <c r="B3707" s="10" t="s">
        <v>6680</v>
      </c>
      <c r="C3707" s="10" t="s">
        <v>15</v>
      </c>
      <c r="D3707" s="10" t="s">
        <v>12</v>
      </c>
      <c r="E3707" s="11" t="s">
        <v>6681</v>
      </c>
    </row>
    <row r="3708" spans="1:5" x14ac:dyDescent="0.2">
      <c r="A3708" s="10">
        <v>38182</v>
      </c>
      <c r="B3708" s="10" t="s">
        <v>6682</v>
      </c>
      <c r="C3708" s="10" t="s">
        <v>15</v>
      </c>
      <c r="D3708" s="10" t="s">
        <v>12</v>
      </c>
      <c r="E3708" s="11" t="s">
        <v>6683</v>
      </c>
    </row>
    <row r="3709" spans="1:5" x14ac:dyDescent="0.2">
      <c r="A3709" s="10">
        <v>38186</v>
      </c>
      <c r="B3709" s="10" t="s">
        <v>6684</v>
      </c>
      <c r="C3709" s="10" t="s">
        <v>15</v>
      </c>
      <c r="D3709" s="10" t="s">
        <v>12</v>
      </c>
      <c r="E3709" s="11" t="s">
        <v>6685</v>
      </c>
    </row>
    <row r="3710" spans="1:5" x14ac:dyDescent="0.2">
      <c r="A3710" s="10">
        <v>38185</v>
      </c>
      <c r="B3710" s="10" t="s">
        <v>6686</v>
      </c>
      <c r="C3710" s="10" t="s">
        <v>15</v>
      </c>
      <c r="D3710" s="10" t="s">
        <v>12</v>
      </c>
      <c r="E3710" s="11" t="s">
        <v>6687</v>
      </c>
    </row>
    <row r="3711" spans="1:5" x14ac:dyDescent="0.2">
      <c r="A3711" s="10">
        <v>40654</v>
      </c>
      <c r="B3711" s="10" t="s">
        <v>6688</v>
      </c>
      <c r="C3711" s="10" t="s">
        <v>15</v>
      </c>
      <c r="D3711" s="10" t="s">
        <v>12</v>
      </c>
      <c r="E3711" s="11" t="s">
        <v>6689</v>
      </c>
    </row>
    <row r="3712" spans="1:5" x14ac:dyDescent="0.2">
      <c r="A3712" s="10">
        <v>25981</v>
      </c>
      <c r="B3712" s="10" t="s">
        <v>6690</v>
      </c>
      <c r="C3712" s="10" t="s">
        <v>15</v>
      </c>
      <c r="D3712" s="10" t="s">
        <v>12</v>
      </c>
      <c r="E3712" s="11" t="s">
        <v>6691</v>
      </c>
    </row>
    <row r="3713" spans="1:5" x14ac:dyDescent="0.2">
      <c r="A3713" s="10">
        <v>4822</v>
      </c>
      <c r="B3713" s="10" t="s">
        <v>6692</v>
      </c>
      <c r="C3713" s="10" t="s">
        <v>15</v>
      </c>
      <c r="D3713" s="10" t="s">
        <v>12</v>
      </c>
      <c r="E3713" s="11" t="s">
        <v>6693</v>
      </c>
    </row>
    <row r="3714" spans="1:5" x14ac:dyDescent="0.2">
      <c r="A3714" s="10">
        <v>4818</v>
      </c>
      <c r="B3714" s="10" t="s">
        <v>6694</v>
      </c>
      <c r="C3714" s="10" t="s">
        <v>15</v>
      </c>
      <c r="D3714" s="10" t="s">
        <v>16</v>
      </c>
      <c r="E3714" s="11" t="s">
        <v>6695</v>
      </c>
    </row>
    <row r="3715" spans="1:5" x14ac:dyDescent="0.2">
      <c r="A3715" s="10">
        <v>39567</v>
      </c>
      <c r="B3715" s="10" t="s">
        <v>6696</v>
      </c>
      <c r="C3715" s="10" t="s">
        <v>15</v>
      </c>
      <c r="D3715" s="10" t="s">
        <v>12</v>
      </c>
      <c r="E3715" s="11" t="s">
        <v>6697</v>
      </c>
    </row>
    <row r="3716" spans="1:5" x14ac:dyDescent="0.2">
      <c r="A3716" s="10">
        <v>39566</v>
      </c>
      <c r="B3716" s="10" t="s">
        <v>6698</v>
      </c>
      <c r="C3716" s="10" t="s">
        <v>15</v>
      </c>
      <c r="D3716" s="10" t="s">
        <v>12</v>
      </c>
      <c r="E3716" s="11" t="s">
        <v>6699</v>
      </c>
    </row>
    <row r="3717" spans="1:5" x14ac:dyDescent="0.2">
      <c r="A3717" s="10">
        <v>11062</v>
      </c>
      <c r="B3717" s="10" t="s">
        <v>6700</v>
      </c>
      <c r="C3717" s="10" t="s">
        <v>15</v>
      </c>
      <c r="D3717" s="10" t="s">
        <v>12</v>
      </c>
      <c r="E3717" s="11" t="s">
        <v>1681</v>
      </c>
    </row>
    <row r="3718" spans="1:5" x14ac:dyDescent="0.2">
      <c r="A3718" s="10">
        <v>11063</v>
      </c>
      <c r="B3718" s="10" t="s">
        <v>6701</v>
      </c>
      <c r="C3718" s="10" t="s">
        <v>15</v>
      </c>
      <c r="D3718" s="10" t="s">
        <v>12</v>
      </c>
      <c r="E3718" s="11" t="s">
        <v>6702</v>
      </c>
    </row>
    <row r="3719" spans="1:5" x14ac:dyDescent="0.2">
      <c r="A3719" s="10">
        <v>13521</v>
      </c>
      <c r="B3719" s="10" t="s">
        <v>6703</v>
      </c>
      <c r="C3719" s="10" t="s">
        <v>11</v>
      </c>
      <c r="D3719" s="10" t="s">
        <v>12</v>
      </c>
      <c r="E3719" s="11" t="s">
        <v>1066</v>
      </c>
    </row>
    <row r="3720" spans="1:5" x14ac:dyDescent="0.2">
      <c r="A3720" s="10">
        <v>10851</v>
      </c>
      <c r="B3720" s="10" t="s">
        <v>6704</v>
      </c>
      <c r="C3720" s="10" t="s">
        <v>11</v>
      </c>
      <c r="D3720" s="10" t="s">
        <v>12</v>
      </c>
      <c r="E3720" s="11" t="s">
        <v>4780</v>
      </c>
    </row>
    <row r="3721" spans="1:5" x14ac:dyDescent="0.2">
      <c r="A3721" s="10">
        <v>39515</v>
      </c>
      <c r="B3721" s="10" t="s">
        <v>6705</v>
      </c>
      <c r="C3721" s="10" t="s">
        <v>11</v>
      </c>
      <c r="D3721" s="10" t="s">
        <v>12</v>
      </c>
      <c r="E3721" s="11" t="s">
        <v>6706</v>
      </c>
    </row>
    <row r="3722" spans="1:5" x14ac:dyDescent="0.2">
      <c r="A3722" s="10">
        <v>39516</v>
      </c>
      <c r="B3722" s="10" t="s">
        <v>6707</v>
      </c>
      <c r="C3722" s="10" t="s">
        <v>11</v>
      </c>
      <c r="D3722" s="10" t="s">
        <v>12</v>
      </c>
      <c r="E3722" s="11" t="s">
        <v>6708</v>
      </c>
    </row>
    <row r="3723" spans="1:5" x14ac:dyDescent="0.2">
      <c r="A3723" s="10">
        <v>39514</v>
      </c>
      <c r="B3723" s="10" t="s">
        <v>6709</v>
      </c>
      <c r="C3723" s="10" t="s">
        <v>11</v>
      </c>
      <c r="D3723" s="10" t="s">
        <v>16</v>
      </c>
      <c r="E3723" s="11" t="s">
        <v>6710</v>
      </c>
    </row>
    <row r="3724" spans="1:5" x14ac:dyDescent="0.2">
      <c r="A3724" s="10">
        <v>4812</v>
      </c>
      <c r="B3724" s="10" t="s">
        <v>6711</v>
      </c>
      <c r="C3724" s="10" t="s">
        <v>15</v>
      </c>
      <c r="D3724" s="10" t="s">
        <v>16</v>
      </c>
      <c r="E3724" s="11" t="s">
        <v>6712</v>
      </c>
    </row>
    <row r="3725" spans="1:5" x14ac:dyDescent="0.2">
      <c r="A3725" s="10">
        <v>10849</v>
      </c>
      <c r="B3725" s="10" t="s">
        <v>6713</v>
      </c>
      <c r="C3725" s="10" t="s">
        <v>11</v>
      </c>
      <c r="D3725" s="10" t="s">
        <v>12</v>
      </c>
      <c r="E3725" s="11" t="s">
        <v>6714</v>
      </c>
    </row>
    <row r="3726" spans="1:5" x14ac:dyDescent="0.2">
      <c r="A3726" s="10">
        <v>10848</v>
      </c>
      <c r="B3726" s="10" t="s">
        <v>6715</v>
      </c>
      <c r="C3726" s="10" t="s">
        <v>11</v>
      </c>
      <c r="D3726" s="10" t="s">
        <v>12</v>
      </c>
      <c r="E3726" s="11" t="s">
        <v>6716</v>
      </c>
    </row>
    <row r="3727" spans="1:5" x14ac:dyDescent="0.2">
      <c r="A3727" s="10">
        <v>4813</v>
      </c>
      <c r="B3727" s="10" t="s">
        <v>6717</v>
      </c>
      <c r="C3727" s="10" t="s">
        <v>15</v>
      </c>
      <c r="D3727" s="10" t="s">
        <v>16</v>
      </c>
      <c r="E3727" s="11" t="s">
        <v>6718</v>
      </c>
    </row>
    <row r="3728" spans="1:5" x14ac:dyDescent="0.2">
      <c r="A3728" s="10">
        <v>37560</v>
      </c>
      <c r="B3728" s="10" t="s">
        <v>6719</v>
      </c>
      <c r="C3728" s="10" t="s">
        <v>11</v>
      </c>
      <c r="D3728" s="10" t="s">
        <v>12</v>
      </c>
      <c r="E3728" s="11" t="s">
        <v>3331</v>
      </c>
    </row>
    <row r="3729" spans="1:5" x14ac:dyDescent="0.2">
      <c r="A3729" s="10">
        <v>37557</v>
      </c>
      <c r="B3729" s="10" t="s">
        <v>6720</v>
      </c>
      <c r="C3729" s="10" t="s">
        <v>11</v>
      </c>
      <c r="D3729" s="10" t="s">
        <v>12</v>
      </c>
      <c r="E3729" s="11" t="s">
        <v>376</v>
      </c>
    </row>
    <row r="3730" spans="1:5" x14ac:dyDescent="0.2">
      <c r="A3730" s="10">
        <v>37556</v>
      </c>
      <c r="B3730" s="10" t="s">
        <v>6721</v>
      </c>
      <c r="C3730" s="10" t="s">
        <v>11</v>
      </c>
      <c r="D3730" s="10" t="s">
        <v>12</v>
      </c>
      <c r="E3730" s="11" t="s">
        <v>257</v>
      </c>
    </row>
    <row r="3731" spans="1:5" x14ac:dyDescent="0.2">
      <c r="A3731" s="10">
        <v>37559</v>
      </c>
      <c r="B3731" s="10" t="s">
        <v>6722</v>
      </c>
      <c r="C3731" s="10" t="s">
        <v>11</v>
      </c>
      <c r="D3731" s="10" t="s">
        <v>12</v>
      </c>
      <c r="E3731" s="11" t="s">
        <v>6723</v>
      </c>
    </row>
    <row r="3732" spans="1:5" x14ac:dyDescent="0.2">
      <c r="A3732" s="10">
        <v>37539</v>
      </c>
      <c r="B3732" s="10" t="s">
        <v>6724</v>
      </c>
      <c r="C3732" s="10" t="s">
        <v>11</v>
      </c>
      <c r="D3732" s="10" t="s">
        <v>16</v>
      </c>
      <c r="E3732" s="11" t="s">
        <v>3747</v>
      </c>
    </row>
    <row r="3733" spans="1:5" x14ac:dyDescent="0.2">
      <c r="A3733" s="10">
        <v>37558</v>
      </c>
      <c r="B3733" s="10" t="s">
        <v>6725</v>
      </c>
      <c r="C3733" s="10" t="s">
        <v>11</v>
      </c>
      <c r="D3733" s="10" t="s">
        <v>12</v>
      </c>
      <c r="E3733" s="11" t="s">
        <v>6726</v>
      </c>
    </row>
    <row r="3734" spans="1:5" x14ac:dyDescent="0.2">
      <c r="A3734" s="10">
        <v>34723</v>
      </c>
      <c r="B3734" s="10" t="s">
        <v>6727</v>
      </c>
      <c r="C3734" s="10" t="s">
        <v>15</v>
      </c>
      <c r="D3734" s="10" t="s">
        <v>12</v>
      </c>
      <c r="E3734" s="11" t="s">
        <v>6728</v>
      </c>
    </row>
    <row r="3735" spans="1:5" x14ac:dyDescent="0.2">
      <c r="A3735" s="10">
        <v>34721</v>
      </c>
      <c r="B3735" s="10" t="s">
        <v>6729</v>
      </c>
      <c r="C3735" s="10" t="s">
        <v>15</v>
      </c>
      <c r="D3735" s="10" t="s">
        <v>12</v>
      </c>
      <c r="E3735" s="11" t="s">
        <v>6730</v>
      </c>
    </row>
    <row r="3736" spans="1:5" x14ac:dyDescent="0.2">
      <c r="A3736" s="10">
        <v>4309</v>
      </c>
      <c r="B3736" s="10" t="s">
        <v>6731</v>
      </c>
      <c r="C3736" s="10" t="s">
        <v>11</v>
      </c>
      <c r="D3736" s="10" t="s">
        <v>12</v>
      </c>
      <c r="E3736" s="11" t="s">
        <v>6732</v>
      </c>
    </row>
    <row r="3737" spans="1:5" x14ac:dyDescent="0.2">
      <c r="A3737" s="10">
        <v>4307</v>
      </c>
      <c r="B3737" s="10" t="s">
        <v>6733</v>
      </c>
      <c r="C3737" s="10" t="s">
        <v>11</v>
      </c>
      <c r="D3737" s="10" t="s">
        <v>12</v>
      </c>
      <c r="E3737" s="11" t="s">
        <v>2760</v>
      </c>
    </row>
    <row r="3738" spans="1:5" x14ac:dyDescent="0.2">
      <c r="A3738" s="10">
        <v>10850</v>
      </c>
      <c r="B3738" s="10" t="s">
        <v>6734</v>
      </c>
      <c r="C3738" s="10" t="s">
        <v>11</v>
      </c>
      <c r="D3738" s="10" t="s">
        <v>12</v>
      </c>
      <c r="E3738" s="11" t="s">
        <v>482</v>
      </c>
    </row>
    <row r="3739" spans="1:5" x14ac:dyDescent="0.2">
      <c r="A3739" s="10">
        <v>42438</v>
      </c>
      <c r="B3739" s="10" t="s">
        <v>6735</v>
      </c>
      <c r="C3739" s="10" t="s">
        <v>11</v>
      </c>
      <c r="D3739" s="10" t="s">
        <v>12</v>
      </c>
      <c r="E3739" s="11" t="s">
        <v>6736</v>
      </c>
    </row>
    <row r="3740" spans="1:5" x14ac:dyDescent="0.2">
      <c r="A3740" s="10">
        <v>4792</v>
      </c>
      <c r="B3740" s="10" t="s">
        <v>6737</v>
      </c>
      <c r="C3740" s="10" t="s">
        <v>15</v>
      </c>
      <c r="D3740" s="10" t="s">
        <v>12</v>
      </c>
      <c r="E3740" s="11" t="s">
        <v>6738</v>
      </c>
    </row>
    <row r="3741" spans="1:5" x14ac:dyDescent="0.2">
      <c r="A3741" s="10">
        <v>4790</v>
      </c>
      <c r="B3741" s="10" t="s">
        <v>6739</v>
      </c>
      <c r="C3741" s="10" t="s">
        <v>15</v>
      </c>
      <c r="D3741" s="10" t="s">
        <v>16</v>
      </c>
      <c r="E3741" s="11" t="s">
        <v>6740</v>
      </c>
    </row>
    <row r="3742" spans="1:5" x14ac:dyDescent="0.2">
      <c r="A3742" s="10">
        <v>40671</v>
      </c>
      <c r="B3742" s="10" t="s">
        <v>6741</v>
      </c>
      <c r="C3742" s="10" t="s">
        <v>15</v>
      </c>
      <c r="D3742" s="10" t="s">
        <v>12</v>
      </c>
      <c r="E3742" s="11" t="s">
        <v>6742</v>
      </c>
    </row>
    <row r="3743" spans="1:5" x14ac:dyDescent="0.2">
      <c r="A3743" s="10">
        <v>7552</v>
      </c>
      <c r="B3743" s="10" t="s">
        <v>6743</v>
      </c>
      <c r="C3743" s="10" t="s">
        <v>11</v>
      </c>
      <c r="D3743" s="10" t="s">
        <v>12</v>
      </c>
      <c r="E3743" s="11" t="s">
        <v>6744</v>
      </c>
    </row>
    <row r="3744" spans="1:5" x14ac:dyDescent="0.2">
      <c r="A3744" s="10">
        <v>4893</v>
      </c>
      <c r="B3744" s="10" t="s">
        <v>6745</v>
      </c>
      <c r="C3744" s="10" t="s">
        <v>11</v>
      </c>
      <c r="D3744" s="10" t="s">
        <v>12</v>
      </c>
      <c r="E3744" s="11" t="s">
        <v>6746</v>
      </c>
    </row>
    <row r="3745" spans="1:5" x14ac:dyDescent="0.2">
      <c r="A3745" s="10">
        <v>4894</v>
      </c>
      <c r="B3745" s="10" t="s">
        <v>6747</v>
      </c>
      <c r="C3745" s="10" t="s">
        <v>11</v>
      </c>
      <c r="D3745" s="10" t="s">
        <v>12</v>
      </c>
      <c r="E3745" s="11" t="s">
        <v>4287</v>
      </c>
    </row>
    <row r="3746" spans="1:5" x14ac:dyDescent="0.2">
      <c r="A3746" s="10">
        <v>4888</v>
      </c>
      <c r="B3746" s="10" t="s">
        <v>6748</v>
      </c>
      <c r="C3746" s="10" t="s">
        <v>11</v>
      </c>
      <c r="D3746" s="10" t="s">
        <v>12</v>
      </c>
      <c r="E3746" s="11" t="s">
        <v>1635</v>
      </c>
    </row>
    <row r="3747" spans="1:5" x14ac:dyDescent="0.2">
      <c r="A3747" s="10">
        <v>4890</v>
      </c>
      <c r="B3747" s="10" t="s">
        <v>6749</v>
      </c>
      <c r="C3747" s="10" t="s">
        <v>11</v>
      </c>
      <c r="D3747" s="10" t="s">
        <v>12</v>
      </c>
      <c r="E3747" s="11" t="s">
        <v>6750</v>
      </c>
    </row>
    <row r="3748" spans="1:5" x14ac:dyDescent="0.2">
      <c r="A3748" s="10">
        <v>12411</v>
      </c>
      <c r="B3748" s="10" t="s">
        <v>6751</v>
      </c>
      <c r="C3748" s="10" t="s">
        <v>11</v>
      </c>
      <c r="D3748" s="10" t="s">
        <v>12</v>
      </c>
      <c r="E3748" s="11" t="s">
        <v>6752</v>
      </c>
    </row>
    <row r="3749" spans="1:5" x14ac:dyDescent="0.2">
      <c r="A3749" s="10">
        <v>4891</v>
      </c>
      <c r="B3749" s="10" t="s">
        <v>6753</v>
      </c>
      <c r="C3749" s="10" t="s">
        <v>11</v>
      </c>
      <c r="D3749" s="10" t="s">
        <v>12</v>
      </c>
      <c r="E3749" s="11" t="s">
        <v>6754</v>
      </c>
    </row>
    <row r="3750" spans="1:5" x14ac:dyDescent="0.2">
      <c r="A3750" s="10">
        <v>4889</v>
      </c>
      <c r="B3750" s="10" t="s">
        <v>6755</v>
      </c>
      <c r="C3750" s="10" t="s">
        <v>11</v>
      </c>
      <c r="D3750" s="10" t="s">
        <v>12</v>
      </c>
      <c r="E3750" s="11" t="s">
        <v>6756</v>
      </c>
    </row>
    <row r="3751" spans="1:5" x14ac:dyDescent="0.2">
      <c r="A3751" s="10">
        <v>4892</v>
      </c>
      <c r="B3751" s="10" t="s">
        <v>6757</v>
      </c>
      <c r="C3751" s="10" t="s">
        <v>11</v>
      </c>
      <c r="D3751" s="10" t="s">
        <v>12</v>
      </c>
      <c r="E3751" s="11" t="s">
        <v>6758</v>
      </c>
    </row>
    <row r="3752" spans="1:5" x14ac:dyDescent="0.2">
      <c r="A3752" s="10">
        <v>12412</v>
      </c>
      <c r="B3752" s="10" t="s">
        <v>6759</v>
      </c>
      <c r="C3752" s="10" t="s">
        <v>11</v>
      </c>
      <c r="D3752" s="10" t="s">
        <v>12</v>
      </c>
      <c r="E3752" s="11" t="s">
        <v>6760</v>
      </c>
    </row>
    <row r="3753" spans="1:5" x14ac:dyDescent="0.2">
      <c r="A3753" s="10">
        <v>11073</v>
      </c>
      <c r="B3753" s="10" t="s">
        <v>6761</v>
      </c>
      <c r="C3753" s="10" t="s">
        <v>11</v>
      </c>
      <c r="D3753" s="10" t="s">
        <v>12</v>
      </c>
      <c r="E3753" s="11" t="s">
        <v>6564</v>
      </c>
    </row>
    <row r="3754" spans="1:5" x14ac:dyDescent="0.2">
      <c r="A3754" s="10">
        <v>11071</v>
      </c>
      <c r="B3754" s="10" t="s">
        <v>6762</v>
      </c>
      <c r="C3754" s="10" t="s">
        <v>11</v>
      </c>
      <c r="D3754" s="10" t="s">
        <v>12</v>
      </c>
      <c r="E3754" s="11" t="s">
        <v>2515</v>
      </c>
    </row>
    <row r="3755" spans="1:5" x14ac:dyDescent="0.2">
      <c r="A3755" s="10">
        <v>11072</v>
      </c>
      <c r="B3755" s="10" t="s">
        <v>6763</v>
      </c>
      <c r="C3755" s="10" t="s">
        <v>11</v>
      </c>
      <c r="D3755" s="10" t="s">
        <v>12</v>
      </c>
      <c r="E3755" s="11" t="s">
        <v>5768</v>
      </c>
    </row>
    <row r="3756" spans="1:5" x14ac:dyDescent="0.2">
      <c r="A3756" s="10">
        <v>4895</v>
      </c>
      <c r="B3756" s="10" t="s">
        <v>6764</v>
      </c>
      <c r="C3756" s="10" t="s">
        <v>11</v>
      </c>
      <c r="D3756" s="10" t="s">
        <v>12</v>
      </c>
      <c r="E3756" s="11" t="s">
        <v>1110</v>
      </c>
    </row>
    <row r="3757" spans="1:5" x14ac:dyDescent="0.2">
      <c r="A3757" s="10">
        <v>4907</v>
      </c>
      <c r="B3757" s="10" t="s">
        <v>6765</v>
      </c>
      <c r="C3757" s="10" t="s">
        <v>11</v>
      </c>
      <c r="D3757" s="10" t="s">
        <v>12</v>
      </c>
      <c r="E3757" s="11" t="s">
        <v>1414</v>
      </c>
    </row>
    <row r="3758" spans="1:5" x14ac:dyDescent="0.2">
      <c r="A3758" s="10">
        <v>4902</v>
      </c>
      <c r="B3758" s="10" t="s">
        <v>6766</v>
      </c>
      <c r="C3758" s="10" t="s">
        <v>11</v>
      </c>
      <c r="D3758" s="10" t="s">
        <v>12</v>
      </c>
      <c r="E3758" s="11" t="s">
        <v>6767</v>
      </c>
    </row>
    <row r="3759" spans="1:5" x14ac:dyDescent="0.2">
      <c r="A3759" s="10">
        <v>4908</v>
      </c>
      <c r="B3759" s="10" t="s">
        <v>6768</v>
      </c>
      <c r="C3759" s="10" t="s">
        <v>11</v>
      </c>
      <c r="D3759" s="10" t="s">
        <v>12</v>
      </c>
      <c r="E3759" s="11" t="s">
        <v>6769</v>
      </c>
    </row>
    <row r="3760" spans="1:5" x14ac:dyDescent="0.2">
      <c r="A3760" s="10">
        <v>4909</v>
      </c>
      <c r="B3760" s="10" t="s">
        <v>6770</v>
      </c>
      <c r="C3760" s="10" t="s">
        <v>11</v>
      </c>
      <c r="D3760" s="10" t="s">
        <v>12</v>
      </c>
      <c r="E3760" s="11" t="s">
        <v>6771</v>
      </c>
    </row>
    <row r="3761" spans="1:5" x14ac:dyDescent="0.2">
      <c r="A3761" s="10">
        <v>4903</v>
      </c>
      <c r="B3761" s="10" t="s">
        <v>6772</v>
      </c>
      <c r="C3761" s="10" t="s">
        <v>11</v>
      </c>
      <c r="D3761" s="10" t="s">
        <v>12</v>
      </c>
      <c r="E3761" s="11" t="s">
        <v>6773</v>
      </c>
    </row>
    <row r="3762" spans="1:5" x14ac:dyDescent="0.2">
      <c r="A3762" s="10">
        <v>4897</v>
      </c>
      <c r="B3762" s="10" t="s">
        <v>6774</v>
      </c>
      <c r="C3762" s="10" t="s">
        <v>11</v>
      </c>
      <c r="D3762" s="10" t="s">
        <v>12</v>
      </c>
      <c r="E3762" s="11" t="s">
        <v>5709</v>
      </c>
    </row>
    <row r="3763" spans="1:5" x14ac:dyDescent="0.2">
      <c r="A3763" s="10">
        <v>4896</v>
      </c>
      <c r="B3763" s="10" t="s">
        <v>6775</v>
      </c>
      <c r="C3763" s="10" t="s">
        <v>11</v>
      </c>
      <c r="D3763" s="10" t="s">
        <v>12</v>
      </c>
      <c r="E3763" s="11" t="s">
        <v>175</v>
      </c>
    </row>
    <row r="3764" spans="1:5" x14ac:dyDescent="0.2">
      <c r="A3764" s="10">
        <v>4900</v>
      </c>
      <c r="B3764" s="10" t="s">
        <v>6776</v>
      </c>
      <c r="C3764" s="10" t="s">
        <v>11</v>
      </c>
      <c r="D3764" s="10" t="s">
        <v>12</v>
      </c>
      <c r="E3764" s="11" t="s">
        <v>6777</v>
      </c>
    </row>
    <row r="3765" spans="1:5" x14ac:dyDescent="0.2">
      <c r="A3765" s="10">
        <v>4898</v>
      </c>
      <c r="B3765" s="10" t="s">
        <v>6778</v>
      </c>
      <c r="C3765" s="10" t="s">
        <v>11</v>
      </c>
      <c r="D3765" s="10" t="s">
        <v>12</v>
      </c>
      <c r="E3765" s="11" t="s">
        <v>3273</v>
      </c>
    </row>
    <row r="3766" spans="1:5" x14ac:dyDescent="0.2">
      <c r="A3766" s="10">
        <v>4899</v>
      </c>
      <c r="B3766" s="10" t="s">
        <v>6779</v>
      </c>
      <c r="C3766" s="10" t="s">
        <v>11</v>
      </c>
      <c r="D3766" s="10" t="s">
        <v>12</v>
      </c>
      <c r="E3766" s="11" t="s">
        <v>261</v>
      </c>
    </row>
    <row r="3767" spans="1:5" x14ac:dyDescent="0.2">
      <c r="A3767" s="10">
        <v>11096</v>
      </c>
      <c r="B3767" s="10" t="s">
        <v>6780</v>
      </c>
      <c r="C3767" s="10" t="s">
        <v>210</v>
      </c>
      <c r="D3767" s="10" t="s">
        <v>12</v>
      </c>
      <c r="E3767" s="11" t="s">
        <v>6781</v>
      </c>
    </row>
    <row r="3768" spans="1:5" x14ac:dyDescent="0.2">
      <c r="A3768" s="10">
        <v>4741</v>
      </c>
      <c r="B3768" s="10" t="s">
        <v>6782</v>
      </c>
      <c r="C3768" s="10" t="s">
        <v>437</v>
      </c>
      <c r="D3768" s="10" t="s">
        <v>12</v>
      </c>
      <c r="E3768" s="11" t="s">
        <v>6783</v>
      </c>
    </row>
    <row r="3769" spans="1:5" x14ac:dyDescent="0.2">
      <c r="A3769" s="10">
        <v>4752</v>
      </c>
      <c r="B3769" s="10" t="s">
        <v>6784</v>
      </c>
      <c r="C3769" s="10" t="s">
        <v>40</v>
      </c>
      <c r="D3769" s="10" t="s">
        <v>12</v>
      </c>
      <c r="E3769" s="11" t="s">
        <v>1094</v>
      </c>
    </row>
    <row r="3770" spans="1:5" x14ac:dyDescent="0.2">
      <c r="A3770" s="10">
        <v>41091</v>
      </c>
      <c r="B3770" s="10" t="s">
        <v>6785</v>
      </c>
      <c r="C3770" s="10" t="s">
        <v>443</v>
      </c>
      <c r="D3770" s="10" t="s">
        <v>12</v>
      </c>
      <c r="E3770" s="11" t="s">
        <v>1096</v>
      </c>
    </row>
    <row r="3771" spans="1:5" x14ac:dyDescent="0.2">
      <c r="A3771" s="10">
        <v>13954</v>
      </c>
      <c r="B3771" s="10" t="s">
        <v>6786</v>
      </c>
      <c r="C3771" s="10" t="s">
        <v>11</v>
      </c>
      <c r="D3771" s="10" t="s">
        <v>12</v>
      </c>
      <c r="E3771" s="11" t="s">
        <v>6787</v>
      </c>
    </row>
    <row r="3772" spans="1:5" x14ac:dyDescent="0.2">
      <c r="A3772" s="10">
        <v>3411</v>
      </c>
      <c r="B3772" s="10" t="s">
        <v>6788</v>
      </c>
      <c r="C3772" s="10" t="s">
        <v>210</v>
      </c>
      <c r="D3772" s="10" t="s">
        <v>12</v>
      </c>
      <c r="E3772" s="11" t="s">
        <v>1365</v>
      </c>
    </row>
    <row r="3773" spans="1:5" x14ac:dyDescent="0.2">
      <c r="A3773" s="10">
        <v>39995</v>
      </c>
      <c r="B3773" s="10" t="s">
        <v>6789</v>
      </c>
      <c r="C3773" s="10" t="s">
        <v>437</v>
      </c>
      <c r="D3773" s="10" t="s">
        <v>12</v>
      </c>
      <c r="E3773" s="11" t="s">
        <v>6790</v>
      </c>
    </row>
    <row r="3774" spans="1:5" x14ac:dyDescent="0.2">
      <c r="A3774" s="10">
        <v>11615</v>
      </c>
      <c r="B3774" s="10" t="s">
        <v>6791</v>
      </c>
      <c r="C3774" s="10" t="s">
        <v>15</v>
      </c>
      <c r="D3774" s="10" t="s">
        <v>12</v>
      </c>
      <c r="E3774" s="11" t="s">
        <v>6792</v>
      </c>
    </row>
    <row r="3775" spans="1:5" x14ac:dyDescent="0.2">
      <c r="A3775" s="10">
        <v>3408</v>
      </c>
      <c r="B3775" s="10" t="s">
        <v>6793</v>
      </c>
      <c r="C3775" s="10" t="s">
        <v>15</v>
      </c>
      <c r="D3775" s="10" t="s">
        <v>16</v>
      </c>
      <c r="E3775" s="11" t="s">
        <v>6794</v>
      </c>
    </row>
    <row r="3776" spans="1:5" x14ac:dyDescent="0.2">
      <c r="A3776" s="10">
        <v>3409</v>
      </c>
      <c r="B3776" s="10" t="s">
        <v>6795</v>
      </c>
      <c r="C3776" s="10" t="s">
        <v>15</v>
      </c>
      <c r="D3776" s="10" t="s">
        <v>12</v>
      </c>
      <c r="E3776" s="11" t="s">
        <v>6796</v>
      </c>
    </row>
    <row r="3777" spans="1:5" x14ac:dyDescent="0.2">
      <c r="A3777" s="10">
        <v>11427</v>
      </c>
      <c r="B3777" s="10" t="s">
        <v>6797</v>
      </c>
      <c r="C3777" s="10" t="s">
        <v>210</v>
      </c>
      <c r="D3777" s="10" t="s">
        <v>12</v>
      </c>
      <c r="E3777" s="11" t="s">
        <v>6798</v>
      </c>
    </row>
    <row r="3778" spans="1:5" x14ac:dyDescent="0.2">
      <c r="A3778" s="10">
        <v>4491</v>
      </c>
      <c r="B3778" s="10" t="s">
        <v>6799</v>
      </c>
      <c r="C3778" s="10" t="s">
        <v>76</v>
      </c>
      <c r="D3778" s="10" t="s">
        <v>12</v>
      </c>
      <c r="E3778" s="11" t="s">
        <v>4800</v>
      </c>
    </row>
    <row r="3779" spans="1:5" x14ac:dyDescent="0.2">
      <c r="A3779" s="10">
        <v>26022</v>
      </c>
      <c r="B3779" s="10" t="s">
        <v>6800</v>
      </c>
      <c r="C3779" s="10" t="s">
        <v>11</v>
      </c>
      <c r="D3779" s="10" t="s">
        <v>12</v>
      </c>
      <c r="E3779" s="11" t="s">
        <v>6801</v>
      </c>
    </row>
    <row r="3780" spans="1:5" x14ac:dyDescent="0.2">
      <c r="A3780" s="10">
        <v>421</v>
      </c>
      <c r="B3780" s="10" t="s">
        <v>6802</v>
      </c>
      <c r="C3780" s="10" t="s">
        <v>11</v>
      </c>
      <c r="D3780" s="10" t="s">
        <v>12</v>
      </c>
      <c r="E3780" s="11" t="s">
        <v>6803</v>
      </c>
    </row>
    <row r="3781" spans="1:5" x14ac:dyDescent="0.2">
      <c r="A3781" s="10">
        <v>12362</v>
      </c>
      <c r="B3781" s="10" t="s">
        <v>6804</v>
      </c>
      <c r="C3781" s="10" t="s">
        <v>11</v>
      </c>
      <c r="D3781" s="10" t="s">
        <v>12</v>
      </c>
      <c r="E3781" s="11" t="s">
        <v>6805</v>
      </c>
    </row>
    <row r="3782" spans="1:5" x14ac:dyDescent="0.2">
      <c r="A3782" s="10">
        <v>14148</v>
      </c>
      <c r="B3782" s="10" t="s">
        <v>6806</v>
      </c>
      <c r="C3782" s="10" t="s">
        <v>11</v>
      </c>
      <c r="D3782" s="10" t="s">
        <v>12</v>
      </c>
      <c r="E3782" s="11" t="s">
        <v>125</v>
      </c>
    </row>
    <row r="3783" spans="1:5" x14ac:dyDescent="0.2">
      <c r="A3783" s="10">
        <v>4341</v>
      </c>
      <c r="B3783" s="10" t="s">
        <v>6807</v>
      </c>
      <c r="C3783" s="10" t="s">
        <v>11</v>
      </c>
      <c r="D3783" s="10" t="s">
        <v>12</v>
      </c>
      <c r="E3783" s="11" t="s">
        <v>1703</v>
      </c>
    </row>
    <row r="3784" spans="1:5" x14ac:dyDescent="0.2">
      <c r="A3784" s="10">
        <v>4337</v>
      </c>
      <c r="B3784" s="10" t="s">
        <v>6808</v>
      </c>
      <c r="C3784" s="10" t="s">
        <v>11</v>
      </c>
      <c r="D3784" s="10" t="s">
        <v>12</v>
      </c>
      <c r="E3784" s="11" t="s">
        <v>3734</v>
      </c>
    </row>
    <row r="3785" spans="1:5" x14ac:dyDescent="0.2">
      <c r="A3785" s="10">
        <v>4339</v>
      </c>
      <c r="B3785" s="10" t="s">
        <v>6809</v>
      </c>
      <c r="C3785" s="10" t="s">
        <v>11</v>
      </c>
      <c r="D3785" s="10" t="s">
        <v>12</v>
      </c>
      <c r="E3785" s="11" t="s">
        <v>2486</v>
      </c>
    </row>
    <row r="3786" spans="1:5" x14ac:dyDescent="0.2">
      <c r="A3786" s="10">
        <v>39997</v>
      </c>
      <c r="B3786" s="10" t="s">
        <v>6810</v>
      </c>
      <c r="C3786" s="10" t="s">
        <v>11</v>
      </c>
      <c r="D3786" s="10" t="s">
        <v>12</v>
      </c>
      <c r="E3786" s="11" t="s">
        <v>6811</v>
      </c>
    </row>
    <row r="3787" spans="1:5" x14ac:dyDescent="0.2">
      <c r="A3787" s="10">
        <v>11971</v>
      </c>
      <c r="B3787" s="10" t="s">
        <v>6812</v>
      </c>
      <c r="C3787" s="10" t="s">
        <v>11</v>
      </c>
      <c r="D3787" s="10" t="s">
        <v>12</v>
      </c>
      <c r="E3787" s="11" t="s">
        <v>4816</v>
      </c>
    </row>
    <row r="3788" spans="1:5" x14ac:dyDescent="0.2">
      <c r="A3788" s="10">
        <v>4342</v>
      </c>
      <c r="B3788" s="10" t="s">
        <v>6813</v>
      </c>
      <c r="C3788" s="10" t="s">
        <v>11</v>
      </c>
      <c r="D3788" s="10" t="s">
        <v>12</v>
      </c>
      <c r="E3788" s="11" t="s">
        <v>131</v>
      </c>
    </row>
    <row r="3789" spans="1:5" x14ac:dyDescent="0.2">
      <c r="A3789" s="10">
        <v>4330</v>
      </c>
      <c r="B3789" s="10" t="s">
        <v>6814</v>
      </c>
      <c r="C3789" s="10" t="s">
        <v>11</v>
      </c>
      <c r="D3789" s="10" t="s">
        <v>12</v>
      </c>
      <c r="E3789" s="11" t="s">
        <v>1315</v>
      </c>
    </row>
    <row r="3790" spans="1:5" x14ac:dyDescent="0.2">
      <c r="A3790" s="10">
        <v>4340</v>
      </c>
      <c r="B3790" s="10" t="s">
        <v>6815</v>
      </c>
      <c r="C3790" s="10" t="s">
        <v>11</v>
      </c>
      <c r="D3790" s="10" t="s">
        <v>12</v>
      </c>
      <c r="E3790" s="11" t="s">
        <v>162</v>
      </c>
    </row>
    <row r="3791" spans="1:5" x14ac:dyDescent="0.2">
      <c r="A3791" s="10">
        <v>5088</v>
      </c>
      <c r="B3791" s="10" t="s">
        <v>6816</v>
      </c>
      <c r="C3791" s="10" t="s">
        <v>11</v>
      </c>
      <c r="D3791" s="10" t="s">
        <v>12</v>
      </c>
      <c r="E3791" s="11" t="s">
        <v>1489</v>
      </c>
    </row>
    <row r="3792" spans="1:5" x14ac:dyDescent="0.2">
      <c r="A3792" s="10">
        <v>11154</v>
      </c>
      <c r="B3792" s="10" t="s">
        <v>6817</v>
      </c>
      <c r="C3792" s="10" t="s">
        <v>11</v>
      </c>
      <c r="D3792" s="10" t="s">
        <v>12</v>
      </c>
      <c r="E3792" s="11" t="s">
        <v>6818</v>
      </c>
    </row>
    <row r="3793" spans="1:5" x14ac:dyDescent="0.2">
      <c r="A3793" s="10">
        <v>39021</v>
      </c>
      <c r="B3793" s="10" t="s">
        <v>6819</v>
      </c>
      <c r="C3793" s="10" t="s">
        <v>11</v>
      </c>
      <c r="D3793" s="10" t="s">
        <v>12</v>
      </c>
      <c r="E3793" s="11" t="s">
        <v>6820</v>
      </c>
    </row>
    <row r="3794" spans="1:5" x14ac:dyDescent="0.2">
      <c r="A3794" s="10">
        <v>39022</v>
      </c>
      <c r="B3794" s="10" t="s">
        <v>6821</v>
      </c>
      <c r="C3794" s="10" t="s">
        <v>11</v>
      </c>
      <c r="D3794" s="10" t="s">
        <v>16</v>
      </c>
      <c r="E3794" s="11" t="s">
        <v>6822</v>
      </c>
    </row>
    <row r="3795" spans="1:5" x14ac:dyDescent="0.2">
      <c r="A3795" s="10">
        <v>39024</v>
      </c>
      <c r="B3795" s="10" t="s">
        <v>6823</v>
      </c>
      <c r="C3795" s="10" t="s">
        <v>11</v>
      </c>
      <c r="D3795" s="10" t="s">
        <v>12</v>
      </c>
      <c r="E3795" s="11" t="s">
        <v>6824</v>
      </c>
    </row>
    <row r="3796" spans="1:5" x14ac:dyDescent="0.2">
      <c r="A3796" s="10">
        <v>4914</v>
      </c>
      <c r="B3796" s="10" t="s">
        <v>6825</v>
      </c>
      <c r="C3796" s="10" t="s">
        <v>15</v>
      </c>
      <c r="D3796" s="10" t="s">
        <v>12</v>
      </c>
      <c r="E3796" s="11" t="s">
        <v>6826</v>
      </c>
    </row>
    <row r="3797" spans="1:5" x14ac:dyDescent="0.2">
      <c r="A3797" s="10">
        <v>4917</v>
      </c>
      <c r="B3797" s="10" t="s">
        <v>6827</v>
      </c>
      <c r="C3797" s="10" t="s">
        <v>15</v>
      </c>
      <c r="D3797" s="10" t="s">
        <v>16</v>
      </c>
      <c r="E3797" s="11" t="s">
        <v>6828</v>
      </c>
    </row>
    <row r="3798" spans="1:5" x14ac:dyDescent="0.2">
      <c r="A3798" s="10">
        <v>39025</v>
      </c>
      <c r="B3798" s="10" t="s">
        <v>6829</v>
      </c>
      <c r="C3798" s="10" t="s">
        <v>11</v>
      </c>
      <c r="D3798" s="10" t="s">
        <v>12</v>
      </c>
      <c r="E3798" s="11" t="s">
        <v>6830</v>
      </c>
    </row>
    <row r="3799" spans="1:5" x14ac:dyDescent="0.2">
      <c r="A3799" s="10">
        <v>4930</v>
      </c>
      <c r="B3799" s="10" t="s">
        <v>6831</v>
      </c>
      <c r="C3799" s="10" t="s">
        <v>15</v>
      </c>
      <c r="D3799" s="10" t="s">
        <v>12</v>
      </c>
      <c r="E3799" s="11" t="s">
        <v>6832</v>
      </c>
    </row>
    <row r="3800" spans="1:5" x14ac:dyDescent="0.2">
      <c r="A3800" s="10">
        <v>4922</v>
      </c>
      <c r="B3800" s="10" t="s">
        <v>6833</v>
      </c>
      <c r="C3800" s="10" t="s">
        <v>15</v>
      </c>
      <c r="D3800" s="10" t="s">
        <v>12</v>
      </c>
      <c r="E3800" s="11" t="s">
        <v>6834</v>
      </c>
    </row>
    <row r="3801" spans="1:5" x14ac:dyDescent="0.2">
      <c r="A3801" s="10">
        <v>4911</v>
      </c>
      <c r="B3801" s="10" t="s">
        <v>6835</v>
      </c>
      <c r="C3801" s="10" t="s">
        <v>15</v>
      </c>
      <c r="D3801" s="10" t="s">
        <v>12</v>
      </c>
      <c r="E3801" s="11" t="s">
        <v>6836</v>
      </c>
    </row>
    <row r="3802" spans="1:5" x14ac:dyDescent="0.2">
      <c r="A3802" s="10">
        <v>37518</v>
      </c>
      <c r="B3802" s="10" t="s">
        <v>6837</v>
      </c>
      <c r="C3802" s="10" t="s">
        <v>15</v>
      </c>
      <c r="D3802" s="10" t="s">
        <v>12</v>
      </c>
      <c r="E3802" s="11" t="s">
        <v>6838</v>
      </c>
    </row>
    <row r="3803" spans="1:5" x14ac:dyDescent="0.2">
      <c r="A3803" s="10">
        <v>4910</v>
      </c>
      <c r="B3803" s="10" t="s">
        <v>6839</v>
      </c>
      <c r="C3803" s="10" t="s">
        <v>15</v>
      </c>
      <c r="D3803" s="10" t="s">
        <v>12</v>
      </c>
      <c r="E3803" s="11" t="s">
        <v>6840</v>
      </c>
    </row>
    <row r="3804" spans="1:5" x14ac:dyDescent="0.2">
      <c r="A3804" s="10">
        <v>4943</v>
      </c>
      <c r="B3804" s="10" t="s">
        <v>6841</v>
      </c>
      <c r="C3804" s="10" t="s">
        <v>15</v>
      </c>
      <c r="D3804" s="10" t="s">
        <v>12</v>
      </c>
      <c r="E3804" s="11" t="s">
        <v>6842</v>
      </c>
    </row>
    <row r="3805" spans="1:5" x14ac:dyDescent="0.2">
      <c r="A3805" s="10">
        <v>5002</v>
      </c>
      <c r="B3805" s="10" t="s">
        <v>6843</v>
      </c>
      <c r="C3805" s="10" t="s">
        <v>15</v>
      </c>
      <c r="D3805" s="10" t="s">
        <v>12</v>
      </c>
      <c r="E3805" s="11" t="s">
        <v>6844</v>
      </c>
    </row>
    <row r="3806" spans="1:5" x14ac:dyDescent="0.2">
      <c r="A3806" s="10">
        <v>4977</v>
      </c>
      <c r="B3806" s="10" t="s">
        <v>6845</v>
      </c>
      <c r="C3806" s="10" t="s">
        <v>15</v>
      </c>
      <c r="D3806" s="10" t="s">
        <v>12</v>
      </c>
      <c r="E3806" s="11" t="s">
        <v>6846</v>
      </c>
    </row>
    <row r="3807" spans="1:5" x14ac:dyDescent="0.2">
      <c r="A3807" s="10">
        <v>5028</v>
      </c>
      <c r="B3807" s="10" t="s">
        <v>6847</v>
      </c>
      <c r="C3807" s="10" t="s">
        <v>15</v>
      </c>
      <c r="D3807" s="10" t="s">
        <v>12</v>
      </c>
      <c r="E3807" s="11" t="s">
        <v>6848</v>
      </c>
    </row>
    <row r="3808" spans="1:5" x14ac:dyDescent="0.2">
      <c r="A3808" s="10">
        <v>4998</v>
      </c>
      <c r="B3808" s="10" t="s">
        <v>6849</v>
      </c>
      <c r="C3808" s="10" t="s">
        <v>15</v>
      </c>
      <c r="D3808" s="10" t="s">
        <v>12</v>
      </c>
      <c r="E3808" s="11" t="s">
        <v>6850</v>
      </c>
    </row>
    <row r="3809" spans="1:5" x14ac:dyDescent="0.2">
      <c r="A3809" s="10">
        <v>4969</v>
      </c>
      <c r="B3809" s="10" t="s">
        <v>6851</v>
      </c>
      <c r="C3809" s="10" t="s">
        <v>15</v>
      </c>
      <c r="D3809" s="10" t="s">
        <v>16</v>
      </c>
      <c r="E3809" s="11" t="s">
        <v>6852</v>
      </c>
    </row>
    <row r="3810" spans="1:5" x14ac:dyDescent="0.2">
      <c r="A3810" s="10">
        <v>11364</v>
      </c>
      <c r="B3810" s="10" t="s">
        <v>6853</v>
      </c>
      <c r="C3810" s="10" t="s">
        <v>11</v>
      </c>
      <c r="D3810" s="10" t="s">
        <v>12</v>
      </c>
      <c r="E3810" s="11" t="s">
        <v>6854</v>
      </c>
    </row>
    <row r="3811" spans="1:5" x14ac:dyDescent="0.2">
      <c r="A3811" s="10">
        <v>11365</v>
      </c>
      <c r="B3811" s="10" t="s">
        <v>6855</v>
      </c>
      <c r="C3811" s="10" t="s">
        <v>11</v>
      </c>
      <c r="D3811" s="10" t="s">
        <v>12</v>
      </c>
      <c r="E3811" s="11" t="s">
        <v>6856</v>
      </c>
    </row>
    <row r="3812" spans="1:5" x14ac:dyDescent="0.2">
      <c r="A3812" s="10">
        <v>11366</v>
      </c>
      <c r="B3812" s="10" t="s">
        <v>6857</v>
      </c>
      <c r="C3812" s="10" t="s">
        <v>11</v>
      </c>
      <c r="D3812" s="10" t="s">
        <v>12</v>
      </c>
      <c r="E3812" s="11" t="s">
        <v>6858</v>
      </c>
    </row>
    <row r="3813" spans="1:5" x14ac:dyDescent="0.2">
      <c r="A3813" s="10">
        <v>4989</v>
      </c>
      <c r="B3813" s="10" t="s">
        <v>6859</v>
      </c>
      <c r="C3813" s="10" t="s">
        <v>11</v>
      </c>
      <c r="D3813" s="10" t="s">
        <v>12</v>
      </c>
      <c r="E3813" s="11" t="s">
        <v>6860</v>
      </c>
    </row>
    <row r="3814" spans="1:5" x14ac:dyDescent="0.2">
      <c r="A3814" s="10">
        <v>4982</v>
      </c>
      <c r="B3814" s="10" t="s">
        <v>6861</v>
      </c>
      <c r="C3814" s="10" t="s">
        <v>11</v>
      </c>
      <c r="D3814" s="10" t="s">
        <v>12</v>
      </c>
      <c r="E3814" s="11" t="s">
        <v>6862</v>
      </c>
    </row>
    <row r="3815" spans="1:5" x14ac:dyDescent="0.2">
      <c r="A3815" s="10">
        <v>20322</v>
      </c>
      <c r="B3815" s="10" t="s">
        <v>6863</v>
      </c>
      <c r="C3815" s="10" t="s">
        <v>11</v>
      </c>
      <c r="D3815" s="10" t="s">
        <v>12</v>
      </c>
      <c r="E3815" s="11" t="s">
        <v>6864</v>
      </c>
    </row>
    <row r="3816" spans="1:5" x14ac:dyDescent="0.2">
      <c r="A3816" s="10">
        <v>10553</v>
      </c>
      <c r="B3816" s="10" t="s">
        <v>6865</v>
      </c>
      <c r="C3816" s="10" t="s">
        <v>11</v>
      </c>
      <c r="D3816" s="10" t="s">
        <v>12</v>
      </c>
      <c r="E3816" s="11" t="s">
        <v>6866</v>
      </c>
    </row>
    <row r="3817" spans="1:5" x14ac:dyDescent="0.2">
      <c r="A3817" s="10">
        <v>5020</v>
      </c>
      <c r="B3817" s="10" t="s">
        <v>6867</v>
      </c>
      <c r="C3817" s="10" t="s">
        <v>11</v>
      </c>
      <c r="D3817" s="10" t="s">
        <v>12</v>
      </c>
      <c r="E3817" s="11" t="s">
        <v>6868</v>
      </c>
    </row>
    <row r="3818" spans="1:5" x14ac:dyDescent="0.2">
      <c r="A3818" s="10">
        <v>4962</v>
      </c>
      <c r="B3818" s="10" t="s">
        <v>6869</v>
      </c>
      <c r="C3818" s="10" t="s">
        <v>11</v>
      </c>
      <c r="D3818" s="10" t="s">
        <v>12</v>
      </c>
      <c r="E3818" s="11" t="s">
        <v>6870</v>
      </c>
    </row>
    <row r="3819" spans="1:5" x14ac:dyDescent="0.2">
      <c r="A3819" s="10">
        <v>4981</v>
      </c>
      <c r="B3819" s="10" t="s">
        <v>6871</v>
      </c>
      <c r="C3819" s="10" t="s">
        <v>11</v>
      </c>
      <c r="D3819" s="10" t="s">
        <v>16</v>
      </c>
      <c r="E3819" s="11" t="s">
        <v>6771</v>
      </c>
    </row>
    <row r="3820" spans="1:5" x14ac:dyDescent="0.2">
      <c r="A3820" s="10">
        <v>10554</v>
      </c>
      <c r="B3820" s="10" t="s">
        <v>6872</v>
      </c>
      <c r="C3820" s="10" t="s">
        <v>11</v>
      </c>
      <c r="D3820" s="10" t="s">
        <v>12</v>
      </c>
      <c r="E3820" s="11" t="s">
        <v>6873</v>
      </c>
    </row>
    <row r="3821" spans="1:5" x14ac:dyDescent="0.2">
      <c r="A3821" s="10">
        <v>4964</v>
      </c>
      <c r="B3821" s="10" t="s">
        <v>6874</v>
      </c>
      <c r="C3821" s="10" t="s">
        <v>11</v>
      </c>
      <c r="D3821" s="10" t="s">
        <v>12</v>
      </c>
      <c r="E3821" s="11" t="s">
        <v>6875</v>
      </c>
    </row>
    <row r="3822" spans="1:5" x14ac:dyDescent="0.2">
      <c r="A3822" s="10">
        <v>4992</v>
      </c>
      <c r="B3822" s="10" t="s">
        <v>6876</v>
      </c>
      <c r="C3822" s="10" t="s">
        <v>11</v>
      </c>
      <c r="D3822" s="10" t="s">
        <v>12</v>
      </c>
      <c r="E3822" s="11" t="s">
        <v>6877</v>
      </c>
    </row>
    <row r="3823" spans="1:5" x14ac:dyDescent="0.2">
      <c r="A3823" s="10">
        <v>10555</v>
      </c>
      <c r="B3823" s="10" t="s">
        <v>6878</v>
      </c>
      <c r="C3823" s="10" t="s">
        <v>11</v>
      </c>
      <c r="D3823" s="10" t="s">
        <v>12</v>
      </c>
      <c r="E3823" s="11" t="s">
        <v>6879</v>
      </c>
    </row>
    <row r="3824" spans="1:5" x14ac:dyDescent="0.2">
      <c r="A3824" s="10">
        <v>4987</v>
      </c>
      <c r="B3824" s="10" t="s">
        <v>6880</v>
      </c>
      <c r="C3824" s="10" t="s">
        <v>11</v>
      </c>
      <c r="D3824" s="10" t="s">
        <v>12</v>
      </c>
      <c r="E3824" s="11" t="s">
        <v>6873</v>
      </c>
    </row>
    <row r="3825" spans="1:5" x14ac:dyDescent="0.2">
      <c r="A3825" s="10">
        <v>10556</v>
      </c>
      <c r="B3825" s="10" t="s">
        <v>6881</v>
      </c>
      <c r="C3825" s="10" t="s">
        <v>11</v>
      </c>
      <c r="D3825" s="10" t="s">
        <v>12</v>
      </c>
      <c r="E3825" s="11" t="s">
        <v>6882</v>
      </c>
    </row>
    <row r="3826" spans="1:5" x14ac:dyDescent="0.2">
      <c r="A3826" s="10">
        <v>4958</v>
      </c>
      <c r="B3826" s="10" t="s">
        <v>6883</v>
      </c>
      <c r="C3826" s="10" t="s">
        <v>15</v>
      </c>
      <c r="D3826" s="10" t="s">
        <v>12</v>
      </c>
      <c r="E3826" s="11" t="s">
        <v>6884</v>
      </c>
    </row>
    <row r="3827" spans="1:5" x14ac:dyDescent="0.2">
      <c r="A3827" s="10">
        <v>39502</v>
      </c>
      <c r="B3827" s="10" t="s">
        <v>6885</v>
      </c>
      <c r="C3827" s="10" t="s">
        <v>11</v>
      </c>
      <c r="D3827" s="10" t="s">
        <v>12</v>
      </c>
      <c r="E3827" s="11" t="s">
        <v>6886</v>
      </c>
    </row>
    <row r="3828" spans="1:5" x14ac:dyDescent="0.2">
      <c r="A3828" s="10">
        <v>39504</v>
      </c>
      <c r="B3828" s="10" t="s">
        <v>6887</v>
      </c>
      <c r="C3828" s="10" t="s">
        <v>11</v>
      </c>
      <c r="D3828" s="10" t="s">
        <v>12</v>
      </c>
      <c r="E3828" s="11" t="s">
        <v>6888</v>
      </c>
    </row>
    <row r="3829" spans="1:5" x14ac:dyDescent="0.2">
      <c r="A3829" s="10">
        <v>39503</v>
      </c>
      <c r="B3829" s="10" t="s">
        <v>6889</v>
      </c>
      <c r="C3829" s="10" t="s">
        <v>11</v>
      </c>
      <c r="D3829" s="10" t="s">
        <v>12</v>
      </c>
      <c r="E3829" s="11" t="s">
        <v>6890</v>
      </c>
    </row>
    <row r="3830" spans="1:5" x14ac:dyDescent="0.2">
      <c r="A3830" s="10">
        <v>39505</v>
      </c>
      <c r="B3830" s="10" t="s">
        <v>6891</v>
      </c>
      <c r="C3830" s="10" t="s">
        <v>11</v>
      </c>
      <c r="D3830" s="10" t="s">
        <v>12</v>
      </c>
      <c r="E3830" s="11" t="s">
        <v>6875</v>
      </c>
    </row>
    <row r="3831" spans="1:5" x14ac:dyDescent="0.2">
      <c r="A3831" s="10">
        <v>25969</v>
      </c>
      <c r="B3831" s="10" t="s">
        <v>6892</v>
      </c>
      <c r="C3831" s="10" t="s">
        <v>11</v>
      </c>
      <c r="D3831" s="10" t="s">
        <v>12</v>
      </c>
      <c r="E3831" s="11" t="s">
        <v>6893</v>
      </c>
    </row>
    <row r="3832" spans="1:5" x14ac:dyDescent="0.2">
      <c r="A3832" s="10">
        <v>4944</v>
      </c>
      <c r="B3832" s="10" t="s">
        <v>6894</v>
      </c>
      <c r="C3832" s="10" t="s">
        <v>15</v>
      </c>
      <c r="D3832" s="10" t="s">
        <v>12</v>
      </c>
      <c r="E3832" s="11" t="s">
        <v>6895</v>
      </c>
    </row>
    <row r="3833" spans="1:5" x14ac:dyDescent="0.2">
      <c r="A3833" s="10">
        <v>21102</v>
      </c>
      <c r="B3833" s="10" t="s">
        <v>6896</v>
      </c>
      <c r="C3833" s="10" t="s">
        <v>11</v>
      </c>
      <c r="D3833" s="10" t="s">
        <v>12</v>
      </c>
      <c r="E3833" s="11" t="s">
        <v>6897</v>
      </c>
    </row>
    <row r="3834" spans="1:5" x14ac:dyDescent="0.2">
      <c r="A3834" s="10">
        <v>21101</v>
      </c>
      <c r="B3834" s="10" t="s">
        <v>6898</v>
      </c>
      <c r="C3834" s="10" t="s">
        <v>11</v>
      </c>
      <c r="D3834" s="10" t="s">
        <v>12</v>
      </c>
      <c r="E3834" s="11" t="s">
        <v>3655</v>
      </c>
    </row>
    <row r="3835" spans="1:5" x14ac:dyDescent="0.2">
      <c r="A3835" s="10">
        <v>34713</v>
      </c>
      <c r="B3835" s="10" t="s">
        <v>6899</v>
      </c>
      <c r="C3835" s="10" t="s">
        <v>15</v>
      </c>
      <c r="D3835" s="10" t="s">
        <v>12</v>
      </c>
      <c r="E3835" s="11" t="s">
        <v>6900</v>
      </c>
    </row>
    <row r="3836" spans="1:5" x14ac:dyDescent="0.2">
      <c r="A3836" s="10">
        <v>4947</v>
      </c>
      <c r="B3836" s="10" t="s">
        <v>6901</v>
      </c>
      <c r="C3836" s="10" t="s">
        <v>15</v>
      </c>
      <c r="D3836" s="10" t="s">
        <v>12</v>
      </c>
      <c r="E3836" s="11" t="s">
        <v>6902</v>
      </c>
    </row>
    <row r="3837" spans="1:5" x14ac:dyDescent="0.2">
      <c r="A3837" s="10">
        <v>37563</v>
      </c>
      <c r="B3837" s="10" t="s">
        <v>6903</v>
      </c>
      <c r="C3837" s="10" t="s">
        <v>15</v>
      </c>
      <c r="D3837" s="10" t="s">
        <v>12</v>
      </c>
      <c r="E3837" s="11" t="s">
        <v>6904</v>
      </c>
    </row>
    <row r="3838" spans="1:5" x14ac:dyDescent="0.2">
      <c r="A3838" s="10">
        <v>4948</v>
      </c>
      <c r="B3838" s="10" t="s">
        <v>6905</v>
      </c>
      <c r="C3838" s="10" t="s">
        <v>15</v>
      </c>
      <c r="D3838" s="10" t="s">
        <v>12</v>
      </c>
      <c r="E3838" s="11" t="s">
        <v>2612</v>
      </c>
    </row>
    <row r="3839" spans="1:5" x14ac:dyDescent="0.2">
      <c r="A3839" s="10">
        <v>37561</v>
      </c>
      <c r="B3839" s="10" t="s">
        <v>6906</v>
      </c>
      <c r="C3839" s="10" t="s">
        <v>15</v>
      </c>
      <c r="D3839" s="10" t="s">
        <v>12</v>
      </c>
      <c r="E3839" s="11" t="s">
        <v>6907</v>
      </c>
    </row>
    <row r="3840" spans="1:5" x14ac:dyDescent="0.2">
      <c r="A3840" s="10">
        <v>37562</v>
      </c>
      <c r="B3840" s="10" t="s">
        <v>6908</v>
      </c>
      <c r="C3840" s="10" t="s">
        <v>15</v>
      </c>
      <c r="D3840" s="10" t="s">
        <v>12</v>
      </c>
      <c r="E3840" s="11" t="s">
        <v>6909</v>
      </c>
    </row>
    <row r="3841" spans="1:5" x14ac:dyDescent="0.2">
      <c r="A3841" s="10">
        <v>37585</v>
      </c>
      <c r="B3841" s="10" t="s">
        <v>6910</v>
      </c>
      <c r="C3841" s="10" t="s">
        <v>11</v>
      </c>
      <c r="D3841" s="10" t="s">
        <v>12</v>
      </c>
      <c r="E3841" s="11" t="s">
        <v>6911</v>
      </c>
    </row>
    <row r="3842" spans="1:5" x14ac:dyDescent="0.2">
      <c r="A3842" s="10">
        <v>14164</v>
      </c>
      <c r="B3842" s="10" t="s">
        <v>6912</v>
      </c>
      <c r="C3842" s="10" t="s">
        <v>11</v>
      </c>
      <c r="D3842" s="10" t="s">
        <v>12</v>
      </c>
      <c r="E3842" s="11" t="s">
        <v>6913</v>
      </c>
    </row>
    <row r="3843" spans="1:5" x14ac:dyDescent="0.2">
      <c r="A3843" s="10">
        <v>14163</v>
      </c>
      <c r="B3843" s="10" t="s">
        <v>6914</v>
      </c>
      <c r="C3843" s="10" t="s">
        <v>11</v>
      </c>
      <c r="D3843" s="10" t="s">
        <v>12</v>
      </c>
      <c r="E3843" s="11" t="s">
        <v>6915</v>
      </c>
    </row>
    <row r="3844" spans="1:5" x14ac:dyDescent="0.2">
      <c r="A3844" s="10">
        <v>5051</v>
      </c>
      <c r="B3844" s="10" t="s">
        <v>6916</v>
      </c>
      <c r="C3844" s="10" t="s">
        <v>11</v>
      </c>
      <c r="D3844" s="10" t="s">
        <v>12</v>
      </c>
      <c r="E3844" s="11" t="s">
        <v>6917</v>
      </c>
    </row>
    <row r="3845" spans="1:5" x14ac:dyDescent="0.2">
      <c r="A3845" s="10">
        <v>14162</v>
      </c>
      <c r="B3845" s="10" t="s">
        <v>6918</v>
      </c>
      <c r="C3845" s="10" t="s">
        <v>11</v>
      </c>
      <c r="D3845" s="10" t="s">
        <v>12</v>
      </c>
      <c r="E3845" s="11" t="s">
        <v>6919</v>
      </c>
    </row>
    <row r="3846" spans="1:5" x14ac:dyDescent="0.2">
      <c r="A3846" s="10">
        <v>5052</v>
      </c>
      <c r="B3846" s="10" t="s">
        <v>6920</v>
      </c>
      <c r="C3846" s="10" t="s">
        <v>11</v>
      </c>
      <c r="D3846" s="10" t="s">
        <v>16</v>
      </c>
      <c r="E3846" s="11" t="s">
        <v>6921</v>
      </c>
    </row>
    <row r="3847" spans="1:5" x14ac:dyDescent="0.2">
      <c r="A3847" s="10">
        <v>14166</v>
      </c>
      <c r="B3847" s="10" t="s">
        <v>6922</v>
      </c>
      <c r="C3847" s="10" t="s">
        <v>11</v>
      </c>
      <c r="D3847" s="10" t="s">
        <v>12</v>
      </c>
      <c r="E3847" s="11" t="s">
        <v>6923</v>
      </c>
    </row>
    <row r="3848" spans="1:5" x14ac:dyDescent="0.2">
      <c r="A3848" s="10">
        <v>14165</v>
      </c>
      <c r="B3848" s="10" t="s">
        <v>6924</v>
      </c>
      <c r="C3848" s="10" t="s">
        <v>11</v>
      </c>
      <c r="D3848" s="10" t="s">
        <v>12</v>
      </c>
      <c r="E3848" s="11" t="s">
        <v>6925</v>
      </c>
    </row>
    <row r="3849" spans="1:5" x14ac:dyDescent="0.2">
      <c r="A3849" s="10">
        <v>5050</v>
      </c>
      <c r="B3849" s="10" t="s">
        <v>6926</v>
      </c>
      <c r="C3849" s="10" t="s">
        <v>11</v>
      </c>
      <c r="D3849" s="10" t="s">
        <v>12</v>
      </c>
      <c r="E3849" s="11" t="s">
        <v>6927</v>
      </c>
    </row>
    <row r="3850" spans="1:5" x14ac:dyDescent="0.2">
      <c r="A3850" s="10">
        <v>12378</v>
      </c>
      <c r="B3850" s="10" t="s">
        <v>6928</v>
      </c>
      <c r="C3850" s="10" t="s">
        <v>11</v>
      </c>
      <c r="D3850" s="10" t="s">
        <v>12</v>
      </c>
      <c r="E3850" s="11" t="s">
        <v>6929</v>
      </c>
    </row>
    <row r="3851" spans="1:5" x14ac:dyDescent="0.2">
      <c r="A3851" s="10">
        <v>12366</v>
      </c>
      <c r="B3851" s="10" t="s">
        <v>6930</v>
      </c>
      <c r="C3851" s="10" t="s">
        <v>11</v>
      </c>
      <c r="D3851" s="10" t="s">
        <v>12</v>
      </c>
      <c r="E3851" s="11" t="s">
        <v>6931</v>
      </c>
    </row>
    <row r="3852" spans="1:5" x14ac:dyDescent="0.2">
      <c r="A3852" s="10">
        <v>5045</v>
      </c>
      <c r="B3852" s="10" t="s">
        <v>6932</v>
      </c>
      <c r="C3852" s="10" t="s">
        <v>11</v>
      </c>
      <c r="D3852" s="10" t="s">
        <v>12</v>
      </c>
      <c r="E3852" s="11" t="s">
        <v>6933</v>
      </c>
    </row>
    <row r="3853" spans="1:5" x14ac:dyDescent="0.2">
      <c r="A3853" s="10">
        <v>5044</v>
      </c>
      <c r="B3853" s="10" t="s">
        <v>6934</v>
      </c>
      <c r="C3853" s="10" t="s">
        <v>11</v>
      </c>
      <c r="D3853" s="10" t="s">
        <v>12</v>
      </c>
      <c r="E3853" s="11" t="s">
        <v>6935</v>
      </c>
    </row>
    <row r="3854" spans="1:5" x14ac:dyDescent="0.2">
      <c r="A3854" s="10">
        <v>5055</v>
      </c>
      <c r="B3854" s="10" t="s">
        <v>6936</v>
      </c>
      <c r="C3854" s="10" t="s">
        <v>11</v>
      </c>
      <c r="D3854" s="10" t="s">
        <v>12</v>
      </c>
      <c r="E3854" s="11" t="s">
        <v>6937</v>
      </c>
    </row>
    <row r="3855" spans="1:5" x14ac:dyDescent="0.2">
      <c r="A3855" s="10">
        <v>5053</v>
      </c>
      <c r="B3855" s="10" t="s">
        <v>6938</v>
      </c>
      <c r="C3855" s="10" t="s">
        <v>11</v>
      </c>
      <c r="D3855" s="10" t="s">
        <v>12</v>
      </c>
      <c r="E3855" s="11" t="s">
        <v>6939</v>
      </c>
    </row>
    <row r="3856" spans="1:5" x14ac:dyDescent="0.2">
      <c r="A3856" s="10">
        <v>5035</v>
      </c>
      <c r="B3856" s="10" t="s">
        <v>6940</v>
      </c>
      <c r="C3856" s="10" t="s">
        <v>11</v>
      </c>
      <c r="D3856" s="10" t="s">
        <v>12</v>
      </c>
      <c r="E3856" s="11" t="s">
        <v>6941</v>
      </c>
    </row>
    <row r="3857" spans="1:5" x14ac:dyDescent="0.2">
      <c r="A3857" s="10">
        <v>5036</v>
      </c>
      <c r="B3857" s="10" t="s">
        <v>6942</v>
      </c>
      <c r="C3857" s="10" t="s">
        <v>11</v>
      </c>
      <c r="D3857" s="10" t="s">
        <v>12</v>
      </c>
      <c r="E3857" s="11" t="s">
        <v>6943</v>
      </c>
    </row>
    <row r="3858" spans="1:5" x14ac:dyDescent="0.2">
      <c r="A3858" s="10">
        <v>5059</v>
      </c>
      <c r="B3858" s="10" t="s">
        <v>6944</v>
      </c>
      <c r="C3858" s="10" t="s">
        <v>11</v>
      </c>
      <c r="D3858" s="10" t="s">
        <v>12</v>
      </c>
      <c r="E3858" s="11" t="s">
        <v>6945</v>
      </c>
    </row>
    <row r="3859" spans="1:5" x14ac:dyDescent="0.2">
      <c r="A3859" s="10">
        <v>5034</v>
      </c>
      <c r="B3859" s="10" t="s">
        <v>6946</v>
      </c>
      <c r="C3859" s="10" t="s">
        <v>11</v>
      </c>
      <c r="D3859" s="10" t="s">
        <v>12</v>
      </c>
      <c r="E3859" s="11" t="s">
        <v>6947</v>
      </c>
    </row>
    <row r="3860" spans="1:5" x14ac:dyDescent="0.2">
      <c r="A3860" s="10">
        <v>5056</v>
      </c>
      <c r="B3860" s="10" t="s">
        <v>6948</v>
      </c>
      <c r="C3860" s="10" t="s">
        <v>11</v>
      </c>
      <c r="D3860" s="10" t="s">
        <v>12</v>
      </c>
      <c r="E3860" s="11" t="s">
        <v>6949</v>
      </c>
    </row>
    <row r="3861" spans="1:5" x14ac:dyDescent="0.2">
      <c r="A3861" s="10">
        <v>5057</v>
      </c>
      <c r="B3861" s="10" t="s">
        <v>6950</v>
      </c>
      <c r="C3861" s="10" t="s">
        <v>11</v>
      </c>
      <c r="D3861" s="10" t="s">
        <v>12</v>
      </c>
      <c r="E3861" s="11" t="s">
        <v>6951</v>
      </c>
    </row>
    <row r="3862" spans="1:5" x14ac:dyDescent="0.2">
      <c r="A3862" s="10">
        <v>5033</v>
      </c>
      <c r="B3862" s="10" t="s">
        <v>6952</v>
      </c>
      <c r="C3862" s="10" t="s">
        <v>11</v>
      </c>
      <c r="D3862" s="10" t="s">
        <v>16</v>
      </c>
      <c r="E3862" s="11" t="s">
        <v>6953</v>
      </c>
    </row>
    <row r="3863" spans="1:5" x14ac:dyDescent="0.2">
      <c r="A3863" s="10">
        <v>5038</v>
      </c>
      <c r="B3863" s="10" t="s">
        <v>6954</v>
      </c>
      <c r="C3863" s="10" t="s">
        <v>11</v>
      </c>
      <c r="D3863" s="10" t="s">
        <v>12</v>
      </c>
      <c r="E3863" s="11" t="s">
        <v>6955</v>
      </c>
    </row>
    <row r="3864" spans="1:5" x14ac:dyDescent="0.2">
      <c r="A3864" s="10">
        <v>12372</v>
      </c>
      <c r="B3864" s="10" t="s">
        <v>6956</v>
      </c>
      <c r="C3864" s="10" t="s">
        <v>11</v>
      </c>
      <c r="D3864" s="10" t="s">
        <v>12</v>
      </c>
      <c r="E3864" s="11" t="s">
        <v>6957</v>
      </c>
    </row>
    <row r="3865" spans="1:5" x14ac:dyDescent="0.2">
      <c r="A3865" s="10">
        <v>13339</v>
      </c>
      <c r="B3865" s="10" t="s">
        <v>6958</v>
      </c>
      <c r="C3865" s="10" t="s">
        <v>11</v>
      </c>
      <c r="D3865" s="10" t="s">
        <v>12</v>
      </c>
      <c r="E3865" s="11" t="s">
        <v>6959</v>
      </c>
    </row>
    <row r="3866" spans="1:5" x14ac:dyDescent="0.2">
      <c r="A3866" s="10">
        <v>12373</v>
      </c>
      <c r="B3866" s="10" t="s">
        <v>6960</v>
      </c>
      <c r="C3866" s="10" t="s">
        <v>11</v>
      </c>
      <c r="D3866" s="10" t="s">
        <v>12</v>
      </c>
      <c r="E3866" s="11" t="s">
        <v>6961</v>
      </c>
    </row>
    <row r="3867" spans="1:5" x14ac:dyDescent="0.2">
      <c r="A3867" s="10">
        <v>12388</v>
      </c>
      <c r="B3867" s="10" t="s">
        <v>6962</v>
      </c>
      <c r="C3867" s="10" t="s">
        <v>11</v>
      </c>
      <c r="D3867" s="10" t="s">
        <v>12</v>
      </c>
      <c r="E3867" s="11" t="s">
        <v>6963</v>
      </c>
    </row>
    <row r="3868" spans="1:5" x14ac:dyDescent="0.2">
      <c r="A3868" s="10">
        <v>34695</v>
      </c>
      <c r="B3868" s="10" t="s">
        <v>6964</v>
      </c>
      <c r="C3868" s="10" t="s">
        <v>11</v>
      </c>
      <c r="D3868" s="10" t="s">
        <v>12</v>
      </c>
      <c r="E3868" s="11" t="s">
        <v>6965</v>
      </c>
    </row>
    <row r="3869" spans="1:5" x14ac:dyDescent="0.2">
      <c r="A3869" s="10">
        <v>34692</v>
      </c>
      <c r="B3869" s="10" t="s">
        <v>6966</v>
      </c>
      <c r="C3869" s="10" t="s">
        <v>11</v>
      </c>
      <c r="D3869" s="10" t="s">
        <v>12</v>
      </c>
      <c r="E3869" s="11" t="s">
        <v>6967</v>
      </c>
    </row>
    <row r="3870" spans="1:5" x14ac:dyDescent="0.2">
      <c r="A3870" s="10">
        <v>26028</v>
      </c>
      <c r="B3870" s="10" t="s">
        <v>6968</v>
      </c>
      <c r="C3870" s="10" t="s">
        <v>2264</v>
      </c>
      <c r="D3870" s="10" t="s">
        <v>12</v>
      </c>
      <c r="E3870" s="11" t="s">
        <v>6969</v>
      </c>
    </row>
    <row r="3871" spans="1:5" x14ac:dyDescent="0.2">
      <c r="A3871" s="10">
        <v>11844</v>
      </c>
      <c r="B3871" s="10" t="s">
        <v>6970</v>
      </c>
      <c r="C3871" s="10" t="s">
        <v>76</v>
      </c>
      <c r="D3871" s="10" t="s">
        <v>12</v>
      </c>
      <c r="E3871" s="11" t="s">
        <v>6971</v>
      </c>
    </row>
    <row r="3872" spans="1:5" x14ac:dyDescent="0.2">
      <c r="A3872" s="10">
        <v>4465</v>
      </c>
      <c r="B3872" s="10" t="s">
        <v>6972</v>
      </c>
      <c r="C3872" s="10" t="s">
        <v>76</v>
      </c>
      <c r="D3872" s="10" t="s">
        <v>12</v>
      </c>
      <c r="E3872" s="11" t="s">
        <v>6973</v>
      </c>
    </row>
    <row r="3873" spans="1:5" x14ac:dyDescent="0.2">
      <c r="A3873" s="10">
        <v>35273</v>
      </c>
      <c r="B3873" s="10" t="s">
        <v>6974</v>
      </c>
      <c r="C3873" s="10" t="s">
        <v>76</v>
      </c>
      <c r="D3873" s="10" t="s">
        <v>12</v>
      </c>
      <c r="E3873" s="11" t="s">
        <v>6975</v>
      </c>
    </row>
    <row r="3874" spans="1:5" x14ac:dyDescent="0.2">
      <c r="A3874" s="10">
        <v>4470</v>
      </c>
      <c r="B3874" s="10" t="s">
        <v>6976</v>
      </c>
      <c r="C3874" s="10" t="s">
        <v>76</v>
      </c>
      <c r="D3874" s="10" t="s">
        <v>12</v>
      </c>
      <c r="E3874" s="11" t="s">
        <v>6977</v>
      </c>
    </row>
    <row r="3875" spans="1:5" x14ac:dyDescent="0.2">
      <c r="A3875" s="10">
        <v>20204</v>
      </c>
      <c r="B3875" s="10" t="s">
        <v>6978</v>
      </c>
      <c r="C3875" s="10" t="s">
        <v>76</v>
      </c>
      <c r="D3875" s="10" t="s">
        <v>12</v>
      </c>
      <c r="E3875" s="11" t="s">
        <v>6979</v>
      </c>
    </row>
    <row r="3876" spans="1:5" x14ac:dyDescent="0.2">
      <c r="A3876" s="10">
        <v>20208</v>
      </c>
      <c r="B3876" s="10" t="s">
        <v>6980</v>
      </c>
      <c r="C3876" s="10" t="s">
        <v>76</v>
      </c>
      <c r="D3876" s="10" t="s">
        <v>12</v>
      </c>
      <c r="E3876" s="11" t="s">
        <v>6981</v>
      </c>
    </row>
    <row r="3877" spans="1:5" x14ac:dyDescent="0.2">
      <c r="A3877" s="10">
        <v>4437</v>
      </c>
      <c r="B3877" s="10" t="s">
        <v>6982</v>
      </c>
      <c r="C3877" s="10" t="s">
        <v>76</v>
      </c>
      <c r="D3877" s="10" t="s">
        <v>12</v>
      </c>
      <c r="E3877" s="11" t="s">
        <v>6983</v>
      </c>
    </row>
    <row r="3878" spans="1:5" x14ac:dyDescent="0.2">
      <c r="A3878" s="10">
        <v>14580</v>
      </c>
      <c r="B3878" s="10" t="s">
        <v>6984</v>
      </c>
      <c r="C3878" s="10" t="s">
        <v>76</v>
      </c>
      <c r="D3878" s="10" t="s">
        <v>12</v>
      </c>
      <c r="E3878" s="11" t="s">
        <v>6985</v>
      </c>
    </row>
    <row r="3879" spans="1:5" x14ac:dyDescent="0.2">
      <c r="A3879" s="10">
        <v>40304</v>
      </c>
      <c r="B3879" s="10" t="s">
        <v>6986</v>
      </c>
      <c r="C3879" s="10" t="s">
        <v>210</v>
      </c>
      <c r="D3879" s="10" t="s">
        <v>12</v>
      </c>
      <c r="E3879" s="11" t="s">
        <v>6987</v>
      </c>
    </row>
    <row r="3880" spans="1:5" x14ac:dyDescent="0.2">
      <c r="A3880" s="10">
        <v>5065</v>
      </c>
      <c r="B3880" s="10" t="s">
        <v>6988</v>
      </c>
      <c r="C3880" s="10" t="s">
        <v>210</v>
      </c>
      <c r="D3880" s="10" t="s">
        <v>12</v>
      </c>
      <c r="E3880" s="11" t="s">
        <v>6989</v>
      </c>
    </row>
    <row r="3881" spans="1:5" x14ac:dyDescent="0.2">
      <c r="A3881" s="10">
        <v>5072</v>
      </c>
      <c r="B3881" s="10" t="s">
        <v>6990</v>
      </c>
      <c r="C3881" s="10" t="s">
        <v>210</v>
      </c>
      <c r="D3881" s="10" t="s">
        <v>12</v>
      </c>
      <c r="E3881" s="11" t="s">
        <v>6991</v>
      </c>
    </row>
    <row r="3882" spans="1:5" x14ac:dyDescent="0.2">
      <c r="A3882" s="10">
        <v>5066</v>
      </c>
      <c r="B3882" s="10" t="s">
        <v>6992</v>
      </c>
      <c r="C3882" s="10" t="s">
        <v>210</v>
      </c>
      <c r="D3882" s="10" t="s">
        <v>12</v>
      </c>
      <c r="E3882" s="11" t="s">
        <v>6993</v>
      </c>
    </row>
    <row r="3883" spans="1:5" x14ac:dyDescent="0.2">
      <c r="A3883" s="10">
        <v>5063</v>
      </c>
      <c r="B3883" s="10" t="s">
        <v>6994</v>
      </c>
      <c r="C3883" s="10" t="s">
        <v>210</v>
      </c>
      <c r="D3883" s="10" t="s">
        <v>12</v>
      </c>
      <c r="E3883" s="11" t="s">
        <v>6995</v>
      </c>
    </row>
    <row r="3884" spans="1:5" x14ac:dyDescent="0.2">
      <c r="A3884" s="10">
        <v>20247</v>
      </c>
      <c r="B3884" s="10" t="s">
        <v>6996</v>
      </c>
      <c r="C3884" s="10" t="s">
        <v>210</v>
      </c>
      <c r="D3884" s="10" t="s">
        <v>12</v>
      </c>
      <c r="E3884" s="11" t="s">
        <v>4665</v>
      </c>
    </row>
    <row r="3885" spans="1:5" x14ac:dyDescent="0.2">
      <c r="A3885" s="10">
        <v>5074</v>
      </c>
      <c r="B3885" s="10" t="s">
        <v>6997</v>
      </c>
      <c r="C3885" s="10" t="s">
        <v>210</v>
      </c>
      <c r="D3885" s="10" t="s">
        <v>12</v>
      </c>
      <c r="E3885" s="11" t="s">
        <v>5620</v>
      </c>
    </row>
    <row r="3886" spans="1:5" x14ac:dyDescent="0.2">
      <c r="A3886" s="10">
        <v>5067</v>
      </c>
      <c r="B3886" s="10" t="s">
        <v>6998</v>
      </c>
      <c r="C3886" s="10" t="s">
        <v>210</v>
      </c>
      <c r="D3886" s="10" t="s">
        <v>12</v>
      </c>
      <c r="E3886" s="11" t="s">
        <v>6999</v>
      </c>
    </row>
    <row r="3887" spans="1:5" x14ac:dyDescent="0.2">
      <c r="A3887" s="10">
        <v>5078</v>
      </c>
      <c r="B3887" s="10" t="s">
        <v>7000</v>
      </c>
      <c r="C3887" s="10" t="s">
        <v>210</v>
      </c>
      <c r="D3887" s="10" t="s">
        <v>12</v>
      </c>
      <c r="E3887" s="11" t="s">
        <v>7001</v>
      </c>
    </row>
    <row r="3888" spans="1:5" x14ac:dyDescent="0.2">
      <c r="A3888" s="10">
        <v>5068</v>
      </c>
      <c r="B3888" s="10" t="s">
        <v>7002</v>
      </c>
      <c r="C3888" s="10" t="s">
        <v>210</v>
      </c>
      <c r="D3888" s="10" t="s">
        <v>12</v>
      </c>
      <c r="E3888" s="11" t="s">
        <v>5270</v>
      </c>
    </row>
    <row r="3889" spans="1:5" x14ac:dyDescent="0.2">
      <c r="A3889" s="10">
        <v>5073</v>
      </c>
      <c r="B3889" s="10" t="s">
        <v>7003</v>
      </c>
      <c r="C3889" s="10" t="s">
        <v>210</v>
      </c>
      <c r="D3889" s="10" t="s">
        <v>12</v>
      </c>
      <c r="E3889" s="11" t="s">
        <v>4454</v>
      </c>
    </row>
    <row r="3890" spans="1:5" x14ac:dyDescent="0.2">
      <c r="A3890" s="10">
        <v>5069</v>
      </c>
      <c r="B3890" s="10" t="s">
        <v>7004</v>
      </c>
      <c r="C3890" s="10" t="s">
        <v>210</v>
      </c>
      <c r="D3890" s="10" t="s">
        <v>12</v>
      </c>
      <c r="E3890" s="11" t="s">
        <v>4454</v>
      </c>
    </row>
    <row r="3891" spans="1:5" x14ac:dyDescent="0.2">
      <c r="A3891" s="10">
        <v>5070</v>
      </c>
      <c r="B3891" s="10" t="s">
        <v>7005</v>
      </c>
      <c r="C3891" s="10" t="s">
        <v>210</v>
      </c>
      <c r="D3891" s="10" t="s">
        <v>12</v>
      </c>
      <c r="E3891" s="11" t="s">
        <v>7006</v>
      </c>
    </row>
    <row r="3892" spans="1:5" x14ac:dyDescent="0.2">
      <c r="A3892" s="10">
        <v>5071</v>
      </c>
      <c r="B3892" s="10" t="s">
        <v>7007</v>
      </c>
      <c r="C3892" s="10" t="s">
        <v>210</v>
      </c>
      <c r="D3892" s="10" t="s">
        <v>12</v>
      </c>
      <c r="E3892" s="11" t="s">
        <v>5270</v>
      </c>
    </row>
    <row r="3893" spans="1:5" x14ac:dyDescent="0.2">
      <c r="A3893" s="10">
        <v>5061</v>
      </c>
      <c r="B3893" s="10" t="s">
        <v>7008</v>
      </c>
      <c r="C3893" s="10" t="s">
        <v>210</v>
      </c>
      <c r="D3893" s="10" t="s">
        <v>16</v>
      </c>
      <c r="E3893" s="11" t="s">
        <v>7009</v>
      </c>
    </row>
    <row r="3894" spans="1:5" x14ac:dyDescent="0.2">
      <c r="A3894" s="10">
        <v>5075</v>
      </c>
      <c r="B3894" s="10" t="s">
        <v>7010</v>
      </c>
      <c r="C3894" s="10" t="s">
        <v>210</v>
      </c>
      <c r="D3894" s="10" t="s">
        <v>12</v>
      </c>
      <c r="E3894" s="11" t="s">
        <v>5270</v>
      </c>
    </row>
    <row r="3895" spans="1:5" x14ac:dyDescent="0.2">
      <c r="A3895" s="10">
        <v>39027</v>
      </c>
      <c r="B3895" s="10" t="s">
        <v>7011</v>
      </c>
      <c r="C3895" s="10" t="s">
        <v>210</v>
      </c>
      <c r="D3895" s="10" t="s">
        <v>12</v>
      </c>
      <c r="E3895" s="11" t="s">
        <v>5780</v>
      </c>
    </row>
    <row r="3896" spans="1:5" x14ac:dyDescent="0.2">
      <c r="A3896" s="10">
        <v>5062</v>
      </c>
      <c r="B3896" s="10" t="s">
        <v>7012</v>
      </c>
      <c r="C3896" s="10" t="s">
        <v>210</v>
      </c>
      <c r="D3896" s="10" t="s">
        <v>12</v>
      </c>
      <c r="E3896" s="11" t="s">
        <v>7013</v>
      </c>
    </row>
    <row r="3897" spans="1:5" x14ac:dyDescent="0.2">
      <c r="A3897" s="10">
        <v>40568</v>
      </c>
      <c r="B3897" s="10" t="s">
        <v>7014</v>
      </c>
      <c r="C3897" s="10" t="s">
        <v>210</v>
      </c>
      <c r="D3897" s="10" t="s">
        <v>12</v>
      </c>
      <c r="E3897" s="11" t="s">
        <v>5500</v>
      </c>
    </row>
    <row r="3898" spans="1:5" x14ac:dyDescent="0.2">
      <c r="A3898" s="10">
        <v>39026</v>
      </c>
      <c r="B3898" s="10" t="s">
        <v>7015</v>
      </c>
      <c r="C3898" s="10" t="s">
        <v>210</v>
      </c>
      <c r="D3898" s="10" t="s">
        <v>12</v>
      </c>
      <c r="E3898" s="11" t="s">
        <v>7016</v>
      </c>
    </row>
    <row r="3899" spans="1:5" x14ac:dyDescent="0.2">
      <c r="A3899" s="10">
        <v>11572</v>
      </c>
      <c r="B3899" s="10" t="s">
        <v>7017</v>
      </c>
      <c r="C3899" s="10" t="s">
        <v>11</v>
      </c>
      <c r="D3899" s="10" t="s">
        <v>12</v>
      </c>
      <c r="E3899" s="11" t="s">
        <v>7018</v>
      </c>
    </row>
    <row r="3900" spans="1:5" x14ac:dyDescent="0.2">
      <c r="A3900" s="10">
        <v>42431</v>
      </c>
      <c r="B3900" s="10" t="s">
        <v>7019</v>
      </c>
      <c r="C3900" s="10" t="s">
        <v>11</v>
      </c>
      <c r="D3900" s="10" t="s">
        <v>12</v>
      </c>
      <c r="E3900" s="11" t="s">
        <v>7020</v>
      </c>
    </row>
    <row r="3901" spans="1:5" x14ac:dyDescent="0.2">
      <c r="A3901" s="10">
        <v>11149</v>
      </c>
      <c r="B3901" s="10" t="s">
        <v>7021</v>
      </c>
      <c r="C3901" s="10" t="s">
        <v>45</v>
      </c>
      <c r="D3901" s="10" t="s">
        <v>12</v>
      </c>
      <c r="E3901" s="11" t="s">
        <v>7022</v>
      </c>
    </row>
    <row r="3902" spans="1:5" x14ac:dyDescent="0.2">
      <c r="A3902" s="10">
        <v>511</v>
      </c>
      <c r="B3902" s="10" t="s">
        <v>7023</v>
      </c>
      <c r="C3902" s="10" t="s">
        <v>99</v>
      </c>
      <c r="D3902" s="10" t="s">
        <v>12</v>
      </c>
      <c r="E3902" s="11" t="s">
        <v>7024</v>
      </c>
    </row>
    <row r="3903" spans="1:5" x14ac:dyDescent="0.2">
      <c r="A3903" s="10">
        <v>11174</v>
      </c>
      <c r="B3903" s="10" t="s">
        <v>7025</v>
      </c>
      <c r="C3903" s="10" t="s">
        <v>81</v>
      </c>
      <c r="D3903" s="10" t="s">
        <v>12</v>
      </c>
      <c r="E3903" s="11" t="s">
        <v>7026</v>
      </c>
    </row>
    <row r="3904" spans="1:5" x14ac:dyDescent="0.2">
      <c r="A3904" s="10">
        <v>37540</v>
      </c>
      <c r="B3904" s="10" t="s">
        <v>7027</v>
      </c>
      <c r="C3904" s="10" t="s">
        <v>11</v>
      </c>
      <c r="D3904" s="10" t="s">
        <v>12</v>
      </c>
      <c r="E3904" s="11" t="s">
        <v>7028</v>
      </c>
    </row>
    <row r="3905" spans="1:5" x14ac:dyDescent="0.2">
      <c r="A3905" s="10">
        <v>37548</v>
      </c>
      <c r="B3905" s="10" t="s">
        <v>7029</v>
      </c>
      <c r="C3905" s="10" t="s">
        <v>11</v>
      </c>
      <c r="D3905" s="10" t="s">
        <v>12</v>
      </c>
      <c r="E3905" s="11" t="s">
        <v>7030</v>
      </c>
    </row>
    <row r="3906" spans="1:5" x14ac:dyDescent="0.2">
      <c r="A3906" s="10">
        <v>39828</v>
      </c>
      <c r="B3906" s="10" t="s">
        <v>7031</v>
      </c>
      <c r="C3906" s="10" t="s">
        <v>11</v>
      </c>
      <c r="D3906" s="10" t="s">
        <v>12</v>
      </c>
      <c r="E3906" s="11" t="s">
        <v>7032</v>
      </c>
    </row>
    <row r="3907" spans="1:5" x14ac:dyDescent="0.2">
      <c r="A3907" s="10">
        <v>12273</v>
      </c>
      <c r="B3907" s="10" t="s">
        <v>7033</v>
      </c>
      <c r="C3907" s="10" t="s">
        <v>11</v>
      </c>
      <c r="D3907" s="10" t="s">
        <v>12</v>
      </c>
      <c r="E3907" s="11" t="s">
        <v>5775</v>
      </c>
    </row>
    <row r="3908" spans="1:5" x14ac:dyDescent="0.2">
      <c r="A3908" s="10">
        <v>38392</v>
      </c>
      <c r="B3908" s="10" t="s">
        <v>7034</v>
      </c>
      <c r="C3908" s="10" t="s">
        <v>11</v>
      </c>
      <c r="D3908" s="10" t="s">
        <v>12</v>
      </c>
      <c r="E3908" s="11" t="s">
        <v>7035</v>
      </c>
    </row>
    <row r="3909" spans="1:5" x14ac:dyDescent="0.2">
      <c r="A3909" s="10">
        <v>11735</v>
      </c>
      <c r="B3909" s="10" t="s">
        <v>7036</v>
      </c>
      <c r="C3909" s="10" t="s">
        <v>11</v>
      </c>
      <c r="D3909" s="10" t="s">
        <v>12</v>
      </c>
      <c r="E3909" s="11" t="s">
        <v>3507</v>
      </c>
    </row>
    <row r="3910" spans="1:5" x14ac:dyDescent="0.2">
      <c r="A3910" s="10">
        <v>11733</v>
      </c>
      <c r="B3910" s="10" t="s">
        <v>7037</v>
      </c>
      <c r="C3910" s="10" t="s">
        <v>11</v>
      </c>
      <c r="D3910" s="10" t="s">
        <v>12</v>
      </c>
      <c r="E3910" s="11" t="s">
        <v>508</v>
      </c>
    </row>
    <row r="3911" spans="1:5" x14ac:dyDescent="0.2">
      <c r="A3911" s="10">
        <v>11734</v>
      </c>
      <c r="B3911" s="10" t="s">
        <v>7038</v>
      </c>
      <c r="C3911" s="10" t="s">
        <v>11</v>
      </c>
      <c r="D3911" s="10" t="s">
        <v>12</v>
      </c>
      <c r="E3911" s="11" t="s">
        <v>6540</v>
      </c>
    </row>
    <row r="3912" spans="1:5" x14ac:dyDescent="0.2">
      <c r="A3912" s="10">
        <v>11737</v>
      </c>
      <c r="B3912" s="10" t="s">
        <v>7039</v>
      </c>
      <c r="C3912" s="10" t="s">
        <v>11</v>
      </c>
      <c r="D3912" s="10" t="s">
        <v>12</v>
      </c>
      <c r="E3912" s="11" t="s">
        <v>196</v>
      </c>
    </row>
    <row r="3913" spans="1:5" x14ac:dyDescent="0.2">
      <c r="A3913" s="10">
        <v>11738</v>
      </c>
      <c r="B3913" s="10" t="s">
        <v>7040</v>
      </c>
      <c r="C3913" s="10" t="s">
        <v>11</v>
      </c>
      <c r="D3913" s="10" t="s">
        <v>12</v>
      </c>
      <c r="E3913" s="11" t="s">
        <v>7041</v>
      </c>
    </row>
    <row r="3914" spans="1:5" x14ac:dyDescent="0.2">
      <c r="A3914" s="10">
        <v>36143</v>
      </c>
      <c r="B3914" s="10" t="s">
        <v>7042</v>
      </c>
      <c r="C3914" s="10" t="s">
        <v>11</v>
      </c>
      <c r="D3914" s="10" t="s">
        <v>12</v>
      </c>
      <c r="E3914" s="11" t="s">
        <v>7043</v>
      </c>
    </row>
    <row r="3915" spans="1:5" x14ac:dyDescent="0.2">
      <c r="A3915" s="10">
        <v>36142</v>
      </c>
      <c r="B3915" s="10" t="s">
        <v>7044</v>
      </c>
      <c r="C3915" s="10" t="s">
        <v>11</v>
      </c>
      <c r="D3915" s="10" t="s">
        <v>12</v>
      </c>
      <c r="E3915" s="11" t="s">
        <v>2169</v>
      </c>
    </row>
    <row r="3916" spans="1:5" x14ac:dyDescent="0.2">
      <c r="A3916" s="10">
        <v>36146</v>
      </c>
      <c r="B3916" s="10" t="s">
        <v>7045</v>
      </c>
      <c r="C3916" s="10" t="s">
        <v>11</v>
      </c>
      <c r="D3916" s="10" t="s">
        <v>12</v>
      </c>
      <c r="E3916" s="11" t="s">
        <v>7046</v>
      </c>
    </row>
    <row r="3917" spans="1:5" x14ac:dyDescent="0.2">
      <c r="A3917" s="10">
        <v>39015</v>
      </c>
      <c r="B3917" s="10" t="s">
        <v>7047</v>
      </c>
      <c r="C3917" s="10" t="s">
        <v>11</v>
      </c>
      <c r="D3917" s="10" t="s">
        <v>16</v>
      </c>
      <c r="E3917" s="11" t="s">
        <v>871</v>
      </c>
    </row>
    <row r="3918" spans="1:5" x14ac:dyDescent="0.2">
      <c r="A3918" s="10">
        <v>38377</v>
      </c>
      <c r="B3918" s="10" t="s">
        <v>7048</v>
      </c>
      <c r="C3918" s="10" t="s">
        <v>11</v>
      </c>
      <c r="D3918" s="10" t="s">
        <v>12</v>
      </c>
      <c r="E3918" s="11" t="s">
        <v>7049</v>
      </c>
    </row>
    <row r="3919" spans="1:5" x14ac:dyDescent="0.2">
      <c r="A3919" s="10">
        <v>38376</v>
      </c>
      <c r="B3919" s="10" t="s">
        <v>7050</v>
      </c>
      <c r="C3919" s="10" t="s">
        <v>11</v>
      </c>
      <c r="D3919" s="10" t="s">
        <v>12</v>
      </c>
      <c r="E3919" s="11" t="s">
        <v>7051</v>
      </c>
    </row>
    <row r="3920" spans="1:5" x14ac:dyDescent="0.2">
      <c r="A3920" s="10">
        <v>38116</v>
      </c>
      <c r="B3920" s="10" t="s">
        <v>7052</v>
      </c>
      <c r="C3920" s="10" t="s">
        <v>11</v>
      </c>
      <c r="D3920" s="10" t="s">
        <v>12</v>
      </c>
      <c r="E3920" s="11" t="s">
        <v>356</v>
      </c>
    </row>
    <row r="3921" spans="1:5" x14ac:dyDescent="0.2">
      <c r="A3921" s="10">
        <v>38066</v>
      </c>
      <c r="B3921" s="10" t="s">
        <v>7053</v>
      </c>
      <c r="C3921" s="10" t="s">
        <v>11</v>
      </c>
      <c r="D3921" s="10" t="s">
        <v>12</v>
      </c>
      <c r="E3921" s="11" t="s">
        <v>2743</v>
      </c>
    </row>
    <row r="3922" spans="1:5" x14ac:dyDescent="0.2">
      <c r="A3922" s="10">
        <v>38117</v>
      </c>
      <c r="B3922" s="10" t="s">
        <v>7054</v>
      </c>
      <c r="C3922" s="10" t="s">
        <v>11</v>
      </c>
      <c r="D3922" s="10" t="s">
        <v>12</v>
      </c>
      <c r="E3922" s="11" t="s">
        <v>7055</v>
      </c>
    </row>
    <row r="3923" spans="1:5" x14ac:dyDescent="0.2">
      <c r="A3923" s="10">
        <v>38067</v>
      </c>
      <c r="B3923" s="10" t="s">
        <v>7056</v>
      </c>
      <c r="C3923" s="10" t="s">
        <v>11</v>
      </c>
      <c r="D3923" s="10" t="s">
        <v>12</v>
      </c>
      <c r="E3923" s="11" t="s">
        <v>5509</v>
      </c>
    </row>
    <row r="3924" spans="1:5" x14ac:dyDescent="0.2">
      <c r="A3924" s="10">
        <v>41757</v>
      </c>
      <c r="B3924" s="10" t="s">
        <v>7057</v>
      </c>
      <c r="C3924" s="10" t="s">
        <v>11</v>
      </c>
      <c r="D3924" s="10" t="s">
        <v>12</v>
      </c>
      <c r="E3924" s="11" t="s">
        <v>7058</v>
      </c>
    </row>
    <row r="3925" spans="1:5" x14ac:dyDescent="0.2">
      <c r="A3925" s="10">
        <v>5080</v>
      </c>
      <c r="B3925" s="10" t="s">
        <v>7059</v>
      </c>
      <c r="C3925" s="10" t="s">
        <v>11</v>
      </c>
      <c r="D3925" s="10" t="s">
        <v>12</v>
      </c>
      <c r="E3925" s="11" t="s">
        <v>7060</v>
      </c>
    </row>
    <row r="3926" spans="1:5" x14ac:dyDescent="0.2">
      <c r="A3926" s="10">
        <v>11522</v>
      </c>
      <c r="B3926" s="10" t="s">
        <v>7061</v>
      </c>
      <c r="C3926" s="10" t="s">
        <v>11</v>
      </c>
      <c r="D3926" s="10" t="s">
        <v>12</v>
      </c>
      <c r="E3926" s="11" t="s">
        <v>7062</v>
      </c>
    </row>
    <row r="3927" spans="1:5" x14ac:dyDescent="0.2">
      <c r="A3927" s="10">
        <v>38168</v>
      </c>
      <c r="B3927" s="10" t="s">
        <v>7063</v>
      </c>
      <c r="C3927" s="10" t="s">
        <v>11</v>
      </c>
      <c r="D3927" s="10" t="s">
        <v>12</v>
      </c>
      <c r="E3927" s="11" t="s">
        <v>7064</v>
      </c>
    </row>
    <row r="3928" spans="1:5" x14ac:dyDescent="0.2">
      <c r="A3928" s="10">
        <v>13393</v>
      </c>
      <c r="B3928" s="10" t="s">
        <v>7065</v>
      </c>
      <c r="C3928" s="10" t="s">
        <v>11</v>
      </c>
      <c r="D3928" s="10" t="s">
        <v>12</v>
      </c>
      <c r="E3928" s="11" t="s">
        <v>7066</v>
      </c>
    </row>
    <row r="3929" spans="1:5" x14ac:dyDescent="0.2">
      <c r="A3929" s="10">
        <v>13395</v>
      </c>
      <c r="B3929" s="10" t="s">
        <v>7067</v>
      </c>
      <c r="C3929" s="10" t="s">
        <v>11</v>
      </c>
      <c r="D3929" s="10" t="s">
        <v>12</v>
      </c>
      <c r="E3929" s="11" t="s">
        <v>7068</v>
      </c>
    </row>
    <row r="3930" spans="1:5" x14ac:dyDescent="0.2">
      <c r="A3930" s="10">
        <v>12039</v>
      </c>
      <c r="B3930" s="10" t="s">
        <v>7069</v>
      </c>
      <c r="C3930" s="10" t="s">
        <v>11</v>
      </c>
      <c r="D3930" s="10" t="s">
        <v>12</v>
      </c>
      <c r="E3930" s="11" t="s">
        <v>7070</v>
      </c>
    </row>
    <row r="3931" spans="1:5" x14ac:dyDescent="0.2">
      <c r="A3931" s="10">
        <v>13396</v>
      </c>
      <c r="B3931" s="10" t="s">
        <v>7071</v>
      </c>
      <c r="C3931" s="10" t="s">
        <v>11</v>
      </c>
      <c r="D3931" s="10" t="s">
        <v>12</v>
      </c>
      <c r="E3931" s="11" t="s">
        <v>7072</v>
      </c>
    </row>
    <row r="3932" spans="1:5" x14ac:dyDescent="0.2">
      <c r="A3932" s="10">
        <v>12041</v>
      </c>
      <c r="B3932" s="10" t="s">
        <v>7073</v>
      </c>
      <c r="C3932" s="10" t="s">
        <v>11</v>
      </c>
      <c r="D3932" s="10" t="s">
        <v>12</v>
      </c>
      <c r="E3932" s="11" t="s">
        <v>7074</v>
      </c>
    </row>
    <row r="3933" spans="1:5" x14ac:dyDescent="0.2">
      <c r="A3933" s="10">
        <v>12043</v>
      </c>
      <c r="B3933" s="10" t="s">
        <v>7075</v>
      </c>
      <c r="C3933" s="10" t="s">
        <v>11</v>
      </c>
      <c r="D3933" s="10" t="s">
        <v>12</v>
      </c>
      <c r="E3933" s="11" t="s">
        <v>7076</v>
      </c>
    </row>
    <row r="3934" spans="1:5" x14ac:dyDescent="0.2">
      <c r="A3934" s="10">
        <v>39762</v>
      </c>
      <c r="B3934" s="10" t="s">
        <v>7077</v>
      </c>
      <c r="C3934" s="10" t="s">
        <v>11</v>
      </c>
      <c r="D3934" s="10" t="s">
        <v>12</v>
      </c>
      <c r="E3934" s="11" t="s">
        <v>7078</v>
      </c>
    </row>
    <row r="3935" spans="1:5" x14ac:dyDescent="0.2">
      <c r="A3935" s="10">
        <v>12042</v>
      </c>
      <c r="B3935" s="10" t="s">
        <v>7079</v>
      </c>
      <c r="C3935" s="10" t="s">
        <v>11</v>
      </c>
      <c r="D3935" s="10" t="s">
        <v>12</v>
      </c>
      <c r="E3935" s="11" t="s">
        <v>7080</v>
      </c>
    </row>
    <row r="3936" spans="1:5" x14ac:dyDescent="0.2">
      <c r="A3936" s="10">
        <v>39763</v>
      </c>
      <c r="B3936" s="10" t="s">
        <v>7081</v>
      </c>
      <c r="C3936" s="10" t="s">
        <v>11</v>
      </c>
      <c r="D3936" s="10" t="s">
        <v>12</v>
      </c>
      <c r="E3936" s="11" t="s">
        <v>7082</v>
      </c>
    </row>
    <row r="3937" spans="1:5" x14ac:dyDescent="0.2">
      <c r="A3937" s="10">
        <v>39760</v>
      </c>
      <c r="B3937" s="10" t="s">
        <v>7083</v>
      </c>
      <c r="C3937" s="10" t="s">
        <v>11</v>
      </c>
      <c r="D3937" s="10" t="s">
        <v>12</v>
      </c>
      <c r="E3937" s="11" t="s">
        <v>7084</v>
      </c>
    </row>
    <row r="3938" spans="1:5" x14ac:dyDescent="0.2">
      <c r="A3938" s="10">
        <v>39756</v>
      </c>
      <c r="B3938" s="10" t="s">
        <v>7085</v>
      </c>
      <c r="C3938" s="10" t="s">
        <v>11</v>
      </c>
      <c r="D3938" s="10" t="s">
        <v>12</v>
      </c>
      <c r="E3938" s="11" t="s">
        <v>7086</v>
      </c>
    </row>
    <row r="3939" spans="1:5" x14ac:dyDescent="0.2">
      <c r="A3939" s="10">
        <v>12038</v>
      </c>
      <c r="B3939" s="10" t="s">
        <v>7087</v>
      </c>
      <c r="C3939" s="10" t="s">
        <v>11</v>
      </c>
      <c r="D3939" s="10" t="s">
        <v>12</v>
      </c>
      <c r="E3939" s="11" t="s">
        <v>7088</v>
      </c>
    </row>
    <row r="3940" spans="1:5" x14ac:dyDescent="0.2">
      <c r="A3940" s="10">
        <v>39757</v>
      </c>
      <c r="B3940" s="10" t="s">
        <v>7089</v>
      </c>
      <c r="C3940" s="10" t="s">
        <v>11</v>
      </c>
      <c r="D3940" s="10" t="s">
        <v>12</v>
      </c>
      <c r="E3940" s="11" t="s">
        <v>7090</v>
      </c>
    </row>
    <row r="3941" spans="1:5" x14ac:dyDescent="0.2">
      <c r="A3941" s="10">
        <v>39758</v>
      </c>
      <c r="B3941" s="10" t="s">
        <v>7091</v>
      </c>
      <c r="C3941" s="10" t="s">
        <v>11</v>
      </c>
      <c r="D3941" s="10" t="s">
        <v>12</v>
      </c>
      <c r="E3941" s="11" t="s">
        <v>7092</v>
      </c>
    </row>
    <row r="3942" spans="1:5" x14ac:dyDescent="0.2">
      <c r="A3942" s="10">
        <v>39759</v>
      </c>
      <c r="B3942" s="10" t="s">
        <v>7093</v>
      </c>
      <c r="C3942" s="10" t="s">
        <v>11</v>
      </c>
      <c r="D3942" s="10" t="s">
        <v>12</v>
      </c>
      <c r="E3942" s="11" t="s">
        <v>7094</v>
      </c>
    </row>
    <row r="3943" spans="1:5" x14ac:dyDescent="0.2">
      <c r="A3943" s="10">
        <v>39761</v>
      </c>
      <c r="B3943" s="10" t="s">
        <v>7095</v>
      </c>
      <c r="C3943" s="10" t="s">
        <v>11</v>
      </c>
      <c r="D3943" s="10" t="s">
        <v>12</v>
      </c>
      <c r="E3943" s="11" t="s">
        <v>7096</v>
      </c>
    </row>
    <row r="3944" spans="1:5" x14ac:dyDescent="0.2">
      <c r="A3944" s="10">
        <v>39805</v>
      </c>
      <c r="B3944" s="10" t="s">
        <v>7097</v>
      </c>
      <c r="C3944" s="10" t="s">
        <v>11</v>
      </c>
      <c r="D3944" s="10" t="s">
        <v>12</v>
      </c>
      <c r="E3944" s="11" t="s">
        <v>7098</v>
      </c>
    </row>
    <row r="3945" spans="1:5" x14ac:dyDescent="0.2">
      <c r="A3945" s="10">
        <v>39806</v>
      </c>
      <c r="B3945" s="10" t="s">
        <v>7099</v>
      </c>
      <c r="C3945" s="10" t="s">
        <v>11</v>
      </c>
      <c r="D3945" s="10" t="s">
        <v>12</v>
      </c>
      <c r="E3945" s="11" t="s">
        <v>7100</v>
      </c>
    </row>
    <row r="3946" spans="1:5" x14ac:dyDescent="0.2">
      <c r="A3946" s="10">
        <v>39807</v>
      </c>
      <c r="B3946" s="10" t="s">
        <v>7101</v>
      </c>
      <c r="C3946" s="10" t="s">
        <v>11</v>
      </c>
      <c r="D3946" s="10" t="s">
        <v>12</v>
      </c>
      <c r="E3946" s="11" t="s">
        <v>7102</v>
      </c>
    </row>
    <row r="3947" spans="1:5" x14ac:dyDescent="0.2">
      <c r="A3947" s="10">
        <v>43100</v>
      </c>
      <c r="B3947" s="10" t="s">
        <v>7103</v>
      </c>
      <c r="C3947" s="10" t="s">
        <v>11</v>
      </c>
      <c r="D3947" s="10" t="s">
        <v>12</v>
      </c>
      <c r="E3947" s="11" t="s">
        <v>7104</v>
      </c>
    </row>
    <row r="3948" spans="1:5" x14ac:dyDescent="0.2">
      <c r="A3948" s="10">
        <v>39804</v>
      </c>
      <c r="B3948" s="10" t="s">
        <v>7105</v>
      </c>
      <c r="C3948" s="10" t="s">
        <v>11</v>
      </c>
      <c r="D3948" s="10" t="s">
        <v>12</v>
      </c>
      <c r="E3948" s="11" t="s">
        <v>7106</v>
      </c>
    </row>
    <row r="3949" spans="1:5" x14ac:dyDescent="0.2">
      <c r="A3949" s="10">
        <v>39796</v>
      </c>
      <c r="B3949" s="10" t="s">
        <v>7107</v>
      </c>
      <c r="C3949" s="10" t="s">
        <v>11</v>
      </c>
      <c r="D3949" s="10" t="s">
        <v>12</v>
      </c>
      <c r="E3949" s="11" t="s">
        <v>7108</v>
      </c>
    </row>
    <row r="3950" spans="1:5" x14ac:dyDescent="0.2">
      <c r="A3950" s="10">
        <v>39797</v>
      </c>
      <c r="B3950" s="10" t="s">
        <v>7109</v>
      </c>
      <c r="C3950" s="10" t="s">
        <v>11</v>
      </c>
      <c r="D3950" s="10" t="s">
        <v>16</v>
      </c>
      <c r="E3950" s="11" t="s">
        <v>7110</v>
      </c>
    </row>
    <row r="3951" spans="1:5" x14ac:dyDescent="0.2">
      <c r="A3951" s="10">
        <v>39798</v>
      </c>
      <c r="B3951" s="10" t="s">
        <v>7111</v>
      </c>
      <c r="C3951" s="10" t="s">
        <v>11</v>
      </c>
      <c r="D3951" s="10" t="s">
        <v>12</v>
      </c>
      <c r="E3951" s="11" t="s">
        <v>7112</v>
      </c>
    </row>
    <row r="3952" spans="1:5" x14ac:dyDescent="0.2">
      <c r="A3952" s="10">
        <v>39794</v>
      </c>
      <c r="B3952" s="10" t="s">
        <v>7113</v>
      </c>
      <c r="C3952" s="10" t="s">
        <v>11</v>
      </c>
      <c r="D3952" s="10" t="s">
        <v>12</v>
      </c>
      <c r="E3952" s="11" t="s">
        <v>2872</v>
      </c>
    </row>
    <row r="3953" spans="1:5" x14ac:dyDescent="0.2">
      <c r="A3953" s="10">
        <v>39795</v>
      </c>
      <c r="B3953" s="10" t="s">
        <v>7114</v>
      </c>
      <c r="C3953" s="10" t="s">
        <v>11</v>
      </c>
      <c r="D3953" s="10" t="s">
        <v>12</v>
      </c>
      <c r="E3953" s="11" t="s">
        <v>7115</v>
      </c>
    </row>
    <row r="3954" spans="1:5" x14ac:dyDescent="0.2">
      <c r="A3954" s="10">
        <v>39799</v>
      </c>
      <c r="B3954" s="10" t="s">
        <v>7116</v>
      </c>
      <c r="C3954" s="10" t="s">
        <v>11</v>
      </c>
      <c r="D3954" s="10" t="s">
        <v>12</v>
      </c>
      <c r="E3954" s="11" t="s">
        <v>7117</v>
      </c>
    </row>
    <row r="3955" spans="1:5" x14ac:dyDescent="0.2">
      <c r="A3955" s="10">
        <v>39801</v>
      </c>
      <c r="B3955" s="10" t="s">
        <v>7118</v>
      </c>
      <c r="C3955" s="10" t="s">
        <v>11</v>
      </c>
      <c r="D3955" s="10" t="s">
        <v>12</v>
      </c>
      <c r="E3955" s="11" t="s">
        <v>7119</v>
      </c>
    </row>
    <row r="3956" spans="1:5" x14ac:dyDescent="0.2">
      <c r="A3956" s="10">
        <v>39802</v>
      </c>
      <c r="B3956" s="10" t="s">
        <v>7120</v>
      </c>
      <c r="C3956" s="10" t="s">
        <v>11</v>
      </c>
      <c r="D3956" s="10" t="s">
        <v>12</v>
      </c>
      <c r="E3956" s="11" t="s">
        <v>7121</v>
      </c>
    </row>
    <row r="3957" spans="1:5" x14ac:dyDescent="0.2">
      <c r="A3957" s="10">
        <v>39803</v>
      </c>
      <c r="B3957" s="10" t="s">
        <v>7122</v>
      </c>
      <c r="C3957" s="10" t="s">
        <v>11</v>
      </c>
      <c r="D3957" s="10" t="s">
        <v>12</v>
      </c>
      <c r="E3957" s="11" t="s">
        <v>7123</v>
      </c>
    </row>
    <row r="3958" spans="1:5" x14ac:dyDescent="0.2">
      <c r="A3958" s="10">
        <v>39800</v>
      </c>
      <c r="B3958" s="10" t="s">
        <v>7124</v>
      </c>
      <c r="C3958" s="10" t="s">
        <v>11</v>
      </c>
      <c r="D3958" s="10" t="s">
        <v>12</v>
      </c>
      <c r="E3958" s="11" t="s">
        <v>7125</v>
      </c>
    </row>
    <row r="3959" spans="1:5" x14ac:dyDescent="0.2">
      <c r="A3959" s="10">
        <v>4224</v>
      </c>
      <c r="B3959" s="10" t="s">
        <v>7126</v>
      </c>
      <c r="C3959" s="10" t="s">
        <v>99</v>
      </c>
      <c r="D3959" s="10" t="s">
        <v>12</v>
      </c>
      <c r="E3959" s="11" t="s">
        <v>7127</v>
      </c>
    </row>
    <row r="3960" spans="1:5" x14ac:dyDescent="0.2">
      <c r="A3960" s="10">
        <v>21059</v>
      </c>
      <c r="B3960" s="10" t="s">
        <v>7128</v>
      </c>
      <c r="C3960" s="10" t="s">
        <v>11</v>
      </c>
      <c r="D3960" s="10" t="s">
        <v>12</v>
      </c>
      <c r="E3960" s="11" t="s">
        <v>7129</v>
      </c>
    </row>
    <row r="3961" spans="1:5" x14ac:dyDescent="0.2">
      <c r="A3961" s="10">
        <v>11234</v>
      </c>
      <c r="B3961" s="10" t="s">
        <v>7130</v>
      </c>
      <c r="C3961" s="10" t="s">
        <v>11</v>
      </c>
      <c r="D3961" s="10" t="s">
        <v>12</v>
      </c>
      <c r="E3961" s="11" t="s">
        <v>7131</v>
      </c>
    </row>
    <row r="3962" spans="1:5" x14ac:dyDescent="0.2">
      <c r="A3962" s="10">
        <v>21060</v>
      </c>
      <c r="B3962" s="10" t="s">
        <v>7132</v>
      </c>
      <c r="C3962" s="10" t="s">
        <v>11</v>
      </c>
      <c r="D3962" s="10" t="s">
        <v>12</v>
      </c>
      <c r="E3962" s="11" t="s">
        <v>7133</v>
      </c>
    </row>
    <row r="3963" spans="1:5" x14ac:dyDescent="0.2">
      <c r="A3963" s="10">
        <v>21061</v>
      </c>
      <c r="B3963" s="10" t="s">
        <v>7134</v>
      </c>
      <c r="C3963" s="10" t="s">
        <v>11</v>
      </c>
      <c r="D3963" s="10" t="s">
        <v>12</v>
      </c>
      <c r="E3963" s="11" t="s">
        <v>7135</v>
      </c>
    </row>
    <row r="3964" spans="1:5" x14ac:dyDescent="0.2">
      <c r="A3964" s="10">
        <v>21062</v>
      </c>
      <c r="B3964" s="10" t="s">
        <v>7136</v>
      </c>
      <c r="C3964" s="10" t="s">
        <v>11</v>
      </c>
      <c r="D3964" s="10" t="s">
        <v>12</v>
      </c>
      <c r="E3964" s="11" t="s">
        <v>7137</v>
      </c>
    </row>
    <row r="3965" spans="1:5" x14ac:dyDescent="0.2">
      <c r="A3965" s="10">
        <v>11708</v>
      </c>
      <c r="B3965" s="10" t="s">
        <v>7138</v>
      </c>
      <c r="C3965" s="10" t="s">
        <v>11</v>
      </c>
      <c r="D3965" s="10" t="s">
        <v>12</v>
      </c>
      <c r="E3965" s="11" t="s">
        <v>4766</v>
      </c>
    </row>
    <row r="3966" spans="1:5" x14ac:dyDescent="0.2">
      <c r="A3966" s="10">
        <v>11709</v>
      </c>
      <c r="B3966" s="10" t="s">
        <v>7139</v>
      </c>
      <c r="C3966" s="10" t="s">
        <v>11</v>
      </c>
      <c r="D3966" s="10" t="s">
        <v>12</v>
      </c>
      <c r="E3966" s="11" t="s">
        <v>5020</v>
      </c>
    </row>
    <row r="3967" spans="1:5" x14ac:dyDescent="0.2">
      <c r="A3967" s="10">
        <v>11710</v>
      </c>
      <c r="B3967" s="10" t="s">
        <v>7140</v>
      </c>
      <c r="C3967" s="10" t="s">
        <v>11</v>
      </c>
      <c r="D3967" s="10" t="s">
        <v>12</v>
      </c>
      <c r="E3967" s="11" t="s">
        <v>7141</v>
      </c>
    </row>
    <row r="3968" spans="1:5" x14ac:dyDescent="0.2">
      <c r="A3968" s="10">
        <v>11707</v>
      </c>
      <c r="B3968" s="10" t="s">
        <v>7142</v>
      </c>
      <c r="C3968" s="10" t="s">
        <v>11</v>
      </c>
      <c r="D3968" s="10" t="s">
        <v>12</v>
      </c>
      <c r="E3968" s="11" t="s">
        <v>7143</v>
      </c>
    </row>
    <row r="3969" spans="1:5" x14ac:dyDescent="0.2">
      <c r="A3969" s="10">
        <v>11739</v>
      </c>
      <c r="B3969" s="10" t="s">
        <v>7144</v>
      </c>
      <c r="C3969" s="10" t="s">
        <v>11</v>
      </c>
      <c r="D3969" s="10" t="s">
        <v>12</v>
      </c>
      <c r="E3969" s="11" t="s">
        <v>7145</v>
      </c>
    </row>
    <row r="3970" spans="1:5" x14ac:dyDescent="0.2">
      <c r="A3970" s="10">
        <v>11711</v>
      </c>
      <c r="B3970" s="10" t="s">
        <v>7146</v>
      </c>
      <c r="C3970" s="10" t="s">
        <v>11</v>
      </c>
      <c r="D3970" s="10" t="s">
        <v>12</v>
      </c>
      <c r="E3970" s="11" t="s">
        <v>7147</v>
      </c>
    </row>
    <row r="3971" spans="1:5" x14ac:dyDescent="0.2">
      <c r="A3971" s="10">
        <v>5102</v>
      </c>
      <c r="B3971" s="10" t="s">
        <v>7148</v>
      </c>
      <c r="C3971" s="10" t="s">
        <v>11</v>
      </c>
      <c r="D3971" s="10" t="s">
        <v>12</v>
      </c>
      <c r="E3971" s="11" t="s">
        <v>1621</v>
      </c>
    </row>
    <row r="3972" spans="1:5" x14ac:dyDescent="0.2">
      <c r="A3972" s="10">
        <v>11741</v>
      </c>
      <c r="B3972" s="10" t="s">
        <v>7149</v>
      </c>
      <c r="C3972" s="10" t="s">
        <v>11</v>
      </c>
      <c r="D3972" s="10" t="s">
        <v>12</v>
      </c>
      <c r="E3972" s="11" t="s">
        <v>7150</v>
      </c>
    </row>
    <row r="3973" spans="1:5" x14ac:dyDescent="0.2">
      <c r="A3973" s="10">
        <v>11743</v>
      </c>
      <c r="B3973" s="10" t="s">
        <v>7151</v>
      </c>
      <c r="C3973" s="10" t="s">
        <v>11</v>
      </c>
      <c r="D3973" s="10" t="s">
        <v>12</v>
      </c>
      <c r="E3973" s="11" t="s">
        <v>7152</v>
      </c>
    </row>
    <row r="3974" spans="1:5" x14ac:dyDescent="0.2">
      <c r="A3974" s="10">
        <v>11745</v>
      </c>
      <c r="B3974" s="10" t="s">
        <v>7153</v>
      </c>
      <c r="C3974" s="10" t="s">
        <v>11</v>
      </c>
      <c r="D3974" s="10" t="s">
        <v>12</v>
      </c>
      <c r="E3974" s="11" t="s">
        <v>7154</v>
      </c>
    </row>
    <row r="3975" spans="1:5" x14ac:dyDescent="0.2">
      <c r="A3975" s="10">
        <v>25961</v>
      </c>
      <c r="B3975" s="10" t="s">
        <v>7155</v>
      </c>
      <c r="C3975" s="10" t="s">
        <v>40</v>
      </c>
      <c r="D3975" s="10" t="s">
        <v>12</v>
      </c>
      <c r="E3975" s="11" t="s">
        <v>925</v>
      </c>
    </row>
    <row r="3976" spans="1:5" x14ac:dyDescent="0.2">
      <c r="A3976" s="10">
        <v>40985</v>
      </c>
      <c r="B3976" s="10" t="s">
        <v>7156</v>
      </c>
      <c r="C3976" s="10" t="s">
        <v>443</v>
      </c>
      <c r="D3976" s="10" t="s">
        <v>12</v>
      </c>
      <c r="E3976" s="11" t="s">
        <v>927</v>
      </c>
    </row>
    <row r="3977" spans="1:5" x14ac:dyDescent="0.2">
      <c r="A3977" s="10">
        <v>1088</v>
      </c>
      <c r="B3977" s="10" t="s">
        <v>7157</v>
      </c>
      <c r="C3977" s="10" t="s">
        <v>11</v>
      </c>
      <c r="D3977" s="10" t="s">
        <v>12</v>
      </c>
      <c r="E3977" s="11" t="s">
        <v>7158</v>
      </c>
    </row>
    <row r="3978" spans="1:5" x14ac:dyDescent="0.2">
      <c r="A3978" s="10">
        <v>1087</v>
      </c>
      <c r="B3978" s="10" t="s">
        <v>7159</v>
      </c>
      <c r="C3978" s="10" t="s">
        <v>11</v>
      </c>
      <c r="D3978" s="10" t="s">
        <v>12</v>
      </c>
      <c r="E3978" s="11" t="s">
        <v>7160</v>
      </c>
    </row>
    <row r="3979" spans="1:5" x14ac:dyDescent="0.2">
      <c r="A3979" s="10">
        <v>38777</v>
      </c>
      <c r="B3979" s="10" t="s">
        <v>7161</v>
      </c>
      <c r="C3979" s="10" t="s">
        <v>11</v>
      </c>
      <c r="D3979" s="10" t="s">
        <v>12</v>
      </c>
      <c r="E3979" s="11" t="s">
        <v>7162</v>
      </c>
    </row>
    <row r="3980" spans="1:5" x14ac:dyDescent="0.2">
      <c r="A3980" s="10">
        <v>1086</v>
      </c>
      <c r="B3980" s="10" t="s">
        <v>7163</v>
      </c>
      <c r="C3980" s="10" t="s">
        <v>11</v>
      </c>
      <c r="D3980" s="10" t="s">
        <v>12</v>
      </c>
      <c r="E3980" s="11" t="s">
        <v>7164</v>
      </c>
    </row>
    <row r="3981" spans="1:5" x14ac:dyDescent="0.2">
      <c r="A3981" s="10">
        <v>1079</v>
      </c>
      <c r="B3981" s="10" t="s">
        <v>7165</v>
      </c>
      <c r="C3981" s="10" t="s">
        <v>11</v>
      </c>
      <c r="D3981" s="10" t="s">
        <v>12</v>
      </c>
      <c r="E3981" s="11" t="s">
        <v>7166</v>
      </c>
    </row>
    <row r="3982" spans="1:5" x14ac:dyDescent="0.2">
      <c r="A3982" s="10">
        <v>39374</v>
      </c>
      <c r="B3982" s="10" t="s">
        <v>7167</v>
      </c>
      <c r="C3982" s="10" t="s">
        <v>11</v>
      </c>
      <c r="D3982" s="10" t="s">
        <v>16</v>
      </c>
      <c r="E3982" s="11" t="s">
        <v>7168</v>
      </c>
    </row>
    <row r="3983" spans="1:5" x14ac:dyDescent="0.2">
      <c r="A3983" s="10">
        <v>1082</v>
      </c>
      <c r="B3983" s="10" t="s">
        <v>7169</v>
      </c>
      <c r="C3983" s="10" t="s">
        <v>11</v>
      </c>
      <c r="D3983" s="10" t="s">
        <v>12</v>
      </c>
      <c r="E3983" s="11" t="s">
        <v>7170</v>
      </c>
    </row>
    <row r="3984" spans="1:5" x14ac:dyDescent="0.2">
      <c r="A3984" s="10">
        <v>12316</v>
      </c>
      <c r="B3984" s="10" t="s">
        <v>7171</v>
      </c>
      <c r="C3984" s="10" t="s">
        <v>11</v>
      </c>
      <c r="D3984" s="10" t="s">
        <v>12</v>
      </c>
      <c r="E3984" s="11" t="s">
        <v>7172</v>
      </c>
    </row>
    <row r="3985" spans="1:5" x14ac:dyDescent="0.2">
      <c r="A3985" s="10">
        <v>12317</v>
      </c>
      <c r="B3985" s="10" t="s">
        <v>7173</v>
      </c>
      <c r="C3985" s="10" t="s">
        <v>11</v>
      </c>
      <c r="D3985" s="10" t="s">
        <v>12</v>
      </c>
      <c r="E3985" s="11" t="s">
        <v>7174</v>
      </c>
    </row>
    <row r="3986" spans="1:5" x14ac:dyDescent="0.2">
      <c r="A3986" s="10">
        <v>12318</v>
      </c>
      <c r="B3986" s="10" t="s">
        <v>7175</v>
      </c>
      <c r="C3986" s="10" t="s">
        <v>11</v>
      </c>
      <c r="D3986" s="10" t="s">
        <v>12</v>
      </c>
      <c r="E3986" s="11" t="s">
        <v>7176</v>
      </c>
    </row>
    <row r="3987" spans="1:5" x14ac:dyDescent="0.2">
      <c r="A3987" s="10">
        <v>5104</v>
      </c>
      <c r="B3987" s="10" t="s">
        <v>7177</v>
      </c>
      <c r="C3987" s="10" t="s">
        <v>210</v>
      </c>
      <c r="D3987" s="10" t="s">
        <v>12</v>
      </c>
      <c r="E3987" s="11" t="s">
        <v>7178</v>
      </c>
    </row>
    <row r="3988" spans="1:5" x14ac:dyDescent="0.2">
      <c r="A3988" s="10">
        <v>26023</v>
      </c>
      <c r="B3988" s="10" t="s">
        <v>7179</v>
      </c>
      <c r="C3988" s="10" t="s">
        <v>11</v>
      </c>
      <c r="D3988" s="10" t="s">
        <v>12</v>
      </c>
      <c r="E3988" s="11" t="s">
        <v>7180</v>
      </c>
    </row>
    <row r="3989" spans="1:5" x14ac:dyDescent="0.2">
      <c r="A3989" s="10">
        <v>2710</v>
      </c>
      <c r="B3989" s="10" t="s">
        <v>7181</v>
      </c>
      <c r="C3989" s="10" t="s">
        <v>11</v>
      </c>
      <c r="D3989" s="10" t="s">
        <v>12</v>
      </c>
      <c r="E3989" s="11" t="s">
        <v>7182</v>
      </c>
    </row>
    <row r="3990" spans="1:5" x14ac:dyDescent="0.2">
      <c r="A3990" s="10">
        <v>14575</v>
      </c>
      <c r="B3990" s="10" t="s">
        <v>7183</v>
      </c>
      <c r="C3990" s="10" t="s">
        <v>11</v>
      </c>
      <c r="D3990" s="10" t="s">
        <v>12</v>
      </c>
      <c r="E3990" s="11" t="s">
        <v>7184</v>
      </c>
    </row>
    <row r="3991" spans="1:5" x14ac:dyDescent="0.2">
      <c r="A3991" s="10">
        <v>20034</v>
      </c>
      <c r="B3991" s="10" t="s">
        <v>7185</v>
      </c>
      <c r="C3991" s="10" t="s">
        <v>11</v>
      </c>
      <c r="D3991" s="10" t="s">
        <v>12</v>
      </c>
      <c r="E3991" s="11" t="s">
        <v>7186</v>
      </c>
    </row>
    <row r="3992" spans="1:5" x14ac:dyDescent="0.2">
      <c r="A3992" s="10">
        <v>20036</v>
      </c>
      <c r="B3992" s="10" t="s">
        <v>7187</v>
      </c>
      <c r="C3992" s="10" t="s">
        <v>11</v>
      </c>
      <c r="D3992" s="10" t="s">
        <v>12</v>
      </c>
      <c r="E3992" s="11" t="s">
        <v>7188</v>
      </c>
    </row>
    <row r="3993" spans="1:5" x14ac:dyDescent="0.2">
      <c r="A3993" s="10">
        <v>20037</v>
      </c>
      <c r="B3993" s="10" t="s">
        <v>7189</v>
      </c>
      <c r="C3993" s="10" t="s">
        <v>11</v>
      </c>
      <c r="D3993" s="10" t="s">
        <v>12</v>
      </c>
      <c r="E3993" s="11" t="s">
        <v>7190</v>
      </c>
    </row>
    <row r="3994" spans="1:5" x14ac:dyDescent="0.2">
      <c r="A3994" s="10">
        <v>20043</v>
      </c>
      <c r="B3994" s="10" t="s">
        <v>7191</v>
      </c>
      <c r="C3994" s="10" t="s">
        <v>11</v>
      </c>
      <c r="D3994" s="10" t="s">
        <v>12</v>
      </c>
      <c r="E3994" s="11" t="s">
        <v>1705</v>
      </c>
    </row>
    <row r="3995" spans="1:5" x14ac:dyDescent="0.2">
      <c r="A3995" s="10">
        <v>20044</v>
      </c>
      <c r="B3995" s="10" t="s">
        <v>7192</v>
      </c>
      <c r="C3995" s="10" t="s">
        <v>11</v>
      </c>
      <c r="D3995" s="10" t="s">
        <v>12</v>
      </c>
      <c r="E3995" s="11" t="s">
        <v>5777</v>
      </c>
    </row>
    <row r="3996" spans="1:5" x14ac:dyDescent="0.2">
      <c r="A3996" s="10">
        <v>20042</v>
      </c>
      <c r="B3996" s="10" t="s">
        <v>7193</v>
      </c>
      <c r="C3996" s="10" t="s">
        <v>11</v>
      </c>
      <c r="D3996" s="10" t="s">
        <v>12</v>
      </c>
      <c r="E3996" s="11" t="s">
        <v>3369</v>
      </c>
    </row>
    <row r="3997" spans="1:5" x14ac:dyDescent="0.2">
      <c r="A3997" s="10">
        <v>20046</v>
      </c>
      <c r="B3997" s="10" t="s">
        <v>7194</v>
      </c>
      <c r="C3997" s="10" t="s">
        <v>11</v>
      </c>
      <c r="D3997" s="10" t="s">
        <v>12</v>
      </c>
      <c r="E3997" s="11" t="s">
        <v>7195</v>
      </c>
    </row>
    <row r="3998" spans="1:5" x14ac:dyDescent="0.2">
      <c r="A3998" s="10">
        <v>20047</v>
      </c>
      <c r="B3998" s="10" t="s">
        <v>7196</v>
      </c>
      <c r="C3998" s="10" t="s">
        <v>11</v>
      </c>
      <c r="D3998" s="10" t="s">
        <v>12</v>
      </c>
      <c r="E3998" s="11" t="s">
        <v>7197</v>
      </c>
    </row>
    <row r="3999" spans="1:5" x14ac:dyDescent="0.2">
      <c r="A3999" s="10">
        <v>20045</v>
      </c>
      <c r="B3999" s="10" t="s">
        <v>7198</v>
      </c>
      <c r="C3999" s="10" t="s">
        <v>11</v>
      </c>
      <c r="D3999" s="10" t="s">
        <v>12</v>
      </c>
      <c r="E3999" s="11" t="s">
        <v>414</v>
      </c>
    </row>
    <row r="4000" spans="1:5" x14ac:dyDescent="0.2">
      <c r="A4000" s="10">
        <v>20972</v>
      </c>
      <c r="B4000" s="10" t="s">
        <v>7199</v>
      </c>
      <c r="C4000" s="10" t="s">
        <v>11</v>
      </c>
      <c r="D4000" s="10" t="s">
        <v>12</v>
      </c>
      <c r="E4000" s="11" t="s">
        <v>7200</v>
      </c>
    </row>
    <row r="4001" spans="1:5" x14ac:dyDescent="0.2">
      <c r="A4001" s="10">
        <v>20032</v>
      </c>
      <c r="B4001" s="10" t="s">
        <v>7201</v>
      </c>
      <c r="C4001" s="10" t="s">
        <v>11</v>
      </c>
      <c r="D4001" s="10" t="s">
        <v>12</v>
      </c>
      <c r="E4001" s="11" t="s">
        <v>7202</v>
      </c>
    </row>
    <row r="4002" spans="1:5" x14ac:dyDescent="0.2">
      <c r="A4002" s="10">
        <v>11321</v>
      </c>
      <c r="B4002" s="10" t="s">
        <v>7203</v>
      </c>
      <c r="C4002" s="10" t="s">
        <v>11</v>
      </c>
      <c r="D4002" s="10" t="s">
        <v>12</v>
      </c>
      <c r="E4002" s="11" t="s">
        <v>7204</v>
      </c>
    </row>
    <row r="4003" spans="1:5" x14ac:dyDescent="0.2">
      <c r="A4003" s="10">
        <v>11323</v>
      </c>
      <c r="B4003" s="10" t="s">
        <v>7205</v>
      </c>
      <c r="C4003" s="10" t="s">
        <v>11</v>
      </c>
      <c r="D4003" s="10" t="s">
        <v>12</v>
      </c>
      <c r="E4003" s="11" t="s">
        <v>7206</v>
      </c>
    </row>
    <row r="4004" spans="1:5" x14ac:dyDescent="0.2">
      <c r="A4004" s="10">
        <v>20327</v>
      </c>
      <c r="B4004" s="10" t="s">
        <v>7207</v>
      </c>
      <c r="C4004" s="10" t="s">
        <v>11</v>
      </c>
      <c r="D4004" s="10" t="s">
        <v>12</v>
      </c>
      <c r="E4004" s="11" t="s">
        <v>7208</v>
      </c>
    </row>
    <row r="4005" spans="1:5" x14ac:dyDescent="0.2">
      <c r="A4005" s="10">
        <v>25966</v>
      </c>
      <c r="B4005" s="10" t="s">
        <v>7209</v>
      </c>
      <c r="C4005" s="10" t="s">
        <v>99</v>
      </c>
      <c r="D4005" s="10" t="s">
        <v>12</v>
      </c>
      <c r="E4005" s="11" t="s">
        <v>7210</v>
      </c>
    </row>
    <row r="4006" spans="1:5" x14ac:dyDescent="0.2">
      <c r="A4006" s="10">
        <v>13390</v>
      </c>
      <c r="B4006" s="10" t="s">
        <v>7211</v>
      </c>
      <c r="C4006" s="10" t="s">
        <v>11</v>
      </c>
      <c r="D4006" s="10" t="s">
        <v>12</v>
      </c>
      <c r="E4006" s="11" t="s">
        <v>7212</v>
      </c>
    </row>
    <row r="4007" spans="1:5" x14ac:dyDescent="0.2">
      <c r="A4007" s="10">
        <v>6034</v>
      </c>
      <c r="B4007" s="10" t="s">
        <v>7213</v>
      </c>
      <c r="C4007" s="10" t="s">
        <v>11</v>
      </c>
      <c r="D4007" s="10" t="s">
        <v>12</v>
      </c>
      <c r="E4007" s="11" t="s">
        <v>7214</v>
      </c>
    </row>
    <row r="4008" spans="1:5" x14ac:dyDescent="0.2">
      <c r="A4008" s="10">
        <v>6036</v>
      </c>
      <c r="B4008" s="10" t="s">
        <v>7215</v>
      </c>
      <c r="C4008" s="10" t="s">
        <v>11</v>
      </c>
      <c r="D4008" s="10" t="s">
        <v>12</v>
      </c>
      <c r="E4008" s="11" t="s">
        <v>2638</v>
      </c>
    </row>
    <row r="4009" spans="1:5" x14ac:dyDescent="0.2">
      <c r="A4009" s="10">
        <v>6031</v>
      </c>
      <c r="B4009" s="10" t="s">
        <v>7216</v>
      </c>
      <c r="C4009" s="10" t="s">
        <v>11</v>
      </c>
      <c r="D4009" s="10" t="s">
        <v>16</v>
      </c>
      <c r="E4009" s="11" t="s">
        <v>7217</v>
      </c>
    </row>
    <row r="4010" spans="1:5" x14ac:dyDescent="0.2">
      <c r="A4010" s="10">
        <v>6029</v>
      </c>
      <c r="B4010" s="10" t="s">
        <v>7218</v>
      </c>
      <c r="C4010" s="10" t="s">
        <v>11</v>
      </c>
      <c r="D4010" s="10" t="s">
        <v>12</v>
      </c>
      <c r="E4010" s="11" t="s">
        <v>7219</v>
      </c>
    </row>
    <row r="4011" spans="1:5" x14ac:dyDescent="0.2">
      <c r="A4011" s="10">
        <v>6033</v>
      </c>
      <c r="B4011" s="10" t="s">
        <v>7220</v>
      </c>
      <c r="C4011" s="10" t="s">
        <v>11</v>
      </c>
      <c r="D4011" s="10" t="s">
        <v>12</v>
      </c>
      <c r="E4011" s="11" t="s">
        <v>7221</v>
      </c>
    </row>
    <row r="4012" spans="1:5" x14ac:dyDescent="0.2">
      <c r="A4012" s="10">
        <v>11672</v>
      </c>
      <c r="B4012" s="10" t="s">
        <v>7222</v>
      </c>
      <c r="C4012" s="10" t="s">
        <v>11</v>
      </c>
      <c r="D4012" s="10" t="s">
        <v>12</v>
      </c>
      <c r="E4012" s="11" t="s">
        <v>7223</v>
      </c>
    </row>
    <row r="4013" spans="1:5" x14ac:dyDescent="0.2">
      <c r="A4013" s="10">
        <v>11669</v>
      </c>
      <c r="B4013" s="10" t="s">
        <v>7224</v>
      </c>
      <c r="C4013" s="10" t="s">
        <v>11</v>
      </c>
      <c r="D4013" s="10" t="s">
        <v>12</v>
      </c>
      <c r="E4013" s="11" t="s">
        <v>7225</v>
      </c>
    </row>
    <row r="4014" spans="1:5" x14ac:dyDescent="0.2">
      <c r="A4014" s="10">
        <v>11670</v>
      </c>
      <c r="B4014" s="10" t="s">
        <v>7226</v>
      </c>
      <c r="C4014" s="10" t="s">
        <v>11</v>
      </c>
      <c r="D4014" s="10" t="s">
        <v>12</v>
      </c>
      <c r="E4014" s="11" t="s">
        <v>7227</v>
      </c>
    </row>
    <row r="4015" spans="1:5" x14ac:dyDescent="0.2">
      <c r="A4015" s="10">
        <v>20055</v>
      </c>
      <c r="B4015" s="10" t="s">
        <v>7228</v>
      </c>
      <c r="C4015" s="10" t="s">
        <v>11</v>
      </c>
      <c r="D4015" s="10" t="s">
        <v>12</v>
      </c>
      <c r="E4015" s="11" t="s">
        <v>7229</v>
      </c>
    </row>
    <row r="4016" spans="1:5" x14ac:dyDescent="0.2">
      <c r="A4016" s="10">
        <v>11671</v>
      </c>
      <c r="B4016" s="10" t="s">
        <v>7230</v>
      </c>
      <c r="C4016" s="10" t="s">
        <v>11</v>
      </c>
      <c r="D4016" s="10" t="s">
        <v>12</v>
      </c>
      <c r="E4016" s="11" t="s">
        <v>7231</v>
      </c>
    </row>
    <row r="4017" spans="1:5" x14ac:dyDescent="0.2">
      <c r="A4017" s="10">
        <v>6032</v>
      </c>
      <c r="B4017" s="10" t="s">
        <v>7232</v>
      </c>
      <c r="C4017" s="10" t="s">
        <v>11</v>
      </c>
      <c r="D4017" s="10" t="s">
        <v>12</v>
      </c>
      <c r="E4017" s="11" t="s">
        <v>5638</v>
      </c>
    </row>
    <row r="4018" spans="1:5" x14ac:dyDescent="0.2">
      <c r="A4018" s="10">
        <v>11673</v>
      </c>
      <c r="B4018" s="10" t="s">
        <v>7233</v>
      </c>
      <c r="C4018" s="10" t="s">
        <v>11</v>
      </c>
      <c r="D4018" s="10" t="s">
        <v>12</v>
      </c>
      <c r="E4018" s="11" t="s">
        <v>7234</v>
      </c>
    </row>
    <row r="4019" spans="1:5" x14ac:dyDescent="0.2">
      <c r="A4019" s="10">
        <v>11674</v>
      </c>
      <c r="B4019" s="10" t="s">
        <v>7235</v>
      </c>
      <c r="C4019" s="10" t="s">
        <v>11</v>
      </c>
      <c r="D4019" s="10" t="s">
        <v>12</v>
      </c>
      <c r="E4019" s="11" t="s">
        <v>7236</v>
      </c>
    </row>
    <row r="4020" spans="1:5" x14ac:dyDescent="0.2">
      <c r="A4020" s="10">
        <v>11675</v>
      </c>
      <c r="B4020" s="10" t="s">
        <v>7237</v>
      </c>
      <c r="C4020" s="10" t="s">
        <v>11</v>
      </c>
      <c r="D4020" s="10" t="s">
        <v>12</v>
      </c>
      <c r="E4020" s="11" t="s">
        <v>7238</v>
      </c>
    </row>
    <row r="4021" spans="1:5" x14ac:dyDescent="0.2">
      <c r="A4021" s="10">
        <v>11676</v>
      </c>
      <c r="B4021" s="10" t="s">
        <v>7239</v>
      </c>
      <c r="C4021" s="10" t="s">
        <v>11</v>
      </c>
      <c r="D4021" s="10" t="s">
        <v>12</v>
      </c>
      <c r="E4021" s="11" t="s">
        <v>7240</v>
      </c>
    </row>
    <row r="4022" spans="1:5" x14ac:dyDescent="0.2">
      <c r="A4022" s="10">
        <v>11677</v>
      </c>
      <c r="B4022" s="10" t="s">
        <v>7241</v>
      </c>
      <c r="C4022" s="10" t="s">
        <v>11</v>
      </c>
      <c r="D4022" s="10" t="s">
        <v>12</v>
      </c>
      <c r="E4022" s="11" t="s">
        <v>7242</v>
      </c>
    </row>
    <row r="4023" spans="1:5" x14ac:dyDescent="0.2">
      <c r="A4023" s="10">
        <v>11678</v>
      </c>
      <c r="B4023" s="10" t="s">
        <v>7243</v>
      </c>
      <c r="C4023" s="10" t="s">
        <v>11</v>
      </c>
      <c r="D4023" s="10" t="s">
        <v>12</v>
      </c>
      <c r="E4023" s="11" t="s">
        <v>7244</v>
      </c>
    </row>
    <row r="4024" spans="1:5" x14ac:dyDescent="0.2">
      <c r="A4024" s="10">
        <v>6038</v>
      </c>
      <c r="B4024" s="10" t="s">
        <v>7245</v>
      </c>
      <c r="C4024" s="10" t="s">
        <v>11</v>
      </c>
      <c r="D4024" s="10" t="s">
        <v>12</v>
      </c>
      <c r="E4024" s="11" t="s">
        <v>4188</v>
      </c>
    </row>
    <row r="4025" spans="1:5" x14ac:dyDescent="0.2">
      <c r="A4025" s="10">
        <v>11718</v>
      </c>
      <c r="B4025" s="10" t="s">
        <v>7246</v>
      </c>
      <c r="C4025" s="10" t="s">
        <v>11</v>
      </c>
      <c r="D4025" s="10" t="s">
        <v>12</v>
      </c>
      <c r="E4025" s="11" t="s">
        <v>7247</v>
      </c>
    </row>
    <row r="4026" spans="1:5" x14ac:dyDescent="0.2">
      <c r="A4026" s="10">
        <v>6037</v>
      </c>
      <c r="B4026" s="10" t="s">
        <v>7248</v>
      </c>
      <c r="C4026" s="10" t="s">
        <v>11</v>
      </c>
      <c r="D4026" s="10" t="s">
        <v>12</v>
      </c>
      <c r="E4026" s="11" t="s">
        <v>2213</v>
      </c>
    </row>
    <row r="4027" spans="1:5" x14ac:dyDescent="0.2">
      <c r="A4027" s="10">
        <v>11719</v>
      </c>
      <c r="B4027" s="10" t="s">
        <v>7249</v>
      </c>
      <c r="C4027" s="10" t="s">
        <v>11</v>
      </c>
      <c r="D4027" s="10" t="s">
        <v>12</v>
      </c>
      <c r="E4027" s="11" t="s">
        <v>3137</v>
      </c>
    </row>
    <row r="4028" spans="1:5" x14ac:dyDescent="0.2">
      <c r="A4028" s="10">
        <v>6019</v>
      </c>
      <c r="B4028" s="10" t="s">
        <v>7250</v>
      </c>
      <c r="C4028" s="10" t="s">
        <v>11</v>
      </c>
      <c r="D4028" s="10" t="s">
        <v>12</v>
      </c>
      <c r="E4028" s="11" t="s">
        <v>7251</v>
      </c>
    </row>
    <row r="4029" spans="1:5" x14ac:dyDescent="0.2">
      <c r="A4029" s="10">
        <v>6010</v>
      </c>
      <c r="B4029" s="10" t="s">
        <v>7252</v>
      </c>
      <c r="C4029" s="10" t="s">
        <v>11</v>
      </c>
      <c r="D4029" s="10" t="s">
        <v>12</v>
      </c>
      <c r="E4029" s="11" t="s">
        <v>7253</v>
      </c>
    </row>
    <row r="4030" spans="1:5" x14ac:dyDescent="0.2">
      <c r="A4030" s="10">
        <v>6017</v>
      </c>
      <c r="B4030" s="10" t="s">
        <v>7254</v>
      </c>
      <c r="C4030" s="10" t="s">
        <v>11</v>
      </c>
      <c r="D4030" s="10" t="s">
        <v>12</v>
      </c>
      <c r="E4030" s="11" t="s">
        <v>7255</v>
      </c>
    </row>
    <row r="4031" spans="1:5" x14ac:dyDescent="0.2">
      <c r="A4031" s="10">
        <v>6020</v>
      </c>
      <c r="B4031" s="10" t="s">
        <v>7256</v>
      </c>
      <c r="C4031" s="10" t="s">
        <v>11</v>
      </c>
      <c r="D4031" s="10" t="s">
        <v>12</v>
      </c>
      <c r="E4031" s="11" t="s">
        <v>7257</v>
      </c>
    </row>
    <row r="4032" spans="1:5" x14ac:dyDescent="0.2">
      <c r="A4032" s="10">
        <v>6028</v>
      </c>
      <c r="B4032" s="10" t="s">
        <v>7258</v>
      </c>
      <c r="C4032" s="10" t="s">
        <v>11</v>
      </c>
      <c r="D4032" s="10" t="s">
        <v>12</v>
      </c>
      <c r="E4032" s="11" t="s">
        <v>7259</v>
      </c>
    </row>
    <row r="4033" spans="1:5" x14ac:dyDescent="0.2">
      <c r="A4033" s="10">
        <v>6011</v>
      </c>
      <c r="B4033" s="10" t="s">
        <v>7260</v>
      </c>
      <c r="C4033" s="10" t="s">
        <v>11</v>
      </c>
      <c r="D4033" s="10" t="s">
        <v>12</v>
      </c>
      <c r="E4033" s="11" t="s">
        <v>7261</v>
      </c>
    </row>
    <row r="4034" spans="1:5" x14ac:dyDescent="0.2">
      <c r="A4034" s="10">
        <v>6012</v>
      </c>
      <c r="B4034" s="10" t="s">
        <v>7262</v>
      </c>
      <c r="C4034" s="10" t="s">
        <v>11</v>
      </c>
      <c r="D4034" s="10" t="s">
        <v>12</v>
      </c>
      <c r="E4034" s="11" t="s">
        <v>7263</v>
      </c>
    </row>
    <row r="4035" spans="1:5" x14ac:dyDescent="0.2">
      <c r="A4035" s="10">
        <v>6016</v>
      </c>
      <c r="B4035" s="10" t="s">
        <v>7264</v>
      </c>
      <c r="C4035" s="10" t="s">
        <v>11</v>
      </c>
      <c r="D4035" s="10" t="s">
        <v>12</v>
      </c>
      <c r="E4035" s="11" t="s">
        <v>7265</v>
      </c>
    </row>
    <row r="4036" spans="1:5" x14ac:dyDescent="0.2">
      <c r="A4036" s="10">
        <v>6027</v>
      </c>
      <c r="B4036" s="10" t="s">
        <v>7266</v>
      </c>
      <c r="C4036" s="10" t="s">
        <v>11</v>
      </c>
      <c r="D4036" s="10" t="s">
        <v>12</v>
      </c>
      <c r="E4036" s="11" t="s">
        <v>7267</v>
      </c>
    </row>
    <row r="4037" spans="1:5" x14ac:dyDescent="0.2">
      <c r="A4037" s="10">
        <v>6013</v>
      </c>
      <c r="B4037" s="10" t="s">
        <v>7268</v>
      </c>
      <c r="C4037" s="10" t="s">
        <v>11</v>
      </c>
      <c r="D4037" s="10" t="s">
        <v>12</v>
      </c>
      <c r="E4037" s="11" t="s">
        <v>4166</v>
      </c>
    </row>
    <row r="4038" spans="1:5" x14ac:dyDescent="0.2">
      <c r="A4038" s="10">
        <v>6015</v>
      </c>
      <c r="B4038" s="10" t="s">
        <v>7269</v>
      </c>
      <c r="C4038" s="10" t="s">
        <v>11</v>
      </c>
      <c r="D4038" s="10" t="s">
        <v>12</v>
      </c>
      <c r="E4038" s="11" t="s">
        <v>7270</v>
      </c>
    </row>
    <row r="4039" spans="1:5" x14ac:dyDescent="0.2">
      <c r="A4039" s="10">
        <v>6014</v>
      </c>
      <c r="B4039" s="10" t="s">
        <v>7271</v>
      </c>
      <c r="C4039" s="10" t="s">
        <v>11</v>
      </c>
      <c r="D4039" s="10" t="s">
        <v>12</v>
      </c>
      <c r="E4039" s="11" t="s">
        <v>4170</v>
      </c>
    </row>
    <row r="4040" spans="1:5" x14ac:dyDescent="0.2">
      <c r="A4040" s="10">
        <v>6006</v>
      </c>
      <c r="B4040" s="10" t="s">
        <v>7272</v>
      </c>
      <c r="C4040" s="10" t="s">
        <v>11</v>
      </c>
      <c r="D4040" s="10" t="s">
        <v>12</v>
      </c>
      <c r="E4040" s="11" t="s">
        <v>7273</v>
      </c>
    </row>
    <row r="4041" spans="1:5" x14ac:dyDescent="0.2">
      <c r="A4041" s="10">
        <v>6005</v>
      </c>
      <c r="B4041" s="10" t="s">
        <v>7274</v>
      </c>
      <c r="C4041" s="10" t="s">
        <v>11</v>
      </c>
      <c r="D4041" s="10" t="s">
        <v>16</v>
      </c>
      <c r="E4041" s="11" t="s">
        <v>7275</v>
      </c>
    </row>
    <row r="4042" spans="1:5" x14ac:dyDescent="0.2">
      <c r="A4042" s="10">
        <v>11756</v>
      </c>
      <c r="B4042" s="10" t="s">
        <v>7276</v>
      </c>
      <c r="C4042" s="10" t="s">
        <v>11</v>
      </c>
      <c r="D4042" s="10" t="s">
        <v>12</v>
      </c>
      <c r="E4042" s="11" t="s">
        <v>7277</v>
      </c>
    </row>
    <row r="4043" spans="1:5" x14ac:dyDescent="0.2">
      <c r="A4043" s="10">
        <v>10904</v>
      </c>
      <c r="B4043" s="10" t="s">
        <v>7278</v>
      </c>
      <c r="C4043" s="10" t="s">
        <v>11</v>
      </c>
      <c r="D4043" s="10" t="s">
        <v>16</v>
      </c>
      <c r="E4043" s="11" t="s">
        <v>7279</v>
      </c>
    </row>
    <row r="4044" spans="1:5" x14ac:dyDescent="0.2">
      <c r="A4044" s="10">
        <v>11752</v>
      </c>
      <c r="B4044" s="10" t="s">
        <v>7280</v>
      </c>
      <c r="C4044" s="10" t="s">
        <v>11</v>
      </c>
      <c r="D4044" s="10" t="s">
        <v>12</v>
      </c>
      <c r="E4044" s="11" t="s">
        <v>7281</v>
      </c>
    </row>
    <row r="4045" spans="1:5" x14ac:dyDescent="0.2">
      <c r="A4045" s="10">
        <v>11753</v>
      </c>
      <c r="B4045" s="10" t="s">
        <v>7282</v>
      </c>
      <c r="C4045" s="10" t="s">
        <v>11</v>
      </c>
      <c r="D4045" s="10" t="s">
        <v>12</v>
      </c>
      <c r="E4045" s="11" t="s">
        <v>7283</v>
      </c>
    </row>
    <row r="4046" spans="1:5" x14ac:dyDescent="0.2">
      <c r="A4046" s="10">
        <v>6021</v>
      </c>
      <c r="B4046" s="10" t="s">
        <v>7284</v>
      </c>
      <c r="C4046" s="10" t="s">
        <v>11</v>
      </c>
      <c r="D4046" s="10" t="s">
        <v>12</v>
      </c>
      <c r="E4046" s="11" t="s">
        <v>7285</v>
      </c>
    </row>
    <row r="4047" spans="1:5" x14ac:dyDescent="0.2">
      <c r="A4047" s="10">
        <v>6024</v>
      </c>
      <c r="B4047" s="10" t="s">
        <v>7286</v>
      </c>
      <c r="C4047" s="10" t="s">
        <v>11</v>
      </c>
      <c r="D4047" s="10" t="s">
        <v>12</v>
      </c>
      <c r="E4047" s="11" t="s">
        <v>54</v>
      </c>
    </row>
    <row r="4048" spans="1:5" x14ac:dyDescent="0.2">
      <c r="A4048" s="10">
        <v>38379</v>
      </c>
      <c r="B4048" s="10" t="s">
        <v>7287</v>
      </c>
      <c r="C4048" s="10" t="s">
        <v>76</v>
      </c>
      <c r="D4048" s="10" t="s">
        <v>12</v>
      </c>
      <c r="E4048" s="11" t="s">
        <v>7288</v>
      </c>
    </row>
    <row r="4049" spans="1:5" x14ac:dyDescent="0.2">
      <c r="A4049" s="10">
        <v>13897</v>
      </c>
      <c r="B4049" s="10" t="s">
        <v>7289</v>
      </c>
      <c r="C4049" s="10" t="s">
        <v>11</v>
      </c>
      <c r="D4049" s="10" t="s">
        <v>12</v>
      </c>
      <c r="E4049" s="11" t="s">
        <v>7290</v>
      </c>
    </row>
    <row r="4050" spans="1:5" x14ac:dyDescent="0.2">
      <c r="A4050" s="10">
        <v>10640</v>
      </c>
      <c r="B4050" s="10" t="s">
        <v>7291</v>
      </c>
      <c r="C4050" s="10" t="s">
        <v>11</v>
      </c>
      <c r="D4050" s="10" t="s">
        <v>12</v>
      </c>
      <c r="E4050" s="11" t="s">
        <v>7292</v>
      </c>
    </row>
    <row r="4051" spans="1:5" x14ac:dyDescent="0.2">
      <c r="A4051" s="10">
        <v>11086</v>
      </c>
      <c r="B4051" s="10" t="s">
        <v>7293</v>
      </c>
      <c r="C4051" s="10" t="s">
        <v>437</v>
      </c>
      <c r="D4051" s="10" t="s">
        <v>12</v>
      </c>
      <c r="E4051" s="11" t="s">
        <v>7294</v>
      </c>
    </row>
    <row r="4052" spans="1:5" x14ac:dyDescent="0.2">
      <c r="A4052" s="10">
        <v>34357</v>
      </c>
      <c r="B4052" s="10" t="s">
        <v>7295</v>
      </c>
      <c r="C4052" s="10" t="s">
        <v>210</v>
      </c>
      <c r="D4052" s="10" t="s">
        <v>12</v>
      </c>
      <c r="E4052" s="11" t="s">
        <v>4816</v>
      </c>
    </row>
    <row r="4053" spans="1:5" x14ac:dyDescent="0.2">
      <c r="A4053" s="10">
        <v>37329</v>
      </c>
      <c r="B4053" s="10" t="s">
        <v>7296</v>
      </c>
      <c r="C4053" s="10" t="s">
        <v>210</v>
      </c>
      <c r="D4053" s="10" t="s">
        <v>12</v>
      </c>
      <c r="E4053" s="11" t="s">
        <v>7297</v>
      </c>
    </row>
    <row r="4054" spans="1:5" x14ac:dyDescent="0.2">
      <c r="A4054" s="10">
        <v>2510</v>
      </c>
      <c r="B4054" s="10" t="s">
        <v>7298</v>
      </c>
      <c r="C4054" s="10" t="s">
        <v>11</v>
      </c>
      <c r="D4054" s="10" t="s">
        <v>12</v>
      </c>
      <c r="E4054" s="11" t="s">
        <v>7299</v>
      </c>
    </row>
    <row r="4055" spans="1:5" x14ac:dyDescent="0.2">
      <c r="A4055" s="10">
        <v>12359</v>
      </c>
      <c r="B4055" s="10" t="s">
        <v>7300</v>
      </c>
      <c r="C4055" s="10" t="s">
        <v>11</v>
      </c>
      <c r="D4055" s="10" t="s">
        <v>12</v>
      </c>
      <c r="E4055" s="11" t="s">
        <v>7301</v>
      </c>
    </row>
    <row r="4056" spans="1:5" x14ac:dyDescent="0.2">
      <c r="A4056" s="10">
        <v>5320</v>
      </c>
      <c r="B4056" s="10" t="s">
        <v>7302</v>
      </c>
      <c r="C4056" s="10" t="s">
        <v>99</v>
      </c>
      <c r="D4056" s="10" t="s">
        <v>12</v>
      </c>
      <c r="E4056" s="11" t="s">
        <v>7303</v>
      </c>
    </row>
    <row r="4057" spans="1:5" x14ac:dyDescent="0.2">
      <c r="A4057" s="10">
        <v>7353</v>
      </c>
      <c r="B4057" s="10" t="s">
        <v>7304</v>
      </c>
      <c r="C4057" s="10" t="s">
        <v>99</v>
      </c>
      <c r="D4057" s="10" t="s">
        <v>12</v>
      </c>
      <c r="E4057" s="11" t="s">
        <v>7305</v>
      </c>
    </row>
    <row r="4058" spans="1:5" x14ac:dyDescent="0.2">
      <c r="A4058" s="10">
        <v>36144</v>
      </c>
      <c r="B4058" s="10" t="s">
        <v>7306</v>
      </c>
      <c r="C4058" s="10" t="s">
        <v>11</v>
      </c>
      <c r="D4058" s="10" t="s">
        <v>12</v>
      </c>
      <c r="E4058" s="11" t="s">
        <v>3789</v>
      </c>
    </row>
    <row r="4059" spans="1:5" x14ac:dyDescent="0.2">
      <c r="A4059" s="10">
        <v>10518</v>
      </c>
      <c r="B4059" s="10" t="s">
        <v>7307</v>
      </c>
      <c r="C4059" s="10" t="s">
        <v>11</v>
      </c>
      <c r="D4059" s="10" t="s">
        <v>12</v>
      </c>
      <c r="E4059" s="11" t="s">
        <v>7308</v>
      </c>
    </row>
    <row r="4060" spans="1:5" x14ac:dyDescent="0.2">
      <c r="A4060" s="10">
        <v>36530</v>
      </c>
      <c r="B4060" s="10" t="s">
        <v>7309</v>
      </c>
      <c r="C4060" s="10" t="s">
        <v>11</v>
      </c>
      <c r="D4060" s="10" t="s">
        <v>12</v>
      </c>
      <c r="E4060" s="11" t="s">
        <v>7310</v>
      </c>
    </row>
    <row r="4061" spans="1:5" x14ac:dyDescent="0.2">
      <c r="A4061" s="10">
        <v>6046</v>
      </c>
      <c r="B4061" s="10" t="s">
        <v>7311</v>
      </c>
      <c r="C4061" s="10" t="s">
        <v>11</v>
      </c>
      <c r="D4061" s="10" t="s">
        <v>16</v>
      </c>
      <c r="E4061" s="11" t="s">
        <v>7312</v>
      </c>
    </row>
    <row r="4062" spans="1:5" x14ac:dyDescent="0.2">
      <c r="A4062" s="10">
        <v>36531</v>
      </c>
      <c r="B4062" s="10" t="s">
        <v>7313</v>
      </c>
      <c r="C4062" s="10" t="s">
        <v>11</v>
      </c>
      <c r="D4062" s="10" t="s">
        <v>12</v>
      </c>
      <c r="E4062" s="11" t="s">
        <v>7314</v>
      </c>
    </row>
    <row r="4063" spans="1:5" x14ac:dyDescent="0.2">
      <c r="A4063" s="10">
        <v>34684</v>
      </c>
      <c r="B4063" s="10" t="s">
        <v>7315</v>
      </c>
      <c r="C4063" s="10" t="s">
        <v>15</v>
      </c>
      <c r="D4063" s="10" t="s">
        <v>12</v>
      </c>
      <c r="E4063" s="11" t="s">
        <v>7316</v>
      </c>
    </row>
    <row r="4064" spans="1:5" x14ac:dyDescent="0.2">
      <c r="A4064" s="10">
        <v>34683</v>
      </c>
      <c r="B4064" s="10" t="s">
        <v>7317</v>
      </c>
      <c r="C4064" s="10" t="s">
        <v>15</v>
      </c>
      <c r="D4064" s="10" t="s">
        <v>12</v>
      </c>
      <c r="E4064" s="11" t="s">
        <v>7318</v>
      </c>
    </row>
    <row r="4065" spans="1:5" x14ac:dyDescent="0.2">
      <c r="A4065" s="10">
        <v>533</v>
      </c>
      <c r="B4065" s="10" t="s">
        <v>7319</v>
      </c>
      <c r="C4065" s="10" t="s">
        <v>15</v>
      </c>
      <c r="D4065" s="10" t="s">
        <v>12</v>
      </c>
      <c r="E4065" s="11" t="s">
        <v>7320</v>
      </c>
    </row>
    <row r="4066" spans="1:5" x14ac:dyDescent="0.2">
      <c r="A4066" s="10">
        <v>10515</v>
      </c>
      <c r="B4066" s="10" t="s">
        <v>7321</v>
      </c>
      <c r="C4066" s="10" t="s">
        <v>15</v>
      </c>
      <c r="D4066" s="10" t="s">
        <v>12</v>
      </c>
      <c r="E4066" s="11" t="s">
        <v>7108</v>
      </c>
    </row>
    <row r="4067" spans="1:5" x14ac:dyDescent="0.2">
      <c r="A4067" s="10">
        <v>536</v>
      </c>
      <c r="B4067" s="10" t="s">
        <v>7322</v>
      </c>
      <c r="C4067" s="10" t="s">
        <v>15</v>
      </c>
      <c r="D4067" s="10" t="s">
        <v>16</v>
      </c>
      <c r="E4067" s="11" t="s">
        <v>7323</v>
      </c>
    </row>
    <row r="4068" spans="1:5" x14ac:dyDescent="0.2">
      <c r="A4068" s="10">
        <v>153</v>
      </c>
      <c r="B4068" s="10" t="s">
        <v>7324</v>
      </c>
      <c r="C4068" s="10" t="s">
        <v>99</v>
      </c>
      <c r="D4068" s="10" t="s">
        <v>12</v>
      </c>
      <c r="E4068" s="11" t="s">
        <v>7325</v>
      </c>
    </row>
    <row r="4069" spans="1:5" x14ac:dyDescent="0.2">
      <c r="A4069" s="10">
        <v>34682</v>
      </c>
      <c r="B4069" s="10" t="s">
        <v>7326</v>
      </c>
      <c r="C4069" s="10" t="s">
        <v>15</v>
      </c>
      <c r="D4069" s="10" t="s">
        <v>12</v>
      </c>
      <c r="E4069" s="11" t="s">
        <v>7327</v>
      </c>
    </row>
    <row r="4070" spans="1:5" x14ac:dyDescent="0.2">
      <c r="A4070" s="10">
        <v>20205</v>
      </c>
      <c r="B4070" s="10" t="s">
        <v>7328</v>
      </c>
      <c r="C4070" s="10" t="s">
        <v>76</v>
      </c>
      <c r="D4070" s="10" t="s">
        <v>12</v>
      </c>
      <c r="E4070" s="11" t="s">
        <v>1124</v>
      </c>
    </row>
    <row r="4071" spans="1:5" x14ac:dyDescent="0.2">
      <c r="A4071" s="10">
        <v>4412</v>
      </c>
      <c r="B4071" s="10" t="s">
        <v>7329</v>
      </c>
      <c r="C4071" s="10" t="s">
        <v>76</v>
      </c>
      <c r="D4071" s="10" t="s">
        <v>12</v>
      </c>
      <c r="E4071" s="11" t="s">
        <v>1783</v>
      </c>
    </row>
    <row r="4072" spans="1:5" x14ac:dyDescent="0.2">
      <c r="A4072" s="10">
        <v>4408</v>
      </c>
      <c r="B4072" s="10" t="s">
        <v>7330</v>
      </c>
      <c r="C4072" s="10" t="s">
        <v>76</v>
      </c>
      <c r="D4072" s="10" t="s">
        <v>12</v>
      </c>
      <c r="E4072" s="11" t="s">
        <v>1517</v>
      </c>
    </row>
    <row r="4073" spans="1:5" x14ac:dyDescent="0.2">
      <c r="A4073" s="10">
        <v>4505</v>
      </c>
      <c r="B4073" s="10" t="s">
        <v>7331</v>
      </c>
      <c r="C4073" s="10" t="s">
        <v>76</v>
      </c>
      <c r="D4073" s="10" t="s">
        <v>12</v>
      </c>
      <c r="E4073" s="11" t="s">
        <v>5527</v>
      </c>
    </row>
    <row r="4074" spans="1:5" x14ac:dyDescent="0.2">
      <c r="A4074" s="10">
        <v>10559</v>
      </c>
      <c r="B4074" s="10" t="s">
        <v>7332</v>
      </c>
      <c r="C4074" s="10" t="s">
        <v>11</v>
      </c>
      <c r="D4074" s="10" t="s">
        <v>16</v>
      </c>
      <c r="E4074" s="11" t="s">
        <v>7333</v>
      </c>
    </row>
    <row r="4075" spans="1:5" x14ac:dyDescent="0.2">
      <c r="A4075" s="10">
        <v>10664</v>
      </c>
      <c r="B4075" s="10" t="s">
        <v>7334</v>
      </c>
      <c r="C4075" s="10" t="s">
        <v>11</v>
      </c>
      <c r="D4075" s="10" t="s">
        <v>12</v>
      </c>
      <c r="E4075" s="11" t="s">
        <v>7335</v>
      </c>
    </row>
    <row r="4076" spans="1:5" x14ac:dyDescent="0.2">
      <c r="A4076" s="10">
        <v>36250</v>
      </c>
      <c r="B4076" s="10" t="s">
        <v>7336</v>
      </c>
      <c r="C4076" s="10" t="s">
        <v>76</v>
      </c>
      <c r="D4076" s="10" t="s">
        <v>12</v>
      </c>
      <c r="E4076" s="11" t="s">
        <v>7337</v>
      </c>
    </row>
    <row r="4077" spans="1:5" x14ac:dyDescent="0.2">
      <c r="A4077" s="10">
        <v>10857</v>
      </c>
      <c r="B4077" s="10" t="s">
        <v>7338</v>
      </c>
      <c r="C4077" s="10" t="s">
        <v>76</v>
      </c>
      <c r="D4077" s="10" t="s">
        <v>12</v>
      </c>
      <c r="E4077" s="11" t="s">
        <v>2783</v>
      </c>
    </row>
    <row r="4078" spans="1:5" x14ac:dyDescent="0.2">
      <c r="A4078" s="10">
        <v>4803</v>
      </c>
      <c r="B4078" s="10" t="s">
        <v>7339</v>
      </c>
      <c r="C4078" s="10" t="s">
        <v>76</v>
      </c>
      <c r="D4078" s="10" t="s">
        <v>12</v>
      </c>
      <c r="E4078" s="11" t="s">
        <v>2127</v>
      </c>
    </row>
    <row r="4079" spans="1:5" x14ac:dyDescent="0.2">
      <c r="A4079" s="10">
        <v>6186</v>
      </c>
      <c r="B4079" s="10" t="s">
        <v>7340</v>
      </c>
      <c r="C4079" s="10" t="s">
        <v>76</v>
      </c>
      <c r="D4079" s="10" t="s">
        <v>12</v>
      </c>
      <c r="E4079" s="11" t="s">
        <v>7060</v>
      </c>
    </row>
    <row r="4080" spans="1:5" x14ac:dyDescent="0.2">
      <c r="A4080" s="10">
        <v>4829</v>
      </c>
      <c r="B4080" s="10" t="s">
        <v>7341</v>
      </c>
      <c r="C4080" s="10" t="s">
        <v>76</v>
      </c>
      <c r="D4080" s="10" t="s">
        <v>12</v>
      </c>
      <c r="E4080" s="11" t="s">
        <v>7342</v>
      </c>
    </row>
    <row r="4081" spans="1:5" x14ac:dyDescent="0.2">
      <c r="A4081" s="10">
        <v>39829</v>
      </c>
      <c r="B4081" s="10" t="s">
        <v>7343</v>
      </c>
      <c r="C4081" s="10" t="s">
        <v>76</v>
      </c>
      <c r="D4081" s="10" t="s">
        <v>16</v>
      </c>
      <c r="E4081" s="11" t="s">
        <v>7344</v>
      </c>
    </row>
    <row r="4082" spans="1:5" x14ac:dyDescent="0.2">
      <c r="A4082" s="10">
        <v>20231</v>
      </c>
      <c r="B4082" s="10" t="s">
        <v>7345</v>
      </c>
      <c r="C4082" s="10" t="s">
        <v>76</v>
      </c>
      <c r="D4082" s="10" t="s">
        <v>12</v>
      </c>
      <c r="E4082" s="11" t="s">
        <v>7346</v>
      </c>
    </row>
    <row r="4083" spans="1:5" x14ac:dyDescent="0.2">
      <c r="A4083" s="10">
        <v>4804</v>
      </c>
      <c r="B4083" s="10" t="s">
        <v>7347</v>
      </c>
      <c r="C4083" s="10" t="s">
        <v>76</v>
      </c>
      <c r="D4083" s="10" t="s">
        <v>12</v>
      </c>
      <c r="E4083" s="11" t="s">
        <v>7348</v>
      </c>
    </row>
    <row r="4084" spans="1:5" x14ac:dyDescent="0.2">
      <c r="A4084" s="10">
        <v>34680</v>
      </c>
      <c r="B4084" s="10" t="s">
        <v>7349</v>
      </c>
      <c r="C4084" s="10" t="s">
        <v>76</v>
      </c>
      <c r="D4084" s="10" t="s">
        <v>12</v>
      </c>
      <c r="E4084" s="11" t="s">
        <v>7350</v>
      </c>
    </row>
    <row r="4085" spans="1:5" x14ac:dyDescent="0.2">
      <c r="A4085" s="10">
        <v>11573</v>
      </c>
      <c r="B4085" s="10" t="s">
        <v>7351</v>
      </c>
      <c r="C4085" s="10" t="s">
        <v>11</v>
      </c>
      <c r="D4085" s="10" t="s">
        <v>12</v>
      </c>
      <c r="E4085" s="11" t="s">
        <v>213</v>
      </c>
    </row>
    <row r="4086" spans="1:5" x14ac:dyDescent="0.2">
      <c r="A4086" s="10">
        <v>38401</v>
      </c>
      <c r="B4086" s="10" t="s">
        <v>7352</v>
      </c>
      <c r="C4086" s="10" t="s">
        <v>11</v>
      </c>
      <c r="D4086" s="10" t="s">
        <v>12</v>
      </c>
      <c r="E4086" s="11" t="s">
        <v>3293</v>
      </c>
    </row>
    <row r="4087" spans="1:5" x14ac:dyDescent="0.2">
      <c r="A4087" s="10">
        <v>38179</v>
      </c>
      <c r="B4087" s="10" t="s">
        <v>7353</v>
      </c>
      <c r="C4087" s="10" t="s">
        <v>11</v>
      </c>
      <c r="D4087" s="10" t="s">
        <v>12</v>
      </c>
      <c r="E4087" s="11" t="s">
        <v>7354</v>
      </c>
    </row>
    <row r="4088" spans="1:5" x14ac:dyDescent="0.2">
      <c r="A4088" s="10">
        <v>11575</v>
      </c>
      <c r="B4088" s="10" t="s">
        <v>7355</v>
      </c>
      <c r="C4088" s="10" t="s">
        <v>11</v>
      </c>
      <c r="D4088" s="10" t="s">
        <v>12</v>
      </c>
      <c r="E4088" s="11" t="s">
        <v>3901</v>
      </c>
    </row>
    <row r="4089" spans="1:5" x14ac:dyDescent="0.2">
      <c r="A4089" s="10">
        <v>20256</v>
      </c>
      <c r="B4089" s="10" t="s">
        <v>7356</v>
      </c>
      <c r="C4089" s="10" t="s">
        <v>11</v>
      </c>
      <c r="D4089" s="10" t="s">
        <v>12</v>
      </c>
      <c r="E4089" s="11" t="s">
        <v>869</v>
      </c>
    </row>
    <row r="4090" spans="1:5" x14ac:dyDescent="0.2">
      <c r="A4090" s="10">
        <v>14511</v>
      </c>
      <c r="B4090" s="10" t="s">
        <v>7357</v>
      </c>
      <c r="C4090" s="10" t="s">
        <v>11</v>
      </c>
      <c r="D4090" s="10" t="s">
        <v>12</v>
      </c>
      <c r="E4090" s="11" t="s">
        <v>7358</v>
      </c>
    </row>
    <row r="4091" spans="1:5" x14ac:dyDescent="0.2">
      <c r="A4091" s="10">
        <v>10642</v>
      </c>
      <c r="B4091" s="10" t="s">
        <v>7359</v>
      </c>
      <c r="C4091" s="10" t="s">
        <v>11</v>
      </c>
      <c r="D4091" s="10" t="s">
        <v>16</v>
      </c>
      <c r="E4091" s="11" t="s">
        <v>7360</v>
      </c>
    </row>
    <row r="4092" spans="1:5" x14ac:dyDescent="0.2">
      <c r="A4092" s="10">
        <v>14489</v>
      </c>
      <c r="B4092" s="10" t="s">
        <v>7361</v>
      </c>
      <c r="C4092" s="10" t="s">
        <v>11</v>
      </c>
      <c r="D4092" s="10" t="s">
        <v>12</v>
      </c>
      <c r="E4092" s="11" t="s">
        <v>7362</v>
      </c>
    </row>
    <row r="4093" spans="1:5" x14ac:dyDescent="0.2">
      <c r="A4093" s="10">
        <v>14513</v>
      </c>
      <c r="B4093" s="10" t="s">
        <v>7363</v>
      </c>
      <c r="C4093" s="10" t="s">
        <v>11</v>
      </c>
      <c r="D4093" s="10" t="s">
        <v>12</v>
      </c>
      <c r="E4093" s="11" t="s">
        <v>7364</v>
      </c>
    </row>
    <row r="4094" spans="1:5" x14ac:dyDescent="0.2">
      <c r="A4094" s="10">
        <v>13600</v>
      </c>
      <c r="B4094" s="10" t="s">
        <v>7365</v>
      </c>
      <c r="C4094" s="10" t="s">
        <v>11</v>
      </c>
      <c r="D4094" s="10" t="s">
        <v>12</v>
      </c>
      <c r="E4094" s="11" t="s">
        <v>7366</v>
      </c>
    </row>
    <row r="4095" spans="1:5" x14ac:dyDescent="0.2">
      <c r="A4095" s="10">
        <v>10646</v>
      </c>
      <c r="B4095" s="10" t="s">
        <v>7367</v>
      </c>
      <c r="C4095" s="10" t="s">
        <v>11</v>
      </c>
      <c r="D4095" s="10" t="s">
        <v>12</v>
      </c>
      <c r="E4095" s="11" t="s">
        <v>7368</v>
      </c>
    </row>
    <row r="4096" spans="1:5" x14ac:dyDescent="0.2">
      <c r="A4096" s="10">
        <v>6070</v>
      </c>
      <c r="B4096" s="10" t="s">
        <v>7369</v>
      </c>
      <c r="C4096" s="10" t="s">
        <v>11</v>
      </c>
      <c r="D4096" s="10" t="s">
        <v>12</v>
      </c>
      <c r="E4096" s="11" t="s">
        <v>7370</v>
      </c>
    </row>
    <row r="4097" spans="1:5" x14ac:dyDescent="0.2">
      <c r="A4097" s="10">
        <v>6069</v>
      </c>
      <c r="B4097" s="10" t="s">
        <v>7371</v>
      </c>
      <c r="C4097" s="10" t="s">
        <v>11</v>
      </c>
      <c r="D4097" s="10" t="s">
        <v>12</v>
      </c>
      <c r="E4097" s="11" t="s">
        <v>7372</v>
      </c>
    </row>
    <row r="4098" spans="1:5" x14ac:dyDescent="0.2">
      <c r="A4098" s="10">
        <v>14626</v>
      </c>
      <c r="B4098" s="10" t="s">
        <v>7373</v>
      </c>
      <c r="C4098" s="10" t="s">
        <v>11</v>
      </c>
      <c r="D4098" s="10" t="s">
        <v>12</v>
      </c>
      <c r="E4098" s="11" t="s">
        <v>7374</v>
      </c>
    </row>
    <row r="4099" spans="1:5" x14ac:dyDescent="0.2">
      <c r="A4099" s="10">
        <v>6067</v>
      </c>
      <c r="B4099" s="10" t="s">
        <v>7375</v>
      </c>
      <c r="C4099" s="10" t="s">
        <v>11</v>
      </c>
      <c r="D4099" s="10" t="s">
        <v>12</v>
      </c>
      <c r="E4099" s="11" t="s">
        <v>7376</v>
      </c>
    </row>
    <row r="4100" spans="1:5" x14ac:dyDescent="0.2">
      <c r="A4100" s="10">
        <v>38393</v>
      </c>
      <c r="B4100" s="10" t="s">
        <v>7377</v>
      </c>
      <c r="C4100" s="10" t="s">
        <v>11</v>
      </c>
      <c r="D4100" s="10" t="s">
        <v>16</v>
      </c>
      <c r="E4100" s="11" t="s">
        <v>1545</v>
      </c>
    </row>
    <row r="4101" spans="1:5" x14ac:dyDescent="0.2">
      <c r="A4101" s="10">
        <v>38390</v>
      </c>
      <c r="B4101" s="10" t="s">
        <v>7378</v>
      </c>
      <c r="C4101" s="10" t="s">
        <v>11</v>
      </c>
      <c r="D4101" s="10" t="s">
        <v>12</v>
      </c>
      <c r="E4101" s="11" t="s">
        <v>1868</v>
      </c>
    </row>
    <row r="4102" spans="1:5" x14ac:dyDescent="0.2">
      <c r="A4102" s="10">
        <v>36532</v>
      </c>
      <c r="B4102" s="10" t="s">
        <v>7379</v>
      </c>
      <c r="C4102" s="10" t="s">
        <v>11</v>
      </c>
      <c r="D4102" s="10" t="s">
        <v>12</v>
      </c>
      <c r="E4102" s="11" t="s">
        <v>7380</v>
      </c>
    </row>
    <row r="4103" spans="1:5" x14ac:dyDescent="0.2">
      <c r="A4103" s="10">
        <v>11578</v>
      </c>
      <c r="B4103" s="10" t="s">
        <v>7381</v>
      </c>
      <c r="C4103" s="10" t="s">
        <v>11</v>
      </c>
      <c r="D4103" s="10" t="s">
        <v>12</v>
      </c>
      <c r="E4103" s="11" t="s">
        <v>5750</v>
      </c>
    </row>
    <row r="4104" spans="1:5" x14ac:dyDescent="0.2">
      <c r="A4104" s="10">
        <v>11577</v>
      </c>
      <c r="B4104" s="10" t="s">
        <v>7382</v>
      </c>
      <c r="C4104" s="10" t="s">
        <v>11</v>
      </c>
      <c r="D4104" s="10" t="s">
        <v>12</v>
      </c>
      <c r="E4104" s="11" t="s">
        <v>7383</v>
      </c>
    </row>
    <row r="4105" spans="1:5" x14ac:dyDescent="0.2">
      <c r="A4105" s="10">
        <v>42432</v>
      </c>
      <c r="B4105" s="10" t="s">
        <v>7384</v>
      </c>
      <c r="C4105" s="10" t="s">
        <v>11</v>
      </c>
      <c r="D4105" s="10" t="s">
        <v>12</v>
      </c>
      <c r="E4105" s="11" t="s">
        <v>7385</v>
      </c>
    </row>
    <row r="4106" spans="1:5" x14ac:dyDescent="0.2">
      <c r="A4106" s="10">
        <v>42437</v>
      </c>
      <c r="B4106" s="10" t="s">
        <v>7386</v>
      </c>
      <c r="C4106" s="10" t="s">
        <v>11</v>
      </c>
      <c r="D4106" s="10" t="s">
        <v>12</v>
      </c>
      <c r="E4106" s="11" t="s">
        <v>7387</v>
      </c>
    </row>
    <row r="4107" spans="1:5" x14ac:dyDescent="0.2">
      <c r="A4107" s="10">
        <v>1116</v>
      </c>
      <c r="B4107" s="10" t="s">
        <v>7388</v>
      </c>
      <c r="C4107" s="10" t="s">
        <v>76</v>
      </c>
      <c r="D4107" s="10" t="s">
        <v>12</v>
      </c>
      <c r="E4107" s="11" t="s">
        <v>7389</v>
      </c>
    </row>
    <row r="4108" spans="1:5" x14ac:dyDescent="0.2">
      <c r="A4108" s="10">
        <v>1115</v>
      </c>
      <c r="B4108" s="10" t="s">
        <v>7390</v>
      </c>
      <c r="C4108" s="10" t="s">
        <v>76</v>
      </c>
      <c r="D4108" s="10" t="s">
        <v>12</v>
      </c>
      <c r="E4108" s="11" t="s">
        <v>2509</v>
      </c>
    </row>
    <row r="4109" spans="1:5" x14ac:dyDescent="0.2">
      <c r="A4109" s="10">
        <v>1113</v>
      </c>
      <c r="B4109" s="10" t="s">
        <v>7391</v>
      </c>
      <c r="C4109" s="10" t="s">
        <v>76</v>
      </c>
      <c r="D4109" s="10" t="s">
        <v>12</v>
      </c>
      <c r="E4109" s="11" t="s">
        <v>2021</v>
      </c>
    </row>
    <row r="4110" spans="1:5" x14ac:dyDescent="0.2">
      <c r="A4110" s="10">
        <v>1114</v>
      </c>
      <c r="B4110" s="10" t="s">
        <v>7392</v>
      </c>
      <c r="C4110" s="10" t="s">
        <v>76</v>
      </c>
      <c r="D4110" s="10" t="s">
        <v>12</v>
      </c>
      <c r="E4110" s="11" t="s">
        <v>2025</v>
      </c>
    </row>
    <row r="4111" spans="1:5" x14ac:dyDescent="0.2">
      <c r="A4111" s="10">
        <v>40873</v>
      </c>
      <c r="B4111" s="10" t="s">
        <v>7393</v>
      </c>
      <c r="C4111" s="10" t="s">
        <v>76</v>
      </c>
      <c r="D4111" s="10" t="s">
        <v>12</v>
      </c>
      <c r="E4111" s="11" t="s">
        <v>3372</v>
      </c>
    </row>
    <row r="4112" spans="1:5" x14ac:dyDescent="0.2">
      <c r="A4112" s="10">
        <v>20214</v>
      </c>
      <c r="B4112" s="10" t="s">
        <v>7394</v>
      </c>
      <c r="C4112" s="10" t="s">
        <v>11</v>
      </c>
      <c r="D4112" s="10" t="s">
        <v>12</v>
      </c>
      <c r="E4112" s="11" t="s">
        <v>7395</v>
      </c>
    </row>
    <row r="4113" spans="1:5" x14ac:dyDescent="0.2">
      <c r="A4113" s="10">
        <v>11064</v>
      </c>
      <c r="B4113" s="10" t="s">
        <v>7396</v>
      </c>
      <c r="C4113" s="10" t="s">
        <v>11</v>
      </c>
      <c r="D4113" s="10" t="s">
        <v>12</v>
      </c>
      <c r="E4113" s="11" t="s">
        <v>7397</v>
      </c>
    </row>
    <row r="4114" spans="1:5" x14ac:dyDescent="0.2">
      <c r="A4114" s="10">
        <v>7237</v>
      </c>
      <c r="B4114" s="10" t="s">
        <v>7398</v>
      </c>
      <c r="C4114" s="10" t="s">
        <v>11</v>
      </c>
      <c r="D4114" s="10" t="s">
        <v>12</v>
      </c>
      <c r="E4114" s="11" t="s">
        <v>408</v>
      </c>
    </row>
    <row r="4115" spans="1:5" x14ac:dyDescent="0.2">
      <c r="A4115" s="10">
        <v>16</v>
      </c>
      <c r="B4115" s="10" t="s">
        <v>7399</v>
      </c>
      <c r="C4115" s="10" t="s">
        <v>210</v>
      </c>
      <c r="D4115" s="10" t="s">
        <v>12</v>
      </c>
      <c r="E4115" s="11" t="s">
        <v>7400</v>
      </c>
    </row>
    <row r="4116" spans="1:5" x14ac:dyDescent="0.2">
      <c r="A4116" s="10">
        <v>11757</v>
      </c>
      <c r="B4116" s="10" t="s">
        <v>7401</v>
      </c>
      <c r="C4116" s="10" t="s">
        <v>11</v>
      </c>
      <c r="D4116" s="10" t="s">
        <v>16</v>
      </c>
      <c r="E4116" s="11" t="s">
        <v>7402</v>
      </c>
    </row>
    <row r="4117" spans="1:5" x14ac:dyDescent="0.2">
      <c r="A4117" s="10">
        <v>11758</v>
      </c>
      <c r="B4117" s="10" t="s">
        <v>7403</v>
      </c>
      <c r="C4117" s="10" t="s">
        <v>11</v>
      </c>
      <c r="D4117" s="10" t="s">
        <v>16</v>
      </c>
      <c r="E4117" s="11" t="s">
        <v>7404</v>
      </c>
    </row>
    <row r="4118" spans="1:5" x14ac:dyDescent="0.2">
      <c r="A4118" s="10">
        <v>37526</v>
      </c>
      <c r="B4118" s="10" t="s">
        <v>7405</v>
      </c>
      <c r="C4118" s="10" t="s">
        <v>11</v>
      </c>
      <c r="D4118" s="10" t="s">
        <v>12</v>
      </c>
      <c r="E4118" s="11" t="s">
        <v>1049</v>
      </c>
    </row>
    <row r="4119" spans="1:5" x14ac:dyDescent="0.2">
      <c r="A4119" s="10">
        <v>6076</v>
      </c>
      <c r="B4119" s="10" t="s">
        <v>7406</v>
      </c>
      <c r="C4119" s="10" t="s">
        <v>437</v>
      </c>
      <c r="D4119" s="10" t="s">
        <v>16</v>
      </c>
      <c r="E4119" s="11" t="s">
        <v>7407</v>
      </c>
    </row>
    <row r="4120" spans="1:5" x14ac:dyDescent="0.2">
      <c r="A4120" s="10">
        <v>13109</v>
      </c>
      <c r="B4120" s="10" t="s">
        <v>7408</v>
      </c>
      <c r="C4120" s="10" t="s">
        <v>11</v>
      </c>
      <c r="D4120" s="10" t="s">
        <v>12</v>
      </c>
      <c r="E4120" s="11" t="s">
        <v>7409</v>
      </c>
    </row>
    <row r="4121" spans="1:5" x14ac:dyDescent="0.2">
      <c r="A4121" s="10">
        <v>13110</v>
      </c>
      <c r="B4121" s="10" t="s">
        <v>7410</v>
      </c>
      <c r="C4121" s="10" t="s">
        <v>11</v>
      </c>
      <c r="D4121" s="10" t="s">
        <v>12</v>
      </c>
      <c r="E4121" s="11" t="s">
        <v>7411</v>
      </c>
    </row>
    <row r="4122" spans="1:5" x14ac:dyDescent="0.2">
      <c r="A4122" s="10">
        <v>7581</v>
      </c>
      <c r="B4122" s="10" t="s">
        <v>7412</v>
      </c>
      <c r="C4122" s="10" t="s">
        <v>11</v>
      </c>
      <c r="D4122" s="10" t="s">
        <v>12</v>
      </c>
      <c r="E4122" s="11" t="s">
        <v>7413</v>
      </c>
    </row>
    <row r="4123" spans="1:5" x14ac:dyDescent="0.2">
      <c r="A4123" s="10">
        <v>20206</v>
      </c>
      <c r="B4123" s="10" t="s">
        <v>7414</v>
      </c>
      <c r="C4123" s="10" t="s">
        <v>76</v>
      </c>
      <c r="D4123" s="10" t="s">
        <v>12</v>
      </c>
      <c r="E4123" s="11" t="s">
        <v>7415</v>
      </c>
    </row>
    <row r="4124" spans="1:5" x14ac:dyDescent="0.2">
      <c r="A4124" s="10">
        <v>4460</v>
      </c>
      <c r="B4124" s="10" t="s">
        <v>7416</v>
      </c>
      <c r="C4124" s="10" t="s">
        <v>76</v>
      </c>
      <c r="D4124" s="10" t="s">
        <v>12</v>
      </c>
      <c r="E4124" s="11" t="s">
        <v>2331</v>
      </c>
    </row>
    <row r="4125" spans="1:5" x14ac:dyDescent="0.2">
      <c r="A4125" s="10">
        <v>4417</v>
      </c>
      <c r="B4125" s="10" t="s">
        <v>7417</v>
      </c>
      <c r="C4125" s="10" t="s">
        <v>76</v>
      </c>
      <c r="D4125" s="10" t="s">
        <v>12</v>
      </c>
      <c r="E4125" s="11" t="s">
        <v>7418</v>
      </c>
    </row>
    <row r="4126" spans="1:5" x14ac:dyDescent="0.2">
      <c r="A4126" s="10">
        <v>4517</v>
      </c>
      <c r="B4126" s="10" t="s">
        <v>7419</v>
      </c>
      <c r="C4126" s="10" t="s">
        <v>76</v>
      </c>
      <c r="D4126" s="10" t="s">
        <v>12</v>
      </c>
      <c r="E4126" s="11" t="s">
        <v>6523</v>
      </c>
    </row>
    <row r="4127" spans="1:5" x14ac:dyDescent="0.2">
      <c r="A4127" s="10">
        <v>4512</v>
      </c>
      <c r="B4127" s="10" t="s">
        <v>7420</v>
      </c>
      <c r="C4127" s="10" t="s">
        <v>76</v>
      </c>
      <c r="D4127" s="10" t="s">
        <v>12</v>
      </c>
      <c r="E4127" s="11" t="s">
        <v>1500</v>
      </c>
    </row>
    <row r="4128" spans="1:5" x14ac:dyDescent="0.2">
      <c r="A4128" s="10">
        <v>4415</v>
      </c>
      <c r="B4128" s="10" t="s">
        <v>7421</v>
      </c>
      <c r="C4128" s="10" t="s">
        <v>76</v>
      </c>
      <c r="D4128" s="10" t="s">
        <v>12</v>
      </c>
      <c r="E4128" s="11" t="s">
        <v>3224</v>
      </c>
    </row>
    <row r="4129" spans="1:5" x14ac:dyDescent="0.2">
      <c r="A4129" s="10">
        <v>37373</v>
      </c>
      <c r="B4129" s="10" t="s">
        <v>7422</v>
      </c>
      <c r="C4129" s="10" t="s">
        <v>40</v>
      </c>
      <c r="D4129" s="10" t="s">
        <v>16</v>
      </c>
      <c r="E4129" s="11" t="s">
        <v>2016</v>
      </c>
    </row>
    <row r="4130" spans="1:5" x14ac:dyDescent="0.2">
      <c r="A4130" s="10">
        <v>40864</v>
      </c>
      <c r="B4130" s="10" t="s">
        <v>7423</v>
      </c>
      <c r="C4130" s="10" t="s">
        <v>443</v>
      </c>
      <c r="D4130" s="10" t="s">
        <v>16</v>
      </c>
      <c r="E4130" s="11" t="s">
        <v>582</v>
      </c>
    </row>
    <row r="4131" spans="1:5" x14ac:dyDescent="0.2">
      <c r="A4131" s="10">
        <v>4734</v>
      </c>
      <c r="B4131" s="10" t="s">
        <v>7424</v>
      </c>
      <c r="C4131" s="10" t="s">
        <v>437</v>
      </c>
      <c r="D4131" s="10" t="s">
        <v>12</v>
      </c>
      <c r="E4131" s="11" t="s">
        <v>7425</v>
      </c>
    </row>
    <row r="4132" spans="1:5" x14ac:dyDescent="0.2">
      <c r="A4132" s="10">
        <v>6085</v>
      </c>
      <c r="B4132" s="10" t="s">
        <v>7426</v>
      </c>
      <c r="C4132" s="10" t="s">
        <v>99</v>
      </c>
      <c r="D4132" s="10" t="s">
        <v>16</v>
      </c>
      <c r="E4132" s="11" t="s">
        <v>7427</v>
      </c>
    </row>
    <row r="4133" spans="1:5" x14ac:dyDescent="0.2">
      <c r="A4133" s="10">
        <v>38396</v>
      </c>
      <c r="B4133" s="10" t="s">
        <v>7428</v>
      </c>
      <c r="C4133" s="10" t="s">
        <v>11</v>
      </c>
      <c r="D4133" s="10" t="s">
        <v>12</v>
      </c>
      <c r="E4133" s="11" t="s">
        <v>7429</v>
      </c>
    </row>
    <row r="4134" spans="1:5" x14ac:dyDescent="0.2">
      <c r="A4134" s="10">
        <v>6090</v>
      </c>
      <c r="B4134" s="10" t="s">
        <v>7430</v>
      </c>
      <c r="C4134" s="10" t="s">
        <v>99</v>
      </c>
      <c r="D4134" s="10" t="s">
        <v>12</v>
      </c>
      <c r="E4134" s="11" t="s">
        <v>2796</v>
      </c>
    </row>
    <row r="4135" spans="1:5" x14ac:dyDescent="0.2">
      <c r="A4135" s="10">
        <v>11622</v>
      </c>
      <c r="B4135" s="10" t="s">
        <v>7431</v>
      </c>
      <c r="C4135" s="10" t="s">
        <v>210</v>
      </c>
      <c r="D4135" s="10" t="s">
        <v>12</v>
      </c>
      <c r="E4135" s="11" t="s">
        <v>7432</v>
      </c>
    </row>
    <row r="4136" spans="1:5" x14ac:dyDescent="0.2">
      <c r="A4136" s="10">
        <v>6094</v>
      </c>
      <c r="B4136" s="10" t="s">
        <v>7433</v>
      </c>
      <c r="C4136" s="10" t="s">
        <v>210</v>
      </c>
      <c r="D4136" s="10" t="s">
        <v>12</v>
      </c>
      <c r="E4136" s="11" t="s">
        <v>7434</v>
      </c>
    </row>
    <row r="4137" spans="1:5" x14ac:dyDescent="0.2">
      <c r="A4137" s="10">
        <v>43143</v>
      </c>
      <c r="B4137" s="10" t="s">
        <v>7435</v>
      </c>
      <c r="C4137" s="10" t="s">
        <v>99</v>
      </c>
      <c r="D4137" s="10" t="s">
        <v>12</v>
      </c>
      <c r="E4137" s="11" t="s">
        <v>7436</v>
      </c>
    </row>
    <row r="4138" spans="1:5" x14ac:dyDescent="0.2">
      <c r="A4138" s="10">
        <v>7317</v>
      </c>
      <c r="B4138" s="10" t="s">
        <v>7437</v>
      </c>
      <c r="C4138" s="10" t="s">
        <v>210</v>
      </c>
      <c r="D4138" s="10" t="s">
        <v>12</v>
      </c>
      <c r="E4138" s="11" t="s">
        <v>7438</v>
      </c>
    </row>
    <row r="4139" spans="1:5" x14ac:dyDescent="0.2">
      <c r="A4139" s="10">
        <v>142</v>
      </c>
      <c r="B4139" s="10" t="s">
        <v>7439</v>
      </c>
      <c r="C4139" s="10" t="s">
        <v>7440</v>
      </c>
      <c r="D4139" s="10" t="s">
        <v>12</v>
      </c>
      <c r="E4139" s="11" t="s">
        <v>1582</v>
      </c>
    </row>
    <row r="4140" spans="1:5" x14ac:dyDescent="0.2">
      <c r="A4140" s="10">
        <v>43142</v>
      </c>
      <c r="B4140" s="10" t="s">
        <v>7441</v>
      </c>
      <c r="C4140" s="10" t="s">
        <v>99</v>
      </c>
      <c r="D4140" s="10" t="s">
        <v>12</v>
      </c>
      <c r="E4140" s="11" t="s">
        <v>7442</v>
      </c>
    </row>
    <row r="4141" spans="1:5" x14ac:dyDescent="0.2">
      <c r="A4141" s="10">
        <v>38123</v>
      </c>
      <c r="B4141" s="10" t="s">
        <v>7443</v>
      </c>
      <c r="C4141" s="10" t="s">
        <v>210</v>
      </c>
      <c r="D4141" s="10" t="s">
        <v>16</v>
      </c>
      <c r="E4141" s="11" t="s">
        <v>7444</v>
      </c>
    </row>
    <row r="4142" spans="1:5" x14ac:dyDescent="0.2">
      <c r="A4142" s="10">
        <v>42701</v>
      </c>
      <c r="B4142" s="10" t="s">
        <v>7445</v>
      </c>
      <c r="C4142" s="10" t="s">
        <v>11</v>
      </c>
      <c r="D4142" s="10" t="s">
        <v>12</v>
      </c>
      <c r="E4142" s="11" t="s">
        <v>7446</v>
      </c>
    </row>
    <row r="4143" spans="1:5" x14ac:dyDescent="0.2">
      <c r="A4143" s="10">
        <v>42702</v>
      </c>
      <c r="B4143" s="10" t="s">
        <v>7447</v>
      </c>
      <c r="C4143" s="10" t="s">
        <v>11</v>
      </c>
      <c r="D4143" s="10" t="s">
        <v>12</v>
      </c>
      <c r="E4143" s="11" t="s">
        <v>7448</v>
      </c>
    </row>
    <row r="4144" spans="1:5" x14ac:dyDescent="0.2">
      <c r="A4144" s="10">
        <v>37955</v>
      </c>
      <c r="B4144" s="10" t="s">
        <v>7449</v>
      </c>
      <c r="C4144" s="10" t="s">
        <v>11</v>
      </c>
      <c r="D4144" s="10" t="s">
        <v>12</v>
      </c>
      <c r="E4144" s="11" t="s">
        <v>7450</v>
      </c>
    </row>
    <row r="4145" spans="1:5" x14ac:dyDescent="0.2">
      <c r="A4145" s="10">
        <v>42699</v>
      </c>
      <c r="B4145" s="10" t="s">
        <v>7451</v>
      </c>
      <c r="C4145" s="10" t="s">
        <v>11</v>
      </c>
      <c r="D4145" s="10" t="s">
        <v>12</v>
      </c>
      <c r="E4145" s="11" t="s">
        <v>7452</v>
      </c>
    </row>
    <row r="4146" spans="1:5" x14ac:dyDescent="0.2">
      <c r="A4146" s="10">
        <v>42700</v>
      </c>
      <c r="B4146" s="10" t="s">
        <v>7453</v>
      </c>
      <c r="C4146" s="10" t="s">
        <v>11</v>
      </c>
      <c r="D4146" s="10" t="s">
        <v>12</v>
      </c>
      <c r="E4146" s="11" t="s">
        <v>7454</v>
      </c>
    </row>
    <row r="4147" spans="1:5" x14ac:dyDescent="0.2">
      <c r="A4147" s="10">
        <v>37743</v>
      </c>
      <c r="B4147" s="10" t="s">
        <v>7455</v>
      </c>
      <c r="C4147" s="10" t="s">
        <v>11</v>
      </c>
      <c r="D4147" s="10" t="s">
        <v>12</v>
      </c>
      <c r="E4147" s="11" t="s">
        <v>7456</v>
      </c>
    </row>
    <row r="4148" spans="1:5" x14ac:dyDescent="0.2">
      <c r="A4148" s="10">
        <v>37744</v>
      </c>
      <c r="B4148" s="10" t="s">
        <v>7457</v>
      </c>
      <c r="C4148" s="10" t="s">
        <v>11</v>
      </c>
      <c r="D4148" s="10" t="s">
        <v>12</v>
      </c>
      <c r="E4148" s="11" t="s">
        <v>7458</v>
      </c>
    </row>
    <row r="4149" spans="1:5" x14ac:dyDescent="0.2">
      <c r="A4149" s="10">
        <v>37741</v>
      </c>
      <c r="B4149" s="10" t="s">
        <v>7459</v>
      </c>
      <c r="C4149" s="10" t="s">
        <v>11</v>
      </c>
      <c r="D4149" s="10" t="s">
        <v>12</v>
      </c>
      <c r="E4149" s="11" t="s">
        <v>7460</v>
      </c>
    </row>
    <row r="4150" spans="1:5" x14ac:dyDescent="0.2">
      <c r="A4150" s="10">
        <v>39396</v>
      </c>
      <c r="B4150" s="10" t="s">
        <v>7461</v>
      </c>
      <c r="C4150" s="10" t="s">
        <v>11</v>
      </c>
      <c r="D4150" s="10" t="s">
        <v>12</v>
      </c>
      <c r="E4150" s="11" t="s">
        <v>7462</v>
      </c>
    </row>
    <row r="4151" spans="1:5" x14ac:dyDescent="0.2">
      <c r="A4151" s="10">
        <v>39392</v>
      </c>
      <c r="B4151" s="10" t="s">
        <v>7463</v>
      </c>
      <c r="C4151" s="10" t="s">
        <v>11</v>
      </c>
      <c r="D4151" s="10" t="s">
        <v>12</v>
      </c>
      <c r="E4151" s="11" t="s">
        <v>7464</v>
      </c>
    </row>
    <row r="4152" spans="1:5" x14ac:dyDescent="0.2">
      <c r="A4152" s="10">
        <v>39393</v>
      </c>
      <c r="B4152" s="10" t="s">
        <v>7465</v>
      </c>
      <c r="C4152" s="10" t="s">
        <v>11</v>
      </c>
      <c r="D4152" s="10" t="s">
        <v>12</v>
      </c>
      <c r="E4152" s="11" t="s">
        <v>5673</v>
      </c>
    </row>
    <row r="4153" spans="1:5" x14ac:dyDescent="0.2">
      <c r="A4153" s="10">
        <v>39394</v>
      </c>
      <c r="B4153" s="10" t="s">
        <v>7466</v>
      </c>
      <c r="C4153" s="10" t="s">
        <v>11</v>
      </c>
      <c r="D4153" s="10" t="s">
        <v>12</v>
      </c>
      <c r="E4153" s="11" t="s">
        <v>7467</v>
      </c>
    </row>
    <row r="4154" spans="1:5" x14ac:dyDescent="0.2">
      <c r="A4154" s="10">
        <v>39395</v>
      </c>
      <c r="B4154" s="10" t="s">
        <v>7468</v>
      </c>
      <c r="C4154" s="10" t="s">
        <v>11</v>
      </c>
      <c r="D4154" s="10" t="s">
        <v>12</v>
      </c>
      <c r="E4154" s="11" t="s">
        <v>5055</v>
      </c>
    </row>
    <row r="4155" spans="1:5" x14ac:dyDescent="0.2">
      <c r="A4155" s="10">
        <v>14618</v>
      </c>
      <c r="B4155" s="10" t="s">
        <v>7469</v>
      </c>
      <c r="C4155" s="10" t="s">
        <v>11</v>
      </c>
      <c r="D4155" s="10" t="s">
        <v>12</v>
      </c>
      <c r="E4155" s="11" t="s">
        <v>7470</v>
      </c>
    </row>
    <row r="4156" spans="1:5" x14ac:dyDescent="0.2">
      <c r="A4156" s="10">
        <v>40269</v>
      </c>
      <c r="B4156" s="10" t="s">
        <v>7471</v>
      </c>
      <c r="C4156" s="10" t="s">
        <v>11</v>
      </c>
      <c r="D4156" s="10" t="s">
        <v>12</v>
      </c>
      <c r="E4156" s="11" t="s">
        <v>7472</v>
      </c>
    </row>
    <row r="4157" spans="1:5" x14ac:dyDescent="0.2">
      <c r="A4157" s="10">
        <v>6110</v>
      </c>
      <c r="B4157" s="10" t="s">
        <v>7473</v>
      </c>
      <c r="C4157" s="10" t="s">
        <v>40</v>
      </c>
      <c r="D4157" s="10" t="s">
        <v>12</v>
      </c>
      <c r="E4157" s="11" t="s">
        <v>844</v>
      </c>
    </row>
    <row r="4158" spans="1:5" x14ac:dyDescent="0.2">
      <c r="A4158" s="10">
        <v>40910</v>
      </c>
      <c r="B4158" s="10" t="s">
        <v>7474</v>
      </c>
      <c r="C4158" s="10" t="s">
        <v>443</v>
      </c>
      <c r="D4158" s="10" t="s">
        <v>12</v>
      </c>
      <c r="E4158" s="11" t="s">
        <v>947</v>
      </c>
    </row>
    <row r="4159" spans="1:5" x14ac:dyDescent="0.2">
      <c r="A4159" s="10">
        <v>6111</v>
      </c>
      <c r="B4159" s="10" t="s">
        <v>7475</v>
      </c>
      <c r="C4159" s="10" t="s">
        <v>40</v>
      </c>
      <c r="D4159" s="10" t="s">
        <v>16</v>
      </c>
      <c r="E4159" s="11" t="s">
        <v>5662</v>
      </c>
    </row>
    <row r="4160" spans="1:5" x14ac:dyDescent="0.2">
      <c r="A4160" s="10">
        <v>41084</v>
      </c>
      <c r="B4160" s="10" t="s">
        <v>7476</v>
      </c>
      <c r="C4160" s="10" t="s">
        <v>443</v>
      </c>
      <c r="D4160" s="10" t="s">
        <v>12</v>
      </c>
      <c r="E4160" s="11" t="s">
        <v>7477</v>
      </c>
    </row>
    <row r="4161" spans="1:5" x14ac:dyDescent="0.2">
      <c r="A4161" s="10">
        <v>25950</v>
      </c>
      <c r="B4161" s="10" t="s">
        <v>7478</v>
      </c>
      <c r="C4161" s="10" t="s">
        <v>437</v>
      </c>
      <c r="D4161" s="10" t="s">
        <v>12</v>
      </c>
      <c r="E4161" s="11" t="s">
        <v>7479</v>
      </c>
    </row>
    <row r="4162" spans="1:5" x14ac:dyDescent="0.2">
      <c r="A4162" s="10">
        <v>38637</v>
      </c>
      <c r="B4162" s="10" t="s">
        <v>7480</v>
      </c>
      <c r="C4162" s="10" t="s">
        <v>11</v>
      </c>
      <c r="D4162" s="10" t="s">
        <v>12</v>
      </c>
      <c r="E4162" s="11" t="s">
        <v>7481</v>
      </c>
    </row>
    <row r="4163" spans="1:5" x14ac:dyDescent="0.2">
      <c r="A4163" s="10">
        <v>6150</v>
      </c>
      <c r="B4163" s="10" t="s">
        <v>7482</v>
      </c>
      <c r="C4163" s="10" t="s">
        <v>11</v>
      </c>
      <c r="D4163" s="10" t="s">
        <v>12</v>
      </c>
      <c r="E4163" s="11" t="s">
        <v>7483</v>
      </c>
    </row>
    <row r="4164" spans="1:5" x14ac:dyDescent="0.2">
      <c r="A4164" s="10">
        <v>6136</v>
      </c>
      <c r="B4164" s="10" t="s">
        <v>7484</v>
      </c>
      <c r="C4164" s="10" t="s">
        <v>11</v>
      </c>
      <c r="D4164" s="10" t="s">
        <v>16</v>
      </c>
      <c r="E4164" s="11" t="s">
        <v>7485</v>
      </c>
    </row>
    <row r="4165" spans="1:5" x14ac:dyDescent="0.2">
      <c r="A4165" s="10">
        <v>38638</v>
      </c>
      <c r="B4165" s="10" t="s">
        <v>7486</v>
      </c>
      <c r="C4165" s="10" t="s">
        <v>11</v>
      </c>
      <c r="D4165" s="10" t="s">
        <v>12</v>
      </c>
      <c r="E4165" s="11" t="s">
        <v>3617</v>
      </c>
    </row>
    <row r="4166" spans="1:5" x14ac:dyDescent="0.2">
      <c r="A4166" s="10">
        <v>20262</v>
      </c>
      <c r="B4166" s="10" t="s">
        <v>7487</v>
      </c>
      <c r="C4166" s="10" t="s">
        <v>11</v>
      </c>
      <c r="D4166" s="10" t="s">
        <v>12</v>
      </c>
      <c r="E4166" s="11" t="s">
        <v>7488</v>
      </c>
    </row>
    <row r="4167" spans="1:5" x14ac:dyDescent="0.2">
      <c r="A4167" s="10">
        <v>6148</v>
      </c>
      <c r="B4167" s="10" t="s">
        <v>7489</v>
      </c>
      <c r="C4167" s="10" t="s">
        <v>11</v>
      </c>
      <c r="D4167" s="10" t="s">
        <v>16</v>
      </c>
      <c r="E4167" s="11" t="s">
        <v>2786</v>
      </c>
    </row>
    <row r="4168" spans="1:5" x14ac:dyDescent="0.2">
      <c r="A4168" s="10">
        <v>6145</v>
      </c>
      <c r="B4168" s="10" t="s">
        <v>7490</v>
      </c>
      <c r="C4168" s="10" t="s">
        <v>11</v>
      </c>
      <c r="D4168" s="10" t="s">
        <v>12</v>
      </c>
      <c r="E4168" s="11" t="s">
        <v>6233</v>
      </c>
    </row>
    <row r="4169" spans="1:5" x14ac:dyDescent="0.2">
      <c r="A4169" s="10">
        <v>6149</v>
      </c>
      <c r="B4169" s="10" t="s">
        <v>7491</v>
      </c>
      <c r="C4169" s="10" t="s">
        <v>11</v>
      </c>
      <c r="D4169" s="10" t="s">
        <v>12</v>
      </c>
      <c r="E4169" s="11" t="s">
        <v>1185</v>
      </c>
    </row>
    <row r="4170" spans="1:5" x14ac:dyDescent="0.2">
      <c r="A4170" s="10">
        <v>6146</v>
      </c>
      <c r="B4170" s="10" t="s">
        <v>7492</v>
      </c>
      <c r="C4170" s="10" t="s">
        <v>11</v>
      </c>
      <c r="D4170" s="10" t="s">
        <v>12</v>
      </c>
      <c r="E4170" s="11" t="s">
        <v>7493</v>
      </c>
    </row>
    <row r="4171" spans="1:5" x14ac:dyDescent="0.2">
      <c r="A4171" s="10">
        <v>26026</v>
      </c>
      <c r="B4171" s="10" t="s">
        <v>7494</v>
      </c>
      <c r="C4171" s="10" t="s">
        <v>210</v>
      </c>
      <c r="D4171" s="10" t="s">
        <v>12</v>
      </c>
      <c r="E4171" s="11" t="s">
        <v>3876</v>
      </c>
    </row>
    <row r="4172" spans="1:5" x14ac:dyDescent="0.2">
      <c r="A4172" s="10">
        <v>39961</v>
      </c>
      <c r="B4172" s="10" t="s">
        <v>7495</v>
      </c>
      <c r="C4172" s="10" t="s">
        <v>11</v>
      </c>
      <c r="D4172" s="10" t="s">
        <v>12</v>
      </c>
      <c r="E4172" s="11" t="s">
        <v>6095</v>
      </c>
    </row>
    <row r="4173" spans="1:5" x14ac:dyDescent="0.2">
      <c r="A4173" s="10">
        <v>42433</v>
      </c>
      <c r="B4173" s="10" t="s">
        <v>7496</v>
      </c>
      <c r="C4173" s="10" t="s">
        <v>11</v>
      </c>
      <c r="D4173" s="10" t="s">
        <v>12</v>
      </c>
      <c r="E4173" s="11" t="s">
        <v>7497</v>
      </c>
    </row>
    <row r="4174" spans="1:5" x14ac:dyDescent="0.2">
      <c r="A4174" s="10">
        <v>42434</v>
      </c>
      <c r="B4174" s="10" t="s">
        <v>7498</v>
      </c>
      <c r="C4174" s="10" t="s">
        <v>11</v>
      </c>
      <c r="D4174" s="10" t="s">
        <v>12</v>
      </c>
      <c r="E4174" s="11" t="s">
        <v>7499</v>
      </c>
    </row>
    <row r="4175" spans="1:5" x14ac:dyDescent="0.2">
      <c r="A4175" s="10">
        <v>42435</v>
      </c>
      <c r="B4175" s="10" t="s">
        <v>7500</v>
      </c>
      <c r="C4175" s="10" t="s">
        <v>11</v>
      </c>
      <c r="D4175" s="10" t="s">
        <v>12</v>
      </c>
      <c r="E4175" s="11" t="s">
        <v>7501</v>
      </c>
    </row>
    <row r="4176" spans="1:5" x14ac:dyDescent="0.2">
      <c r="A4176" s="10">
        <v>38061</v>
      </c>
      <c r="B4176" s="10" t="s">
        <v>7502</v>
      </c>
      <c r="C4176" s="10" t="s">
        <v>11</v>
      </c>
      <c r="D4176" s="10" t="s">
        <v>12</v>
      </c>
      <c r="E4176" s="11" t="s">
        <v>7503</v>
      </c>
    </row>
    <row r="4177" spans="1:5" x14ac:dyDescent="0.2">
      <c r="A4177" s="10">
        <v>20250</v>
      </c>
      <c r="B4177" s="10" t="s">
        <v>7504</v>
      </c>
      <c r="C4177" s="10" t="s">
        <v>210</v>
      </c>
      <c r="D4177" s="10" t="s">
        <v>16</v>
      </c>
      <c r="E4177" s="11" t="s">
        <v>7505</v>
      </c>
    </row>
    <row r="4178" spans="1:5" x14ac:dyDescent="0.2">
      <c r="A4178" s="10">
        <v>39965</v>
      </c>
      <c r="B4178" s="10" t="s">
        <v>7506</v>
      </c>
      <c r="C4178" s="10" t="s">
        <v>15</v>
      </c>
      <c r="D4178" s="10" t="s">
        <v>16</v>
      </c>
      <c r="E4178" s="11" t="s">
        <v>7507</v>
      </c>
    </row>
    <row r="4179" spans="1:5" x14ac:dyDescent="0.2">
      <c r="A4179" s="10">
        <v>39964</v>
      </c>
      <c r="B4179" s="10" t="s">
        <v>7508</v>
      </c>
      <c r="C4179" s="10" t="s">
        <v>15</v>
      </c>
      <c r="D4179" s="10" t="s">
        <v>16</v>
      </c>
      <c r="E4179" s="11" t="s">
        <v>7509</v>
      </c>
    </row>
    <row r="4180" spans="1:5" x14ac:dyDescent="0.2">
      <c r="A4180" s="10">
        <v>7</v>
      </c>
      <c r="B4180" s="10" t="s">
        <v>7510</v>
      </c>
      <c r="C4180" s="10" t="s">
        <v>210</v>
      </c>
      <c r="D4180" s="10" t="s">
        <v>12</v>
      </c>
      <c r="E4180" s="11" t="s">
        <v>7511</v>
      </c>
    </row>
    <row r="4181" spans="1:5" x14ac:dyDescent="0.2">
      <c r="A4181" s="10">
        <v>13388</v>
      </c>
      <c r="B4181" s="10" t="s">
        <v>7512</v>
      </c>
      <c r="C4181" s="10" t="s">
        <v>210</v>
      </c>
      <c r="D4181" s="10" t="s">
        <v>12</v>
      </c>
      <c r="E4181" s="11" t="s">
        <v>7513</v>
      </c>
    </row>
    <row r="4182" spans="1:5" x14ac:dyDescent="0.2">
      <c r="A4182" s="10">
        <v>39914</v>
      </c>
      <c r="B4182" s="10" t="s">
        <v>7514</v>
      </c>
      <c r="C4182" s="10" t="s">
        <v>210</v>
      </c>
      <c r="D4182" s="10" t="s">
        <v>12</v>
      </c>
      <c r="E4182" s="11" t="s">
        <v>7515</v>
      </c>
    </row>
    <row r="4183" spans="1:5" x14ac:dyDescent="0.2">
      <c r="A4183" s="10">
        <v>12732</v>
      </c>
      <c r="B4183" s="10" t="s">
        <v>7516</v>
      </c>
      <c r="C4183" s="10" t="s">
        <v>11</v>
      </c>
      <c r="D4183" s="10" t="s">
        <v>12</v>
      </c>
      <c r="E4183" s="11" t="s">
        <v>7517</v>
      </c>
    </row>
    <row r="4184" spans="1:5" x14ac:dyDescent="0.2">
      <c r="A4184" s="10">
        <v>6160</v>
      </c>
      <c r="B4184" s="10" t="s">
        <v>7518</v>
      </c>
      <c r="C4184" s="10" t="s">
        <v>40</v>
      </c>
      <c r="D4184" s="10" t="s">
        <v>16</v>
      </c>
      <c r="E4184" s="11" t="s">
        <v>7160</v>
      </c>
    </row>
    <row r="4185" spans="1:5" x14ac:dyDescent="0.2">
      <c r="A4185" s="10">
        <v>41087</v>
      </c>
      <c r="B4185" s="10" t="s">
        <v>7519</v>
      </c>
      <c r="C4185" s="10" t="s">
        <v>443</v>
      </c>
      <c r="D4185" s="10" t="s">
        <v>12</v>
      </c>
      <c r="E4185" s="11" t="s">
        <v>7520</v>
      </c>
    </row>
    <row r="4186" spans="1:5" x14ac:dyDescent="0.2">
      <c r="A4186" s="10">
        <v>6166</v>
      </c>
      <c r="B4186" s="10" t="s">
        <v>7521</v>
      </c>
      <c r="C4186" s="10" t="s">
        <v>40</v>
      </c>
      <c r="D4186" s="10" t="s">
        <v>12</v>
      </c>
      <c r="E4186" s="11" t="s">
        <v>3760</v>
      </c>
    </row>
    <row r="4187" spans="1:5" x14ac:dyDescent="0.2">
      <c r="A4187" s="10">
        <v>41088</v>
      </c>
      <c r="B4187" s="10" t="s">
        <v>7522</v>
      </c>
      <c r="C4187" s="10" t="s">
        <v>443</v>
      </c>
      <c r="D4187" s="10" t="s">
        <v>12</v>
      </c>
      <c r="E4187" s="11" t="s">
        <v>7523</v>
      </c>
    </row>
    <row r="4188" spans="1:5" x14ac:dyDescent="0.2">
      <c r="A4188" s="10">
        <v>20232</v>
      </c>
      <c r="B4188" s="10" t="s">
        <v>7524</v>
      </c>
      <c r="C4188" s="10" t="s">
        <v>76</v>
      </c>
      <c r="D4188" s="10" t="s">
        <v>12</v>
      </c>
      <c r="E4188" s="11" t="s">
        <v>7525</v>
      </c>
    </row>
    <row r="4189" spans="1:5" x14ac:dyDescent="0.2">
      <c r="A4189" s="10">
        <v>10856</v>
      </c>
      <c r="B4189" s="10" t="s">
        <v>7526</v>
      </c>
      <c r="C4189" s="10" t="s">
        <v>76</v>
      </c>
      <c r="D4189" s="10" t="s">
        <v>12</v>
      </c>
      <c r="E4189" s="11" t="s">
        <v>7527</v>
      </c>
    </row>
    <row r="4190" spans="1:5" x14ac:dyDescent="0.2">
      <c r="A4190" s="10">
        <v>4828</v>
      </c>
      <c r="B4190" s="10" t="s">
        <v>7528</v>
      </c>
      <c r="C4190" s="10" t="s">
        <v>76</v>
      </c>
      <c r="D4190" s="10" t="s">
        <v>12</v>
      </c>
      <c r="E4190" s="11" t="s">
        <v>7529</v>
      </c>
    </row>
    <row r="4191" spans="1:5" x14ac:dyDescent="0.2">
      <c r="A4191" s="10">
        <v>20249</v>
      </c>
      <c r="B4191" s="10" t="s">
        <v>7530</v>
      </c>
      <c r="C4191" s="10" t="s">
        <v>76</v>
      </c>
      <c r="D4191" s="10" t="s">
        <v>12</v>
      </c>
      <c r="E4191" s="11" t="s">
        <v>7531</v>
      </c>
    </row>
    <row r="4192" spans="1:5" x14ac:dyDescent="0.2">
      <c r="A4192" s="10">
        <v>11609</v>
      </c>
      <c r="B4192" s="10" t="s">
        <v>7532</v>
      </c>
      <c r="C4192" s="10" t="s">
        <v>99</v>
      </c>
      <c r="D4192" s="10" t="s">
        <v>12</v>
      </c>
      <c r="E4192" s="11" t="s">
        <v>7533</v>
      </c>
    </row>
    <row r="4193" spans="1:5" x14ac:dyDescent="0.2">
      <c r="A4193" s="10">
        <v>20083</v>
      </c>
      <c r="B4193" s="10" t="s">
        <v>7534</v>
      </c>
      <c r="C4193" s="10" t="s">
        <v>11</v>
      </c>
      <c r="D4193" s="10" t="s">
        <v>12</v>
      </c>
      <c r="E4193" s="11" t="s">
        <v>7535</v>
      </c>
    </row>
    <row r="4194" spans="1:5" x14ac:dyDescent="0.2">
      <c r="A4194" s="10">
        <v>20082</v>
      </c>
      <c r="B4194" s="10" t="s">
        <v>7536</v>
      </c>
      <c r="C4194" s="10" t="s">
        <v>11</v>
      </c>
      <c r="D4194" s="10" t="s">
        <v>12</v>
      </c>
      <c r="E4194" s="11" t="s">
        <v>6262</v>
      </c>
    </row>
    <row r="4195" spans="1:5" x14ac:dyDescent="0.2">
      <c r="A4195" s="10">
        <v>5318</v>
      </c>
      <c r="B4195" s="10" t="s">
        <v>7537</v>
      </c>
      <c r="C4195" s="10" t="s">
        <v>99</v>
      </c>
      <c r="D4195" s="10" t="s">
        <v>16</v>
      </c>
      <c r="E4195" s="11" t="s">
        <v>83</v>
      </c>
    </row>
    <row r="4196" spans="1:5" x14ac:dyDescent="0.2">
      <c r="A4196" s="10">
        <v>10691</v>
      </c>
      <c r="B4196" s="10" t="s">
        <v>7538</v>
      </c>
      <c r="C4196" s="10" t="s">
        <v>99</v>
      </c>
      <c r="D4196" s="10" t="s">
        <v>12</v>
      </c>
      <c r="E4196" s="11" t="s">
        <v>1588</v>
      </c>
    </row>
    <row r="4197" spans="1:5" x14ac:dyDescent="0.2">
      <c r="A4197" s="10">
        <v>12295</v>
      </c>
      <c r="B4197" s="10" t="s">
        <v>7539</v>
      </c>
      <c r="C4197" s="10" t="s">
        <v>11</v>
      </c>
      <c r="D4197" s="10" t="s">
        <v>12</v>
      </c>
      <c r="E4197" s="11" t="s">
        <v>2479</v>
      </c>
    </row>
    <row r="4198" spans="1:5" x14ac:dyDescent="0.2">
      <c r="A4198" s="10">
        <v>12296</v>
      </c>
      <c r="B4198" s="10" t="s">
        <v>7540</v>
      </c>
      <c r="C4198" s="10" t="s">
        <v>11</v>
      </c>
      <c r="D4198" s="10" t="s">
        <v>12</v>
      </c>
      <c r="E4198" s="11" t="s">
        <v>7541</v>
      </c>
    </row>
    <row r="4199" spans="1:5" x14ac:dyDescent="0.2">
      <c r="A4199" s="10">
        <v>12294</v>
      </c>
      <c r="B4199" s="10" t="s">
        <v>7542</v>
      </c>
      <c r="C4199" s="10" t="s">
        <v>11</v>
      </c>
      <c r="D4199" s="10" t="s">
        <v>12</v>
      </c>
      <c r="E4199" s="11" t="s">
        <v>7543</v>
      </c>
    </row>
    <row r="4200" spans="1:5" x14ac:dyDescent="0.2">
      <c r="A4200" s="10">
        <v>14543</v>
      </c>
      <c r="B4200" s="10" t="s">
        <v>7544</v>
      </c>
      <c r="C4200" s="10" t="s">
        <v>11</v>
      </c>
      <c r="D4200" s="10" t="s">
        <v>12</v>
      </c>
      <c r="E4200" s="11" t="s">
        <v>7415</v>
      </c>
    </row>
    <row r="4201" spans="1:5" x14ac:dyDescent="0.2">
      <c r="A4201" s="10">
        <v>13329</v>
      </c>
      <c r="B4201" s="10" t="s">
        <v>7545</v>
      </c>
      <c r="C4201" s="10" t="s">
        <v>11</v>
      </c>
      <c r="D4201" s="10" t="s">
        <v>16</v>
      </c>
      <c r="E4201" s="11" t="s">
        <v>5438</v>
      </c>
    </row>
    <row r="4202" spans="1:5" x14ac:dyDescent="0.2">
      <c r="A4202" s="10">
        <v>21044</v>
      </c>
      <c r="B4202" s="10" t="s">
        <v>7546</v>
      </c>
      <c r="C4202" s="10" t="s">
        <v>11</v>
      </c>
      <c r="D4202" s="10" t="s">
        <v>12</v>
      </c>
      <c r="E4202" s="11" t="s">
        <v>7547</v>
      </c>
    </row>
    <row r="4203" spans="1:5" x14ac:dyDescent="0.2">
      <c r="A4203" s="10">
        <v>21045</v>
      </c>
      <c r="B4203" s="10" t="s">
        <v>7548</v>
      </c>
      <c r="C4203" s="10" t="s">
        <v>11</v>
      </c>
      <c r="D4203" s="10" t="s">
        <v>12</v>
      </c>
      <c r="E4203" s="11" t="s">
        <v>7549</v>
      </c>
    </row>
    <row r="4204" spans="1:5" x14ac:dyDescent="0.2">
      <c r="A4204" s="10">
        <v>21040</v>
      </c>
      <c r="B4204" s="10" t="s">
        <v>7550</v>
      </c>
      <c r="C4204" s="10" t="s">
        <v>11</v>
      </c>
      <c r="D4204" s="10" t="s">
        <v>16</v>
      </c>
      <c r="E4204" s="11" t="s">
        <v>7551</v>
      </c>
    </row>
    <row r="4205" spans="1:5" x14ac:dyDescent="0.2">
      <c r="A4205" s="10">
        <v>21041</v>
      </c>
      <c r="B4205" s="10" t="s">
        <v>7552</v>
      </c>
      <c r="C4205" s="10" t="s">
        <v>11</v>
      </c>
      <c r="D4205" s="10" t="s">
        <v>12</v>
      </c>
      <c r="E4205" s="11" t="s">
        <v>7553</v>
      </c>
    </row>
    <row r="4206" spans="1:5" x14ac:dyDescent="0.2">
      <c r="A4206" s="10">
        <v>21047</v>
      </c>
      <c r="B4206" s="10" t="s">
        <v>7554</v>
      </c>
      <c r="C4206" s="10" t="s">
        <v>11</v>
      </c>
      <c r="D4206" s="10" t="s">
        <v>12</v>
      </c>
      <c r="E4206" s="11" t="s">
        <v>3655</v>
      </c>
    </row>
    <row r="4207" spans="1:5" x14ac:dyDescent="0.2">
      <c r="A4207" s="10">
        <v>21043</v>
      </c>
      <c r="B4207" s="10" t="s">
        <v>7555</v>
      </c>
      <c r="C4207" s="10" t="s">
        <v>11</v>
      </c>
      <c r="D4207" s="10" t="s">
        <v>12</v>
      </c>
      <c r="E4207" s="11" t="s">
        <v>7556</v>
      </c>
    </row>
    <row r="4208" spans="1:5" x14ac:dyDescent="0.2">
      <c r="A4208" s="10">
        <v>21042</v>
      </c>
      <c r="B4208" s="10" t="s">
        <v>7557</v>
      </c>
      <c r="C4208" s="10" t="s">
        <v>11</v>
      </c>
      <c r="D4208" s="10" t="s">
        <v>12</v>
      </c>
      <c r="E4208" s="11" t="s">
        <v>7558</v>
      </c>
    </row>
    <row r="4209" spans="1:5" x14ac:dyDescent="0.2">
      <c r="A4209" s="10">
        <v>14149</v>
      </c>
      <c r="B4209" s="10" t="s">
        <v>7559</v>
      </c>
      <c r="C4209" s="10" t="s">
        <v>4254</v>
      </c>
      <c r="D4209" s="10" t="s">
        <v>12</v>
      </c>
      <c r="E4209" s="11" t="s">
        <v>7560</v>
      </c>
    </row>
    <row r="4210" spans="1:5" x14ac:dyDescent="0.2">
      <c r="A4210" s="10">
        <v>38099</v>
      </c>
      <c r="B4210" s="10" t="s">
        <v>7561</v>
      </c>
      <c r="C4210" s="10" t="s">
        <v>11</v>
      </c>
      <c r="D4210" s="10" t="s">
        <v>12</v>
      </c>
      <c r="E4210" s="11" t="s">
        <v>2493</v>
      </c>
    </row>
    <row r="4211" spans="1:5" x14ac:dyDescent="0.2">
      <c r="A4211" s="10">
        <v>38100</v>
      </c>
      <c r="B4211" s="10" t="s">
        <v>7562</v>
      </c>
      <c r="C4211" s="10" t="s">
        <v>11</v>
      </c>
      <c r="D4211" s="10" t="s">
        <v>12</v>
      </c>
      <c r="E4211" s="11" t="s">
        <v>3449</v>
      </c>
    </row>
    <row r="4212" spans="1:5" x14ac:dyDescent="0.2">
      <c r="A4212" s="10">
        <v>20061</v>
      </c>
      <c r="B4212" s="10" t="s">
        <v>7563</v>
      </c>
      <c r="C4212" s="10" t="s">
        <v>11</v>
      </c>
      <c r="D4212" s="10" t="s">
        <v>12</v>
      </c>
      <c r="E4212" s="11" t="s">
        <v>2098</v>
      </c>
    </row>
    <row r="4213" spans="1:5" x14ac:dyDescent="0.2">
      <c r="A4213" s="10">
        <v>7576</v>
      </c>
      <c r="B4213" s="10" t="s">
        <v>7564</v>
      </c>
      <c r="C4213" s="10" t="s">
        <v>11</v>
      </c>
      <c r="D4213" s="10" t="s">
        <v>12</v>
      </c>
      <c r="E4213" s="11" t="s">
        <v>7565</v>
      </c>
    </row>
    <row r="4214" spans="1:5" x14ac:dyDescent="0.2">
      <c r="A4214" s="10">
        <v>3384</v>
      </c>
      <c r="B4214" s="10" t="s">
        <v>7566</v>
      </c>
      <c r="C4214" s="10" t="s">
        <v>11</v>
      </c>
      <c r="D4214" s="10" t="s">
        <v>12</v>
      </c>
      <c r="E4214" s="11" t="s">
        <v>6378</v>
      </c>
    </row>
    <row r="4215" spans="1:5" x14ac:dyDescent="0.2">
      <c r="A4215" s="10">
        <v>7572</v>
      </c>
      <c r="B4215" s="10" t="s">
        <v>7567</v>
      </c>
      <c r="C4215" s="10" t="s">
        <v>11</v>
      </c>
      <c r="D4215" s="10" t="s">
        <v>12</v>
      </c>
      <c r="E4215" s="11" t="s">
        <v>1340</v>
      </c>
    </row>
    <row r="4216" spans="1:5" x14ac:dyDescent="0.2">
      <c r="A4216" s="10">
        <v>3396</v>
      </c>
      <c r="B4216" s="10" t="s">
        <v>7568</v>
      </c>
      <c r="C4216" s="10" t="s">
        <v>11</v>
      </c>
      <c r="D4216" s="10" t="s">
        <v>12</v>
      </c>
      <c r="E4216" s="11" t="s">
        <v>2338</v>
      </c>
    </row>
    <row r="4217" spans="1:5" x14ac:dyDescent="0.2">
      <c r="A4217" s="10">
        <v>37590</v>
      </c>
      <c r="B4217" s="10" t="s">
        <v>7569</v>
      </c>
      <c r="C4217" s="10" t="s">
        <v>11</v>
      </c>
      <c r="D4217" s="10" t="s">
        <v>12</v>
      </c>
      <c r="E4217" s="11" t="s">
        <v>7570</v>
      </c>
    </row>
    <row r="4218" spans="1:5" x14ac:dyDescent="0.2">
      <c r="A4218" s="10">
        <v>37591</v>
      </c>
      <c r="B4218" s="10" t="s">
        <v>7571</v>
      </c>
      <c r="C4218" s="10" t="s">
        <v>11</v>
      </c>
      <c r="D4218" s="10" t="s">
        <v>12</v>
      </c>
      <c r="E4218" s="11" t="s">
        <v>87</v>
      </c>
    </row>
    <row r="4219" spans="1:5" x14ac:dyDescent="0.2">
      <c r="A4219" s="10">
        <v>12626</v>
      </c>
      <c r="B4219" s="10" t="s">
        <v>7572</v>
      </c>
      <c r="C4219" s="10" t="s">
        <v>11</v>
      </c>
      <c r="D4219" s="10" t="s">
        <v>12</v>
      </c>
      <c r="E4219" s="11" t="s">
        <v>1629</v>
      </c>
    </row>
    <row r="4220" spans="1:5" x14ac:dyDescent="0.2">
      <c r="A4220" s="10">
        <v>11033</v>
      </c>
      <c r="B4220" s="10" t="s">
        <v>7573</v>
      </c>
      <c r="C4220" s="10" t="s">
        <v>11</v>
      </c>
      <c r="D4220" s="10" t="s">
        <v>12</v>
      </c>
      <c r="E4220" s="11" t="s">
        <v>7574</v>
      </c>
    </row>
    <row r="4221" spans="1:5" x14ac:dyDescent="0.2">
      <c r="A4221" s="10">
        <v>390</v>
      </c>
      <c r="B4221" s="10" t="s">
        <v>7575</v>
      </c>
      <c r="C4221" s="10" t="s">
        <v>11</v>
      </c>
      <c r="D4221" s="10" t="s">
        <v>12</v>
      </c>
      <c r="E4221" s="11" t="s">
        <v>7576</v>
      </c>
    </row>
    <row r="4222" spans="1:5" x14ac:dyDescent="0.2">
      <c r="A4222" s="10">
        <v>42436</v>
      </c>
      <c r="B4222" s="10" t="s">
        <v>7577</v>
      </c>
      <c r="C4222" s="10" t="s">
        <v>11</v>
      </c>
      <c r="D4222" s="10" t="s">
        <v>12</v>
      </c>
      <c r="E4222" s="11" t="s">
        <v>7578</v>
      </c>
    </row>
    <row r="4223" spans="1:5" x14ac:dyDescent="0.2">
      <c r="A4223" s="10">
        <v>6178</v>
      </c>
      <c r="B4223" s="10" t="s">
        <v>7579</v>
      </c>
      <c r="C4223" s="10" t="s">
        <v>15</v>
      </c>
      <c r="D4223" s="10" t="s">
        <v>12</v>
      </c>
      <c r="E4223" s="11" t="s">
        <v>7580</v>
      </c>
    </row>
    <row r="4224" spans="1:5" x14ac:dyDescent="0.2">
      <c r="A4224" s="10">
        <v>6180</v>
      </c>
      <c r="B4224" s="10" t="s">
        <v>7581</v>
      </c>
      <c r="C4224" s="10" t="s">
        <v>15</v>
      </c>
      <c r="D4224" s="10" t="s">
        <v>16</v>
      </c>
      <c r="E4224" s="11" t="s">
        <v>7582</v>
      </c>
    </row>
    <row r="4225" spans="1:5" x14ac:dyDescent="0.2">
      <c r="A4225" s="10">
        <v>6182</v>
      </c>
      <c r="B4225" s="10" t="s">
        <v>7583</v>
      </c>
      <c r="C4225" s="10" t="s">
        <v>15</v>
      </c>
      <c r="D4225" s="10" t="s">
        <v>12</v>
      </c>
      <c r="E4225" s="11" t="s">
        <v>7584</v>
      </c>
    </row>
    <row r="4226" spans="1:5" x14ac:dyDescent="0.2">
      <c r="A4226" s="10">
        <v>3993</v>
      </c>
      <c r="B4226" s="10" t="s">
        <v>7585</v>
      </c>
      <c r="C4226" s="10" t="s">
        <v>15</v>
      </c>
      <c r="D4226" s="10" t="s">
        <v>12</v>
      </c>
      <c r="E4226" s="11" t="s">
        <v>7586</v>
      </c>
    </row>
    <row r="4227" spans="1:5" x14ac:dyDescent="0.2">
      <c r="A4227" s="10">
        <v>3990</v>
      </c>
      <c r="B4227" s="10" t="s">
        <v>7587</v>
      </c>
      <c r="C4227" s="10" t="s">
        <v>76</v>
      </c>
      <c r="D4227" s="10" t="s">
        <v>12</v>
      </c>
      <c r="E4227" s="11" t="s">
        <v>7588</v>
      </c>
    </row>
    <row r="4228" spans="1:5" x14ac:dyDescent="0.2">
      <c r="A4228" s="10">
        <v>3992</v>
      </c>
      <c r="B4228" s="10" t="s">
        <v>7589</v>
      </c>
      <c r="C4228" s="10" t="s">
        <v>76</v>
      </c>
      <c r="D4228" s="10" t="s">
        <v>12</v>
      </c>
      <c r="E4228" s="11" t="s">
        <v>7590</v>
      </c>
    </row>
    <row r="4229" spans="1:5" x14ac:dyDescent="0.2">
      <c r="A4229" s="10">
        <v>4509</v>
      </c>
      <c r="B4229" s="10" t="s">
        <v>7591</v>
      </c>
      <c r="C4229" s="10" t="s">
        <v>76</v>
      </c>
      <c r="D4229" s="10" t="s">
        <v>12</v>
      </c>
      <c r="E4229" s="11" t="s">
        <v>2190</v>
      </c>
    </row>
    <row r="4230" spans="1:5" x14ac:dyDescent="0.2">
      <c r="A4230" s="10">
        <v>6194</v>
      </c>
      <c r="B4230" s="10" t="s">
        <v>7592</v>
      </c>
      <c r="C4230" s="10" t="s">
        <v>76</v>
      </c>
      <c r="D4230" s="10" t="s">
        <v>12</v>
      </c>
      <c r="E4230" s="11" t="s">
        <v>602</v>
      </c>
    </row>
    <row r="4231" spans="1:5" x14ac:dyDescent="0.2">
      <c r="A4231" s="10">
        <v>6193</v>
      </c>
      <c r="B4231" s="10" t="s">
        <v>7593</v>
      </c>
      <c r="C4231" s="10" t="s">
        <v>76</v>
      </c>
      <c r="D4231" s="10" t="s">
        <v>12</v>
      </c>
      <c r="E4231" s="11" t="s">
        <v>7594</v>
      </c>
    </row>
    <row r="4232" spans="1:5" x14ac:dyDescent="0.2">
      <c r="A4232" s="10">
        <v>10567</v>
      </c>
      <c r="B4232" s="10" t="s">
        <v>7595</v>
      </c>
      <c r="C4232" s="10" t="s">
        <v>76</v>
      </c>
      <c r="D4232" s="10" t="s">
        <v>12</v>
      </c>
      <c r="E4232" s="11" t="s">
        <v>5603</v>
      </c>
    </row>
    <row r="4233" spans="1:5" x14ac:dyDescent="0.2">
      <c r="A4233" s="10">
        <v>6212</v>
      </c>
      <c r="B4233" s="10" t="s">
        <v>7596</v>
      </c>
      <c r="C4233" s="10" t="s">
        <v>76</v>
      </c>
      <c r="D4233" s="10" t="s">
        <v>16</v>
      </c>
      <c r="E4233" s="11" t="s">
        <v>7415</v>
      </c>
    </row>
    <row r="4234" spans="1:5" x14ac:dyDescent="0.2">
      <c r="A4234" s="10">
        <v>6189</v>
      </c>
      <c r="B4234" s="10" t="s">
        <v>7597</v>
      </c>
      <c r="C4234" s="10" t="s">
        <v>76</v>
      </c>
      <c r="D4234" s="10" t="s">
        <v>12</v>
      </c>
      <c r="E4234" s="11" t="s">
        <v>7598</v>
      </c>
    </row>
    <row r="4235" spans="1:5" x14ac:dyDescent="0.2">
      <c r="A4235" s="10">
        <v>6214</v>
      </c>
      <c r="B4235" s="10" t="s">
        <v>7599</v>
      </c>
      <c r="C4235" s="10" t="s">
        <v>15</v>
      </c>
      <c r="D4235" s="10" t="s">
        <v>12</v>
      </c>
      <c r="E4235" s="11" t="s">
        <v>7600</v>
      </c>
    </row>
    <row r="4236" spans="1:5" x14ac:dyDescent="0.2">
      <c r="A4236" s="10">
        <v>36153</v>
      </c>
      <c r="B4236" s="10" t="s">
        <v>7601</v>
      </c>
      <c r="C4236" s="10" t="s">
        <v>11</v>
      </c>
      <c r="D4236" s="10" t="s">
        <v>12</v>
      </c>
      <c r="E4236" s="11" t="s">
        <v>7602</v>
      </c>
    </row>
    <row r="4237" spans="1:5" x14ac:dyDescent="0.2">
      <c r="A4237" s="10">
        <v>10740</v>
      </c>
      <c r="B4237" s="10" t="s">
        <v>7603</v>
      </c>
      <c r="C4237" s="10" t="s">
        <v>11</v>
      </c>
      <c r="D4237" s="10" t="s">
        <v>12</v>
      </c>
      <c r="E4237" s="11" t="s">
        <v>7604</v>
      </c>
    </row>
    <row r="4238" spans="1:5" x14ac:dyDescent="0.2">
      <c r="A4238" s="10">
        <v>13914</v>
      </c>
      <c r="B4238" s="10" t="s">
        <v>7605</v>
      </c>
      <c r="C4238" s="10" t="s">
        <v>11</v>
      </c>
      <c r="D4238" s="10" t="s">
        <v>12</v>
      </c>
      <c r="E4238" s="11" t="s">
        <v>7606</v>
      </c>
    </row>
    <row r="4239" spans="1:5" x14ac:dyDescent="0.2">
      <c r="A4239" s="10">
        <v>10742</v>
      </c>
      <c r="B4239" s="10" t="s">
        <v>7607</v>
      </c>
      <c r="C4239" s="10" t="s">
        <v>11</v>
      </c>
      <c r="D4239" s="10" t="s">
        <v>16</v>
      </c>
      <c r="E4239" s="11" t="s">
        <v>7608</v>
      </c>
    </row>
    <row r="4240" spans="1:5" x14ac:dyDescent="0.2">
      <c r="A4240" s="10">
        <v>38465</v>
      </c>
      <c r="B4240" s="10" t="s">
        <v>7609</v>
      </c>
      <c r="C4240" s="10" t="s">
        <v>11</v>
      </c>
      <c r="D4240" s="10" t="s">
        <v>12</v>
      </c>
      <c r="E4240" s="11" t="s">
        <v>7610</v>
      </c>
    </row>
    <row r="4241" spans="1:5" x14ac:dyDescent="0.2">
      <c r="A4241" s="10">
        <v>7543</v>
      </c>
      <c r="B4241" s="10" t="s">
        <v>7611</v>
      </c>
      <c r="C4241" s="10" t="s">
        <v>11</v>
      </c>
      <c r="D4241" s="10" t="s">
        <v>12</v>
      </c>
      <c r="E4241" s="11" t="s">
        <v>476</v>
      </c>
    </row>
    <row r="4242" spans="1:5" x14ac:dyDescent="0.2">
      <c r="A4242" s="10">
        <v>43427</v>
      </c>
      <c r="B4242" s="10" t="s">
        <v>7612</v>
      </c>
      <c r="C4242" s="10" t="s">
        <v>11</v>
      </c>
      <c r="D4242" s="10" t="s">
        <v>12</v>
      </c>
      <c r="E4242" s="11" t="s">
        <v>7613</v>
      </c>
    </row>
    <row r="4243" spans="1:5" x14ac:dyDescent="0.2">
      <c r="A4243" s="10">
        <v>41613</v>
      </c>
      <c r="B4243" s="10" t="s">
        <v>7614</v>
      </c>
      <c r="C4243" s="10" t="s">
        <v>11</v>
      </c>
      <c r="D4243" s="10" t="s">
        <v>12</v>
      </c>
      <c r="E4243" s="11" t="s">
        <v>7615</v>
      </c>
    </row>
    <row r="4244" spans="1:5" x14ac:dyDescent="0.2">
      <c r="A4244" s="10">
        <v>41614</v>
      </c>
      <c r="B4244" s="10" t="s">
        <v>7616</v>
      </c>
      <c r="C4244" s="10" t="s">
        <v>11</v>
      </c>
      <c r="D4244" s="10" t="s">
        <v>12</v>
      </c>
      <c r="E4244" s="11" t="s">
        <v>7617</v>
      </c>
    </row>
    <row r="4245" spans="1:5" x14ac:dyDescent="0.2">
      <c r="A4245" s="10">
        <v>41615</v>
      </c>
      <c r="B4245" s="10" t="s">
        <v>7618</v>
      </c>
      <c r="C4245" s="10" t="s">
        <v>11</v>
      </c>
      <c r="D4245" s="10" t="s">
        <v>12</v>
      </c>
      <c r="E4245" s="11" t="s">
        <v>7619</v>
      </c>
    </row>
    <row r="4246" spans="1:5" x14ac:dyDescent="0.2">
      <c r="A4246" s="10">
        <v>41616</v>
      </c>
      <c r="B4246" s="10" t="s">
        <v>7620</v>
      </c>
      <c r="C4246" s="10" t="s">
        <v>11</v>
      </c>
      <c r="D4246" s="10" t="s">
        <v>12</v>
      </c>
      <c r="E4246" s="11" t="s">
        <v>7621</v>
      </c>
    </row>
    <row r="4247" spans="1:5" x14ac:dyDescent="0.2">
      <c r="A4247" s="10">
        <v>41617</v>
      </c>
      <c r="B4247" s="10" t="s">
        <v>7622</v>
      </c>
      <c r="C4247" s="10" t="s">
        <v>11</v>
      </c>
      <c r="D4247" s="10" t="s">
        <v>12</v>
      </c>
      <c r="E4247" s="11" t="s">
        <v>7623</v>
      </c>
    </row>
    <row r="4248" spans="1:5" x14ac:dyDescent="0.2">
      <c r="A4248" s="10">
        <v>41618</v>
      </c>
      <c r="B4248" s="10" t="s">
        <v>7624</v>
      </c>
      <c r="C4248" s="10" t="s">
        <v>11</v>
      </c>
      <c r="D4248" s="10" t="s">
        <v>12</v>
      </c>
      <c r="E4248" s="11" t="s">
        <v>7625</v>
      </c>
    </row>
    <row r="4249" spans="1:5" x14ac:dyDescent="0.2">
      <c r="A4249" s="10">
        <v>43428</v>
      </c>
      <c r="B4249" s="10" t="s">
        <v>7626</v>
      </c>
      <c r="C4249" s="10" t="s">
        <v>11</v>
      </c>
      <c r="D4249" s="10" t="s">
        <v>12</v>
      </c>
      <c r="E4249" s="11" t="s">
        <v>7627</v>
      </c>
    </row>
    <row r="4250" spans="1:5" x14ac:dyDescent="0.2">
      <c r="A4250" s="10">
        <v>41619</v>
      </c>
      <c r="B4250" s="10" t="s">
        <v>7628</v>
      </c>
      <c r="C4250" s="10" t="s">
        <v>11</v>
      </c>
      <c r="D4250" s="10" t="s">
        <v>12</v>
      </c>
      <c r="E4250" s="11" t="s">
        <v>573</v>
      </c>
    </row>
    <row r="4251" spans="1:5" x14ac:dyDescent="0.2">
      <c r="A4251" s="10">
        <v>41620</v>
      </c>
      <c r="B4251" s="10" t="s">
        <v>7629</v>
      </c>
      <c r="C4251" s="10" t="s">
        <v>11</v>
      </c>
      <c r="D4251" s="10" t="s">
        <v>12</v>
      </c>
      <c r="E4251" s="11" t="s">
        <v>7630</v>
      </c>
    </row>
    <row r="4252" spans="1:5" x14ac:dyDescent="0.2">
      <c r="A4252" s="10">
        <v>41622</v>
      </c>
      <c r="B4252" s="10" t="s">
        <v>7631</v>
      </c>
      <c r="C4252" s="10" t="s">
        <v>11</v>
      </c>
      <c r="D4252" s="10" t="s">
        <v>12</v>
      </c>
      <c r="E4252" s="11" t="s">
        <v>7632</v>
      </c>
    </row>
    <row r="4253" spans="1:5" x14ac:dyDescent="0.2">
      <c r="A4253" s="10">
        <v>41623</v>
      </c>
      <c r="B4253" s="10" t="s">
        <v>7633</v>
      </c>
      <c r="C4253" s="10" t="s">
        <v>11</v>
      </c>
      <c r="D4253" s="10" t="s">
        <v>12</v>
      </c>
      <c r="E4253" s="11" t="s">
        <v>7634</v>
      </c>
    </row>
    <row r="4254" spans="1:5" x14ac:dyDescent="0.2">
      <c r="A4254" s="10">
        <v>41624</v>
      </c>
      <c r="B4254" s="10" t="s">
        <v>7635</v>
      </c>
      <c r="C4254" s="10" t="s">
        <v>11</v>
      </c>
      <c r="D4254" s="10" t="s">
        <v>12</v>
      </c>
      <c r="E4254" s="11" t="s">
        <v>7636</v>
      </c>
    </row>
    <row r="4255" spans="1:5" x14ac:dyDescent="0.2">
      <c r="A4255" s="10">
        <v>41625</v>
      </c>
      <c r="B4255" s="10" t="s">
        <v>7637</v>
      </c>
      <c r="C4255" s="10" t="s">
        <v>11</v>
      </c>
      <c r="D4255" s="10" t="s">
        <v>12</v>
      </c>
      <c r="E4255" s="11" t="s">
        <v>7638</v>
      </c>
    </row>
    <row r="4256" spans="1:5" x14ac:dyDescent="0.2">
      <c r="A4256" s="10">
        <v>13255</v>
      </c>
      <c r="B4256" s="10" t="s">
        <v>7639</v>
      </c>
      <c r="C4256" s="10" t="s">
        <v>11</v>
      </c>
      <c r="D4256" s="10" t="s">
        <v>12</v>
      </c>
      <c r="E4256" s="11" t="s">
        <v>7640</v>
      </c>
    </row>
    <row r="4257" spans="1:5" x14ac:dyDescent="0.2">
      <c r="A4257" s="10">
        <v>39352</v>
      </c>
      <c r="B4257" s="10" t="s">
        <v>7641</v>
      </c>
      <c r="C4257" s="10" t="s">
        <v>11</v>
      </c>
      <c r="D4257" s="10" t="s">
        <v>12</v>
      </c>
      <c r="E4257" s="11" t="s">
        <v>494</v>
      </c>
    </row>
    <row r="4258" spans="1:5" x14ac:dyDescent="0.2">
      <c r="A4258" s="10">
        <v>39346</v>
      </c>
      <c r="B4258" s="10" t="s">
        <v>7642</v>
      </c>
      <c r="C4258" s="10" t="s">
        <v>11</v>
      </c>
      <c r="D4258" s="10" t="s">
        <v>12</v>
      </c>
      <c r="E4258" s="11" t="s">
        <v>494</v>
      </c>
    </row>
    <row r="4259" spans="1:5" x14ac:dyDescent="0.2">
      <c r="A4259" s="10">
        <v>39350</v>
      </c>
      <c r="B4259" s="10" t="s">
        <v>7643</v>
      </c>
      <c r="C4259" s="10" t="s">
        <v>11</v>
      </c>
      <c r="D4259" s="10" t="s">
        <v>12</v>
      </c>
      <c r="E4259" s="11" t="s">
        <v>4241</v>
      </c>
    </row>
    <row r="4260" spans="1:5" x14ac:dyDescent="0.2">
      <c r="A4260" s="10">
        <v>39351</v>
      </c>
      <c r="B4260" s="10" t="s">
        <v>7644</v>
      </c>
      <c r="C4260" s="10" t="s">
        <v>11</v>
      </c>
      <c r="D4260" s="10" t="s">
        <v>12</v>
      </c>
      <c r="E4260" s="11" t="s">
        <v>1504</v>
      </c>
    </row>
    <row r="4261" spans="1:5" x14ac:dyDescent="0.2">
      <c r="A4261" s="10">
        <v>38952</v>
      </c>
      <c r="B4261" s="10" t="s">
        <v>7645</v>
      </c>
      <c r="C4261" s="10" t="s">
        <v>11</v>
      </c>
      <c r="D4261" s="10" t="s">
        <v>12</v>
      </c>
      <c r="E4261" s="11" t="s">
        <v>1468</v>
      </c>
    </row>
    <row r="4262" spans="1:5" x14ac:dyDescent="0.2">
      <c r="A4262" s="10">
        <v>38953</v>
      </c>
      <c r="B4262" s="10" t="s">
        <v>7646</v>
      </c>
      <c r="C4262" s="10" t="s">
        <v>11</v>
      </c>
      <c r="D4262" s="10" t="s">
        <v>12</v>
      </c>
      <c r="E4262" s="11" t="s">
        <v>7647</v>
      </c>
    </row>
    <row r="4263" spans="1:5" x14ac:dyDescent="0.2">
      <c r="A4263" s="10">
        <v>38835</v>
      </c>
      <c r="B4263" s="10" t="s">
        <v>7648</v>
      </c>
      <c r="C4263" s="10" t="s">
        <v>11</v>
      </c>
      <c r="D4263" s="10" t="s">
        <v>12</v>
      </c>
      <c r="E4263" s="11" t="s">
        <v>233</v>
      </c>
    </row>
    <row r="4264" spans="1:5" x14ac:dyDescent="0.2">
      <c r="A4264" s="10">
        <v>38837</v>
      </c>
      <c r="B4264" s="10" t="s">
        <v>7649</v>
      </c>
      <c r="C4264" s="10" t="s">
        <v>11</v>
      </c>
      <c r="D4264" s="10" t="s">
        <v>12</v>
      </c>
      <c r="E4264" s="11" t="s">
        <v>3803</v>
      </c>
    </row>
    <row r="4265" spans="1:5" x14ac:dyDescent="0.2">
      <c r="A4265" s="10">
        <v>38836</v>
      </c>
      <c r="B4265" s="10" t="s">
        <v>7650</v>
      </c>
      <c r="C4265" s="10" t="s">
        <v>11</v>
      </c>
      <c r="D4265" s="10" t="s">
        <v>12</v>
      </c>
      <c r="E4265" s="11" t="s">
        <v>547</v>
      </c>
    </row>
    <row r="4266" spans="1:5" x14ac:dyDescent="0.2">
      <c r="A4266" s="10">
        <v>2666</v>
      </c>
      <c r="B4266" s="10" t="s">
        <v>7651</v>
      </c>
      <c r="C4266" s="10" t="s">
        <v>11</v>
      </c>
      <c r="D4266" s="10" t="s">
        <v>12</v>
      </c>
      <c r="E4266" s="11" t="s">
        <v>1705</v>
      </c>
    </row>
    <row r="4267" spans="1:5" x14ac:dyDescent="0.2">
      <c r="A4267" s="10">
        <v>2668</v>
      </c>
      <c r="B4267" s="10" t="s">
        <v>7652</v>
      </c>
      <c r="C4267" s="10" t="s">
        <v>11</v>
      </c>
      <c r="D4267" s="10" t="s">
        <v>12</v>
      </c>
      <c r="E4267" s="11" t="s">
        <v>2203</v>
      </c>
    </row>
    <row r="4268" spans="1:5" x14ac:dyDescent="0.2">
      <c r="A4268" s="10">
        <v>2664</v>
      </c>
      <c r="B4268" s="10" t="s">
        <v>7653</v>
      </c>
      <c r="C4268" s="10" t="s">
        <v>11</v>
      </c>
      <c r="D4268" s="10" t="s">
        <v>12</v>
      </c>
      <c r="E4268" s="11" t="s">
        <v>2703</v>
      </c>
    </row>
    <row r="4269" spans="1:5" x14ac:dyDescent="0.2">
      <c r="A4269" s="10">
        <v>2662</v>
      </c>
      <c r="B4269" s="10" t="s">
        <v>7654</v>
      </c>
      <c r="C4269" s="10" t="s">
        <v>11</v>
      </c>
      <c r="D4269" s="10" t="s">
        <v>12</v>
      </c>
      <c r="E4269" s="11" t="s">
        <v>1426</v>
      </c>
    </row>
    <row r="4270" spans="1:5" x14ac:dyDescent="0.2">
      <c r="A4270" s="10">
        <v>20964</v>
      </c>
      <c r="B4270" s="10" t="s">
        <v>7655</v>
      </c>
      <c r="C4270" s="10" t="s">
        <v>11</v>
      </c>
      <c r="D4270" s="10" t="s">
        <v>12</v>
      </c>
      <c r="E4270" s="11" t="s">
        <v>7656</v>
      </c>
    </row>
    <row r="4271" spans="1:5" x14ac:dyDescent="0.2">
      <c r="A4271" s="10">
        <v>10905</v>
      </c>
      <c r="B4271" s="10" t="s">
        <v>7657</v>
      </c>
      <c r="C4271" s="10" t="s">
        <v>11</v>
      </c>
      <c r="D4271" s="10" t="s">
        <v>12</v>
      </c>
      <c r="E4271" s="11" t="s">
        <v>7658</v>
      </c>
    </row>
    <row r="4272" spans="1:5" x14ac:dyDescent="0.2">
      <c r="A4272" s="10">
        <v>42703</v>
      </c>
      <c r="B4272" s="10" t="s">
        <v>7659</v>
      </c>
      <c r="C4272" s="10" t="s">
        <v>11</v>
      </c>
      <c r="D4272" s="10" t="s">
        <v>12</v>
      </c>
      <c r="E4272" s="11" t="s">
        <v>4259</v>
      </c>
    </row>
    <row r="4273" spans="1:5" x14ac:dyDescent="0.2">
      <c r="A4273" s="10">
        <v>42704</v>
      </c>
      <c r="B4273" s="10" t="s">
        <v>7660</v>
      </c>
      <c r="C4273" s="10" t="s">
        <v>11</v>
      </c>
      <c r="D4273" s="10" t="s">
        <v>12</v>
      </c>
      <c r="E4273" s="11" t="s">
        <v>7661</v>
      </c>
    </row>
    <row r="4274" spans="1:5" x14ac:dyDescent="0.2">
      <c r="A4274" s="10">
        <v>42705</v>
      </c>
      <c r="B4274" s="10" t="s">
        <v>7662</v>
      </c>
      <c r="C4274" s="10" t="s">
        <v>11</v>
      </c>
      <c r="D4274" s="10" t="s">
        <v>12</v>
      </c>
      <c r="E4274" s="11" t="s">
        <v>7663</v>
      </c>
    </row>
    <row r="4275" spans="1:5" x14ac:dyDescent="0.2">
      <c r="A4275" s="10">
        <v>42706</v>
      </c>
      <c r="B4275" s="10" t="s">
        <v>7664</v>
      </c>
      <c r="C4275" s="10" t="s">
        <v>11</v>
      </c>
      <c r="D4275" s="10" t="s">
        <v>12</v>
      </c>
      <c r="E4275" s="11" t="s">
        <v>7665</v>
      </c>
    </row>
    <row r="4276" spans="1:5" x14ac:dyDescent="0.2">
      <c r="A4276" s="10">
        <v>11289</v>
      </c>
      <c r="B4276" s="10" t="s">
        <v>7666</v>
      </c>
      <c r="C4276" s="10" t="s">
        <v>11</v>
      </c>
      <c r="D4276" s="10" t="s">
        <v>12</v>
      </c>
      <c r="E4276" s="11" t="s">
        <v>7667</v>
      </c>
    </row>
    <row r="4277" spans="1:5" x14ac:dyDescent="0.2">
      <c r="A4277" s="10">
        <v>11241</v>
      </c>
      <c r="B4277" s="10" t="s">
        <v>7668</v>
      </c>
      <c r="C4277" s="10" t="s">
        <v>11</v>
      </c>
      <c r="D4277" s="10" t="s">
        <v>12</v>
      </c>
      <c r="E4277" s="11" t="s">
        <v>7669</v>
      </c>
    </row>
    <row r="4278" spans="1:5" x14ac:dyDescent="0.2">
      <c r="A4278" s="10">
        <v>11301</v>
      </c>
      <c r="B4278" s="10" t="s">
        <v>7670</v>
      </c>
      <c r="C4278" s="10" t="s">
        <v>11</v>
      </c>
      <c r="D4278" s="10" t="s">
        <v>12</v>
      </c>
      <c r="E4278" s="11" t="s">
        <v>7671</v>
      </c>
    </row>
    <row r="4279" spans="1:5" x14ac:dyDescent="0.2">
      <c r="A4279" s="10">
        <v>21090</v>
      </c>
      <c r="B4279" s="10" t="s">
        <v>7672</v>
      </c>
      <c r="C4279" s="10" t="s">
        <v>11</v>
      </c>
      <c r="D4279" s="10" t="s">
        <v>12</v>
      </c>
      <c r="E4279" s="11" t="s">
        <v>7673</v>
      </c>
    </row>
    <row r="4280" spans="1:5" x14ac:dyDescent="0.2">
      <c r="A4280" s="10">
        <v>14112</v>
      </c>
      <c r="B4280" s="10" t="s">
        <v>7674</v>
      </c>
      <c r="C4280" s="10" t="s">
        <v>11</v>
      </c>
      <c r="D4280" s="10" t="s">
        <v>12</v>
      </c>
      <c r="E4280" s="11" t="s">
        <v>7675</v>
      </c>
    </row>
    <row r="4281" spans="1:5" x14ac:dyDescent="0.2">
      <c r="A4281" s="10">
        <v>11315</v>
      </c>
      <c r="B4281" s="10" t="s">
        <v>7676</v>
      </c>
      <c r="C4281" s="10" t="s">
        <v>11</v>
      </c>
      <c r="D4281" s="10" t="s">
        <v>12</v>
      </c>
      <c r="E4281" s="11" t="s">
        <v>7677</v>
      </c>
    </row>
    <row r="4282" spans="1:5" x14ac:dyDescent="0.2">
      <c r="A4282" s="10">
        <v>11292</v>
      </c>
      <c r="B4282" s="10" t="s">
        <v>7678</v>
      </c>
      <c r="C4282" s="10" t="s">
        <v>11</v>
      </c>
      <c r="D4282" s="10" t="s">
        <v>12</v>
      </c>
      <c r="E4282" s="11" t="s">
        <v>7679</v>
      </c>
    </row>
    <row r="4283" spans="1:5" x14ac:dyDescent="0.2">
      <c r="A4283" s="10">
        <v>21071</v>
      </c>
      <c r="B4283" s="10" t="s">
        <v>7680</v>
      </c>
      <c r="C4283" s="10" t="s">
        <v>11</v>
      </c>
      <c r="D4283" s="10" t="s">
        <v>12</v>
      </c>
      <c r="E4283" s="11" t="s">
        <v>7681</v>
      </c>
    </row>
    <row r="4284" spans="1:5" x14ac:dyDescent="0.2">
      <c r="A4284" s="10">
        <v>11293</v>
      </c>
      <c r="B4284" s="10" t="s">
        <v>7682</v>
      </c>
      <c r="C4284" s="10" t="s">
        <v>11</v>
      </c>
      <c r="D4284" s="10" t="s">
        <v>12</v>
      </c>
      <c r="E4284" s="11" t="s">
        <v>7683</v>
      </c>
    </row>
    <row r="4285" spans="1:5" x14ac:dyDescent="0.2">
      <c r="A4285" s="10">
        <v>11316</v>
      </c>
      <c r="B4285" s="10" t="s">
        <v>7684</v>
      </c>
      <c r="C4285" s="10" t="s">
        <v>11</v>
      </c>
      <c r="D4285" s="10" t="s">
        <v>12</v>
      </c>
      <c r="E4285" s="11" t="s">
        <v>7685</v>
      </c>
    </row>
    <row r="4286" spans="1:5" x14ac:dyDescent="0.2">
      <c r="A4286" s="10">
        <v>6243</v>
      </c>
      <c r="B4286" s="10" t="s">
        <v>7686</v>
      </c>
      <c r="C4286" s="10" t="s">
        <v>11</v>
      </c>
      <c r="D4286" s="10" t="s">
        <v>16</v>
      </c>
      <c r="E4286" s="11" t="s">
        <v>7687</v>
      </c>
    </row>
    <row r="4287" spans="1:5" x14ac:dyDescent="0.2">
      <c r="A4287" s="10">
        <v>21079</v>
      </c>
      <c r="B4287" s="10" t="s">
        <v>7688</v>
      </c>
      <c r="C4287" s="10" t="s">
        <v>11</v>
      </c>
      <c r="D4287" s="10" t="s">
        <v>12</v>
      </c>
      <c r="E4287" s="11" t="s">
        <v>7689</v>
      </c>
    </row>
    <row r="4288" spans="1:5" x14ac:dyDescent="0.2">
      <c r="A4288" s="10">
        <v>6240</v>
      </c>
      <c r="B4288" s="10" t="s">
        <v>7690</v>
      </c>
      <c r="C4288" s="10" t="s">
        <v>11</v>
      </c>
      <c r="D4288" s="10" t="s">
        <v>12</v>
      </c>
      <c r="E4288" s="11" t="s">
        <v>7691</v>
      </c>
    </row>
    <row r="4289" spans="1:5" x14ac:dyDescent="0.2">
      <c r="A4289" s="10">
        <v>11296</v>
      </c>
      <c r="B4289" s="10" t="s">
        <v>7692</v>
      </c>
      <c r="C4289" s="10" t="s">
        <v>11</v>
      </c>
      <c r="D4289" s="10" t="s">
        <v>12</v>
      </c>
      <c r="E4289" s="11" t="s">
        <v>7693</v>
      </c>
    </row>
    <row r="4290" spans="1:5" x14ac:dyDescent="0.2">
      <c r="A4290" s="10">
        <v>11299</v>
      </c>
      <c r="B4290" s="10" t="s">
        <v>7694</v>
      </c>
      <c r="C4290" s="10" t="s">
        <v>11</v>
      </c>
      <c r="D4290" s="10" t="s">
        <v>12</v>
      </c>
      <c r="E4290" s="11" t="s">
        <v>7695</v>
      </c>
    </row>
    <row r="4291" spans="1:5" x14ac:dyDescent="0.2">
      <c r="A4291" s="10">
        <v>11066</v>
      </c>
      <c r="B4291" s="10" t="s">
        <v>7696</v>
      </c>
      <c r="C4291" s="10" t="s">
        <v>11</v>
      </c>
      <c r="D4291" s="10" t="s">
        <v>12</v>
      </c>
      <c r="E4291" s="11" t="s">
        <v>7697</v>
      </c>
    </row>
    <row r="4292" spans="1:5" x14ac:dyDescent="0.2">
      <c r="A4292" s="10">
        <v>11065</v>
      </c>
      <c r="B4292" s="10" t="s">
        <v>7698</v>
      </c>
      <c r="C4292" s="10" t="s">
        <v>11</v>
      </c>
      <c r="D4292" s="10" t="s">
        <v>12</v>
      </c>
      <c r="E4292" s="11" t="s">
        <v>7699</v>
      </c>
    </row>
    <row r="4293" spans="1:5" x14ac:dyDescent="0.2">
      <c r="A4293" s="10">
        <v>11688</v>
      </c>
      <c r="B4293" s="10" t="s">
        <v>7700</v>
      </c>
      <c r="C4293" s="10" t="s">
        <v>11</v>
      </c>
      <c r="D4293" s="10" t="s">
        <v>12</v>
      </c>
      <c r="E4293" s="11" t="s">
        <v>7701</v>
      </c>
    </row>
    <row r="4294" spans="1:5" x14ac:dyDescent="0.2">
      <c r="A4294" s="10">
        <v>37736</v>
      </c>
      <c r="B4294" s="10" t="s">
        <v>7702</v>
      </c>
      <c r="C4294" s="10" t="s">
        <v>11</v>
      </c>
      <c r="D4294" s="10" t="s">
        <v>16</v>
      </c>
      <c r="E4294" s="11" t="s">
        <v>7703</v>
      </c>
    </row>
    <row r="4295" spans="1:5" x14ac:dyDescent="0.2">
      <c r="A4295" s="10">
        <v>37739</v>
      </c>
      <c r="B4295" s="10" t="s">
        <v>7704</v>
      </c>
      <c r="C4295" s="10" t="s">
        <v>11</v>
      </c>
      <c r="D4295" s="10" t="s">
        <v>12</v>
      </c>
      <c r="E4295" s="11" t="s">
        <v>7705</v>
      </c>
    </row>
    <row r="4296" spans="1:5" x14ac:dyDescent="0.2">
      <c r="A4296" s="10">
        <v>37740</v>
      </c>
      <c r="B4296" s="10" t="s">
        <v>7706</v>
      </c>
      <c r="C4296" s="10" t="s">
        <v>11</v>
      </c>
      <c r="D4296" s="10" t="s">
        <v>12</v>
      </c>
      <c r="E4296" s="11" t="s">
        <v>7707</v>
      </c>
    </row>
    <row r="4297" spans="1:5" x14ac:dyDescent="0.2">
      <c r="A4297" s="10">
        <v>37738</v>
      </c>
      <c r="B4297" s="10" t="s">
        <v>7708</v>
      </c>
      <c r="C4297" s="10" t="s">
        <v>11</v>
      </c>
      <c r="D4297" s="10" t="s">
        <v>12</v>
      </c>
      <c r="E4297" s="11" t="s">
        <v>7709</v>
      </c>
    </row>
    <row r="4298" spans="1:5" x14ac:dyDescent="0.2">
      <c r="A4298" s="10">
        <v>37737</v>
      </c>
      <c r="B4298" s="10" t="s">
        <v>7710</v>
      </c>
      <c r="C4298" s="10" t="s">
        <v>11</v>
      </c>
      <c r="D4298" s="10" t="s">
        <v>12</v>
      </c>
      <c r="E4298" s="11" t="s">
        <v>7711</v>
      </c>
    </row>
    <row r="4299" spans="1:5" x14ac:dyDescent="0.2">
      <c r="A4299" s="10">
        <v>25014</v>
      </c>
      <c r="B4299" s="10" t="s">
        <v>7712</v>
      </c>
      <c r="C4299" s="10" t="s">
        <v>11</v>
      </c>
      <c r="D4299" s="10" t="s">
        <v>12</v>
      </c>
      <c r="E4299" s="11" t="s">
        <v>7713</v>
      </c>
    </row>
    <row r="4300" spans="1:5" x14ac:dyDescent="0.2">
      <c r="A4300" s="10">
        <v>25013</v>
      </c>
      <c r="B4300" s="10" t="s">
        <v>7714</v>
      </c>
      <c r="C4300" s="10" t="s">
        <v>11</v>
      </c>
      <c r="D4300" s="10" t="s">
        <v>12</v>
      </c>
      <c r="E4300" s="11" t="s">
        <v>7715</v>
      </c>
    </row>
    <row r="4301" spans="1:5" x14ac:dyDescent="0.2">
      <c r="A4301" s="10">
        <v>14405</v>
      </c>
      <c r="B4301" s="10" t="s">
        <v>7716</v>
      </c>
      <c r="C4301" s="10" t="s">
        <v>11</v>
      </c>
      <c r="D4301" s="10" t="s">
        <v>12</v>
      </c>
      <c r="E4301" s="11" t="s">
        <v>7717</v>
      </c>
    </row>
    <row r="4302" spans="1:5" x14ac:dyDescent="0.2">
      <c r="A4302" s="10">
        <v>36790</v>
      </c>
      <c r="B4302" s="10" t="s">
        <v>7718</v>
      </c>
      <c r="C4302" s="10" t="s">
        <v>11</v>
      </c>
      <c r="D4302" s="10" t="s">
        <v>12</v>
      </c>
      <c r="E4302" s="11" t="s">
        <v>7719</v>
      </c>
    </row>
    <row r="4303" spans="1:5" x14ac:dyDescent="0.2">
      <c r="A4303" s="10">
        <v>20271</v>
      </c>
      <c r="B4303" s="10" t="s">
        <v>7720</v>
      </c>
      <c r="C4303" s="10" t="s">
        <v>11</v>
      </c>
      <c r="D4303" s="10" t="s">
        <v>12</v>
      </c>
      <c r="E4303" s="11" t="s">
        <v>7721</v>
      </c>
    </row>
    <row r="4304" spans="1:5" x14ac:dyDescent="0.2">
      <c r="A4304" s="10">
        <v>10423</v>
      </c>
      <c r="B4304" s="10" t="s">
        <v>7722</v>
      </c>
      <c r="C4304" s="10" t="s">
        <v>11</v>
      </c>
      <c r="D4304" s="10" t="s">
        <v>12</v>
      </c>
      <c r="E4304" s="11" t="s">
        <v>7723</v>
      </c>
    </row>
    <row r="4305" spans="1:5" x14ac:dyDescent="0.2">
      <c r="A4305" s="10">
        <v>37589</v>
      </c>
      <c r="B4305" s="10" t="s">
        <v>7724</v>
      </c>
      <c r="C4305" s="10" t="s">
        <v>11</v>
      </c>
      <c r="D4305" s="10" t="s">
        <v>12</v>
      </c>
      <c r="E4305" s="11" t="s">
        <v>7725</v>
      </c>
    </row>
    <row r="4306" spans="1:5" x14ac:dyDescent="0.2">
      <c r="A4306" s="10">
        <v>11690</v>
      </c>
      <c r="B4306" s="10" t="s">
        <v>7726</v>
      </c>
      <c r="C4306" s="10" t="s">
        <v>11</v>
      </c>
      <c r="D4306" s="10" t="s">
        <v>12</v>
      </c>
      <c r="E4306" s="11" t="s">
        <v>7727</v>
      </c>
    </row>
    <row r="4307" spans="1:5" x14ac:dyDescent="0.2">
      <c r="A4307" s="10">
        <v>20234</v>
      </c>
      <c r="B4307" s="10" t="s">
        <v>7728</v>
      </c>
      <c r="C4307" s="10" t="s">
        <v>11</v>
      </c>
      <c r="D4307" s="10" t="s">
        <v>12</v>
      </c>
      <c r="E4307" s="11" t="s">
        <v>7729</v>
      </c>
    </row>
    <row r="4308" spans="1:5" x14ac:dyDescent="0.2">
      <c r="A4308" s="10">
        <v>4763</v>
      </c>
      <c r="B4308" s="10" t="s">
        <v>7730</v>
      </c>
      <c r="C4308" s="10" t="s">
        <v>40</v>
      </c>
      <c r="D4308" s="10" t="s">
        <v>12</v>
      </c>
      <c r="E4308" s="11" t="s">
        <v>2640</v>
      </c>
    </row>
    <row r="4309" spans="1:5" x14ac:dyDescent="0.2">
      <c r="A4309" s="10">
        <v>41070</v>
      </c>
      <c r="B4309" s="10" t="s">
        <v>7731</v>
      </c>
      <c r="C4309" s="10" t="s">
        <v>443</v>
      </c>
      <c r="D4309" s="10" t="s">
        <v>12</v>
      </c>
      <c r="E4309" s="11" t="s">
        <v>7732</v>
      </c>
    </row>
    <row r="4310" spans="1:5" x14ac:dyDescent="0.2">
      <c r="A4310" s="10">
        <v>14583</v>
      </c>
      <c r="B4310" s="10" t="s">
        <v>7733</v>
      </c>
      <c r="C4310" s="10" t="s">
        <v>437</v>
      </c>
      <c r="D4310" s="10" t="s">
        <v>12</v>
      </c>
      <c r="E4310" s="11" t="s">
        <v>454</v>
      </c>
    </row>
    <row r="4311" spans="1:5" x14ac:dyDescent="0.2">
      <c r="A4311" s="10">
        <v>11457</v>
      </c>
      <c r="B4311" s="10" t="s">
        <v>7734</v>
      </c>
      <c r="C4311" s="10" t="s">
        <v>11</v>
      </c>
      <c r="D4311" s="10" t="s">
        <v>12</v>
      </c>
      <c r="E4311" s="11" t="s">
        <v>7735</v>
      </c>
    </row>
    <row r="4312" spans="1:5" x14ac:dyDescent="0.2">
      <c r="A4312" s="10">
        <v>21121</v>
      </c>
      <c r="B4312" s="10" t="s">
        <v>7736</v>
      </c>
      <c r="C4312" s="10" t="s">
        <v>11</v>
      </c>
      <c r="D4312" s="10" t="s">
        <v>12</v>
      </c>
      <c r="E4312" s="11" t="s">
        <v>4054</v>
      </c>
    </row>
    <row r="4313" spans="1:5" x14ac:dyDescent="0.2">
      <c r="A4313" s="10">
        <v>38010</v>
      </c>
      <c r="B4313" s="10" t="s">
        <v>7737</v>
      </c>
      <c r="C4313" s="10" t="s">
        <v>11</v>
      </c>
      <c r="D4313" s="10" t="s">
        <v>12</v>
      </c>
      <c r="E4313" s="11" t="s">
        <v>7738</v>
      </c>
    </row>
    <row r="4314" spans="1:5" x14ac:dyDescent="0.2">
      <c r="A4314" s="10">
        <v>38011</v>
      </c>
      <c r="B4314" s="10" t="s">
        <v>7739</v>
      </c>
      <c r="C4314" s="10" t="s">
        <v>11</v>
      </c>
      <c r="D4314" s="10" t="s">
        <v>12</v>
      </c>
      <c r="E4314" s="11" t="s">
        <v>7740</v>
      </c>
    </row>
    <row r="4315" spans="1:5" x14ac:dyDescent="0.2">
      <c r="A4315" s="10">
        <v>38012</v>
      </c>
      <c r="B4315" s="10" t="s">
        <v>7741</v>
      </c>
      <c r="C4315" s="10" t="s">
        <v>11</v>
      </c>
      <c r="D4315" s="10" t="s">
        <v>12</v>
      </c>
      <c r="E4315" s="11" t="s">
        <v>7742</v>
      </c>
    </row>
    <row r="4316" spans="1:5" x14ac:dyDescent="0.2">
      <c r="A4316" s="10">
        <v>38013</v>
      </c>
      <c r="B4316" s="10" t="s">
        <v>7743</v>
      </c>
      <c r="C4316" s="10" t="s">
        <v>11</v>
      </c>
      <c r="D4316" s="10" t="s">
        <v>12</v>
      </c>
      <c r="E4316" s="11" t="s">
        <v>7744</v>
      </c>
    </row>
    <row r="4317" spans="1:5" x14ac:dyDescent="0.2">
      <c r="A4317" s="10">
        <v>38014</v>
      </c>
      <c r="B4317" s="10" t="s">
        <v>7745</v>
      </c>
      <c r="C4317" s="10" t="s">
        <v>11</v>
      </c>
      <c r="D4317" s="10" t="s">
        <v>12</v>
      </c>
      <c r="E4317" s="11" t="s">
        <v>7746</v>
      </c>
    </row>
    <row r="4318" spans="1:5" x14ac:dyDescent="0.2">
      <c r="A4318" s="10">
        <v>38015</v>
      </c>
      <c r="B4318" s="10" t="s">
        <v>7747</v>
      </c>
      <c r="C4318" s="10" t="s">
        <v>11</v>
      </c>
      <c r="D4318" s="10" t="s">
        <v>12</v>
      </c>
      <c r="E4318" s="11" t="s">
        <v>7748</v>
      </c>
    </row>
    <row r="4319" spans="1:5" x14ac:dyDescent="0.2">
      <c r="A4319" s="10">
        <v>38016</v>
      </c>
      <c r="B4319" s="10" t="s">
        <v>7749</v>
      </c>
      <c r="C4319" s="10" t="s">
        <v>11</v>
      </c>
      <c r="D4319" s="10" t="s">
        <v>12</v>
      </c>
      <c r="E4319" s="11" t="s">
        <v>7750</v>
      </c>
    </row>
    <row r="4320" spans="1:5" x14ac:dyDescent="0.2">
      <c r="A4320" s="10">
        <v>12741</v>
      </c>
      <c r="B4320" s="10" t="s">
        <v>7751</v>
      </c>
      <c r="C4320" s="10" t="s">
        <v>11</v>
      </c>
      <c r="D4320" s="10" t="s">
        <v>12</v>
      </c>
      <c r="E4320" s="11" t="s">
        <v>7752</v>
      </c>
    </row>
    <row r="4321" spans="1:5" x14ac:dyDescent="0.2">
      <c r="A4321" s="10">
        <v>12733</v>
      </c>
      <c r="B4321" s="10" t="s">
        <v>7753</v>
      </c>
      <c r="C4321" s="10" t="s">
        <v>11</v>
      </c>
      <c r="D4321" s="10" t="s">
        <v>12</v>
      </c>
      <c r="E4321" s="11" t="s">
        <v>1765</v>
      </c>
    </row>
    <row r="4322" spans="1:5" x14ac:dyDescent="0.2">
      <c r="A4322" s="10">
        <v>12734</v>
      </c>
      <c r="B4322" s="10" t="s">
        <v>7754</v>
      </c>
      <c r="C4322" s="10" t="s">
        <v>11</v>
      </c>
      <c r="D4322" s="10" t="s">
        <v>12</v>
      </c>
      <c r="E4322" s="11" t="s">
        <v>7755</v>
      </c>
    </row>
    <row r="4323" spans="1:5" x14ac:dyDescent="0.2">
      <c r="A4323" s="10">
        <v>12735</v>
      </c>
      <c r="B4323" s="10" t="s">
        <v>7756</v>
      </c>
      <c r="C4323" s="10" t="s">
        <v>11</v>
      </c>
      <c r="D4323" s="10" t="s">
        <v>12</v>
      </c>
      <c r="E4323" s="11" t="s">
        <v>1545</v>
      </c>
    </row>
    <row r="4324" spans="1:5" x14ac:dyDescent="0.2">
      <c r="A4324" s="10">
        <v>12736</v>
      </c>
      <c r="B4324" s="10" t="s">
        <v>7757</v>
      </c>
      <c r="C4324" s="10" t="s">
        <v>11</v>
      </c>
      <c r="D4324" s="10" t="s">
        <v>12</v>
      </c>
      <c r="E4324" s="11" t="s">
        <v>7758</v>
      </c>
    </row>
    <row r="4325" spans="1:5" x14ac:dyDescent="0.2">
      <c r="A4325" s="10">
        <v>12737</v>
      </c>
      <c r="B4325" s="10" t="s">
        <v>7759</v>
      </c>
      <c r="C4325" s="10" t="s">
        <v>11</v>
      </c>
      <c r="D4325" s="10" t="s">
        <v>12</v>
      </c>
      <c r="E4325" s="11" t="s">
        <v>7760</v>
      </c>
    </row>
    <row r="4326" spans="1:5" x14ac:dyDescent="0.2">
      <c r="A4326" s="10">
        <v>12738</v>
      </c>
      <c r="B4326" s="10" t="s">
        <v>7761</v>
      </c>
      <c r="C4326" s="10" t="s">
        <v>11</v>
      </c>
      <c r="D4326" s="10" t="s">
        <v>12</v>
      </c>
      <c r="E4326" s="11" t="s">
        <v>7762</v>
      </c>
    </row>
    <row r="4327" spans="1:5" x14ac:dyDescent="0.2">
      <c r="A4327" s="10">
        <v>12739</v>
      </c>
      <c r="B4327" s="10" t="s">
        <v>7763</v>
      </c>
      <c r="C4327" s="10" t="s">
        <v>11</v>
      </c>
      <c r="D4327" s="10" t="s">
        <v>12</v>
      </c>
      <c r="E4327" s="11" t="s">
        <v>7764</v>
      </c>
    </row>
    <row r="4328" spans="1:5" x14ac:dyDescent="0.2">
      <c r="A4328" s="10">
        <v>12740</v>
      </c>
      <c r="B4328" s="10" t="s">
        <v>7765</v>
      </c>
      <c r="C4328" s="10" t="s">
        <v>11</v>
      </c>
      <c r="D4328" s="10" t="s">
        <v>12</v>
      </c>
      <c r="E4328" s="11" t="s">
        <v>7766</v>
      </c>
    </row>
    <row r="4329" spans="1:5" x14ac:dyDescent="0.2">
      <c r="A4329" s="10">
        <v>6297</v>
      </c>
      <c r="B4329" s="10" t="s">
        <v>7767</v>
      </c>
      <c r="C4329" s="10" t="s">
        <v>11</v>
      </c>
      <c r="D4329" s="10" t="s">
        <v>12</v>
      </c>
      <c r="E4329" s="11" t="s">
        <v>7768</v>
      </c>
    </row>
    <row r="4330" spans="1:5" x14ac:dyDescent="0.2">
      <c r="A4330" s="10">
        <v>6296</v>
      </c>
      <c r="B4330" s="10" t="s">
        <v>7769</v>
      </c>
      <c r="C4330" s="10" t="s">
        <v>11</v>
      </c>
      <c r="D4330" s="10" t="s">
        <v>12</v>
      </c>
      <c r="E4330" s="11" t="s">
        <v>7770</v>
      </c>
    </row>
    <row r="4331" spans="1:5" x14ac:dyDescent="0.2">
      <c r="A4331" s="10">
        <v>6294</v>
      </c>
      <c r="B4331" s="10" t="s">
        <v>7771</v>
      </c>
      <c r="C4331" s="10" t="s">
        <v>11</v>
      </c>
      <c r="D4331" s="10" t="s">
        <v>12</v>
      </c>
      <c r="E4331" s="11" t="s">
        <v>7772</v>
      </c>
    </row>
    <row r="4332" spans="1:5" x14ac:dyDescent="0.2">
      <c r="A4332" s="10">
        <v>6323</v>
      </c>
      <c r="B4332" s="10" t="s">
        <v>7773</v>
      </c>
      <c r="C4332" s="10" t="s">
        <v>11</v>
      </c>
      <c r="D4332" s="10" t="s">
        <v>12</v>
      </c>
      <c r="E4332" s="11" t="s">
        <v>7774</v>
      </c>
    </row>
    <row r="4333" spans="1:5" x14ac:dyDescent="0.2">
      <c r="A4333" s="10">
        <v>6299</v>
      </c>
      <c r="B4333" s="10" t="s">
        <v>7775</v>
      </c>
      <c r="C4333" s="10" t="s">
        <v>11</v>
      </c>
      <c r="D4333" s="10" t="s">
        <v>12</v>
      </c>
      <c r="E4333" s="11" t="s">
        <v>7776</v>
      </c>
    </row>
    <row r="4334" spans="1:5" x14ac:dyDescent="0.2">
      <c r="A4334" s="10">
        <v>6298</v>
      </c>
      <c r="B4334" s="10" t="s">
        <v>7777</v>
      </c>
      <c r="C4334" s="10" t="s">
        <v>11</v>
      </c>
      <c r="D4334" s="10" t="s">
        <v>12</v>
      </c>
      <c r="E4334" s="11" t="s">
        <v>7778</v>
      </c>
    </row>
    <row r="4335" spans="1:5" x14ac:dyDescent="0.2">
      <c r="A4335" s="10">
        <v>6295</v>
      </c>
      <c r="B4335" s="10" t="s">
        <v>7779</v>
      </c>
      <c r="C4335" s="10" t="s">
        <v>11</v>
      </c>
      <c r="D4335" s="10" t="s">
        <v>12</v>
      </c>
      <c r="E4335" s="11" t="s">
        <v>7780</v>
      </c>
    </row>
    <row r="4336" spans="1:5" x14ac:dyDescent="0.2">
      <c r="A4336" s="10">
        <v>6322</v>
      </c>
      <c r="B4336" s="10" t="s">
        <v>7781</v>
      </c>
      <c r="C4336" s="10" t="s">
        <v>11</v>
      </c>
      <c r="D4336" s="10" t="s">
        <v>12</v>
      </c>
      <c r="E4336" s="11" t="s">
        <v>7782</v>
      </c>
    </row>
    <row r="4337" spans="1:5" x14ac:dyDescent="0.2">
      <c r="A4337" s="10">
        <v>6300</v>
      </c>
      <c r="B4337" s="10" t="s">
        <v>7783</v>
      </c>
      <c r="C4337" s="10" t="s">
        <v>11</v>
      </c>
      <c r="D4337" s="10" t="s">
        <v>12</v>
      </c>
      <c r="E4337" s="11" t="s">
        <v>7784</v>
      </c>
    </row>
    <row r="4338" spans="1:5" x14ac:dyDescent="0.2">
      <c r="A4338" s="10">
        <v>6321</v>
      </c>
      <c r="B4338" s="10" t="s">
        <v>7785</v>
      </c>
      <c r="C4338" s="10" t="s">
        <v>11</v>
      </c>
      <c r="D4338" s="10" t="s">
        <v>12</v>
      </c>
      <c r="E4338" s="11" t="s">
        <v>7786</v>
      </c>
    </row>
    <row r="4339" spans="1:5" x14ac:dyDescent="0.2">
      <c r="A4339" s="10">
        <v>6301</v>
      </c>
      <c r="B4339" s="10" t="s">
        <v>7787</v>
      </c>
      <c r="C4339" s="10" t="s">
        <v>11</v>
      </c>
      <c r="D4339" s="10" t="s">
        <v>12</v>
      </c>
      <c r="E4339" s="11" t="s">
        <v>7788</v>
      </c>
    </row>
    <row r="4340" spans="1:5" x14ac:dyDescent="0.2">
      <c r="A4340" s="10">
        <v>7105</v>
      </c>
      <c r="B4340" s="10" t="s">
        <v>7789</v>
      </c>
      <c r="C4340" s="10" t="s">
        <v>11</v>
      </c>
      <c r="D4340" s="10" t="s">
        <v>12</v>
      </c>
      <c r="E4340" s="11" t="s">
        <v>3519</v>
      </c>
    </row>
    <row r="4341" spans="1:5" x14ac:dyDescent="0.2">
      <c r="A4341" s="10">
        <v>20183</v>
      </c>
      <c r="B4341" s="10" t="s">
        <v>7790</v>
      </c>
      <c r="C4341" s="10" t="s">
        <v>11</v>
      </c>
      <c r="D4341" s="10" t="s">
        <v>12</v>
      </c>
      <c r="E4341" s="11" t="s">
        <v>7791</v>
      </c>
    </row>
    <row r="4342" spans="1:5" x14ac:dyDescent="0.2">
      <c r="A4342" s="10">
        <v>38448</v>
      </c>
      <c r="B4342" s="10" t="s">
        <v>7792</v>
      </c>
      <c r="C4342" s="10" t="s">
        <v>11</v>
      </c>
      <c r="D4342" s="10" t="s">
        <v>12</v>
      </c>
      <c r="E4342" s="11" t="s">
        <v>7793</v>
      </c>
    </row>
    <row r="4343" spans="1:5" x14ac:dyDescent="0.2">
      <c r="A4343" s="10">
        <v>20182</v>
      </c>
      <c r="B4343" s="10" t="s">
        <v>7794</v>
      </c>
      <c r="C4343" s="10" t="s">
        <v>11</v>
      </c>
      <c r="D4343" s="10" t="s">
        <v>12</v>
      </c>
      <c r="E4343" s="11" t="s">
        <v>7795</v>
      </c>
    </row>
    <row r="4344" spans="1:5" x14ac:dyDescent="0.2">
      <c r="A4344" s="10">
        <v>7119</v>
      </c>
      <c r="B4344" s="10" t="s">
        <v>7796</v>
      </c>
      <c r="C4344" s="10" t="s">
        <v>11</v>
      </c>
      <c r="D4344" s="10" t="s">
        <v>12</v>
      </c>
      <c r="E4344" s="11" t="s">
        <v>3302</v>
      </c>
    </row>
    <row r="4345" spans="1:5" x14ac:dyDescent="0.2">
      <c r="A4345" s="10">
        <v>7120</v>
      </c>
      <c r="B4345" s="10" t="s">
        <v>7797</v>
      </c>
      <c r="C4345" s="10" t="s">
        <v>11</v>
      </c>
      <c r="D4345" s="10" t="s">
        <v>12</v>
      </c>
      <c r="E4345" s="11" t="s">
        <v>404</v>
      </c>
    </row>
    <row r="4346" spans="1:5" x14ac:dyDescent="0.2">
      <c r="A4346" s="10">
        <v>6319</v>
      </c>
      <c r="B4346" s="10" t="s">
        <v>7798</v>
      </c>
      <c r="C4346" s="10" t="s">
        <v>11</v>
      </c>
      <c r="D4346" s="10" t="s">
        <v>12</v>
      </c>
      <c r="E4346" s="11" t="s">
        <v>7799</v>
      </c>
    </row>
    <row r="4347" spans="1:5" x14ac:dyDescent="0.2">
      <c r="A4347" s="10">
        <v>6304</v>
      </c>
      <c r="B4347" s="10" t="s">
        <v>7800</v>
      </c>
      <c r="C4347" s="10" t="s">
        <v>11</v>
      </c>
      <c r="D4347" s="10" t="s">
        <v>12</v>
      </c>
      <c r="E4347" s="11" t="s">
        <v>7799</v>
      </c>
    </row>
    <row r="4348" spans="1:5" x14ac:dyDescent="0.2">
      <c r="A4348" s="10">
        <v>21116</v>
      </c>
      <c r="B4348" s="10" t="s">
        <v>7801</v>
      </c>
      <c r="C4348" s="10" t="s">
        <v>11</v>
      </c>
      <c r="D4348" s="10" t="s">
        <v>12</v>
      </c>
      <c r="E4348" s="11" t="s">
        <v>7802</v>
      </c>
    </row>
    <row r="4349" spans="1:5" x14ac:dyDescent="0.2">
      <c r="A4349" s="10">
        <v>6320</v>
      </c>
      <c r="B4349" s="10" t="s">
        <v>7803</v>
      </c>
      <c r="C4349" s="10" t="s">
        <v>11</v>
      </c>
      <c r="D4349" s="10" t="s">
        <v>12</v>
      </c>
      <c r="E4349" s="11" t="s">
        <v>1185</v>
      </c>
    </row>
    <row r="4350" spans="1:5" x14ac:dyDescent="0.2">
      <c r="A4350" s="10">
        <v>6303</v>
      </c>
      <c r="B4350" s="10" t="s">
        <v>7804</v>
      </c>
      <c r="C4350" s="10" t="s">
        <v>11</v>
      </c>
      <c r="D4350" s="10" t="s">
        <v>12</v>
      </c>
      <c r="E4350" s="11" t="s">
        <v>1185</v>
      </c>
    </row>
    <row r="4351" spans="1:5" x14ac:dyDescent="0.2">
      <c r="A4351" s="10">
        <v>6308</v>
      </c>
      <c r="B4351" s="10" t="s">
        <v>7805</v>
      </c>
      <c r="C4351" s="10" t="s">
        <v>11</v>
      </c>
      <c r="D4351" s="10" t="s">
        <v>12</v>
      </c>
      <c r="E4351" s="11" t="s">
        <v>7806</v>
      </c>
    </row>
    <row r="4352" spans="1:5" x14ac:dyDescent="0.2">
      <c r="A4352" s="10">
        <v>6317</v>
      </c>
      <c r="B4352" s="10" t="s">
        <v>7807</v>
      </c>
      <c r="C4352" s="10" t="s">
        <v>11</v>
      </c>
      <c r="D4352" s="10" t="s">
        <v>12</v>
      </c>
      <c r="E4352" s="11" t="s">
        <v>7806</v>
      </c>
    </row>
    <row r="4353" spans="1:5" x14ac:dyDescent="0.2">
      <c r="A4353" s="10">
        <v>6307</v>
      </c>
      <c r="B4353" s="10" t="s">
        <v>7808</v>
      </c>
      <c r="C4353" s="10" t="s">
        <v>11</v>
      </c>
      <c r="D4353" s="10" t="s">
        <v>12</v>
      </c>
      <c r="E4353" s="11" t="s">
        <v>7806</v>
      </c>
    </row>
    <row r="4354" spans="1:5" x14ac:dyDescent="0.2">
      <c r="A4354" s="10">
        <v>6309</v>
      </c>
      <c r="B4354" s="10" t="s">
        <v>7809</v>
      </c>
      <c r="C4354" s="10" t="s">
        <v>11</v>
      </c>
      <c r="D4354" s="10" t="s">
        <v>12</v>
      </c>
      <c r="E4354" s="11" t="s">
        <v>7810</v>
      </c>
    </row>
    <row r="4355" spans="1:5" x14ac:dyDescent="0.2">
      <c r="A4355" s="10">
        <v>6318</v>
      </c>
      <c r="B4355" s="10" t="s">
        <v>7811</v>
      </c>
      <c r="C4355" s="10" t="s">
        <v>11</v>
      </c>
      <c r="D4355" s="10" t="s">
        <v>12</v>
      </c>
      <c r="E4355" s="11" t="s">
        <v>6706</v>
      </c>
    </row>
    <row r="4356" spans="1:5" x14ac:dyDescent="0.2">
      <c r="A4356" s="10">
        <v>6306</v>
      </c>
      <c r="B4356" s="10" t="s">
        <v>7812</v>
      </c>
      <c r="C4356" s="10" t="s">
        <v>11</v>
      </c>
      <c r="D4356" s="10" t="s">
        <v>12</v>
      </c>
      <c r="E4356" s="11" t="s">
        <v>6706</v>
      </c>
    </row>
    <row r="4357" spans="1:5" x14ac:dyDescent="0.2">
      <c r="A4357" s="10">
        <v>6305</v>
      </c>
      <c r="B4357" s="10" t="s">
        <v>7813</v>
      </c>
      <c r="C4357" s="10" t="s">
        <v>11</v>
      </c>
      <c r="D4357" s="10" t="s">
        <v>12</v>
      </c>
      <c r="E4357" s="11" t="s">
        <v>6706</v>
      </c>
    </row>
    <row r="4358" spans="1:5" x14ac:dyDescent="0.2">
      <c r="A4358" s="10">
        <v>6302</v>
      </c>
      <c r="B4358" s="10" t="s">
        <v>7814</v>
      </c>
      <c r="C4358" s="10" t="s">
        <v>11</v>
      </c>
      <c r="D4358" s="10" t="s">
        <v>12</v>
      </c>
      <c r="E4358" s="11" t="s">
        <v>3058</v>
      </c>
    </row>
    <row r="4359" spans="1:5" x14ac:dyDescent="0.2">
      <c r="A4359" s="10">
        <v>6312</v>
      </c>
      <c r="B4359" s="10" t="s">
        <v>7815</v>
      </c>
      <c r="C4359" s="10" t="s">
        <v>11</v>
      </c>
      <c r="D4359" s="10" t="s">
        <v>12</v>
      </c>
      <c r="E4359" s="11" t="s">
        <v>7816</v>
      </c>
    </row>
    <row r="4360" spans="1:5" x14ac:dyDescent="0.2">
      <c r="A4360" s="10">
        <v>6311</v>
      </c>
      <c r="B4360" s="10" t="s">
        <v>7817</v>
      </c>
      <c r="C4360" s="10" t="s">
        <v>11</v>
      </c>
      <c r="D4360" s="10" t="s">
        <v>12</v>
      </c>
      <c r="E4360" s="11" t="s">
        <v>7816</v>
      </c>
    </row>
    <row r="4361" spans="1:5" x14ac:dyDescent="0.2">
      <c r="A4361" s="10">
        <v>6310</v>
      </c>
      <c r="B4361" s="10" t="s">
        <v>7818</v>
      </c>
      <c r="C4361" s="10" t="s">
        <v>11</v>
      </c>
      <c r="D4361" s="10" t="s">
        <v>12</v>
      </c>
      <c r="E4361" s="11" t="s">
        <v>7816</v>
      </c>
    </row>
    <row r="4362" spans="1:5" x14ac:dyDescent="0.2">
      <c r="A4362" s="10">
        <v>6314</v>
      </c>
      <c r="B4362" s="10" t="s">
        <v>7819</v>
      </c>
      <c r="C4362" s="10" t="s">
        <v>11</v>
      </c>
      <c r="D4362" s="10" t="s">
        <v>12</v>
      </c>
      <c r="E4362" s="11" t="s">
        <v>7816</v>
      </c>
    </row>
    <row r="4363" spans="1:5" x14ac:dyDescent="0.2">
      <c r="A4363" s="10">
        <v>6313</v>
      </c>
      <c r="B4363" s="10" t="s">
        <v>7820</v>
      </c>
      <c r="C4363" s="10" t="s">
        <v>11</v>
      </c>
      <c r="D4363" s="10" t="s">
        <v>12</v>
      </c>
      <c r="E4363" s="11" t="s">
        <v>7816</v>
      </c>
    </row>
    <row r="4364" spans="1:5" x14ac:dyDescent="0.2">
      <c r="A4364" s="10">
        <v>6315</v>
      </c>
      <c r="B4364" s="10" t="s">
        <v>7821</v>
      </c>
      <c r="C4364" s="10" t="s">
        <v>11</v>
      </c>
      <c r="D4364" s="10" t="s">
        <v>12</v>
      </c>
      <c r="E4364" s="11" t="s">
        <v>7822</v>
      </c>
    </row>
    <row r="4365" spans="1:5" x14ac:dyDescent="0.2">
      <c r="A4365" s="10">
        <v>6316</v>
      </c>
      <c r="B4365" s="10" t="s">
        <v>7823</v>
      </c>
      <c r="C4365" s="10" t="s">
        <v>11</v>
      </c>
      <c r="D4365" s="10" t="s">
        <v>12</v>
      </c>
      <c r="E4365" s="11" t="s">
        <v>7822</v>
      </c>
    </row>
    <row r="4366" spans="1:5" x14ac:dyDescent="0.2">
      <c r="A4366" s="10">
        <v>38878</v>
      </c>
      <c r="B4366" s="10" t="s">
        <v>7824</v>
      </c>
      <c r="C4366" s="10" t="s">
        <v>11</v>
      </c>
      <c r="D4366" s="10" t="s">
        <v>12</v>
      </c>
      <c r="E4366" s="11" t="s">
        <v>6170</v>
      </c>
    </row>
    <row r="4367" spans="1:5" x14ac:dyDescent="0.2">
      <c r="A4367" s="10">
        <v>38879</v>
      </c>
      <c r="B4367" s="10" t="s">
        <v>7825</v>
      </c>
      <c r="C4367" s="10" t="s">
        <v>11</v>
      </c>
      <c r="D4367" s="10" t="s">
        <v>12</v>
      </c>
      <c r="E4367" s="11" t="s">
        <v>6181</v>
      </c>
    </row>
    <row r="4368" spans="1:5" x14ac:dyDescent="0.2">
      <c r="A4368" s="10">
        <v>38881</v>
      </c>
      <c r="B4368" s="10" t="s">
        <v>7826</v>
      </c>
      <c r="C4368" s="10" t="s">
        <v>11</v>
      </c>
      <c r="D4368" s="10" t="s">
        <v>12</v>
      </c>
      <c r="E4368" s="11" t="s">
        <v>7827</v>
      </c>
    </row>
    <row r="4369" spans="1:5" x14ac:dyDescent="0.2">
      <c r="A4369" s="10">
        <v>38880</v>
      </c>
      <c r="B4369" s="10" t="s">
        <v>7828</v>
      </c>
      <c r="C4369" s="10" t="s">
        <v>11</v>
      </c>
      <c r="D4369" s="10" t="s">
        <v>12</v>
      </c>
      <c r="E4369" s="11" t="s">
        <v>3574</v>
      </c>
    </row>
    <row r="4370" spans="1:5" x14ac:dyDescent="0.2">
      <c r="A4370" s="10">
        <v>38882</v>
      </c>
      <c r="B4370" s="10" t="s">
        <v>7829</v>
      </c>
      <c r="C4370" s="10" t="s">
        <v>11</v>
      </c>
      <c r="D4370" s="10" t="s">
        <v>12</v>
      </c>
      <c r="E4370" s="11" t="s">
        <v>7830</v>
      </c>
    </row>
    <row r="4371" spans="1:5" x14ac:dyDescent="0.2">
      <c r="A4371" s="10">
        <v>38883</v>
      </c>
      <c r="B4371" s="10" t="s">
        <v>7831</v>
      </c>
      <c r="C4371" s="10" t="s">
        <v>11</v>
      </c>
      <c r="D4371" s="10" t="s">
        <v>12</v>
      </c>
      <c r="E4371" s="11" t="s">
        <v>7832</v>
      </c>
    </row>
    <row r="4372" spans="1:5" x14ac:dyDescent="0.2">
      <c r="A4372" s="10">
        <v>38884</v>
      </c>
      <c r="B4372" s="10" t="s">
        <v>7833</v>
      </c>
      <c r="C4372" s="10" t="s">
        <v>11</v>
      </c>
      <c r="D4372" s="10" t="s">
        <v>12</v>
      </c>
      <c r="E4372" s="11" t="s">
        <v>7834</v>
      </c>
    </row>
    <row r="4373" spans="1:5" x14ac:dyDescent="0.2">
      <c r="A4373" s="10">
        <v>38885</v>
      </c>
      <c r="B4373" s="10" t="s">
        <v>7835</v>
      </c>
      <c r="C4373" s="10" t="s">
        <v>11</v>
      </c>
      <c r="D4373" s="10" t="s">
        <v>12</v>
      </c>
      <c r="E4373" s="11" t="s">
        <v>7836</v>
      </c>
    </row>
    <row r="4374" spans="1:5" x14ac:dyDescent="0.2">
      <c r="A4374" s="10">
        <v>38886</v>
      </c>
      <c r="B4374" s="10" t="s">
        <v>7837</v>
      </c>
      <c r="C4374" s="10" t="s">
        <v>11</v>
      </c>
      <c r="D4374" s="10" t="s">
        <v>12</v>
      </c>
      <c r="E4374" s="11" t="s">
        <v>4908</v>
      </c>
    </row>
    <row r="4375" spans="1:5" x14ac:dyDescent="0.2">
      <c r="A4375" s="10">
        <v>38887</v>
      </c>
      <c r="B4375" s="10" t="s">
        <v>7838</v>
      </c>
      <c r="C4375" s="10" t="s">
        <v>11</v>
      </c>
      <c r="D4375" s="10" t="s">
        <v>12</v>
      </c>
      <c r="E4375" s="11" t="s">
        <v>7839</v>
      </c>
    </row>
    <row r="4376" spans="1:5" x14ac:dyDescent="0.2">
      <c r="A4376" s="10">
        <v>38888</v>
      </c>
      <c r="B4376" s="10" t="s">
        <v>7840</v>
      </c>
      <c r="C4376" s="10" t="s">
        <v>11</v>
      </c>
      <c r="D4376" s="10" t="s">
        <v>12</v>
      </c>
      <c r="E4376" s="11" t="s">
        <v>7841</v>
      </c>
    </row>
    <row r="4377" spans="1:5" x14ac:dyDescent="0.2">
      <c r="A4377" s="10">
        <v>38890</v>
      </c>
      <c r="B4377" s="10" t="s">
        <v>7842</v>
      </c>
      <c r="C4377" s="10" t="s">
        <v>11</v>
      </c>
      <c r="D4377" s="10" t="s">
        <v>12</v>
      </c>
      <c r="E4377" s="11" t="s">
        <v>7843</v>
      </c>
    </row>
    <row r="4378" spans="1:5" x14ac:dyDescent="0.2">
      <c r="A4378" s="10">
        <v>38893</v>
      </c>
      <c r="B4378" s="10" t="s">
        <v>7844</v>
      </c>
      <c r="C4378" s="10" t="s">
        <v>11</v>
      </c>
      <c r="D4378" s="10" t="s">
        <v>12</v>
      </c>
      <c r="E4378" s="11" t="s">
        <v>7845</v>
      </c>
    </row>
    <row r="4379" spans="1:5" x14ac:dyDescent="0.2">
      <c r="A4379" s="10">
        <v>38894</v>
      </c>
      <c r="B4379" s="10" t="s">
        <v>7846</v>
      </c>
      <c r="C4379" s="10" t="s">
        <v>11</v>
      </c>
      <c r="D4379" s="10" t="s">
        <v>12</v>
      </c>
      <c r="E4379" s="11" t="s">
        <v>4861</v>
      </c>
    </row>
    <row r="4380" spans="1:5" x14ac:dyDescent="0.2">
      <c r="A4380" s="10">
        <v>38896</v>
      </c>
      <c r="B4380" s="10" t="s">
        <v>7847</v>
      </c>
      <c r="C4380" s="10" t="s">
        <v>11</v>
      </c>
      <c r="D4380" s="10" t="s">
        <v>12</v>
      </c>
      <c r="E4380" s="11" t="s">
        <v>7848</v>
      </c>
    </row>
    <row r="4381" spans="1:5" x14ac:dyDescent="0.2">
      <c r="A4381" s="10">
        <v>39324</v>
      </c>
      <c r="B4381" s="10" t="s">
        <v>7849</v>
      </c>
      <c r="C4381" s="10" t="s">
        <v>11</v>
      </c>
      <c r="D4381" s="10" t="s">
        <v>12</v>
      </c>
      <c r="E4381" s="11" t="s">
        <v>7850</v>
      </c>
    </row>
    <row r="4382" spans="1:5" x14ac:dyDescent="0.2">
      <c r="A4382" s="10">
        <v>39325</v>
      </c>
      <c r="B4382" s="10" t="s">
        <v>7851</v>
      </c>
      <c r="C4382" s="10" t="s">
        <v>11</v>
      </c>
      <c r="D4382" s="10" t="s">
        <v>12</v>
      </c>
      <c r="E4382" s="11" t="s">
        <v>7852</v>
      </c>
    </row>
    <row r="4383" spans="1:5" x14ac:dyDescent="0.2">
      <c r="A4383" s="10">
        <v>39326</v>
      </c>
      <c r="B4383" s="10" t="s">
        <v>7853</v>
      </c>
      <c r="C4383" s="10" t="s">
        <v>11</v>
      </c>
      <c r="D4383" s="10" t="s">
        <v>12</v>
      </c>
      <c r="E4383" s="11" t="s">
        <v>7854</v>
      </c>
    </row>
    <row r="4384" spans="1:5" x14ac:dyDescent="0.2">
      <c r="A4384" s="10">
        <v>39327</v>
      </c>
      <c r="B4384" s="10" t="s">
        <v>7855</v>
      </c>
      <c r="C4384" s="10" t="s">
        <v>11</v>
      </c>
      <c r="D4384" s="10" t="s">
        <v>12</v>
      </c>
      <c r="E4384" s="11" t="s">
        <v>7856</v>
      </c>
    </row>
    <row r="4385" spans="1:5" x14ac:dyDescent="0.2">
      <c r="A4385" s="10">
        <v>20176</v>
      </c>
      <c r="B4385" s="10" t="s">
        <v>7857</v>
      </c>
      <c r="C4385" s="10" t="s">
        <v>11</v>
      </c>
      <c r="D4385" s="10" t="s">
        <v>12</v>
      </c>
      <c r="E4385" s="11" t="s">
        <v>7858</v>
      </c>
    </row>
    <row r="4386" spans="1:5" x14ac:dyDescent="0.2">
      <c r="A4386" s="10">
        <v>11378</v>
      </c>
      <c r="B4386" s="10" t="s">
        <v>7859</v>
      </c>
      <c r="C4386" s="10" t="s">
        <v>11</v>
      </c>
      <c r="D4386" s="10" t="s">
        <v>12</v>
      </c>
      <c r="E4386" s="11" t="s">
        <v>7860</v>
      </c>
    </row>
    <row r="4387" spans="1:5" x14ac:dyDescent="0.2">
      <c r="A4387" s="10">
        <v>11379</v>
      </c>
      <c r="B4387" s="10" t="s">
        <v>7861</v>
      </c>
      <c r="C4387" s="10" t="s">
        <v>11</v>
      </c>
      <c r="D4387" s="10" t="s">
        <v>12</v>
      </c>
      <c r="E4387" s="11" t="s">
        <v>7862</v>
      </c>
    </row>
    <row r="4388" spans="1:5" x14ac:dyDescent="0.2">
      <c r="A4388" s="10">
        <v>11493</v>
      </c>
      <c r="B4388" s="10" t="s">
        <v>7863</v>
      </c>
      <c r="C4388" s="10" t="s">
        <v>11</v>
      </c>
      <c r="D4388" s="10" t="s">
        <v>12</v>
      </c>
      <c r="E4388" s="11" t="s">
        <v>7864</v>
      </c>
    </row>
    <row r="4389" spans="1:5" x14ac:dyDescent="0.2">
      <c r="A4389" s="10">
        <v>42717</v>
      </c>
      <c r="B4389" s="10" t="s">
        <v>7865</v>
      </c>
      <c r="C4389" s="10" t="s">
        <v>11</v>
      </c>
      <c r="D4389" s="10" t="s">
        <v>12</v>
      </c>
      <c r="E4389" s="11" t="s">
        <v>7866</v>
      </c>
    </row>
    <row r="4390" spans="1:5" x14ac:dyDescent="0.2">
      <c r="A4390" s="10">
        <v>42718</v>
      </c>
      <c r="B4390" s="10" t="s">
        <v>7867</v>
      </c>
      <c r="C4390" s="10" t="s">
        <v>11</v>
      </c>
      <c r="D4390" s="10" t="s">
        <v>12</v>
      </c>
      <c r="E4390" s="11" t="s">
        <v>7868</v>
      </c>
    </row>
    <row r="4391" spans="1:5" x14ac:dyDescent="0.2">
      <c r="A4391" s="10">
        <v>7106</v>
      </c>
      <c r="B4391" s="10" t="s">
        <v>7869</v>
      </c>
      <c r="C4391" s="10" t="s">
        <v>11</v>
      </c>
      <c r="D4391" s="10" t="s">
        <v>12</v>
      </c>
      <c r="E4391" s="11" t="s">
        <v>7870</v>
      </c>
    </row>
    <row r="4392" spans="1:5" x14ac:dyDescent="0.2">
      <c r="A4392" s="10">
        <v>7104</v>
      </c>
      <c r="B4392" s="10" t="s">
        <v>7871</v>
      </c>
      <c r="C4392" s="10" t="s">
        <v>11</v>
      </c>
      <c r="D4392" s="10" t="s">
        <v>12</v>
      </c>
      <c r="E4392" s="11" t="s">
        <v>7872</v>
      </c>
    </row>
    <row r="4393" spans="1:5" x14ac:dyDescent="0.2">
      <c r="A4393" s="10">
        <v>7136</v>
      </c>
      <c r="B4393" s="10" t="s">
        <v>7873</v>
      </c>
      <c r="C4393" s="10" t="s">
        <v>11</v>
      </c>
      <c r="D4393" s="10" t="s">
        <v>12</v>
      </c>
      <c r="E4393" s="11" t="s">
        <v>2182</v>
      </c>
    </row>
    <row r="4394" spans="1:5" x14ac:dyDescent="0.2">
      <c r="A4394" s="10">
        <v>7128</v>
      </c>
      <c r="B4394" s="10" t="s">
        <v>7874</v>
      </c>
      <c r="C4394" s="10" t="s">
        <v>11</v>
      </c>
      <c r="D4394" s="10" t="s">
        <v>12</v>
      </c>
      <c r="E4394" s="11" t="s">
        <v>7875</v>
      </c>
    </row>
    <row r="4395" spans="1:5" x14ac:dyDescent="0.2">
      <c r="A4395" s="10">
        <v>7108</v>
      </c>
      <c r="B4395" s="10" t="s">
        <v>7876</v>
      </c>
      <c r="C4395" s="10" t="s">
        <v>11</v>
      </c>
      <c r="D4395" s="10" t="s">
        <v>12</v>
      </c>
      <c r="E4395" s="11" t="s">
        <v>7877</v>
      </c>
    </row>
    <row r="4396" spans="1:5" x14ac:dyDescent="0.2">
      <c r="A4396" s="10">
        <v>7129</v>
      </c>
      <c r="B4396" s="10" t="s">
        <v>7878</v>
      </c>
      <c r="C4396" s="10" t="s">
        <v>11</v>
      </c>
      <c r="D4396" s="10" t="s">
        <v>12</v>
      </c>
      <c r="E4396" s="11" t="s">
        <v>7879</v>
      </c>
    </row>
    <row r="4397" spans="1:5" x14ac:dyDescent="0.2">
      <c r="A4397" s="10">
        <v>7130</v>
      </c>
      <c r="B4397" s="10" t="s">
        <v>7880</v>
      </c>
      <c r="C4397" s="10" t="s">
        <v>11</v>
      </c>
      <c r="D4397" s="10" t="s">
        <v>12</v>
      </c>
      <c r="E4397" s="11" t="s">
        <v>2659</v>
      </c>
    </row>
    <row r="4398" spans="1:5" x14ac:dyDescent="0.2">
      <c r="A4398" s="10">
        <v>7131</v>
      </c>
      <c r="B4398" s="10" t="s">
        <v>7881</v>
      </c>
      <c r="C4398" s="10" t="s">
        <v>11</v>
      </c>
      <c r="D4398" s="10" t="s">
        <v>12</v>
      </c>
      <c r="E4398" s="11" t="s">
        <v>7827</v>
      </c>
    </row>
    <row r="4399" spans="1:5" x14ac:dyDescent="0.2">
      <c r="A4399" s="10">
        <v>7132</v>
      </c>
      <c r="B4399" s="10" t="s">
        <v>7882</v>
      </c>
      <c r="C4399" s="10" t="s">
        <v>11</v>
      </c>
      <c r="D4399" s="10" t="s">
        <v>12</v>
      </c>
      <c r="E4399" s="11" t="s">
        <v>7883</v>
      </c>
    </row>
    <row r="4400" spans="1:5" x14ac:dyDescent="0.2">
      <c r="A4400" s="10">
        <v>7133</v>
      </c>
      <c r="B4400" s="10" t="s">
        <v>7884</v>
      </c>
      <c r="C4400" s="10" t="s">
        <v>11</v>
      </c>
      <c r="D4400" s="10" t="s">
        <v>12</v>
      </c>
      <c r="E4400" s="11" t="s">
        <v>5847</v>
      </c>
    </row>
    <row r="4401" spans="1:5" x14ac:dyDescent="0.2">
      <c r="A4401" s="10">
        <v>37420</v>
      </c>
      <c r="B4401" s="10" t="s">
        <v>7885</v>
      </c>
      <c r="C4401" s="10" t="s">
        <v>11</v>
      </c>
      <c r="D4401" s="10" t="s">
        <v>12</v>
      </c>
      <c r="E4401" s="11" t="s">
        <v>7886</v>
      </c>
    </row>
    <row r="4402" spans="1:5" x14ac:dyDescent="0.2">
      <c r="A4402" s="10">
        <v>37421</v>
      </c>
      <c r="B4402" s="10" t="s">
        <v>7887</v>
      </c>
      <c r="C4402" s="10" t="s">
        <v>11</v>
      </c>
      <c r="D4402" s="10" t="s">
        <v>12</v>
      </c>
      <c r="E4402" s="11" t="s">
        <v>7888</v>
      </c>
    </row>
    <row r="4403" spans="1:5" x14ac:dyDescent="0.2">
      <c r="A4403" s="10">
        <v>37422</v>
      </c>
      <c r="B4403" s="10" t="s">
        <v>7889</v>
      </c>
      <c r="C4403" s="10" t="s">
        <v>11</v>
      </c>
      <c r="D4403" s="10" t="s">
        <v>12</v>
      </c>
      <c r="E4403" s="11" t="s">
        <v>7890</v>
      </c>
    </row>
    <row r="4404" spans="1:5" x14ac:dyDescent="0.2">
      <c r="A4404" s="10">
        <v>37443</v>
      </c>
      <c r="B4404" s="10" t="s">
        <v>7891</v>
      </c>
      <c r="C4404" s="10" t="s">
        <v>11</v>
      </c>
      <c r="D4404" s="10" t="s">
        <v>12</v>
      </c>
      <c r="E4404" s="11" t="s">
        <v>7892</v>
      </c>
    </row>
    <row r="4405" spans="1:5" x14ac:dyDescent="0.2">
      <c r="A4405" s="10">
        <v>37444</v>
      </c>
      <c r="B4405" s="10" t="s">
        <v>7893</v>
      </c>
      <c r="C4405" s="10" t="s">
        <v>11</v>
      </c>
      <c r="D4405" s="10" t="s">
        <v>12</v>
      </c>
      <c r="E4405" s="11" t="s">
        <v>7894</v>
      </c>
    </row>
    <row r="4406" spans="1:5" x14ac:dyDescent="0.2">
      <c r="A4406" s="10">
        <v>37445</v>
      </c>
      <c r="B4406" s="10" t="s">
        <v>7895</v>
      </c>
      <c r="C4406" s="10" t="s">
        <v>11</v>
      </c>
      <c r="D4406" s="10" t="s">
        <v>12</v>
      </c>
      <c r="E4406" s="11" t="s">
        <v>7896</v>
      </c>
    </row>
    <row r="4407" spans="1:5" x14ac:dyDescent="0.2">
      <c r="A4407" s="10">
        <v>37446</v>
      </c>
      <c r="B4407" s="10" t="s">
        <v>7897</v>
      </c>
      <c r="C4407" s="10" t="s">
        <v>11</v>
      </c>
      <c r="D4407" s="10" t="s">
        <v>12</v>
      </c>
      <c r="E4407" s="11" t="s">
        <v>7898</v>
      </c>
    </row>
    <row r="4408" spans="1:5" x14ac:dyDescent="0.2">
      <c r="A4408" s="10">
        <v>37447</v>
      </c>
      <c r="B4408" s="10" t="s">
        <v>7899</v>
      </c>
      <c r="C4408" s="10" t="s">
        <v>11</v>
      </c>
      <c r="D4408" s="10" t="s">
        <v>12</v>
      </c>
      <c r="E4408" s="11" t="s">
        <v>7900</v>
      </c>
    </row>
    <row r="4409" spans="1:5" x14ac:dyDescent="0.2">
      <c r="A4409" s="10">
        <v>37448</v>
      </c>
      <c r="B4409" s="10" t="s">
        <v>7901</v>
      </c>
      <c r="C4409" s="10" t="s">
        <v>11</v>
      </c>
      <c r="D4409" s="10" t="s">
        <v>12</v>
      </c>
      <c r="E4409" s="11" t="s">
        <v>7902</v>
      </c>
    </row>
    <row r="4410" spans="1:5" x14ac:dyDescent="0.2">
      <c r="A4410" s="10">
        <v>37440</v>
      </c>
      <c r="B4410" s="10" t="s">
        <v>7903</v>
      </c>
      <c r="C4410" s="10" t="s">
        <v>11</v>
      </c>
      <c r="D4410" s="10" t="s">
        <v>12</v>
      </c>
      <c r="E4410" s="11" t="s">
        <v>7904</v>
      </c>
    </row>
    <row r="4411" spans="1:5" x14ac:dyDescent="0.2">
      <c r="A4411" s="10">
        <v>37441</v>
      </c>
      <c r="B4411" s="10" t="s">
        <v>7905</v>
      </c>
      <c r="C4411" s="10" t="s">
        <v>11</v>
      </c>
      <c r="D4411" s="10" t="s">
        <v>12</v>
      </c>
      <c r="E4411" s="11" t="s">
        <v>7904</v>
      </c>
    </row>
    <row r="4412" spans="1:5" x14ac:dyDescent="0.2">
      <c r="A4412" s="10">
        <v>37442</v>
      </c>
      <c r="B4412" s="10" t="s">
        <v>7906</v>
      </c>
      <c r="C4412" s="10" t="s">
        <v>11</v>
      </c>
      <c r="D4412" s="10" t="s">
        <v>12</v>
      </c>
      <c r="E4412" s="11" t="s">
        <v>7907</v>
      </c>
    </row>
    <row r="4413" spans="1:5" x14ac:dyDescent="0.2">
      <c r="A4413" s="10">
        <v>38017</v>
      </c>
      <c r="B4413" s="10" t="s">
        <v>7908</v>
      </c>
      <c r="C4413" s="10" t="s">
        <v>11</v>
      </c>
      <c r="D4413" s="10" t="s">
        <v>12</v>
      </c>
      <c r="E4413" s="11" t="s">
        <v>7909</v>
      </c>
    </row>
    <row r="4414" spans="1:5" x14ac:dyDescent="0.2">
      <c r="A4414" s="10">
        <v>38018</v>
      </c>
      <c r="B4414" s="10" t="s">
        <v>7910</v>
      </c>
      <c r="C4414" s="10" t="s">
        <v>11</v>
      </c>
      <c r="D4414" s="10" t="s">
        <v>12</v>
      </c>
      <c r="E4414" s="11" t="s">
        <v>2565</v>
      </c>
    </row>
    <row r="4415" spans="1:5" x14ac:dyDescent="0.2">
      <c r="A4415" s="10">
        <v>39895</v>
      </c>
      <c r="B4415" s="10" t="s">
        <v>7911</v>
      </c>
      <c r="C4415" s="10" t="s">
        <v>11</v>
      </c>
      <c r="D4415" s="10" t="s">
        <v>12</v>
      </c>
      <c r="E4415" s="11" t="s">
        <v>7912</v>
      </c>
    </row>
    <row r="4416" spans="1:5" x14ac:dyDescent="0.2">
      <c r="A4416" s="10">
        <v>39896</v>
      </c>
      <c r="B4416" s="10" t="s">
        <v>7913</v>
      </c>
      <c r="C4416" s="10" t="s">
        <v>11</v>
      </c>
      <c r="D4416" s="10" t="s">
        <v>12</v>
      </c>
      <c r="E4416" s="11" t="s">
        <v>7914</v>
      </c>
    </row>
    <row r="4417" spans="1:5" x14ac:dyDescent="0.2">
      <c r="A4417" s="10">
        <v>38873</v>
      </c>
      <c r="B4417" s="10" t="s">
        <v>7915</v>
      </c>
      <c r="C4417" s="10" t="s">
        <v>11</v>
      </c>
      <c r="D4417" s="10" t="s">
        <v>12</v>
      </c>
      <c r="E4417" s="11" t="s">
        <v>7916</v>
      </c>
    </row>
    <row r="4418" spans="1:5" x14ac:dyDescent="0.2">
      <c r="A4418" s="10">
        <v>38874</v>
      </c>
      <c r="B4418" s="10" t="s">
        <v>7917</v>
      </c>
      <c r="C4418" s="10" t="s">
        <v>11</v>
      </c>
      <c r="D4418" s="10" t="s">
        <v>12</v>
      </c>
      <c r="E4418" s="11" t="s">
        <v>2756</v>
      </c>
    </row>
    <row r="4419" spans="1:5" x14ac:dyDescent="0.2">
      <c r="A4419" s="10">
        <v>38875</v>
      </c>
      <c r="B4419" s="10" t="s">
        <v>7918</v>
      </c>
      <c r="C4419" s="10" t="s">
        <v>11</v>
      </c>
      <c r="D4419" s="10" t="s">
        <v>12</v>
      </c>
      <c r="E4419" s="11" t="s">
        <v>7051</v>
      </c>
    </row>
    <row r="4420" spans="1:5" x14ac:dyDescent="0.2">
      <c r="A4420" s="10">
        <v>38876</v>
      </c>
      <c r="B4420" s="10" t="s">
        <v>7919</v>
      </c>
      <c r="C4420" s="10" t="s">
        <v>11</v>
      </c>
      <c r="D4420" s="10" t="s">
        <v>12</v>
      </c>
      <c r="E4420" s="11" t="s">
        <v>7920</v>
      </c>
    </row>
    <row r="4421" spans="1:5" x14ac:dyDescent="0.2">
      <c r="A4421" s="10">
        <v>39000</v>
      </c>
      <c r="B4421" s="10" t="s">
        <v>7921</v>
      </c>
      <c r="C4421" s="10" t="s">
        <v>11</v>
      </c>
      <c r="D4421" s="10" t="s">
        <v>12</v>
      </c>
      <c r="E4421" s="11" t="s">
        <v>1329</v>
      </c>
    </row>
    <row r="4422" spans="1:5" x14ac:dyDescent="0.2">
      <c r="A4422" s="10">
        <v>38674</v>
      </c>
      <c r="B4422" s="10" t="s">
        <v>7922</v>
      </c>
      <c r="C4422" s="10" t="s">
        <v>11</v>
      </c>
      <c r="D4422" s="10" t="s">
        <v>12</v>
      </c>
      <c r="E4422" s="11" t="s">
        <v>7923</v>
      </c>
    </row>
    <row r="4423" spans="1:5" x14ac:dyDescent="0.2">
      <c r="A4423" s="10">
        <v>38911</v>
      </c>
      <c r="B4423" s="10" t="s">
        <v>7924</v>
      </c>
      <c r="C4423" s="10" t="s">
        <v>11</v>
      </c>
      <c r="D4423" s="10" t="s">
        <v>12</v>
      </c>
      <c r="E4423" s="11" t="s">
        <v>1858</v>
      </c>
    </row>
    <row r="4424" spans="1:5" x14ac:dyDescent="0.2">
      <c r="A4424" s="10">
        <v>38912</v>
      </c>
      <c r="B4424" s="10" t="s">
        <v>7925</v>
      </c>
      <c r="C4424" s="10" t="s">
        <v>11</v>
      </c>
      <c r="D4424" s="10" t="s">
        <v>12</v>
      </c>
      <c r="E4424" s="11" t="s">
        <v>7926</v>
      </c>
    </row>
    <row r="4425" spans="1:5" x14ac:dyDescent="0.2">
      <c r="A4425" s="10">
        <v>38019</v>
      </c>
      <c r="B4425" s="10" t="s">
        <v>7927</v>
      </c>
      <c r="C4425" s="10" t="s">
        <v>11</v>
      </c>
      <c r="D4425" s="10" t="s">
        <v>12</v>
      </c>
      <c r="E4425" s="11" t="s">
        <v>3740</v>
      </c>
    </row>
    <row r="4426" spans="1:5" x14ac:dyDescent="0.2">
      <c r="A4426" s="10">
        <v>38020</v>
      </c>
      <c r="B4426" s="10" t="s">
        <v>7928</v>
      </c>
      <c r="C4426" s="10" t="s">
        <v>11</v>
      </c>
      <c r="D4426" s="10" t="s">
        <v>12</v>
      </c>
      <c r="E4426" s="11" t="s">
        <v>2565</v>
      </c>
    </row>
    <row r="4427" spans="1:5" x14ac:dyDescent="0.2">
      <c r="A4427" s="10">
        <v>38454</v>
      </c>
      <c r="B4427" s="10" t="s">
        <v>7929</v>
      </c>
      <c r="C4427" s="10" t="s">
        <v>11</v>
      </c>
      <c r="D4427" s="10" t="s">
        <v>12</v>
      </c>
      <c r="E4427" s="11" t="s">
        <v>2798</v>
      </c>
    </row>
    <row r="4428" spans="1:5" x14ac:dyDescent="0.2">
      <c r="A4428" s="10">
        <v>38455</v>
      </c>
      <c r="B4428" s="10" t="s">
        <v>7930</v>
      </c>
      <c r="C4428" s="10" t="s">
        <v>11</v>
      </c>
      <c r="D4428" s="10" t="s">
        <v>12</v>
      </c>
      <c r="E4428" s="11" t="s">
        <v>7931</v>
      </c>
    </row>
    <row r="4429" spans="1:5" x14ac:dyDescent="0.2">
      <c r="A4429" s="10">
        <v>38462</v>
      </c>
      <c r="B4429" s="10" t="s">
        <v>7932</v>
      </c>
      <c r="C4429" s="10" t="s">
        <v>11</v>
      </c>
      <c r="D4429" s="10" t="s">
        <v>12</v>
      </c>
      <c r="E4429" s="11" t="s">
        <v>7933</v>
      </c>
    </row>
    <row r="4430" spans="1:5" x14ac:dyDescent="0.2">
      <c r="A4430" s="10">
        <v>36362</v>
      </c>
      <c r="B4430" s="10" t="s">
        <v>7934</v>
      </c>
      <c r="C4430" s="10" t="s">
        <v>11</v>
      </c>
      <c r="D4430" s="10" t="s">
        <v>12</v>
      </c>
      <c r="E4430" s="11" t="s">
        <v>6124</v>
      </c>
    </row>
    <row r="4431" spans="1:5" x14ac:dyDescent="0.2">
      <c r="A4431" s="10">
        <v>36298</v>
      </c>
      <c r="B4431" s="10" t="s">
        <v>7935</v>
      </c>
      <c r="C4431" s="10" t="s">
        <v>11</v>
      </c>
      <c r="D4431" s="10" t="s">
        <v>12</v>
      </c>
      <c r="E4431" s="11" t="s">
        <v>7936</v>
      </c>
    </row>
    <row r="4432" spans="1:5" x14ac:dyDescent="0.2">
      <c r="A4432" s="10">
        <v>38456</v>
      </c>
      <c r="B4432" s="10" t="s">
        <v>7937</v>
      </c>
      <c r="C4432" s="10" t="s">
        <v>11</v>
      </c>
      <c r="D4432" s="10" t="s">
        <v>12</v>
      </c>
      <c r="E4432" s="11" t="s">
        <v>7938</v>
      </c>
    </row>
    <row r="4433" spans="1:5" x14ac:dyDescent="0.2">
      <c r="A4433" s="10">
        <v>38457</v>
      </c>
      <c r="B4433" s="10" t="s">
        <v>7939</v>
      </c>
      <c r="C4433" s="10" t="s">
        <v>11</v>
      </c>
      <c r="D4433" s="10" t="s">
        <v>12</v>
      </c>
      <c r="E4433" s="11" t="s">
        <v>519</v>
      </c>
    </row>
    <row r="4434" spans="1:5" x14ac:dyDescent="0.2">
      <c r="A4434" s="10">
        <v>38458</v>
      </c>
      <c r="B4434" s="10" t="s">
        <v>7940</v>
      </c>
      <c r="C4434" s="10" t="s">
        <v>11</v>
      </c>
      <c r="D4434" s="10" t="s">
        <v>12</v>
      </c>
      <c r="E4434" s="11" t="s">
        <v>5210</v>
      </c>
    </row>
    <row r="4435" spans="1:5" x14ac:dyDescent="0.2">
      <c r="A4435" s="10">
        <v>38459</v>
      </c>
      <c r="B4435" s="10" t="s">
        <v>7941</v>
      </c>
      <c r="C4435" s="10" t="s">
        <v>11</v>
      </c>
      <c r="D4435" s="10" t="s">
        <v>12</v>
      </c>
      <c r="E4435" s="11" t="s">
        <v>3010</v>
      </c>
    </row>
    <row r="4436" spans="1:5" x14ac:dyDescent="0.2">
      <c r="A4436" s="10">
        <v>38460</v>
      </c>
      <c r="B4436" s="10" t="s">
        <v>7942</v>
      </c>
      <c r="C4436" s="10" t="s">
        <v>11</v>
      </c>
      <c r="D4436" s="10" t="s">
        <v>12</v>
      </c>
      <c r="E4436" s="11" t="s">
        <v>7943</v>
      </c>
    </row>
    <row r="4437" spans="1:5" x14ac:dyDescent="0.2">
      <c r="A4437" s="10">
        <v>38461</v>
      </c>
      <c r="B4437" s="10" t="s">
        <v>7944</v>
      </c>
      <c r="C4437" s="10" t="s">
        <v>11</v>
      </c>
      <c r="D4437" s="10" t="s">
        <v>12</v>
      </c>
      <c r="E4437" s="11" t="s">
        <v>7945</v>
      </c>
    </row>
    <row r="4438" spans="1:5" x14ac:dyDescent="0.2">
      <c r="A4438" s="10">
        <v>7094</v>
      </c>
      <c r="B4438" s="10" t="s">
        <v>7946</v>
      </c>
      <c r="C4438" s="10" t="s">
        <v>11</v>
      </c>
      <c r="D4438" s="10" t="s">
        <v>12</v>
      </c>
      <c r="E4438" s="11" t="s">
        <v>3751</v>
      </c>
    </row>
    <row r="4439" spans="1:5" x14ac:dyDescent="0.2">
      <c r="A4439" s="10">
        <v>7116</v>
      </c>
      <c r="B4439" s="10" t="s">
        <v>7947</v>
      </c>
      <c r="C4439" s="10" t="s">
        <v>11</v>
      </c>
      <c r="D4439" s="10" t="s">
        <v>12</v>
      </c>
      <c r="E4439" s="11" t="s">
        <v>7948</v>
      </c>
    </row>
    <row r="4440" spans="1:5" x14ac:dyDescent="0.2">
      <c r="A4440" s="10">
        <v>7118</v>
      </c>
      <c r="B4440" s="10" t="s">
        <v>7949</v>
      </c>
      <c r="C4440" s="10" t="s">
        <v>11</v>
      </c>
      <c r="D4440" s="10" t="s">
        <v>12</v>
      </c>
      <c r="E4440" s="11" t="s">
        <v>1925</v>
      </c>
    </row>
    <row r="4441" spans="1:5" x14ac:dyDescent="0.2">
      <c r="A4441" s="10">
        <v>7117</v>
      </c>
      <c r="B4441" s="10" t="s">
        <v>7950</v>
      </c>
      <c r="C4441" s="10" t="s">
        <v>11</v>
      </c>
      <c r="D4441" s="10" t="s">
        <v>12</v>
      </c>
      <c r="E4441" s="11" t="s">
        <v>7951</v>
      </c>
    </row>
    <row r="4442" spans="1:5" x14ac:dyDescent="0.2">
      <c r="A4442" s="10">
        <v>7098</v>
      </c>
      <c r="B4442" s="10" t="s">
        <v>7952</v>
      </c>
      <c r="C4442" s="10" t="s">
        <v>11</v>
      </c>
      <c r="D4442" s="10" t="s">
        <v>12</v>
      </c>
      <c r="E4442" s="11" t="s">
        <v>7953</v>
      </c>
    </row>
    <row r="4443" spans="1:5" x14ac:dyDescent="0.2">
      <c r="A4443" s="10">
        <v>7110</v>
      </c>
      <c r="B4443" s="10" t="s">
        <v>7954</v>
      </c>
      <c r="C4443" s="10" t="s">
        <v>11</v>
      </c>
      <c r="D4443" s="10" t="s">
        <v>12</v>
      </c>
      <c r="E4443" s="11" t="s">
        <v>7955</v>
      </c>
    </row>
    <row r="4444" spans="1:5" x14ac:dyDescent="0.2">
      <c r="A4444" s="10">
        <v>7123</v>
      </c>
      <c r="B4444" s="10" t="s">
        <v>7956</v>
      </c>
      <c r="C4444" s="10" t="s">
        <v>11</v>
      </c>
      <c r="D4444" s="10" t="s">
        <v>12</v>
      </c>
      <c r="E4444" s="11" t="s">
        <v>7957</v>
      </c>
    </row>
    <row r="4445" spans="1:5" x14ac:dyDescent="0.2">
      <c r="A4445" s="10">
        <v>7121</v>
      </c>
      <c r="B4445" s="10" t="s">
        <v>7958</v>
      </c>
      <c r="C4445" s="10" t="s">
        <v>11</v>
      </c>
      <c r="D4445" s="10" t="s">
        <v>12</v>
      </c>
      <c r="E4445" s="11" t="s">
        <v>7959</v>
      </c>
    </row>
    <row r="4446" spans="1:5" x14ac:dyDescent="0.2">
      <c r="A4446" s="10">
        <v>7137</v>
      </c>
      <c r="B4446" s="10" t="s">
        <v>7960</v>
      </c>
      <c r="C4446" s="10" t="s">
        <v>11</v>
      </c>
      <c r="D4446" s="10" t="s">
        <v>12</v>
      </c>
      <c r="E4446" s="11" t="s">
        <v>3048</v>
      </c>
    </row>
    <row r="4447" spans="1:5" x14ac:dyDescent="0.2">
      <c r="A4447" s="10">
        <v>7122</v>
      </c>
      <c r="B4447" s="10" t="s">
        <v>7961</v>
      </c>
      <c r="C4447" s="10" t="s">
        <v>11</v>
      </c>
      <c r="D4447" s="10" t="s">
        <v>12</v>
      </c>
      <c r="E4447" s="11" t="s">
        <v>5750</v>
      </c>
    </row>
    <row r="4448" spans="1:5" x14ac:dyDescent="0.2">
      <c r="A4448" s="10">
        <v>7114</v>
      </c>
      <c r="B4448" s="10" t="s">
        <v>7962</v>
      </c>
      <c r="C4448" s="10" t="s">
        <v>11</v>
      </c>
      <c r="D4448" s="10" t="s">
        <v>12</v>
      </c>
      <c r="E4448" s="11" t="s">
        <v>7963</v>
      </c>
    </row>
    <row r="4449" spans="1:5" x14ac:dyDescent="0.2">
      <c r="A4449" s="10">
        <v>7109</v>
      </c>
      <c r="B4449" s="10" t="s">
        <v>7964</v>
      </c>
      <c r="C4449" s="10" t="s">
        <v>11</v>
      </c>
      <c r="D4449" s="10" t="s">
        <v>12</v>
      </c>
      <c r="E4449" s="11" t="s">
        <v>1137</v>
      </c>
    </row>
    <row r="4450" spans="1:5" x14ac:dyDescent="0.2">
      <c r="A4450" s="10">
        <v>7135</v>
      </c>
      <c r="B4450" s="10" t="s">
        <v>7965</v>
      </c>
      <c r="C4450" s="10" t="s">
        <v>11</v>
      </c>
      <c r="D4450" s="10" t="s">
        <v>12</v>
      </c>
      <c r="E4450" s="11" t="s">
        <v>3795</v>
      </c>
    </row>
    <row r="4451" spans="1:5" x14ac:dyDescent="0.2">
      <c r="A4451" s="10">
        <v>37947</v>
      </c>
      <c r="B4451" s="10" t="s">
        <v>7966</v>
      </c>
      <c r="C4451" s="10" t="s">
        <v>11</v>
      </c>
      <c r="D4451" s="10" t="s">
        <v>12</v>
      </c>
      <c r="E4451" s="11" t="s">
        <v>7967</v>
      </c>
    </row>
    <row r="4452" spans="1:5" x14ac:dyDescent="0.2">
      <c r="A4452" s="10">
        <v>7103</v>
      </c>
      <c r="B4452" s="10" t="s">
        <v>7968</v>
      </c>
      <c r="C4452" s="10" t="s">
        <v>11</v>
      </c>
      <c r="D4452" s="10" t="s">
        <v>12</v>
      </c>
      <c r="E4452" s="11" t="s">
        <v>7877</v>
      </c>
    </row>
    <row r="4453" spans="1:5" x14ac:dyDescent="0.2">
      <c r="A4453" s="10">
        <v>40419</v>
      </c>
      <c r="B4453" s="10" t="s">
        <v>7969</v>
      </c>
      <c r="C4453" s="10" t="s">
        <v>11</v>
      </c>
      <c r="D4453" s="10" t="s">
        <v>12</v>
      </c>
      <c r="E4453" s="11" t="s">
        <v>7970</v>
      </c>
    </row>
    <row r="4454" spans="1:5" x14ac:dyDescent="0.2">
      <c r="A4454" s="10">
        <v>40420</v>
      </c>
      <c r="B4454" s="10" t="s">
        <v>7971</v>
      </c>
      <c r="C4454" s="10" t="s">
        <v>11</v>
      </c>
      <c r="D4454" s="10" t="s">
        <v>12</v>
      </c>
      <c r="E4454" s="11" t="s">
        <v>7240</v>
      </c>
    </row>
    <row r="4455" spans="1:5" x14ac:dyDescent="0.2">
      <c r="A4455" s="10">
        <v>40421</v>
      </c>
      <c r="B4455" s="10" t="s">
        <v>7972</v>
      </c>
      <c r="C4455" s="10" t="s">
        <v>11</v>
      </c>
      <c r="D4455" s="10" t="s">
        <v>12</v>
      </c>
      <c r="E4455" s="11" t="s">
        <v>7973</v>
      </c>
    </row>
    <row r="4456" spans="1:5" x14ac:dyDescent="0.2">
      <c r="A4456" s="10">
        <v>7126</v>
      </c>
      <c r="B4456" s="10" t="s">
        <v>7974</v>
      </c>
      <c r="C4456" s="10" t="s">
        <v>11</v>
      </c>
      <c r="D4456" s="10" t="s">
        <v>12</v>
      </c>
      <c r="E4456" s="11" t="s">
        <v>2655</v>
      </c>
    </row>
    <row r="4457" spans="1:5" x14ac:dyDescent="0.2">
      <c r="A4457" s="10">
        <v>38905</v>
      </c>
      <c r="B4457" s="10" t="s">
        <v>7975</v>
      </c>
      <c r="C4457" s="10" t="s">
        <v>11</v>
      </c>
      <c r="D4457" s="10" t="s">
        <v>12</v>
      </c>
      <c r="E4457" s="11" t="s">
        <v>2857</v>
      </c>
    </row>
    <row r="4458" spans="1:5" x14ac:dyDescent="0.2">
      <c r="A4458" s="10">
        <v>38907</v>
      </c>
      <c r="B4458" s="10" t="s">
        <v>7976</v>
      </c>
      <c r="C4458" s="10" t="s">
        <v>11</v>
      </c>
      <c r="D4458" s="10" t="s">
        <v>12</v>
      </c>
      <c r="E4458" s="11" t="s">
        <v>7977</v>
      </c>
    </row>
    <row r="4459" spans="1:5" x14ac:dyDescent="0.2">
      <c r="A4459" s="10">
        <v>38908</v>
      </c>
      <c r="B4459" s="10" t="s">
        <v>7978</v>
      </c>
      <c r="C4459" s="10" t="s">
        <v>11</v>
      </c>
      <c r="D4459" s="10" t="s">
        <v>12</v>
      </c>
      <c r="E4459" s="11" t="s">
        <v>7979</v>
      </c>
    </row>
    <row r="4460" spans="1:5" x14ac:dyDescent="0.2">
      <c r="A4460" s="10">
        <v>38909</v>
      </c>
      <c r="B4460" s="10" t="s">
        <v>7980</v>
      </c>
      <c r="C4460" s="10" t="s">
        <v>11</v>
      </c>
      <c r="D4460" s="10" t="s">
        <v>12</v>
      </c>
      <c r="E4460" s="11" t="s">
        <v>7981</v>
      </c>
    </row>
    <row r="4461" spans="1:5" x14ac:dyDescent="0.2">
      <c r="A4461" s="10">
        <v>38910</v>
      </c>
      <c r="B4461" s="10" t="s">
        <v>7982</v>
      </c>
      <c r="C4461" s="10" t="s">
        <v>11</v>
      </c>
      <c r="D4461" s="10" t="s">
        <v>12</v>
      </c>
      <c r="E4461" s="11" t="s">
        <v>7983</v>
      </c>
    </row>
    <row r="4462" spans="1:5" x14ac:dyDescent="0.2">
      <c r="A4462" s="10">
        <v>38897</v>
      </c>
      <c r="B4462" s="10" t="s">
        <v>7984</v>
      </c>
      <c r="C4462" s="10" t="s">
        <v>11</v>
      </c>
      <c r="D4462" s="10" t="s">
        <v>12</v>
      </c>
      <c r="E4462" s="11" t="s">
        <v>7985</v>
      </c>
    </row>
    <row r="4463" spans="1:5" x14ac:dyDescent="0.2">
      <c r="A4463" s="10">
        <v>38899</v>
      </c>
      <c r="B4463" s="10" t="s">
        <v>7986</v>
      </c>
      <c r="C4463" s="10" t="s">
        <v>11</v>
      </c>
      <c r="D4463" s="10" t="s">
        <v>12</v>
      </c>
      <c r="E4463" s="11" t="s">
        <v>1541</v>
      </c>
    </row>
    <row r="4464" spans="1:5" x14ac:dyDescent="0.2">
      <c r="A4464" s="10">
        <v>38900</v>
      </c>
      <c r="B4464" s="10" t="s">
        <v>7987</v>
      </c>
      <c r="C4464" s="10" t="s">
        <v>11</v>
      </c>
      <c r="D4464" s="10" t="s">
        <v>12</v>
      </c>
      <c r="E4464" s="11" t="s">
        <v>2197</v>
      </c>
    </row>
    <row r="4465" spans="1:5" x14ac:dyDescent="0.2">
      <c r="A4465" s="10">
        <v>38901</v>
      </c>
      <c r="B4465" s="10" t="s">
        <v>7988</v>
      </c>
      <c r="C4465" s="10" t="s">
        <v>11</v>
      </c>
      <c r="D4465" s="10" t="s">
        <v>12</v>
      </c>
      <c r="E4465" s="11" t="s">
        <v>7989</v>
      </c>
    </row>
    <row r="4466" spans="1:5" x14ac:dyDescent="0.2">
      <c r="A4466" s="10">
        <v>38904</v>
      </c>
      <c r="B4466" s="10" t="s">
        <v>7990</v>
      </c>
      <c r="C4466" s="10" t="s">
        <v>11</v>
      </c>
      <c r="D4466" s="10" t="s">
        <v>12</v>
      </c>
      <c r="E4466" s="11" t="s">
        <v>482</v>
      </c>
    </row>
    <row r="4467" spans="1:5" x14ac:dyDescent="0.2">
      <c r="A4467" s="10">
        <v>38903</v>
      </c>
      <c r="B4467" s="10" t="s">
        <v>7991</v>
      </c>
      <c r="C4467" s="10" t="s">
        <v>11</v>
      </c>
      <c r="D4467" s="10" t="s">
        <v>12</v>
      </c>
      <c r="E4467" s="11" t="s">
        <v>7992</v>
      </c>
    </row>
    <row r="4468" spans="1:5" x14ac:dyDescent="0.2">
      <c r="A4468" s="10">
        <v>7091</v>
      </c>
      <c r="B4468" s="10" t="s">
        <v>7993</v>
      </c>
      <c r="C4468" s="10" t="s">
        <v>11</v>
      </c>
      <c r="D4468" s="10" t="s">
        <v>12</v>
      </c>
      <c r="E4468" s="11" t="s">
        <v>4142</v>
      </c>
    </row>
    <row r="4469" spans="1:5" x14ac:dyDescent="0.2">
      <c r="A4469" s="10">
        <v>11655</v>
      </c>
      <c r="B4469" s="10" t="s">
        <v>7994</v>
      </c>
      <c r="C4469" s="10" t="s">
        <v>11</v>
      </c>
      <c r="D4469" s="10" t="s">
        <v>12</v>
      </c>
      <c r="E4469" s="11" t="s">
        <v>7995</v>
      </c>
    </row>
    <row r="4470" spans="1:5" x14ac:dyDescent="0.2">
      <c r="A4470" s="10">
        <v>11656</v>
      </c>
      <c r="B4470" s="10" t="s">
        <v>7996</v>
      </c>
      <c r="C4470" s="10" t="s">
        <v>11</v>
      </c>
      <c r="D4470" s="10" t="s">
        <v>12</v>
      </c>
      <c r="E4470" s="11" t="s">
        <v>5474</v>
      </c>
    </row>
    <row r="4471" spans="1:5" x14ac:dyDescent="0.2">
      <c r="A4471" s="10">
        <v>37948</v>
      </c>
      <c r="B4471" s="10" t="s">
        <v>7997</v>
      </c>
      <c r="C4471" s="10" t="s">
        <v>11</v>
      </c>
      <c r="D4471" s="10" t="s">
        <v>12</v>
      </c>
      <c r="E4471" s="11" t="s">
        <v>7998</v>
      </c>
    </row>
    <row r="4472" spans="1:5" x14ac:dyDescent="0.2">
      <c r="A4472" s="10">
        <v>7097</v>
      </c>
      <c r="B4472" s="10" t="s">
        <v>7999</v>
      </c>
      <c r="C4472" s="10" t="s">
        <v>11</v>
      </c>
      <c r="D4472" s="10" t="s">
        <v>12</v>
      </c>
      <c r="E4472" s="11" t="s">
        <v>3146</v>
      </c>
    </row>
    <row r="4473" spans="1:5" x14ac:dyDescent="0.2">
      <c r="A4473" s="10">
        <v>11657</v>
      </c>
      <c r="B4473" s="10" t="s">
        <v>8000</v>
      </c>
      <c r="C4473" s="10" t="s">
        <v>11</v>
      </c>
      <c r="D4473" s="10" t="s">
        <v>12</v>
      </c>
      <c r="E4473" s="11" t="s">
        <v>7570</v>
      </c>
    </row>
    <row r="4474" spans="1:5" x14ac:dyDescent="0.2">
      <c r="A4474" s="10">
        <v>11658</v>
      </c>
      <c r="B4474" s="10" t="s">
        <v>8001</v>
      </c>
      <c r="C4474" s="10" t="s">
        <v>11</v>
      </c>
      <c r="D4474" s="10" t="s">
        <v>12</v>
      </c>
      <c r="E4474" s="11" t="s">
        <v>1523</v>
      </c>
    </row>
    <row r="4475" spans="1:5" x14ac:dyDescent="0.2">
      <c r="A4475" s="10">
        <v>7146</v>
      </c>
      <c r="B4475" s="10" t="s">
        <v>8002</v>
      </c>
      <c r="C4475" s="10" t="s">
        <v>11</v>
      </c>
      <c r="D4475" s="10" t="s">
        <v>12</v>
      </c>
      <c r="E4475" s="11" t="s">
        <v>8003</v>
      </c>
    </row>
    <row r="4476" spans="1:5" x14ac:dyDescent="0.2">
      <c r="A4476" s="10">
        <v>7138</v>
      </c>
      <c r="B4476" s="10" t="s">
        <v>8004</v>
      </c>
      <c r="C4476" s="10" t="s">
        <v>11</v>
      </c>
      <c r="D4476" s="10" t="s">
        <v>12</v>
      </c>
      <c r="E4476" s="11" t="s">
        <v>5344</v>
      </c>
    </row>
    <row r="4477" spans="1:5" x14ac:dyDescent="0.2">
      <c r="A4477" s="10">
        <v>7139</v>
      </c>
      <c r="B4477" s="10" t="s">
        <v>8005</v>
      </c>
      <c r="C4477" s="10" t="s">
        <v>11</v>
      </c>
      <c r="D4477" s="10" t="s">
        <v>12</v>
      </c>
      <c r="E4477" s="11" t="s">
        <v>2188</v>
      </c>
    </row>
    <row r="4478" spans="1:5" x14ac:dyDescent="0.2">
      <c r="A4478" s="10">
        <v>7140</v>
      </c>
      <c r="B4478" s="10" t="s">
        <v>8006</v>
      </c>
      <c r="C4478" s="10" t="s">
        <v>11</v>
      </c>
      <c r="D4478" s="10" t="s">
        <v>12</v>
      </c>
      <c r="E4478" s="11" t="s">
        <v>2192</v>
      </c>
    </row>
    <row r="4479" spans="1:5" x14ac:dyDescent="0.2">
      <c r="A4479" s="10">
        <v>7141</v>
      </c>
      <c r="B4479" s="10" t="s">
        <v>8007</v>
      </c>
      <c r="C4479" s="10" t="s">
        <v>11</v>
      </c>
      <c r="D4479" s="10" t="s">
        <v>12</v>
      </c>
      <c r="E4479" s="11" t="s">
        <v>474</v>
      </c>
    </row>
    <row r="4480" spans="1:5" x14ac:dyDescent="0.2">
      <c r="A4480" s="10">
        <v>7143</v>
      </c>
      <c r="B4480" s="10" t="s">
        <v>8008</v>
      </c>
      <c r="C4480" s="10" t="s">
        <v>11</v>
      </c>
      <c r="D4480" s="10" t="s">
        <v>12</v>
      </c>
      <c r="E4480" s="11" t="s">
        <v>8009</v>
      </c>
    </row>
    <row r="4481" spans="1:5" x14ac:dyDescent="0.2">
      <c r="A4481" s="10">
        <v>7144</v>
      </c>
      <c r="B4481" s="10" t="s">
        <v>8010</v>
      </c>
      <c r="C4481" s="10" t="s">
        <v>11</v>
      </c>
      <c r="D4481" s="10" t="s">
        <v>12</v>
      </c>
      <c r="E4481" s="11" t="s">
        <v>8011</v>
      </c>
    </row>
    <row r="4482" spans="1:5" x14ac:dyDescent="0.2">
      <c r="A4482" s="10">
        <v>7145</v>
      </c>
      <c r="B4482" s="10" t="s">
        <v>8012</v>
      </c>
      <c r="C4482" s="10" t="s">
        <v>11</v>
      </c>
      <c r="D4482" s="10" t="s">
        <v>12</v>
      </c>
      <c r="E4482" s="11" t="s">
        <v>8013</v>
      </c>
    </row>
    <row r="4483" spans="1:5" x14ac:dyDescent="0.2">
      <c r="A4483" s="10">
        <v>7142</v>
      </c>
      <c r="B4483" s="10" t="s">
        <v>8014</v>
      </c>
      <c r="C4483" s="10" t="s">
        <v>11</v>
      </c>
      <c r="D4483" s="10" t="s">
        <v>12</v>
      </c>
      <c r="E4483" s="11" t="s">
        <v>8015</v>
      </c>
    </row>
    <row r="4484" spans="1:5" x14ac:dyDescent="0.2">
      <c r="A4484" s="10">
        <v>3593</v>
      </c>
      <c r="B4484" s="10" t="s">
        <v>8016</v>
      </c>
      <c r="C4484" s="10" t="s">
        <v>11</v>
      </c>
      <c r="D4484" s="10" t="s">
        <v>12</v>
      </c>
      <c r="E4484" s="11" t="s">
        <v>6699</v>
      </c>
    </row>
    <row r="4485" spans="1:5" x14ac:dyDescent="0.2">
      <c r="A4485" s="10">
        <v>3588</v>
      </c>
      <c r="B4485" s="10" t="s">
        <v>8017</v>
      </c>
      <c r="C4485" s="10" t="s">
        <v>11</v>
      </c>
      <c r="D4485" s="10" t="s">
        <v>12</v>
      </c>
      <c r="E4485" s="11" t="s">
        <v>3170</v>
      </c>
    </row>
    <row r="4486" spans="1:5" x14ac:dyDescent="0.2">
      <c r="A4486" s="10">
        <v>3585</v>
      </c>
      <c r="B4486" s="10" t="s">
        <v>8018</v>
      </c>
      <c r="C4486" s="10" t="s">
        <v>11</v>
      </c>
      <c r="D4486" s="10" t="s">
        <v>12</v>
      </c>
      <c r="E4486" s="11" t="s">
        <v>8019</v>
      </c>
    </row>
    <row r="4487" spans="1:5" x14ac:dyDescent="0.2">
      <c r="A4487" s="10">
        <v>3587</v>
      </c>
      <c r="B4487" s="10" t="s">
        <v>8020</v>
      </c>
      <c r="C4487" s="10" t="s">
        <v>11</v>
      </c>
      <c r="D4487" s="10" t="s">
        <v>12</v>
      </c>
      <c r="E4487" s="11" t="s">
        <v>3809</v>
      </c>
    </row>
    <row r="4488" spans="1:5" x14ac:dyDescent="0.2">
      <c r="A4488" s="10">
        <v>3590</v>
      </c>
      <c r="B4488" s="10" t="s">
        <v>8021</v>
      </c>
      <c r="C4488" s="10" t="s">
        <v>11</v>
      </c>
      <c r="D4488" s="10" t="s">
        <v>12</v>
      </c>
      <c r="E4488" s="11" t="s">
        <v>8022</v>
      </c>
    </row>
    <row r="4489" spans="1:5" x14ac:dyDescent="0.2">
      <c r="A4489" s="10">
        <v>3589</v>
      </c>
      <c r="B4489" s="10" t="s">
        <v>8023</v>
      </c>
      <c r="C4489" s="10" t="s">
        <v>11</v>
      </c>
      <c r="D4489" s="10" t="s">
        <v>12</v>
      </c>
      <c r="E4489" s="11" t="s">
        <v>8024</v>
      </c>
    </row>
    <row r="4490" spans="1:5" x14ac:dyDescent="0.2">
      <c r="A4490" s="10">
        <v>3586</v>
      </c>
      <c r="B4490" s="10" t="s">
        <v>8025</v>
      </c>
      <c r="C4490" s="10" t="s">
        <v>11</v>
      </c>
      <c r="D4490" s="10" t="s">
        <v>12</v>
      </c>
      <c r="E4490" s="11" t="s">
        <v>8026</v>
      </c>
    </row>
    <row r="4491" spans="1:5" x14ac:dyDescent="0.2">
      <c r="A4491" s="10">
        <v>3592</v>
      </c>
      <c r="B4491" s="10" t="s">
        <v>8027</v>
      </c>
      <c r="C4491" s="10" t="s">
        <v>11</v>
      </c>
      <c r="D4491" s="10" t="s">
        <v>12</v>
      </c>
      <c r="E4491" s="11" t="s">
        <v>8028</v>
      </c>
    </row>
    <row r="4492" spans="1:5" x14ac:dyDescent="0.2">
      <c r="A4492" s="10">
        <v>3591</v>
      </c>
      <c r="B4492" s="10" t="s">
        <v>8029</v>
      </c>
      <c r="C4492" s="10" t="s">
        <v>11</v>
      </c>
      <c r="D4492" s="10" t="s">
        <v>12</v>
      </c>
      <c r="E4492" s="11" t="s">
        <v>8030</v>
      </c>
    </row>
    <row r="4493" spans="1:5" x14ac:dyDescent="0.2">
      <c r="A4493" s="10">
        <v>40396</v>
      </c>
      <c r="B4493" s="10" t="s">
        <v>8031</v>
      </c>
      <c r="C4493" s="10" t="s">
        <v>11</v>
      </c>
      <c r="D4493" s="10" t="s">
        <v>12</v>
      </c>
      <c r="E4493" s="11" t="s">
        <v>8032</v>
      </c>
    </row>
    <row r="4494" spans="1:5" x14ac:dyDescent="0.2">
      <c r="A4494" s="10">
        <v>40395</v>
      </c>
      <c r="B4494" s="10" t="s">
        <v>8033</v>
      </c>
      <c r="C4494" s="10" t="s">
        <v>11</v>
      </c>
      <c r="D4494" s="10" t="s">
        <v>12</v>
      </c>
      <c r="E4494" s="11" t="s">
        <v>8034</v>
      </c>
    </row>
    <row r="4495" spans="1:5" x14ac:dyDescent="0.2">
      <c r="A4495" s="10">
        <v>40392</v>
      </c>
      <c r="B4495" s="10" t="s">
        <v>8035</v>
      </c>
      <c r="C4495" s="10" t="s">
        <v>11</v>
      </c>
      <c r="D4495" s="10" t="s">
        <v>12</v>
      </c>
      <c r="E4495" s="11" t="s">
        <v>2495</v>
      </c>
    </row>
    <row r="4496" spans="1:5" x14ac:dyDescent="0.2">
      <c r="A4496" s="10">
        <v>40394</v>
      </c>
      <c r="B4496" s="10" t="s">
        <v>8036</v>
      </c>
      <c r="C4496" s="10" t="s">
        <v>11</v>
      </c>
      <c r="D4496" s="10" t="s">
        <v>12</v>
      </c>
      <c r="E4496" s="11" t="s">
        <v>5020</v>
      </c>
    </row>
    <row r="4497" spans="1:5" x14ac:dyDescent="0.2">
      <c r="A4497" s="10">
        <v>40398</v>
      </c>
      <c r="B4497" s="10" t="s">
        <v>8037</v>
      </c>
      <c r="C4497" s="10" t="s">
        <v>11</v>
      </c>
      <c r="D4497" s="10" t="s">
        <v>12</v>
      </c>
      <c r="E4497" s="11" t="s">
        <v>8038</v>
      </c>
    </row>
    <row r="4498" spans="1:5" x14ac:dyDescent="0.2">
      <c r="A4498" s="10">
        <v>40397</v>
      </c>
      <c r="B4498" s="10" t="s">
        <v>8039</v>
      </c>
      <c r="C4498" s="10" t="s">
        <v>11</v>
      </c>
      <c r="D4498" s="10" t="s">
        <v>12</v>
      </c>
      <c r="E4498" s="11" t="s">
        <v>8040</v>
      </c>
    </row>
    <row r="4499" spans="1:5" x14ac:dyDescent="0.2">
      <c r="A4499" s="10">
        <v>40393</v>
      </c>
      <c r="B4499" s="10" t="s">
        <v>8041</v>
      </c>
      <c r="C4499" s="10" t="s">
        <v>11</v>
      </c>
      <c r="D4499" s="10" t="s">
        <v>12</v>
      </c>
      <c r="E4499" s="11" t="s">
        <v>8042</v>
      </c>
    </row>
    <row r="4500" spans="1:5" x14ac:dyDescent="0.2">
      <c r="A4500" s="10">
        <v>40399</v>
      </c>
      <c r="B4500" s="10" t="s">
        <v>8043</v>
      </c>
      <c r="C4500" s="10" t="s">
        <v>11</v>
      </c>
      <c r="D4500" s="10" t="s">
        <v>12</v>
      </c>
      <c r="E4500" s="11" t="s">
        <v>8044</v>
      </c>
    </row>
    <row r="4501" spans="1:5" x14ac:dyDescent="0.2">
      <c r="A4501" s="10">
        <v>39322</v>
      </c>
      <c r="B4501" s="10" t="s">
        <v>8045</v>
      </c>
      <c r="C4501" s="10" t="s">
        <v>11</v>
      </c>
      <c r="D4501" s="10" t="s">
        <v>12</v>
      </c>
      <c r="E4501" s="11" t="s">
        <v>8046</v>
      </c>
    </row>
    <row r="4502" spans="1:5" x14ac:dyDescent="0.2">
      <c r="A4502" s="10">
        <v>39289</v>
      </c>
      <c r="B4502" s="10" t="s">
        <v>8047</v>
      </c>
      <c r="C4502" s="10" t="s">
        <v>11</v>
      </c>
      <c r="D4502" s="10" t="s">
        <v>12</v>
      </c>
      <c r="E4502" s="11" t="s">
        <v>8048</v>
      </c>
    </row>
    <row r="4503" spans="1:5" x14ac:dyDescent="0.2">
      <c r="A4503" s="10">
        <v>39290</v>
      </c>
      <c r="B4503" s="10" t="s">
        <v>8049</v>
      </c>
      <c r="C4503" s="10" t="s">
        <v>11</v>
      </c>
      <c r="D4503" s="10" t="s">
        <v>12</v>
      </c>
      <c r="E4503" s="11" t="s">
        <v>8050</v>
      </c>
    </row>
    <row r="4504" spans="1:5" x14ac:dyDescent="0.2">
      <c r="A4504" s="10">
        <v>39291</v>
      </c>
      <c r="B4504" s="10" t="s">
        <v>8051</v>
      </c>
      <c r="C4504" s="10" t="s">
        <v>11</v>
      </c>
      <c r="D4504" s="10" t="s">
        <v>12</v>
      </c>
      <c r="E4504" s="11" t="s">
        <v>8052</v>
      </c>
    </row>
    <row r="4505" spans="1:5" x14ac:dyDescent="0.2">
      <c r="A4505" s="10">
        <v>20174</v>
      </c>
      <c r="B4505" s="10" t="s">
        <v>8053</v>
      </c>
      <c r="C4505" s="10" t="s">
        <v>11</v>
      </c>
      <c r="D4505" s="10" t="s">
        <v>12</v>
      </c>
      <c r="E4505" s="11" t="s">
        <v>8054</v>
      </c>
    </row>
    <row r="4506" spans="1:5" x14ac:dyDescent="0.2">
      <c r="A4506" s="10">
        <v>41892</v>
      </c>
      <c r="B4506" s="10" t="s">
        <v>8055</v>
      </c>
      <c r="C4506" s="10" t="s">
        <v>11</v>
      </c>
      <c r="D4506" s="10" t="s">
        <v>12</v>
      </c>
      <c r="E4506" s="11" t="s">
        <v>8056</v>
      </c>
    </row>
    <row r="4507" spans="1:5" x14ac:dyDescent="0.2">
      <c r="A4507" s="10">
        <v>7048</v>
      </c>
      <c r="B4507" s="10" t="s">
        <v>8057</v>
      </c>
      <c r="C4507" s="10" t="s">
        <v>11</v>
      </c>
      <c r="D4507" s="10" t="s">
        <v>12</v>
      </c>
      <c r="E4507" s="11" t="s">
        <v>4682</v>
      </c>
    </row>
    <row r="4508" spans="1:5" x14ac:dyDescent="0.2">
      <c r="A4508" s="10">
        <v>7088</v>
      </c>
      <c r="B4508" s="10" t="s">
        <v>8058</v>
      </c>
      <c r="C4508" s="10" t="s">
        <v>11</v>
      </c>
      <c r="D4508" s="10" t="s">
        <v>12</v>
      </c>
      <c r="E4508" s="11" t="s">
        <v>8059</v>
      </c>
    </row>
    <row r="4509" spans="1:5" x14ac:dyDescent="0.2">
      <c r="A4509" s="10">
        <v>20179</v>
      </c>
      <c r="B4509" s="10" t="s">
        <v>8060</v>
      </c>
      <c r="C4509" s="10" t="s">
        <v>11</v>
      </c>
      <c r="D4509" s="10" t="s">
        <v>12</v>
      </c>
      <c r="E4509" s="11" t="s">
        <v>8061</v>
      </c>
    </row>
    <row r="4510" spans="1:5" x14ac:dyDescent="0.2">
      <c r="A4510" s="10">
        <v>20178</v>
      </c>
      <c r="B4510" s="10" t="s">
        <v>8062</v>
      </c>
      <c r="C4510" s="10" t="s">
        <v>11</v>
      </c>
      <c r="D4510" s="10" t="s">
        <v>12</v>
      </c>
      <c r="E4510" s="11" t="s">
        <v>8063</v>
      </c>
    </row>
    <row r="4511" spans="1:5" x14ac:dyDescent="0.2">
      <c r="A4511" s="10">
        <v>20180</v>
      </c>
      <c r="B4511" s="10" t="s">
        <v>8064</v>
      </c>
      <c r="C4511" s="10" t="s">
        <v>11</v>
      </c>
      <c r="D4511" s="10" t="s">
        <v>12</v>
      </c>
      <c r="E4511" s="11" t="s">
        <v>8065</v>
      </c>
    </row>
    <row r="4512" spans="1:5" x14ac:dyDescent="0.2">
      <c r="A4512" s="10">
        <v>20181</v>
      </c>
      <c r="B4512" s="10" t="s">
        <v>8066</v>
      </c>
      <c r="C4512" s="10" t="s">
        <v>11</v>
      </c>
      <c r="D4512" s="10" t="s">
        <v>12</v>
      </c>
      <c r="E4512" s="11" t="s">
        <v>8067</v>
      </c>
    </row>
    <row r="4513" spans="1:5" x14ac:dyDescent="0.2">
      <c r="A4513" s="10">
        <v>20177</v>
      </c>
      <c r="B4513" s="10" t="s">
        <v>8068</v>
      </c>
      <c r="C4513" s="10" t="s">
        <v>11</v>
      </c>
      <c r="D4513" s="10" t="s">
        <v>12</v>
      </c>
      <c r="E4513" s="11" t="s">
        <v>8069</v>
      </c>
    </row>
    <row r="4514" spans="1:5" x14ac:dyDescent="0.2">
      <c r="A4514" s="10">
        <v>7082</v>
      </c>
      <c r="B4514" s="10" t="s">
        <v>8070</v>
      </c>
      <c r="C4514" s="10" t="s">
        <v>11</v>
      </c>
      <c r="D4514" s="10" t="s">
        <v>12</v>
      </c>
      <c r="E4514" s="11" t="s">
        <v>8071</v>
      </c>
    </row>
    <row r="4515" spans="1:5" x14ac:dyDescent="0.2">
      <c r="A4515" s="10">
        <v>42707</v>
      </c>
      <c r="B4515" s="10" t="s">
        <v>8072</v>
      </c>
      <c r="C4515" s="10" t="s">
        <v>11</v>
      </c>
      <c r="D4515" s="10" t="s">
        <v>12</v>
      </c>
      <c r="E4515" s="11" t="s">
        <v>8073</v>
      </c>
    </row>
    <row r="4516" spans="1:5" x14ac:dyDescent="0.2">
      <c r="A4516" s="10">
        <v>7069</v>
      </c>
      <c r="B4516" s="10" t="s">
        <v>8074</v>
      </c>
      <c r="C4516" s="10" t="s">
        <v>11</v>
      </c>
      <c r="D4516" s="10" t="s">
        <v>12</v>
      </c>
      <c r="E4516" s="11" t="s">
        <v>8075</v>
      </c>
    </row>
    <row r="4517" spans="1:5" x14ac:dyDescent="0.2">
      <c r="A4517" s="10">
        <v>42708</v>
      </c>
      <c r="B4517" s="10" t="s">
        <v>8076</v>
      </c>
      <c r="C4517" s="10" t="s">
        <v>11</v>
      </c>
      <c r="D4517" s="10" t="s">
        <v>12</v>
      </c>
      <c r="E4517" s="11" t="s">
        <v>8077</v>
      </c>
    </row>
    <row r="4518" spans="1:5" x14ac:dyDescent="0.2">
      <c r="A4518" s="10">
        <v>7070</v>
      </c>
      <c r="B4518" s="10" t="s">
        <v>8078</v>
      </c>
      <c r="C4518" s="10" t="s">
        <v>11</v>
      </c>
      <c r="D4518" s="10" t="s">
        <v>12</v>
      </c>
      <c r="E4518" s="11" t="s">
        <v>8079</v>
      </c>
    </row>
    <row r="4519" spans="1:5" x14ac:dyDescent="0.2">
      <c r="A4519" s="10">
        <v>42709</v>
      </c>
      <c r="B4519" s="10" t="s">
        <v>8080</v>
      </c>
      <c r="C4519" s="10" t="s">
        <v>11</v>
      </c>
      <c r="D4519" s="10" t="s">
        <v>12</v>
      </c>
      <c r="E4519" s="11" t="s">
        <v>8081</v>
      </c>
    </row>
    <row r="4520" spans="1:5" x14ac:dyDescent="0.2">
      <c r="A4520" s="10">
        <v>42710</v>
      </c>
      <c r="B4520" s="10" t="s">
        <v>8082</v>
      </c>
      <c r="C4520" s="10" t="s">
        <v>11</v>
      </c>
      <c r="D4520" s="10" t="s">
        <v>12</v>
      </c>
      <c r="E4520" s="11" t="s">
        <v>8083</v>
      </c>
    </row>
    <row r="4521" spans="1:5" x14ac:dyDescent="0.2">
      <c r="A4521" s="10">
        <v>42716</v>
      </c>
      <c r="B4521" s="10" t="s">
        <v>8084</v>
      </c>
      <c r="C4521" s="10" t="s">
        <v>11</v>
      </c>
      <c r="D4521" s="10" t="s">
        <v>12</v>
      </c>
      <c r="E4521" s="11" t="s">
        <v>8085</v>
      </c>
    </row>
    <row r="4522" spans="1:5" x14ac:dyDescent="0.2">
      <c r="A4522" s="10">
        <v>20172</v>
      </c>
      <c r="B4522" s="10" t="s">
        <v>8086</v>
      </c>
      <c r="C4522" s="10" t="s">
        <v>11</v>
      </c>
      <c r="D4522" s="10" t="s">
        <v>12</v>
      </c>
      <c r="E4522" s="11" t="s">
        <v>8087</v>
      </c>
    </row>
    <row r="4523" spans="1:5" x14ac:dyDescent="0.2">
      <c r="A4523" s="10">
        <v>40945</v>
      </c>
      <c r="B4523" s="10" t="s">
        <v>8088</v>
      </c>
      <c r="C4523" s="10" t="s">
        <v>40</v>
      </c>
      <c r="D4523" s="10" t="s">
        <v>12</v>
      </c>
      <c r="E4523" s="11" t="s">
        <v>8089</v>
      </c>
    </row>
    <row r="4524" spans="1:5" x14ac:dyDescent="0.2">
      <c r="A4524" s="10">
        <v>40946</v>
      </c>
      <c r="B4524" s="10" t="s">
        <v>8090</v>
      </c>
      <c r="C4524" s="10" t="s">
        <v>443</v>
      </c>
      <c r="D4524" s="10" t="s">
        <v>12</v>
      </c>
      <c r="E4524" s="11" t="s">
        <v>8091</v>
      </c>
    </row>
    <row r="4525" spans="1:5" x14ac:dyDescent="0.2">
      <c r="A4525" s="10">
        <v>7153</v>
      </c>
      <c r="B4525" s="10" t="s">
        <v>8092</v>
      </c>
      <c r="C4525" s="10" t="s">
        <v>40</v>
      </c>
      <c r="D4525" s="10" t="s">
        <v>12</v>
      </c>
      <c r="E4525" s="11" t="s">
        <v>6103</v>
      </c>
    </row>
    <row r="4526" spans="1:5" x14ac:dyDescent="0.2">
      <c r="A4526" s="10">
        <v>41089</v>
      </c>
      <c r="B4526" s="10" t="s">
        <v>8093</v>
      </c>
      <c r="C4526" s="10" t="s">
        <v>443</v>
      </c>
      <c r="D4526" s="10" t="s">
        <v>12</v>
      </c>
      <c r="E4526" s="11" t="s">
        <v>8094</v>
      </c>
    </row>
    <row r="4527" spans="1:5" x14ac:dyDescent="0.2">
      <c r="A4527" s="10">
        <v>40943</v>
      </c>
      <c r="B4527" s="10" t="s">
        <v>8095</v>
      </c>
      <c r="C4527" s="10" t="s">
        <v>40</v>
      </c>
      <c r="D4527" s="10" t="s">
        <v>12</v>
      </c>
      <c r="E4527" s="11" t="s">
        <v>8096</v>
      </c>
    </row>
    <row r="4528" spans="1:5" x14ac:dyDescent="0.2">
      <c r="A4528" s="10">
        <v>40944</v>
      </c>
      <c r="B4528" s="10" t="s">
        <v>8097</v>
      </c>
      <c r="C4528" s="10" t="s">
        <v>443</v>
      </c>
      <c r="D4528" s="10" t="s">
        <v>12</v>
      </c>
      <c r="E4528" s="11" t="s">
        <v>8098</v>
      </c>
    </row>
    <row r="4529" spans="1:5" x14ac:dyDescent="0.2">
      <c r="A4529" s="10">
        <v>6175</v>
      </c>
      <c r="B4529" s="10" t="s">
        <v>8099</v>
      </c>
      <c r="C4529" s="10" t="s">
        <v>40</v>
      </c>
      <c r="D4529" s="10" t="s">
        <v>12</v>
      </c>
      <c r="E4529" s="11" t="s">
        <v>8100</v>
      </c>
    </row>
    <row r="4530" spans="1:5" x14ac:dyDescent="0.2">
      <c r="A4530" s="10">
        <v>41092</v>
      </c>
      <c r="B4530" s="10" t="s">
        <v>8101</v>
      </c>
      <c r="C4530" s="10" t="s">
        <v>443</v>
      </c>
      <c r="D4530" s="10" t="s">
        <v>12</v>
      </c>
      <c r="E4530" s="11" t="s">
        <v>8102</v>
      </c>
    </row>
    <row r="4531" spans="1:5" x14ac:dyDescent="0.2">
      <c r="A4531" s="10">
        <v>37712</v>
      </c>
      <c r="B4531" s="10" t="s">
        <v>8103</v>
      </c>
      <c r="C4531" s="10" t="s">
        <v>15</v>
      </c>
      <c r="D4531" s="10" t="s">
        <v>12</v>
      </c>
      <c r="E4531" s="11" t="s">
        <v>8104</v>
      </c>
    </row>
    <row r="4532" spans="1:5" x14ac:dyDescent="0.2">
      <c r="A4532" s="10">
        <v>34547</v>
      </c>
      <c r="B4532" s="10" t="s">
        <v>8105</v>
      </c>
      <c r="C4532" s="10" t="s">
        <v>76</v>
      </c>
      <c r="D4532" s="10" t="s">
        <v>12</v>
      </c>
      <c r="E4532" s="11" t="s">
        <v>814</v>
      </c>
    </row>
    <row r="4533" spans="1:5" x14ac:dyDescent="0.2">
      <c r="A4533" s="10">
        <v>34548</v>
      </c>
      <c r="B4533" s="10" t="s">
        <v>8106</v>
      </c>
      <c r="C4533" s="10" t="s">
        <v>76</v>
      </c>
      <c r="D4533" s="10" t="s">
        <v>12</v>
      </c>
      <c r="E4533" s="11" t="s">
        <v>3083</v>
      </c>
    </row>
    <row r="4534" spans="1:5" x14ac:dyDescent="0.2">
      <c r="A4534" s="10">
        <v>34558</v>
      </c>
      <c r="B4534" s="10" t="s">
        <v>8107</v>
      </c>
      <c r="C4534" s="10" t="s">
        <v>76</v>
      </c>
      <c r="D4534" s="10" t="s">
        <v>12</v>
      </c>
      <c r="E4534" s="11" t="s">
        <v>3295</v>
      </c>
    </row>
    <row r="4535" spans="1:5" x14ac:dyDescent="0.2">
      <c r="A4535" s="10">
        <v>34550</v>
      </c>
      <c r="B4535" s="10" t="s">
        <v>8108</v>
      </c>
      <c r="C4535" s="10" t="s">
        <v>76</v>
      </c>
      <c r="D4535" s="10" t="s">
        <v>12</v>
      </c>
      <c r="E4535" s="11" t="s">
        <v>559</v>
      </c>
    </row>
    <row r="4536" spans="1:5" x14ac:dyDescent="0.2">
      <c r="A4536" s="10">
        <v>34557</v>
      </c>
      <c r="B4536" s="10" t="s">
        <v>8109</v>
      </c>
      <c r="C4536" s="10" t="s">
        <v>76</v>
      </c>
      <c r="D4536" s="10" t="s">
        <v>12</v>
      </c>
      <c r="E4536" s="11" t="s">
        <v>2957</v>
      </c>
    </row>
    <row r="4537" spans="1:5" x14ac:dyDescent="0.2">
      <c r="A4537" s="10">
        <v>37411</v>
      </c>
      <c r="B4537" s="10" t="s">
        <v>8110</v>
      </c>
      <c r="C4537" s="10" t="s">
        <v>15</v>
      </c>
      <c r="D4537" s="10" t="s">
        <v>12</v>
      </c>
      <c r="E4537" s="11" t="s">
        <v>8111</v>
      </c>
    </row>
    <row r="4538" spans="1:5" x14ac:dyDescent="0.2">
      <c r="A4538" s="10">
        <v>39508</v>
      </c>
      <c r="B4538" s="10" t="s">
        <v>8112</v>
      </c>
      <c r="C4538" s="10" t="s">
        <v>15</v>
      </c>
      <c r="D4538" s="10" t="s">
        <v>12</v>
      </c>
      <c r="E4538" s="11" t="s">
        <v>2631</v>
      </c>
    </row>
    <row r="4539" spans="1:5" x14ac:dyDescent="0.2">
      <c r="A4539" s="10">
        <v>39507</v>
      </c>
      <c r="B4539" s="10" t="s">
        <v>8113</v>
      </c>
      <c r="C4539" s="10" t="s">
        <v>15</v>
      </c>
      <c r="D4539" s="10" t="s">
        <v>12</v>
      </c>
      <c r="E4539" s="11" t="s">
        <v>2750</v>
      </c>
    </row>
    <row r="4540" spans="1:5" x14ac:dyDescent="0.2">
      <c r="A4540" s="10">
        <v>7155</v>
      </c>
      <c r="B4540" s="10" t="s">
        <v>8114</v>
      </c>
      <c r="C4540" s="10" t="s">
        <v>15</v>
      </c>
      <c r="D4540" s="10" t="s">
        <v>12</v>
      </c>
      <c r="E4540" s="11" t="s">
        <v>113</v>
      </c>
    </row>
    <row r="4541" spans="1:5" x14ac:dyDescent="0.2">
      <c r="A4541" s="10">
        <v>42406</v>
      </c>
      <c r="B4541" s="10" t="s">
        <v>8115</v>
      </c>
      <c r="C4541" s="10" t="s">
        <v>15</v>
      </c>
      <c r="D4541" s="10" t="s">
        <v>12</v>
      </c>
      <c r="E4541" s="11" t="s">
        <v>8116</v>
      </c>
    </row>
    <row r="4542" spans="1:5" x14ac:dyDescent="0.2">
      <c r="A4542" s="10">
        <v>7156</v>
      </c>
      <c r="B4542" s="10" t="s">
        <v>8117</v>
      </c>
      <c r="C4542" s="10" t="s">
        <v>15</v>
      </c>
      <c r="D4542" s="10" t="s">
        <v>16</v>
      </c>
      <c r="E4542" s="11" t="s">
        <v>8118</v>
      </c>
    </row>
    <row r="4543" spans="1:5" x14ac:dyDescent="0.2">
      <c r="A4543" s="10">
        <v>43127</v>
      </c>
      <c r="B4543" s="10" t="s">
        <v>8119</v>
      </c>
      <c r="C4543" s="10" t="s">
        <v>15</v>
      </c>
      <c r="D4543" s="10" t="s">
        <v>12</v>
      </c>
      <c r="E4543" s="11" t="s">
        <v>8120</v>
      </c>
    </row>
    <row r="4544" spans="1:5" x14ac:dyDescent="0.2">
      <c r="A4544" s="10">
        <v>10917</v>
      </c>
      <c r="B4544" s="10" t="s">
        <v>8121</v>
      </c>
      <c r="C4544" s="10" t="s">
        <v>15</v>
      </c>
      <c r="D4544" s="10" t="s">
        <v>12</v>
      </c>
      <c r="E4544" s="11" t="s">
        <v>410</v>
      </c>
    </row>
    <row r="4545" spans="1:5" x14ac:dyDescent="0.2">
      <c r="A4545" s="10">
        <v>21141</v>
      </c>
      <c r="B4545" s="10" t="s">
        <v>8122</v>
      </c>
      <c r="C4545" s="10" t="s">
        <v>15</v>
      </c>
      <c r="D4545" s="10" t="s">
        <v>12</v>
      </c>
      <c r="E4545" s="11" t="s">
        <v>8123</v>
      </c>
    </row>
    <row r="4546" spans="1:5" x14ac:dyDescent="0.2">
      <c r="A4546" s="10">
        <v>39509</v>
      </c>
      <c r="B4546" s="10" t="s">
        <v>8124</v>
      </c>
      <c r="C4546" s="10" t="s">
        <v>15</v>
      </c>
      <c r="D4546" s="10" t="s">
        <v>12</v>
      </c>
      <c r="E4546" s="11" t="s">
        <v>8125</v>
      </c>
    </row>
    <row r="4547" spans="1:5" x14ac:dyDescent="0.2">
      <c r="A4547" s="10">
        <v>25988</v>
      </c>
      <c r="B4547" s="10" t="s">
        <v>8126</v>
      </c>
      <c r="C4547" s="10" t="s">
        <v>15</v>
      </c>
      <c r="D4547" s="10" t="s">
        <v>12</v>
      </c>
      <c r="E4547" s="11" t="s">
        <v>8127</v>
      </c>
    </row>
    <row r="4548" spans="1:5" x14ac:dyDescent="0.2">
      <c r="A4548" s="10">
        <v>7167</v>
      </c>
      <c r="B4548" s="10" t="s">
        <v>8128</v>
      </c>
      <c r="C4548" s="10" t="s">
        <v>15</v>
      </c>
      <c r="D4548" s="10" t="s">
        <v>12</v>
      </c>
      <c r="E4548" s="11" t="s">
        <v>8129</v>
      </c>
    </row>
    <row r="4549" spans="1:5" x14ac:dyDescent="0.2">
      <c r="A4549" s="10">
        <v>10928</v>
      </c>
      <c r="B4549" s="10" t="s">
        <v>8130</v>
      </c>
      <c r="C4549" s="10" t="s">
        <v>15</v>
      </c>
      <c r="D4549" s="10" t="s">
        <v>12</v>
      </c>
      <c r="E4549" s="11" t="s">
        <v>8131</v>
      </c>
    </row>
    <row r="4550" spans="1:5" x14ac:dyDescent="0.2">
      <c r="A4550" s="10">
        <v>10933</v>
      </c>
      <c r="B4550" s="10" t="s">
        <v>8132</v>
      </c>
      <c r="C4550" s="10" t="s">
        <v>15</v>
      </c>
      <c r="D4550" s="10" t="s">
        <v>12</v>
      </c>
      <c r="E4550" s="11" t="s">
        <v>6225</v>
      </c>
    </row>
    <row r="4551" spans="1:5" x14ac:dyDescent="0.2">
      <c r="A4551" s="10">
        <v>7158</v>
      </c>
      <c r="B4551" s="10" t="s">
        <v>8133</v>
      </c>
      <c r="C4551" s="10" t="s">
        <v>15</v>
      </c>
      <c r="D4551" s="10" t="s">
        <v>16</v>
      </c>
      <c r="E4551" s="11" t="s">
        <v>7206</v>
      </c>
    </row>
    <row r="4552" spans="1:5" x14ac:dyDescent="0.2">
      <c r="A4552" s="10">
        <v>10927</v>
      </c>
      <c r="B4552" s="10" t="s">
        <v>8134</v>
      </c>
      <c r="C4552" s="10" t="s">
        <v>15</v>
      </c>
      <c r="D4552" s="10" t="s">
        <v>12</v>
      </c>
      <c r="E4552" s="11" t="s">
        <v>5758</v>
      </c>
    </row>
    <row r="4553" spans="1:5" x14ac:dyDescent="0.2">
      <c r="A4553" s="10">
        <v>7162</v>
      </c>
      <c r="B4553" s="10" t="s">
        <v>8135</v>
      </c>
      <c r="C4553" s="10" t="s">
        <v>15</v>
      </c>
      <c r="D4553" s="10" t="s">
        <v>12</v>
      </c>
      <c r="E4553" s="11" t="s">
        <v>8136</v>
      </c>
    </row>
    <row r="4554" spans="1:5" x14ac:dyDescent="0.2">
      <c r="A4554" s="10">
        <v>10932</v>
      </c>
      <c r="B4554" s="10" t="s">
        <v>8137</v>
      </c>
      <c r="C4554" s="10" t="s">
        <v>15</v>
      </c>
      <c r="D4554" s="10" t="s">
        <v>12</v>
      </c>
      <c r="E4554" s="11" t="s">
        <v>8138</v>
      </c>
    </row>
    <row r="4555" spans="1:5" x14ac:dyDescent="0.2">
      <c r="A4555" s="10">
        <v>10937</v>
      </c>
      <c r="B4555" s="10" t="s">
        <v>8139</v>
      </c>
      <c r="C4555" s="10" t="s">
        <v>15</v>
      </c>
      <c r="D4555" s="10" t="s">
        <v>12</v>
      </c>
      <c r="E4555" s="11" t="s">
        <v>8140</v>
      </c>
    </row>
    <row r="4556" spans="1:5" x14ac:dyDescent="0.2">
      <c r="A4556" s="10">
        <v>10935</v>
      </c>
      <c r="B4556" s="10" t="s">
        <v>8141</v>
      </c>
      <c r="C4556" s="10" t="s">
        <v>15</v>
      </c>
      <c r="D4556" s="10" t="s">
        <v>12</v>
      </c>
      <c r="E4556" s="11" t="s">
        <v>5171</v>
      </c>
    </row>
    <row r="4557" spans="1:5" x14ac:dyDescent="0.2">
      <c r="A4557" s="10">
        <v>10931</v>
      </c>
      <c r="B4557" s="10" t="s">
        <v>8142</v>
      </c>
      <c r="C4557" s="10" t="s">
        <v>15</v>
      </c>
      <c r="D4557" s="10" t="s">
        <v>12</v>
      </c>
      <c r="E4557" s="11" t="s">
        <v>889</v>
      </c>
    </row>
    <row r="4558" spans="1:5" x14ac:dyDescent="0.2">
      <c r="A4558" s="10">
        <v>7164</v>
      </c>
      <c r="B4558" s="10" t="s">
        <v>8143</v>
      </c>
      <c r="C4558" s="10" t="s">
        <v>15</v>
      </c>
      <c r="D4558" s="10" t="s">
        <v>12</v>
      </c>
      <c r="E4558" s="11" t="s">
        <v>3284</v>
      </c>
    </row>
    <row r="4559" spans="1:5" x14ac:dyDescent="0.2">
      <c r="A4559" s="10">
        <v>36887</v>
      </c>
      <c r="B4559" s="10" t="s">
        <v>8144</v>
      </c>
      <c r="C4559" s="10" t="s">
        <v>15</v>
      </c>
      <c r="D4559" s="10" t="s">
        <v>12</v>
      </c>
      <c r="E4559" s="11" t="s">
        <v>1421</v>
      </c>
    </row>
    <row r="4560" spans="1:5" x14ac:dyDescent="0.2">
      <c r="A4560" s="10">
        <v>34630</v>
      </c>
      <c r="B4560" s="10" t="s">
        <v>8145</v>
      </c>
      <c r="C4560" s="10" t="s">
        <v>11</v>
      </c>
      <c r="D4560" s="10" t="s">
        <v>12</v>
      </c>
      <c r="E4560" s="11" t="s">
        <v>8146</v>
      </c>
    </row>
    <row r="4561" spans="1:5" x14ac:dyDescent="0.2">
      <c r="A4561" s="10">
        <v>7161</v>
      </c>
      <c r="B4561" s="10" t="s">
        <v>8147</v>
      </c>
      <c r="C4561" s="10" t="s">
        <v>15</v>
      </c>
      <c r="D4561" s="10" t="s">
        <v>12</v>
      </c>
      <c r="E4561" s="11" t="s">
        <v>294</v>
      </c>
    </row>
    <row r="4562" spans="1:5" x14ac:dyDescent="0.2">
      <c r="A4562" s="10">
        <v>7170</v>
      </c>
      <c r="B4562" s="10" t="s">
        <v>8148</v>
      </c>
      <c r="C4562" s="10" t="s">
        <v>15</v>
      </c>
      <c r="D4562" s="10" t="s">
        <v>16</v>
      </c>
      <c r="E4562" s="11" t="s">
        <v>4050</v>
      </c>
    </row>
    <row r="4563" spans="1:5" x14ac:dyDescent="0.2">
      <c r="A4563" s="10">
        <v>37524</v>
      </c>
      <c r="B4563" s="10" t="s">
        <v>8149</v>
      </c>
      <c r="C4563" s="10" t="s">
        <v>76</v>
      </c>
      <c r="D4563" s="10" t="s">
        <v>12</v>
      </c>
      <c r="E4563" s="11" t="s">
        <v>1958</v>
      </c>
    </row>
    <row r="4564" spans="1:5" x14ac:dyDescent="0.2">
      <c r="A4564" s="10">
        <v>37525</v>
      </c>
      <c r="B4564" s="10" t="s">
        <v>8150</v>
      </c>
      <c r="C4564" s="10" t="s">
        <v>76</v>
      </c>
      <c r="D4564" s="10" t="s">
        <v>12</v>
      </c>
      <c r="E4564" s="11" t="s">
        <v>1489</v>
      </c>
    </row>
    <row r="4565" spans="1:5" x14ac:dyDescent="0.2">
      <c r="A4565" s="10">
        <v>36789</v>
      </c>
      <c r="B4565" s="10" t="s">
        <v>8151</v>
      </c>
      <c r="C4565" s="10" t="s">
        <v>11</v>
      </c>
      <c r="D4565" s="10" t="s">
        <v>12</v>
      </c>
      <c r="E4565" s="11" t="s">
        <v>602</v>
      </c>
    </row>
    <row r="4566" spans="1:5" x14ac:dyDescent="0.2">
      <c r="A4566" s="10">
        <v>7173</v>
      </c>
      <c r="B4566" s="10" t="s">
        <v>8152</v>
      </c>
      <c r="C4566" s="10" t="s">
        <v>1106</v>
      </c>
      <c r="D4566" s="10" t="s">
        <v>16</v>
      </c>
      <c r="E4566" s="11" t="s">
        <v>8153</v>
      </c>
    </row>
    <row r="4567" spans="1:5" x14ac:dyDescent="0.2">
      <c r="A4567" s="10">
        <v>7175</v>
      </c>
      <c r="B4567" s="10" t="s">
        <v>8154</v>
      </c>
      <c r="C4567" s="10" t="s">
        <v>11</v>
      </c>
      <c r="D4567" s="10" t="s">
        <v>12</v>
      </c>
      <c r="E4567" s="11" t="s">
        <v>154</v>
      </c>
    </row>
    <row r="4568" spans="1:5" x14ac:dyDescent="0.2">
      <c r="A4568" s="10">
        <v>40741</v>
      </c>
      <c r="B4568" s="10" t="s">
        <v>8155</v>
      </c>
      <c r="C4568" s="10" t="s">
        <v>11</v>
      </c>
      <c r="D4568" s="10" t="s">
        <v>12</v>
      </c>
      <c r="E4568" s="11" t="s">
        <v>1785</v>
      </c>
    </row>
    <row r="4569" spans="1:5" x14ac:dyDescent="0.2">
      <c r="A4569" s="10">
        <v>7184</v>
      </c>
      <c r="B4569" s="10" t="s">
        <v>8156</v>
      </c>
      <c r="C4569" s="10" t="s">
        <v>15</v>
      </c>
      <c r="D4569" s="10" t="s">
        <v>16</v>
      </c>
      <c r="E4569" s="11" t="s">
        <v>8157</v>
      </c>
    </row>
    <row r="4570" spans="1:5" x14ac:dyDescent="0.2">
      <c r="A4570" s="10">
        <v>34458</v>
      </c>
      <c r="B4570" s="10" t="s">
        <v>8158</v>
      </c>
      <c r="C4570" s="10" t="s">
        <v>11</v>
      </c>
      <c r="D4570" s="10" t="s">
        <v>12</v>
      </c>
      <c r="E4570" s="11" t="s">
        <v>8159</v>
      </c>
    </row>
    <row r="4571" spans="1:5" x14ac:dyDescent="0.2">
      <c r="A4571" s="10">
        <v>34464</v>
      </c>
      <c r="B4571" s="10" t="s">
        <v>8160</v>
      </c>
      <c r="C4571" s="10" t="s">
        <v>11</v>
      </c>
      <c r="D4571" s="10" t="s">
        <v>12</v>
      </c>
      <c r="E4571" s="11" t="s">
        <v>8161</v>
      </c>
    </row>
    <row r="4572" spans="1:5" x14ac:dyDescent="0.2">
      <c r="A4572" s="10">
        <v>34468</v>
      </c>
      <c r="B4572" s="10" t="s">
        <v>8162</v>
      </c>
      <c r="C4572" s="10" t="s">
        <v>11</v>
      </c>
      <c r="D4572" s="10" t="s">
        <v>12</v>
      </c>
      <c r="E4572" s="11" t="s">
        <v>8163</v>
      </c>
    </row>
    <row r="4573" spans="1:5" x14ac:dyDescent="0.2">
      <c r="A4573" s="10">
        <v>34473</v>
      </c>
      <c r="B4573" s="10" t="s">
        <v>8164</v>
      </c>
      <c r="C4573" s="10" t="s">
        <v>11</v>
      </c>
      <c r="D4573" s="10" t="s">
        <v>12</v>
      </c>
      <c r="E4573" s="11" t="s">
        <v>8165</v>
      </c>
    </row>
    <row r="4574" spans="1:5" x14ac:dyDescent="0.2">
      <c r="A4574" s="10">
        <v>34480</v>
      </c>
      <c r="B4574" s="10" t="s">
        <v>8166</v>
      </c>
      <c r="C4574" s="10" t="s">
        <v>11</v>
      </c>
      <c r="D4574" s="10" t="s">
        <v>12</v>
      </c>
      <c r="E4574" s="11" t="s">
        <v>8167</v>
      </c>
    </row>
    <row r="4575" spans="1:5" x14ac:dyDescent="0.2">
      <c r="A4575" s="10">
        <v>34486</v>
      </c>
      <c r="B4575" s="10" t="s">
        <v>8168</v>
      </c>
      <c r="C4575" s="10" t="s">
        <v>11</v>
      </c>
      <c r="D4575" s="10" t="s">
        <v>12</v>
      </c>
      <c r="E4575" s="11" t="s">
        <v>8169</v>
      </c>
    </row>
    <row r="4576" spans="1:5" x14ac:dyDescent="0.2">
      <c r="A4576" s="10">
        <v>7202</v>
      </c>
      <c r="B4576" s="10" t="s">
        <v>8170</v>
      </c>
      <c r="C4576" s="10" t="s">
        <v>15</v>
      </c>
      <c r="D4576" s="10" t="s">
        <v>12</v>
      </c>
      <c r="E4576" s="11" t="s">
        <v>8171</v>
      </c>
    </row>
    <row r="4577" spans="1:5" x14ac:dyDescent="0.2">
      <c r="A4577" s="10">
        <v>7190</v>
      </c>
      <c r="B4577" s="10" t="s">
        <v>8172</v>
      </c>
      <c r="C4577" s="10" t="s">
        <v>11</v>
      </c>
      <c r="D4577" s="10" t="s">
        <v>12</v>
      </c>
      <c r="E4577" s="11" t="s">
        <v>3203</v>
      </c>
    </row>
    <row r="4578" spans="1:5" x14ac:dyDescent="0.2">
      <c r="A4578" s="10">
        <v>34417</v>
      </c>
      <c r="B4578" s="10" t="s">
        <v>8173</v>
      </c>
      <c r="C4578" s="10" t="s">
        <v>11</v>
      </c>
      <c r="D4578" s="10" t="s">
        <v>12</v>
      </c>
      <c r="E4578" s="11" t="s">
        <v>7013</v>
      </c>
    </row>
    <row r="4579" spans="1:5" x14ac:dyDescent="0.2">
      <c r="A4579" s="10">
        <v>7191</v>
      </c>
      <c r="B4579" s="10" t="s">
        <v>8174</v>
      </c>
      <c r="C4579" s="10" t="s">
        <v>11</v>
      </c>
      <c r="D4579" s="10" t="s">
        <v>12</v>
      </c>
      <c r="E4579" s="11" t="s">
        <v>8175</v>
      </c>
    </row>
    <row r="4580" spans="1:5" x14ac:dyDescent="0.2">
      <c r="A4580" s="10">
        <v>7213</v>
      </c>
      <c r="B4580" s="10" t="s">
        <v>8174</v>
      </c>
      <c r="C4580" s="10" t="s">
        <v>15</v>
      </c>
      <c r="D4580" s="10" t="s">
        <v>12</v>
      </c>
      <c r="E4580" s="11" t="s">
        <v>8176</v>
      </c>
    </row>
    <row r="4581" spans="1:5" x14ac:dyDescent="0.2">
      <c r="A4581" s="10">
        <v>7195</v>
      </c>
      <c r="B4581" s="10" t="s">
        <v>8177</v>
      </c>
      <c r="C4581" s="10" t="s">
        <v>11</v>
      </c>
      <c r="D4581" s="10" t="s">
        <v>12</v>
      </c>
      <c r="E4581" s="11" t="s">
        <v>8178</v>
      </c>
    </row>
    <row r="4582" spans="1:5" x14ac:dyDescent="0.2">
      <c r="A4582" s="10">
        <v>7186</v>
      </c>
      <c r="B4582" s="10" t="s">
        <v>8179</v>
      </c>
      <c r="C4582" s="10" t="s">
        <v>11</v>
      </c>
      <c r="D4582" s="10" t="s">
        <v>16</v>
      </c>
      <c r="E4582" s="11" t="s">
        <v>8180</v>
      </c>
    </row>
    <row r="4583" spans="1:5" x14ac:dyDescent="0.2">
      <c r="A4583" s="10">
        <v>7194</v>
      </c>
      <c r="B4583" s="10" t="s">
        <v>8181</v>
      </c>
      <c r="C4583" s="10" t="s">
        <v>15</v>
      </c>
      <c r="D4583" s="10" t="s">
        <v>12</v>
      </c>
      <c r="E4583" s="11" t="s">
        <v>7164</v>
      </c>
    </row>
    <row r="4584" spans="1:5" x14ac:dyDescent="0.2">
      <c r="A4584" s="10">
        <v>7207</v>
      </c>
      <c r="B4584" s="10" t="s">
        <v>8181</v>
      </c>
      <c r="C4584" s="10" t="s">
        <v>11</v>
      </c>
      <c r="D4584" s="10" t="s">
        <v>12</v>
      </c>
      <c r="E4584" s="11" t="s">
        <v>8182</v>
      </c>
    </row>
    <row r="4585" spans="1:5" x14ac:dyDescent="0.2">
      <c r="A4585" s="10">
        <v>7197</v>
      </c>
      <c r="B4585" s="10" t="s">
        <v>8183</v>
      </c>
      <c r="C4585" s="10" t="s">
        <v>11</v>
      </c>
      <c r="D4585" s="10" t="s">
        <v>12</v>
      </c>
      <c r="E4585" s="11" t="s">
        <v>8184</v>
      </c>
    </row>
    <row r="4586" spans="1:5" x14ac:dyDescent="0.2">
      <c r="A4586" s="10">
        <v>7192</v>
      </c>
      <c r="B4586" s="10" t="s">
        <v>8185</v>
      </c>
      <c r="C4586" s="10" t="s">
        <v>11</v>
      </c>
      <c r="D4586" s="10" t="s">
        <v>12</v>
      </c>
      <c r="E4586" s="11" t="s">
        <v>8186</v>
      </c>
    </row>
    <row r="4587" spans="1:5" x14ac:dyDescent="0.2">
      <c r="A4587" s="10">
        <v>7193</v>
      </c>
      <c r="B4587" s="10" t="s">
        <v>8187</v>
      </c>
      <c r="C4587" s="10" t="s">
        <v>11</v>
      </c>
      <c r="D4587" s="10" t="s">
        <v>12</v>
      </c>
      <c r="E4587" s="11" t="s">
        <v>8188</v>
      </c>
    </row>
    <row r="4588" spans="1:5" x14ac:dyDescent="0.2">
      <c r="A4588" s="10">
        <v>7189</v>
      </c>
      <c r="B4588" s="10" t="s">
        <v>8189</v>
      </c>
      <c r="C4588" s="10" t="s">
        <v>11</v>
      </c>
      <c r="D4588" s="10" t="s">
        <v>12</v>
      </c>
      <c r="E4588" s="11" t="s">
        <v>8190</v>
      </c>
    </row>
    <row r="4589" spans="1:5" x14ac:dyDescent="0.2">
      <c r="A4589" s="10">
        <v>7198</v>
      </c>
      <c r="B4589" s="10" t="s">
        <v>8191</v>
      </c>
      <c r="C4589" s="10" t="s">
        <v>15</v>
      </c>
      <c r="D4589" s="10" t="s">
        <v>12</v>
      </c>
      <c r="E4589" s="11" t="s">
        <v>1039</v>
      </c>
    </row>
    <row r="4590" spans="1:5" x14ac:dyDescent="0.2">
      <c r="A4590" s="10">
        <v>34402</v>
      </c>
      <c r="B4590" s="10" t="s">
        <v>8191</v>
      </c>
      <c r="C4590" s="10" t="s">
        <v>11</v>
      </c>
      <c r="D4590" s="10" t="s">
        <v>12</v>
      </c>
      <c r="E4590" s="11" t="s">
        <v>8192</v>
      </c>
    </row>
    <row r="4591" spans="1:5" x14ac:dyDescent="0.2">
      <c r="A4591" s="10">
        <v>7245</v>
      </c>
      <c r="B4591" s="10" t="s">
        <v>8193</v>
      </c>
      <c r="C4591" s="10" t="s">
        <v>11</v>
      </c>
      <c r="D4591" s="10" t="s">
        <v>12</v>
      </c>
      <c r="E4591" s="11" t="s">
        <v>8194</v>
      </c>
    </row>
    <row r="4592" spans="1:5" x14ac:dyDescent="0.2">
      <c r="A4592" s="10">
        <v>34425</v>
      </c>
      <c r="B4592" s="10" t="s">
        <v>8195</v>
      </c>
      <c r="C4592" s="10" t="s">
        <v>11</v>
      </c>
      <c r="D4592" s="10" t="s">
        <v>12</v>
      </c>
      <c r="E4592" s="11" t="s">
        <v>586</v>
      </c>
    </row>
    <row r="4593" spans="1:5" x14ac:dyDescent="0.2">
      <c r="A4593" s="10">
        <v>7223</v>
      </c>
      <c r="B4593" s="10" t="s">
        <v>8196</v>
      </c>
      <c r="C4593" s="10" t="s">
        <v>11</v>
      </c>
      <c r="D4593" s="10" t="s">
        <v>12</v>
      </c>
      <c r="E4593" s="11" t="s">
        <v>8197</v>
      </c>
    </row>
    <row r="4594" spans="1:5" x14ac:dyDescent="0.2">
      <c r="A4594" s="10">
        <v>7234</v>
      </c>
      <c r="B4594" s="10" t="s">
        <v>8198</v>
      </c>
      <c r="C4594" s="10" t="s">
        <v>11</v>
      </c>
      <c r="D4594" s="10" t="s">
        <v>12</v>
      </c>
      <c r="E4594" s="11" t="s">
        <v>8199</v>
      </c>
    </row>
    <row r="4595" spans="1:5" x14ac:dyDescent="0.2">
      <c r="A4595" s="10">
        <v>7224</v>
      </c>
      <c r="B4595" s="10" t="s">
        <v>8200</v>
      </c>
      <c r="C4595" s="10" t="s">
        <v>11</v>
      </c>
      <c r="D4595" s="10" t="s">
        <v>12</v>
      </c>
      <c r="E4595" s="11" t="s">
        <v>8201</v>
      </c>
    </row>
    <row r="4596" spans="1:5" x14ac:dyDescent="0.2">
      <c r="A4596" s="10">
        <v>7221</v>
      </c>
      <c r="B4596" s="10" t="s">
        <v>8202</v>
      </c>
      <c r="C4596" s="10" t="s">
        <v>15</v>
      </c>
      <c r="D4596" s="10" t="s">
        <v>12</v>
      </c>
      <c r="E4596" s="11" t="s">
        <v>8203</v>
      </c>
    </row>
    <row r="4597" spans="1:5" x14ac:dyDescent="0.2">
      <c r="A4597" s="10">
        <v>7210</v>
      </c>
      <c r="B4597" s="10" t="s">
        <v>8202</v>
      </c>
      <c r="C4597" s="10" t="s">
        <v>11</v>
      </c>
      <c r="D4597" s="10" t="s">
        <v>12</v>
      </c>
      <c r="E4597" s="11" t="s">
        <v>7894</v>
      </c>
    </row>
    <row r="4598" spans="1:5" x14ac:dyDescent="0.2">
      <c r="A4598" s="10">
        <v>7225</v>
      </c>
      <c r="B4598" s="10" t="s">
        <v>8204</v>
      </c>
      <c r="C4598" s="10" t="s">
        <v>11</v>
      </c>
      <c r="D4598" s="10" t="s">
        <v>12</v>
      </c>
      <c r="E4598" s="11" t="s">
        <v>8205</v>
      </c>
    </row>
    <row r="4599" spans="1:5" x14ac:dyDescent="0.2">
      <c r="A4599" s="10">
        <v>7226</v>
      </c>
      <c r="B4599" s="10" t="s">
        <v>8206</v>
      </c>
      <c r="C4599" s="10" t="s">
        <v>11</v>
      </c>
      <c r="D4599" s="10" t="s">
        <v>12</v>
      </c>
      <c r="E4599" s="11" t="s">
        <v>8207</v>
      </c>
    </row>
    <row r="4600" spans="1:5" x14ac:dyDescent="0.2">
      <c r="A4600" s="10">
        <v>7236</v>
      </c>
      <c r="B4600" s="10" t="s">
        <v>8208</v>
      </c>
      <c r="C4600" s="10" t="s">
        <v>11</v>
      </c>
      <c r="D4600" s="10" t="s">
        <v>12</v>
      </c>
      <c r="E4600" s="11" t="s">
        <v>8209</v>
      </c>
    </row>
    <row r="4601" spans="1:5" x14ac:dyDescent="0.2">
      <c r="A4601" s="10">
        <v>7227</v>
      </c>
      <c r="B4601" s="10" t="s">
        <v>8210</v>
      </c>
      <c r="C4601" s="10" t="s">
        <v>11</v>
      </c>
      <c r="D4601" s="10" t="s">
        <v>12</v>
      </c>
      <c r="E4601" s="11" t="s">
        <v>8211</v>
      </c>
    </row>
    <row r="4602" spans="1:5" x14ac:dyDescent="0.2">
      <c r="A4602" s="10">
        <v>7212</v>
      </c>
      <c r="B4602" s="10" t="s">
        <v>8212</v>
      </c>
      <c r="C4602" s="10" t="s">
        <v>11</v>
      </c>
      <c r="D4602" s="10" t="s">
        <v>12</v>
      </c>
      <c r="E4602" s="11" t="s">
        <v>8213</v>
      </c>
    </row>
    <row r="4603" spans="1:5" x14ac:dyDescent="0.2">
      <c r="A4603" s="10">
        <v>7229</v>
      </c>
      <c r="B4603" s="10" t="s">
        <v>8214</v>
      </c>
      <c r="C4603" s="10" t="s">
        <v>11</v>
      </c>
      <c r="D4603" s="10" t="s">
        <v>12</v>
      </c>
      <c r="E4603" s="11" t="s">
        <v>8215</v>
      </c>
    </row>
    <row r="4604" spans="1:5" x14ac:dyDescent="0.2">
      <c r="A4604" s="10">
        <v>7230</v>
      </c>
      <c r="B4604" s="10" t="s">
        <v>8216</v>
      </c>
      <c r="C4604" s="10" t="s">
        <v>11</v>
      </c>
      <c r="D4604" s="10" t="s">
        <v>12</v>
      </c>
      <c r="E4604" s="11" t="s">
        <v>8217</v>
      </c>
    </row>
    <row r="4605" spans="1:5" x14ac:dyDescent="0.2">
      <c r="A4605" s="10">
        <v>7231</v>
      </c>
      <c r="B4605" s="10" t="s">
        <v>8218</v>
      </c>
      <c r="C4605" s="10" t="s">
        <v>11</v>
      </c>
      <c r="D4605" s="10" t="s">
        <v>12</v>
      </c>
      <c r="E4605" s="11" t="s">
        <v>8219</v>
      </c>
    </row>
    <row r="4606" spans="1:5" x14ac:dyDescent="0.2">
      <c r="A4606" s="10">
        <v>7220</v>
      </c>
      <c r="B4606" s="10" t="s">
        <v>8220</v>
      </c>
      <c r="C4606" s="10" t="s">
        <v>11</v>
      </c>
      <c r="D4606" s="10" t="s">
        <v>12</v>
      </c>
      <c r="E4606" s="11" t="s">
        <v>8221</v>
      </c>
    </row>
    <row r="4607" spans="1:5" x14ac:dyDescent="0.2">
      <c r="A4607" s="10">
        <v>34447</v>
      </c>
      <c r="B4607" s="10" t="s">
        <v>8222</v>
      </c>
      <c r="C4607" s="10" t="s">
        <v>11</v>
      </c>
      <c r="D4607" s="10" t="s">
        <v>12</v>
      </c>
      <c r="E4607" s="11" t="s">
        <v>8223</v>
      </c>
    </row>
    <row r="4608" spans="1:5" x14ac:dyDescent="0.2">
      <c r="A4608" s="10">
        <v>7233</v>
      </c>
      <c r="B4608" s="10" t="s">
        <v>8224</v>
      </c>
      <c r="C4608" s="10" t="s">
        <v>11</v>
      </c>
      <c r="D4608" s="10" t="s">
        <v>12</v>
      </c>
      <c r="E4608" s="11" t="s">
        <v>8225</v>
      </c>
    </row>
    <row r="4609" spans="1:5" x14ac:dyDescent="0.2">
      <c r="A4609" s="10">
        <v>40740</v>
      </c>
      <c r="B4609" s="10" t="s">
        <v>8226</v>
      </c>
      <c r="C4609" s="10" t="s">
        <v>15</v>
      </c>
      <c r="D4609" s="10" t="s">
        <v>12</v>
      </c>
      <c r="E4609" s="11" t="s">
        <v>8227</v>
      </c>
    </row>
    <row r="4610" spans="1:5" x14ac:dyDescent="0.2">
      <c r="A4610" s="10">
        <v>25007</v>
      </c>
      <c r="B4610" s="10" t="s">
        <v>8228</v>
      </c>
      <c r="C4610" s="10" t="s">
        <v>15</v>
      </c>
      <c r="D4610" s="10" t="s">
        <v>16</v>
      </c>
      <c r="E4610" s="11" t="s">
        <v>7531</v>
      </c>
    </row>
    <row r="4611" spans="1:5" x14ac:dyDescent="0.2">
      <c r="A4611" s="10">
        <v>43071</v>
      </c>
      <c r="B4611" s="10" t="s">
        <v>8229</v>
      </c>
      <c r="C4611" s="10" t="s">
        <v>15</v>
      </c>
      <c r="D4611" s="10" t="s">
        <v>12</v>
      </c>
      <c r="E4611" s="11" t="s">
        <v>8230</v>
      </c>
    </row>
    <row r="4612" spans="1:5" x14ac:dyDescent="0.2">
      <c r="A4612" s="10">
        <v>39520</v>
      </c>
      <c r="B4612" s="10" t="s">
        <v>8231</v>
      </c>
      <c r="C4612" s="10" t="s">
        <v>15</v>
      </c>
      <c r="D4612" s="10" t="s">
        <v>12</v>
      </c>
      <c r="E4612" s="11" t="s">
        <v>8232</v>
      </c>
    </row>
    <row r="4613" spans="1:5" x14ac:dyDescent="0.2">
      <c r="A4613" s="10">
        <v>39521</v>
      </c>
      <c r="B4613" s="10" t="s">
        <v>8233</v>
      </c>
      <c r="C4613" s="10" t="s">
        <v>15</v>
      </c>
      <c r="D4613" s="10" t="s">
        <v>12</v>
      </c>
      <c r="E4613" s="11" t="s">
        <v>8234</v>
      </c>
    </row>
    <row r="4614" spans="1:5" x14ac:dyDescent="0.2">
      <c r="A4614" s="10">
        <v>39522</v>
      </c>
      <c r="B4614" s="10" t="s">
        <v>8235</v>
      </c>
      <c r="C4614" s="10" t="s">
        <v>15</v>
      </c>
      <c r="D4614" s="10" t="s">
        <v>12</v>
      </c>
      <c r="E4614" s="11" t="s">
        <v>8236</v>
      </c>
    </row>
    <row r="4615" spans="1:5" x14ac:dyDescent="0.2">
      <c r="A4615" s="10">
        <v>7243</v>
      </c>
      <c r="B4615" s="10" t="s">
        <v>8237</v>
      </c>
      <c r="C4615" s="10" t="s">
        <v>15</v>
      </c>
      <c r="D4615" s="10" t="s">
        <v>12</v>
      </c>
      <c r="E4615" s="11" t="s">
        <v>8238</v>
      </c>
    </row>
    <row r="4616" spans="1:5" x14ac:dyDescent="0.2">
      <c r="A4616" s="10">
        <v>11067</v>
      </c>
      <c r="B4616" s="10" t="s">
        <v>8239</v>
      </c>
      <c r="C4616" s="10" t="s">
        <v>11</v>
      </c>
      <c r="D4616" s="10" t="s">
        <v>12</v>
      </c>
      <c r="E4616" s="11" t="s">
        <v>8240</v>
      </c>
    </row>
    <row r="4617" spans="1:5" x14ac:dyDescent="0.2">
      <c r="A4617" s="10">
        <v>11068</v>
      </c>
      <c r="B4617" s="10" t="s">
        <v>8241</v>
      </c>
      <c r="C4617" s="10" t="s">
        <v>11</v>
      </c>
      <c r="D4617" s="10" t="s">
        <v>12</v>
      </c>
      <c r="E4617" s="11" t="s">
        <v>8242</v>
      </c>
    </row>
    <row r="4618" spans="1:5" x14ac:dyDescent="0.2">
      <c r="A4618" s="10">
        <v>7246</v>
      </c>
      <c r="B4618" s="10" t="s">
        <v>8243</v>
      </c>
      <c r="C4618" s="10" t="s">
        <v>11</v>
      </c>
      <c r="D4618" s="10" t="s">
        <v>12</v>
      </c>
      <c r="E4618" s="11" t="s">
        <v>5445</v>
      </c>
    </row>
    <row r="4619" spans="1:5" x14ac:dyDescent="0.2">
      <c r="A4619" s="10">
        <v>12869</v>
      </c>
      <c r="B4619" s="10" t="s">
        <v>8244</v>
      </c>
      <c r="C4619" s="10" t="s">
        <v>40</v>
      </c>
      <c r="D4619" s="10" t="s">
        <v>12</v>
      </c>
      <c r="E4619" s="11" t="s">
        <v>2239</v>
      </c>
    </row>
    <row r="4620" spans="1:5" x14ac:dyDescent="0.2">
      <c r="A4620" s="10">
        <v>41097</v>
      </c>
      <c r="B4620" s="10" t="s">
        <v>8245</v>
      </c>
      <c r="C4620" s="10" t="s">
        <v>443</v>
      </c>
      <c r="D4620" s="10" t="s">
        <v>12</v>
      </c>
      <c r="E4620" s="11" t="s">
        <v>8246</v>
      </c>
    </row>
    <row r="4621" spans="1:5" x14ac:dyDescent="0.2">
      <c r="A4621" s="10">
        <v>1574</v>
      </c>
      <c r="B4621" s="10" t="s">
        <v>8247</v>
      </c>
      <c r="C4621" s="10" t="s">
        <v>11</v>
      </c>
      <c r="D4621" s="10" t="s">
        <v>12</v>
      </c>
      <c r="E4621" s="11" t="s">
        <v>865</v>
      </c>
    </row>
    <row r="4622" spans="1:5" x14ac:dyDescent="0.2">
      <c r="A4622" s="10">
        <v>1581</v>
      </c>
      <c r="B4622" s="10" t="s">
        <v>8248</v>
      </c>
      <c r="C4622" s="10" t="s">
        <v>11</v>
      </c>
      <c r="D4622" s="10" t="s">
        <v>12</v>
      </c>
      <c r="E4622" s="11" t="s">
        <v>8249</v>
      </c>
    </row>
    <row r="4623" spans="1:5" x14ac:dyDescent="0.2">
      <c r="A4623" s="10">
        <v>1575</v>
      </c>
      <c r="B4623" s="10" t="s">
        <v>8250</v>
      </c>
      <c r="C4623" s="10" t="s">
        <v>11</v>
      </c>
      <c r="D4623" s="10" t="s">
        <v>12</v>
      </c>
      <c r="E4623" s="11" t="s">
        <v>5418</v>
      </c>
    </row>
    <row r="4624" spans="1:5" x14ac:dyDescent="0.2">
      <c r="A4624" s="10">
        <v>1570</v>
      </c>
      <c r="B4624" s="10" t="s">
        <v>8251</v>
      </c>
      <c r="C4624" s="10" t="s">
        <v>11</v>
      </c>
      <c r="D4624" s="10" t="s">
        <v>12</v>
      </c>
      <c r="E4624" s="11" t="s">
        <v>8252</v>
      </c>
    </row>
    <row r="4625" spans="1:5" x14ac:dyDescent="0.2">
      <c r="A4625" s="10">
        <v>1576</v>
      </c>
      <c r="B4625" s="10" t="s">
        <v>8253</v>
      </c>
      <c r="C4625" s="10" t="s">
        <v>11</v>
      </c>
      <c r="D4625" s="10" t="s">
        <v>12</v>
      </c>
      <c r="E4625" s="11" t="s">
        <v>4869</v>
      </c>
    </row>
    <row r="4626" spans="1:5" x14ac:dyDescent="0.2">
      <c r="A4626" s="10">
        <v>1577</v>
      </c>
      <c r="B4626" s="10" t="s">
        <v>8254</v>
      </c>
      <c r="C4626" s="10" t="s">
        <v>11</v>
      </c>
      <c r="D4626" s="10" t="s">
        <v>12</v>
      </c>
      <c r="E4626" s="11" t="s">
        <v>8255</v>
      </c>
    </row>
    <row r="4627" spans="1:5" x14ac:dyDescent="0.2">
      <c r="A4627" s="10">
        <v>1571</v>
      </c>
      <c r="B4627" s="10" t="s">
        <v>8256</v>
      </c>
      <c r="C4627" s="10" t="s">
        <v>11</v>
      </c>
      <c r="D4627" s="10" t="s">
        <v>12</v>
      </c>
      <c r="E4627" s="11" t="s">
        <v>160</v>
      </c>
    </row>
    <row r="4628" spans="1:5" x14ac:dyDescent="0.2">
      <c r="A4628" s="10">
        <v>1578</v>
      </c>
      <c r="B4628" s="10" t="s">
        <v>8257</v>
      </c>
      <c r="C4628" s="10" t="s">
        <v>11</v>
      </c>
      <c r="D4628" s="10" t="s">
        <v>12</v>
      </c>
      <c r="E4628" s="11" t="s">
        <v>8258</v>
      </c>
    </row>
    <row r="4629" spans="1:5" x14ac:dyDescent="0.2">
      <c r="A4629" s="10">
        <v>1573</v>
      </c>
      <c r="B4629" s="10" t="s">
        <v>8259</v>
      </c>
      <c r="C4629" s="10" t="s">
        <v>11</v>
      </c>
      <c r="D4629" s="10" t="s">
        <v>12</v>
      </c>
      <c r="E4629" s="11" t="s">
        <v>8260</v>
      </c>
    </row>
    <row r="4630" spans="1:5" x14ac:dyDescent="0.2">
      <c r="A4630" s="10">
        <v>1579</v>
      </c>
      <c r="B4630" s="10" t="s">
        <v>8261</v>
      </c>
      <c r="C4630" s="10" t="s">
        <v>11</v>
      </c>
      <c r="D4630" s="10" t="s">
        <v>12</v>
      </c>
      <c r="E4630" s="11" t="s">
        <v>7418</v>
      </c>
    </row>
    <row r="4631" spans="1:5" x14ac:dyDescent="0.2">
      <c r="A4631" s="10">
        <v>1580</v>
      </c>
      <c r="B4631" s="10" t="s">
        <v>8262</v>
      </c>
      <c r="C4631" s="10" t="s">
        <v>11</v>
      </c>
      <c r="D4631" s="10" t="s">
        <v>12</v>
      </c>
      <c r="E4631" s="11" t="s">
        <v>8263</v>
      </c>
    </row>
    <row r="4632" spans="1:5" x14ac:dyDescent="0.2">
      <c r="A4632" s="10">
        <v>7571</v>
      </c>
      <c r="B4632" s="10" t="s">
        <v>8264</v>
      </c>
      <c r="C4632" s="10" t="s">
        <v>11</v>
      </c>
      <c r="D4632" s="10" t="s">
        <v>12</v>
      </c>
      <c r="E4632" s="11" t="s">
        <v>8265</v>
      </c>
    </row>
    <row r="4633" spans="1:5" x14ac:dyDescent="0.2">
      <c r="A4633" s="10">
        <v>39321</v>
      </c>
      <c r="B4633" s="10" t="s">
        <v>8266</v>
      </c>
      <c r="C4633" s="10" t="s">
        <v>11</v>
      </c>
      <c r="D4633" s="10" t="s">
        <v>12</v>
      </c>
      <c r="E4633" s="11" t="s">
        <v>406</v>
      </c>
    </row>
    <row r="4634" spans="1:5" x14ac:dyDescent="0.2">
      <c r="A4634" s="10">
        <v>39319</v>
      </c>
      <c r="B4634" s="10" t="s">
        <v>8267</v>
      </c>
      <c r="C4634" s="10" t="s">
        <v>11</v>
      </c>
      <c r="D4634" s="10" t="s">
        <v>12</v>
      </c>
      <c r="E4634" s="11" t="s">
        <v>2513</v>
      </c>
    </row>
    <row r="4635" spans="1:5" x14ac:dyDescent="0.2">
      <c r="A4635" s="10">
        <v>39320</v>
      </c>
      <c r="B4635" s="10" t="s">
        <v>8268</v>
      </c>
      <c r="C4635" s="10" t="s">
        <v>11</v>
      </c>
      <c r="D4635" s="10" t="s">
        <v>12</v>
      </c>
      <c r="E4635" s="11" t="s">
        <v>8269</v>
      </c>
    </row>
    <row r="4636" spans="1:5" x14ac:dyDescent="0.2">
      <c r="A4636" s="10">
        <v>1591</v>
      </c>
      <c r="B4636" s="10" t="s">
        <v>8270</v>
      </c>
      <c r="C4636" s="10" t="s">
        <v>11</v>
      </c>
      <c r="D4636" s="10" t="s">
        <v>12</v>
      </c>
      <c r="E4636" s="11" t="s">
        <v>5840</v>
      </c>
    </row>
    <row r="4637" spans="1:5" x14ac:dyDescent="0.2">
      <c r="A4637" s="10">
        <v>1547</v>
      </c>
      <c r="B4637" s="10" t="s">
        <v>8271</v>
      </c>
      <c r="C4637" s="10" t="s">
        <v>11</v>
      </c>
      <c r="D4637" s="10" t="s">
        <v>12</v>
      </c>
      <c r="E4637" s="11" t="s">
        <v>8272</v>
      </c>
    </row>
    <row r="4638" spans="1:5" x14ac:dyDescent="0.2">
      <c r="A4638" s="10">
        <v>38196</v>
      </c>
      <c r="B4638" s="10" t="s">
        <v>8273</v>
      </c>
      <c r="C4638" s="10" t="s">
        <v>11</v>
      </c>
      <c r="D4638" s="10" t="s">
        <v>12</v>
      </c>
      <c r="E4638" s="11" t="s">
        <v>2197</v>
      </c>
    </row>
    <row r="4639" spans="1:5" x14ac:dyDescent="0.2">
      <c r="A4639" s="10">
        <v>1543</v>
      </c>
      <c r="B4639" s="10" t="s">
        <v>8274</v>
      </c>
      <c r="C4639" s="10" t="s">
        <v>11</v>
      </c>
      <c r="D4639" s="10" t="s">
        <v>12</v>
      </c>
      <c r="E4639" s="11" t="s">
        <v>8275</v>
      </c>
    </row>
    <row r="4640" spans="1:5" x14ac:dyDescent="0.2">
      <c r="A4640" s="10">
        <v>1585</v>
      </c>
      <c r="B4640" s="10" t="s">
        <v>8276</v>
      </c>
      <c r="C4640" s="10" t="s">
        <v>11</v>
      </c>
      <c r="D4640" s="10" t="s">
        <v>12</v>
      </c>
      <c r="E4640" s="11" t="s">
        <v>8258</v>
      </c>
    </row>
    <row r="4641" spans="1:5" x14ac:dyDescent="0.2">
      <c r="A4641" s="10">
        <v>1593</v>
      </c>
      <c r="B4641" s="10" t="s">
        <v>8277</v>
      </c>
      <c r="C4641" s="10" t="s">
        <v>11</v>
      </c>
      <c r="D4641" s="10" t="s">
        <v>12</v>
      </c>
      <c r="E4641" s="11" t="s">
        <v>6624</v>
      </c>
    </row>
    <row r="4642" spans="1:5" x14ac:dyDescent="0.2">
      <c r="A4642" s="10">
        <v>11838</v>
      </c>
      <c r="B4642" s="10" t="s">
        <v>8278</v>
      </c>
      <c r="C4642" s="10" t="s">
        <v>11</v>
      </c>
      <c r="D4642" s="10" t="s">
        <v>12</v>
      </c>
      <c r="E4642" s="11" t="s">
        <v>8279</v>
      </c>
    </row>
    <row r="4643" spans="1:5" x14ac:dyDescent="0.2">
      <c r="A4643" s="10">
        <v>1594</v>
      </c>
      <c r="B4643" s="10" t="s">
        <v>8280</v>
      </c>
      <c r="C4643" s="10" t="s">
        <v>11</v>
      </c>
      <c r="D4643" s="10" t="s">
        <v>12</v>
      </c>
      <c r="E4643" s="11" t="s">
        <v>8281</v>
      </c>
    </row>
    <row r="4644" spans="1:5" x14ac:dyDescent="0.2">
      <c r="A4644" s="10">
        <v>1586</v>
      </c>
      <c r="B4644" s="10" t="s">
        <v>8282</v>
      </c>
      <c r="C4644" s="10" t="s">
        <v>11</v>
      </c>
      <c r="D4644" s="10" t="s">
        <v>12</v>
      </c>
      <c r="E4644" s="11" t="s">
        <v>8283</v>
      </c>
    </row>
    <row r="4645" spans="1:5" x14ac:dyDescent="0.2">
      <c r="A4645" s="10">
        <v>11839</v>
      </c>
      <c r="B4645" s="10" t="s">
        <v>8284</v>
      </c>
      <c r="C4645" s="10" t="s">
        <v>11</v>
      </c>
      <c r="D4645" s="10" t="s">
        <v>12</v>
      </c>
      <c r="E4645" s="11" t="s">
        <v>8285</v>
      </c>
    </row>
    <row r="4646" spans="1:5" x14ac:dyDescent="0.2">
      <c r="A4646" s="10">
        <v>1587</v>
      </c>
      <c r="B4646" s="10" t="s">
        <v>8286</v>
      </c>
      <c r="C4646" s="10" t="s">
        <v>11</v>
      </c>
      <c r="D4646" s="10" t="s">
        <v>12</v>
      </c>
      <c r="E4646" s="11" t="s">
        <v>5722</v>
      </c>
    </row>
    <row r="4647" spans="1:5" x14ac:dyDescent="0.2">
      <c r="A4647" s="10">
        <v>1545</v>
      </c>
      <c r="B4647" s="10" t="s">
        <v>8287</v>
      </c>
      <c r="C4647" s="10" t="s">
        <v>11</v>
      </c>
      <c r="D4647" s="10" t="s">
        <v>12</v>
      </c>
      <c r="E4647" s="11" t="s">
        <v>8288</v>
      </c>
    </row>
    <row r="4648" spans="1:5" x14ac:dyDescent="0.2">
      <c r="A4648" s="10">
        <v>1588</v>
      </c>
      <c r="B4648" s="10" t="s">
        <v>8289</v>
      </c>
      <c r="C4648" s="10" t="s">
        <v>11</v>
      </c>
      <c r="D4648" s="10" t="s">
        <v>12</v>
      </c>
      <c r="E4648" s="11" t="s">
        <v>1463</v>
      </c>
    </row>
    <row r="4649" spans="1:5" x14ac:dyDescent="0.2">
      <c r="A4649" s="10">
        <v>1535</v>
      </c>
      <c r="B4649" s="10" t="s">
        <v>8290</v>
      </c>
      <c r="C4649" s="10" t="s">
        <v>11</v>
      </c>
      <c r="D4649" s="10" t="s">
        <v>12</v>
      </c>
      <c r="E4649" s="11" t="s">
        <v>8291</v>
      </c>
    </row>
    <row r="4650" spans="1:5" x14ac:dyDescent="0.2">
      <c r="A4650" s="10">
        <v>1589</v>
      </c>
      <c r="B4650" s="10" t="s">
        <v>8292</v>
      </c>
      <c r="C4650" s="10" t="s">
        <v>11</v>
      </c>
      <c r="D4650" s="10" t="s">
        <v>12</v>
      </c>
      <c r="E4650" s="11" t="s">
        <v>2895</v>
      </c>
    </row>
    <row r="4651" spans="1:5" x14ac:dyDescent="0.2">
      <c r="A4651" s="10">
        <v>1546</v>
      </c>
      <c r="B4651" s="10" t="s">
        <v>8293</v>
      </c>
      <c r="C4651" s="10" t="s">
        <v>11</v>
      </c>
      <c r="D4651" s="10" t="s">
        <v>12</v>
      </c>
      <c r="E4651" s="11" t="s">
        <v>8294</v>
      </c>
    </row>
    <row r="4652" spans="1:5" x14ac:dyDescent="0.2">
      <c r="A4652" s="10">
        <v>1590</v>
      </c>
      <c r="B4652" s="10" t="s">
        <v>8295</v>
      </c>
      <c r="C4652" s="10" t="s">
        <v>11</v>
      </c>
      <c r="D4652" s="10" t="s">
        <v>12</v>
      </c>
      <c r="E4652" s="11" t="s">
        <v>8296</v>
      </c>
    </row>
    <row r="4653" spans="1:5" x14ac:dyDescent="0.2">
      <c r="A4653" s="10">
        <v>1542</v>
      </c>
      <c r="B4653" s="10" t="s">
        <v>8297</v>
      </c>
      <c r="C4653" s="10" t="s">
        <v>11</v>
      </c>
      <c r="D4653" s="10" t="s">
        <v>12</v>
      </c>
      <c r="E4653" s="11" t="s">
        <v>4929</v>
      </c>
    </row>
    <row r="4654" spans="1:5" x14ac:dyDescent="0.2">
      <c r="A4654" s="10">
        <v>38415</v>
      </c>
      <c r="B4654" s="10" t="s">
        <v>8298</v>
      </c>
      <c r="C4654" s="10" t="s">
        <v>11</v>
      </c>
      <c r="D4654" s="10" t="s">
        <v>12</v>
      </c>
      <c r="E4654" s="11" t="s">
        <v>8299</v>
      </c>
    </row>
    <row r="4655" spans="1:5" x14ac:dyDescent="0.2">
      <c r="A4655" s="10">
        <v>38414</v>
      </c>
      <c r="B4655" s="10" t="s">
        <v>8300</v>
      </c>
      <c r="C4655" s="10" t="s">
        <v>11</v>
      </c>
      <c r="D4655" s="10" t="s">
        <v>12</v>
      </c>
      <c r="E4655" s="11" t="s">
        <v>8301</v>
      </c>
    </row>
    <row r="4656" spans="1:5" x14ac:dyDescent="0.2">
      <c r="A4656" s="10">
        <v>38128</v>
      </c>
      <c r="B4656" s="10" t="s">
        <v>8302</v>
      </c>
      <c r="C4656" s="10" t="s">
        <v>210</v>
      </c>
      <c r="D4656" s="10" t="s">
        <v>16</v>
      </c>
      <c r="E4656" s="11" t="s">
        <v>8303</v>
      </c>
    </row>
    <row r="4657" spans="1:5" x14ac:dyDescent="0.2">
      <c r="A4657" s="10">
        <v>7253</v>
      </c>
      <c r="B4657" s="10" t="s">
        <v>8304</v>
      </c>
      <c r="C4657" s="10" t="s">
        <v>437</v>
      </c>
      <c r="D4657" s="10" t="s">
        <v>12</v>
      </c>
      <c r="E4657" s="11" t="s">
        <v>4350</v>
      </c>
    </row>
    <row r="4658" spans="1:5" x14ac:dyDescent="0.2">
      <c r="A4658" s="10">
        <v>4806</v>
      </c>
      <c r="B4658" s="10" t="s">
        <v>8305</v>
      </c>
      <c r="C4658" s="10" t="s">
        <v>76</v>
      </c>
      <c r="D4658" s="10" t="s">
        <v>12</v>
      </c>
      <c r="E4658" s="11" t="s">
        <v>1564</v>
      </c>
    </row>
    <row r="4659" spans="1:5" x14ac:dyDescent="0.2">
      <c r="A4659" s="10">
        <v>34401</v>
      </c>
      <c r="B4659" s="10" t="s">
        <v>8306</v>
      </c>
      <c r="C4659" s="10" t="s">
        <v>11</v>
      </c>
      <c r="D4659" s="10" t="s">
        <v>12</v>
      </c>
      <c r="E4659" s="11" t="s">
        <v>4309</v>
      </c>
    </row>
    <row r="4660" spans="1:5" x14ac:dyDescent="0.2">
      <c r="A4660" s="10">
        <v>7260</v>
      </c>
      <c r="B4660" s="10" t="s">
        <v>8307</v>
      </c>
      <c r="C4660" s="10" t="s">
        <v>11</v>
      </c>
      <c r="D4660" s="10" t="s">
        <v>12</v>
      </c>
      <c r="E4660" s="11" t="s">
        <v>8260</v>
      </c>
    </row>
    <row r="4661" spans="1:5" x14ac:dyDescent="0.2">
      <c r="A4661" s="10">
        <v>7256</v>
      </c>
      <c r="B4661" s="10" t="s">
        <v>8308</v>
      </c>
      <c r="C4661" s="10" t="s">
        <v>11</v>
      </c>
      <c r="D4661" s="10" t="s">
        <v>12</v>
      </c>
      <c r="E4661" s="11" t="s">
        <v>4290</v>
      </c>
    </row>
    <row r="4662" spans="1:5" x14ac:dyDescent="0.2">
      <c r="A4662" s="10">
        <v>7258</v>
      </c>
      <c r="B4662" s="10" t="s">
        <v>8309</v>
      </c>
      <c r="C4662" s="10" t="s">
        <v>11</v>
      </c>
      <c r="D4662" s="10" t="s">
        <v>12</v>
      </c>
      <c r="E4662" s="11" t="s">
        <v>8310</v>
      </c>
    </row>
    <row r="4663" spans="1:5" x14ac:dyDescent="0.2">
      <c r="A4663" s="10">
        <v>34400</v>
      </c>
      <c r="B4663" s="10" t="s">
        <v>8311</v>
      </c>
      <c r="C4663" s="10" t="s">
        <v>11</v>
      </c>
      <c r="D4663" s="10" t="s">
        <v>12</v>
      </c>
      <c r="E4663" s="11" t="s">
        <v>1190</v>
      </c>
    </row>
    <row r="4664" spans="1:5" x14ac:dyDescent="0.2">
      <c r="A4664" s="10">
        <v>10617</v>
      </c>
      <c r="B4664" s="10" t="s">
        <v>8312</v>
      </c>
      <c r="C4664" s="10" t="s">
        <v>11</v>
      </c>
      <c r="D4664" s="10" t="s">
        <v>12</v>
      </c>
      <c r="E4664" s="11" t="s">
        <v>8313</v>
      </c>
    </row>
    <row r="4665" spans="1:5" x14ac:dyDescent="0.2">
      <c r="A4665" s="10">
        <v>7274</v>
      </c>
      <c r="B4665" s="10" t="s">
        <v>8314</v>
      </c>
      <c r="C4665" s="10" t="s">
        <v>11</v>
      </c>
      <c r="D4665" s="10" t="s">
        <v>12</v>
      </c>
      <c r="E4665" s="11" t="s">
        <v>8315</v>
      </c>
    </row>
    <row r="4666" spans="1:5" x14ac:dyDescent="0.2">
      <c r="A4666" s="10">
        <v>11663</v>
      </c>
      <c r="B4666" s="10" t="s">
        <v>8316</v>
      </c>
      <c r="C4666" s="10" t="s">
        <v>11</v>
      </c>
      <c r="D4666" s="10" t="s">
        <v>12</v>
      </c>
      <c r="E4666" s="11" t="s">
        <v>8317</v>
      </c>
    </row>
    <row r="4667" spans="1:5" x14ac:dyDescent="0.2">
      <c r="A4667" s="10">
        <v>154</v>
      </c>
      <c r="B4667" s="10" t="s">
        <v>8318</v>
      </c>
      <c r="C4667" s="10" t="s">
        <v>99</v>
      </c>
      <c r="D4667" s="10" t="s">
        <v>12</v>
      </c>
      <c r="E4667" s="11" t="s">
        <v>8319</v>
      </c>
    </row>
    <row r="4668" spans="1:5" x14ac:dyDescent="0.2">
      <c r="A4668" s="10">
        <v>38121</v>
      </c>
      <c r="B4668" s="10" t="s">
        <v>8320</v>
      </c>
      <c r="C4668" s="10" t="s">
        <v>99</v>
      </c>
      <c r="D4668" s="10" t="s">
        <v>12</v>
      </c>
      <c r="E4668" s="11" t="s">
        <v>8321</v>
      </c>
    </row>
    <row r="4669" spans="1:5" x14ac:dyDescent="0.2">
      <c r="A4669" s="10">
        <v>7343</v>
      </c>
      <c r="B4669" s="10" t="s">
        <v>8322</v>
      </c>
      <c r="C4669" s="10" t="s">
        <v>99</v>
      </c>
      <c r="D4669" s="10" t="s">
        <v>12</v>
      </c>
      <c r="E4669" s="11" t="s">
        <v>4642</v>
      </c>
    </row>
    <row r="4670" spans="1:5" x14ac:dyDescent="0.2">
      <c r="A4670" s="10">
        <v>7350</v>
      </c>
      <c r="B4670" s="10" t="s">
        <v>8323</v>
      </c>
      <c r="C4670" s="10" t="s">
        <v>99</v>
      </c>
      <c r="D4670" s="10" t="s">
        <v>12</v>
      </c>
      <c r="E4670" s="11" t="s">
        <v>8324</v>
      </c>
    </row>
    <row r="4671" spans="1:5" x14ac:dyDescent="0.2">
      <c r="A4671" s="10">
        <v>7348</v>
      </c>
      <c r="B4671" s="10" t="s">
        <v>8325</v>
      </c>
      <c r="C4671" s="10" t="s">
        <v>99</v>
      </c>
      <c r="D4671" s="10" t="s">
        <v>12</v>
      </c>
      <c r="E4671" s="11" t="s">
        <v>2675</v>
      </c>
    </row>
    <row r="4672" spans="1:5" x14ac:dyDescent="0.2">
      <c r="A4672" s="10">
        <v>7356</v>
      </c>
      <c r="B4672" s="10" t="s">
        <v>8326</v>
      </c>
      <c r="C4672" s="10" t="s">
        <v>99</v>
      </c>
      <c r="D4672" s="10" t="s">
        <v>12</v>
      </c>
      <c r="E4672" s="11" t="s">
        <v>1302</v>
      </c>
    </row>
    <row r="4673" spans="1:5" x14ac:dyDescent="0.2">
      <c r="A4673" s="10">
        <v>7313</v>
      </c>
      <c r="B4673" s="10" t="s">
        <v>8327</v>
      </c>
      <c r="C4673" s="10" t="s">
        <v>99</v>
      </c>
      <c r="D4673" s="10" t="s">
        <v>12</v>
      </c>
      <c r="E4673" s="11" t="s">
        <v>526</v>
      </c>
    </row>
    <row r="4674" spans="1:5" x14ac:dyDescent="0.2">
      <c r="A4674" s="10">
        <v>7319</v>
      </c>
      <c r="B4674" s="10" t="s">
        <v>8328</v>
      </c>
      <c r="C4674" s="10" t="s">
        <v>99</v>
      </c>
      <c r="D4674" s="10" t="s">
        <v>12</v>
      </c>
      <c r="E4674" s="11" t="s">
        <v>7879</v>
      </c>
    </row>
    <row r="4675" spans="1:5" x14ac:dyDescent="0.2">
      <c r="A4675" s="10">
        <v>38119</v>
      </c>
      <c r="B4675" s="10" t="s">
        <v>8329</v>
      </c>
      <c r="C4675" s="10" t="s">
        <v>99</v>
      </c>
      <c r="D4675" s="10" t="s">
        <v>12</v>
      </c>
      <c r="E4675" s="11" t="s">
        <v>8330</v>
      </c>
    </row>
    <row r="4676" spans="1:5" x14ac:dyDescent="0.2">
      <c r="A4676" s="10">
        <v>7314</v>
      </c>
      <c r="B4676" s="10" t="s">
        <v>8331</v>
      </c>
      <c r="C4676" s="10" t="s">
        <v>99</v>
      </c>
      <c r="D4676" s="10" t="s">
        <v>12</v>
      </c>
      <c r="E4676" s="11" t="s">
        <v>8332</v>
      </c>
    </row>
    <row r="4677" spans="1:5" x14ac:dyDescent="0.2">
      <c r="A4677" s="10">
        <v>38131</v>
      </c>
      <c r="B4677" s="10" t="s">
        <v>8333</v>
      </c>
      <c r="C4677" s="10" t="s">
        <v>99</v>
      </c>
      <c r="D4677" s="10" t="s">
        <v>12</v>
      </c>
      <c r="E4677" s="11" t="s">
        <v>8334</v>
      </c>
    </row>
    <row r="4678" spans="1:5" x14ac:dyDescent="0.2">
      <c r="A4678" s="10">
        <v>7304</v>
      </c>
      <c r="B4678" s="10" t="s">
        <v>8335</v>
      </c>
      <c r="C4678" s="10" t="s">
        <v>99</v>
      </c>
      <c r="D4678" s="10" t="s">
        <v>12</v>
      </c>
      <c r="E4678" s="11" t="s">
        <v>8336</v>
      </c>
    </row>
    <row r="4679" spans="1:5" x14ac:dyDescent="0.2">
      <c r="A4679" s="10">
        <v>7293</v>
      </c>
      <c r="B4679" s="10" t="s">
        <v>8337</v>
      </c>
      <c r="C4679" s="10" t="s">
        <v>99</v>
      </c>
      <c r="D4679" s="10" t="s">
        <v>12</v>
      </c>
      <c r="E4679" s="11" t="s">
        <v>8338</v>
      </c>
    </row>
    <row r="4680" spans="1:5" x14ac:dyDescent="0.2">
      <c r="A4680" s="10">
        <v>7311</v>
      </c>
      <c r="B4680" s="10" t="s">
        <v>8339</v>
      </c>
      <c r="C4680" s="10" t="s">
        <v>99</v>
      </c>
      <c r="D4680" s="10" t="s">
        <v>12</v>
      </c>
      <c r="E4680" s="11" t="s">
        <v>8340</v>
      </c>
    </row>
    <row r="4681" spans="1:5" x14ac:dyDescent="0.2">
      <c r="A4681" s="10">
        <v>7292</v>
      </c>
      <c r="B4681" s="10" t="s">
        <v>8341</v>
      </c>
      <c r="C4681" s="10" t="s">
        <v>99</v>
      </c>
      <c r="D4681" s="10" t="s">
        <v>16</v>
      </c>
      <c r="E4681" s="11" t="s">
        <v>2425</v>
      </c>
    </row>
    <row r="4682" spans="1:5" x14ac:dyDescent="0.2">
      <c r="A4682" s="10">
        <v>7288</v>
      </c>
      <c r="B4682" s="10" t="s">
        <v>8342</v>
      </c>
      <c r="C4682" s="10" t="s">
        <v>99</v>
      </c>
      <c r="D4682" s="10" t="s">
        <v>12</v>
      </c>
      <c r="E4682" s="11" t="s">
        <v>8343</v>
      </c>
    </row>
    <row r="4683" spans="1:5" x14ac:dyDescent="0.2">
      <c r="A4683" s="10">
        <v>35693</v>
      </c>
      <c r="B4683" s="10" t="s">
        <v>8344</v>
      </c>
      <c r="C4683" s="10" t="s">
        <v>99</v>
      </c>
      <c r="D4683" s="10" t="s">
        <v>12</v>
      </c>
      <c r="E4683" s="11" t="s">
        <v>8345</v>
      </c>
    </row>
    <row r="4684" spans="1:5" x14ac:dyDescent="0.2">
      <c r="A4684" s="10">
        <v>35692</v>
      </c>
      <c r="B4684" s="10" t="s">
        <v>8346</v>
      </c>
      <c r="C4684" s="10" t="s">
        <v>99</v>
      </c>
      <c r="D4684" s="10" t="s">
        <v>12</v>
      </c>
      <c r="E4684" s="11" t="s">
        <v>8347</v>
      </c>
    </row>
    <row r="4685" spans="1:5" x14ac:dyDescent="0.2">
      <c r="A4685" s="10">
        <v>7342</v>
      </c>
      <c r="B4685" s="10" t="s">
        <v>8348</v>
      </c>
      <c r="C4685" s="10" t="s">
        <v>210</v>
      </c>
      <c r="D4685" s="10" t="s">
        <v>12</v>
      </c>
      <c r="E4685" s="11" t="s">
        <v>183</v>
      </c>
    </row>
    <row r="4686" spans="1:5" x14ac:dyDescent="0.2">
      <c r="A4686" s="10">
        <v>7306</v>
      </c>
      <c r="B4686" s="10" t="s">
        <v>8349</v>
      </c>
      <c r="C4686" s="10" t="s">
        <v>99</v>
      </c>
      <c r="D4686" s="10" t="s">
        <v>12</v>
      </c>
      <c r="E4686" s="11" t="s">
        <v>8350</v>
      </c>
    </row>
    <row r="4687" spans="1:5" x14ac:dyDescent="0.2">
      <c r="A4687" s="10">
        <v>39574</v>
      </c>
      <c r="B4687" s="10" t="s">
        <v>8351</v>
      </c>
      <c r="C4687" s="10" t="s">
        <v>11</v>
      </c>
      <c r="D4687" s="10" t="s">
        <v>12</v>
      </c>
      <c r="E4687" s="11" t="s">
        <v>7413</v>
      </c>
    </row>
    <row r="4688" spans="1:5" x14ac:dyDescent="0.2">
      <c r="A4688" s="10">
        <v>11060</v>
      </c>
      <c r="B4688" s="10" t="s">
        <v>8352</v>
      </c>
      <c r="C4688" s="10" t="s">
        <v>11</v>
      </c>
      <c r="D4688" s="10" t="s">
        <v>12</v>
      </c>
      <c r="E4688" s="11" t="s">
        <v>8353</v>
      </c>
    </row>
    <row r="4689" spans="1:5" x14ac:dyDescent="0.2">
      <c r="A4689" s="10">
        <v>37401</v>
      </c>
      <c r="B4689" s="10" t="s">
        <v>8354</v>
      </c>
      <c r="C4689" s="10" t="s">
        <v>11</v>
      </c>
      <c r="D4689" s="10" t="s">
        <v>12</v>
      </c>
      <c r="E4689" s="11" t="s">
        <v>6327</v>
      </c>
    </row>
    <row r="4690" spans="1:5" x14ac:dyDescent="0.2">
      <c r="A4690" s="10">
        <v>7525</v>
      </c>
      <c r="B4690" s="10" t="s">
        <v>8355</v>
      </c>
      <c r="C4690" s="10" t="s">
        <v>11</v>
      </c>
      <c r="D4690" s="10" t="s">
        <v>12</v>
      </c>
      <c r="E4690" s="11" t="s">
        <v>8356</v>
      </c>
    </row>
    <row r="4691" spans="1:5" x14ac:dyDescent="0.2">
      <c r="A4691" s="10">
        <v>7524</v>
      </c>
      <c r="B4691" s="10" t="s">
        <v>8357</v>
      </c>
      <c r="C4691" s="10" t="s">
        <v>11</v>
      </c>
      <c r="D4691" s="10" t="s">
        <v>12</v>
      </c>
      <c r="E4691" s="11" t="s">
        <v>8358</v>
      </c>
    </row>
    <row r="4692" spans="1:5" x14ac:dyDescent="0.2">
      <c r="A4692" s="10">
        <v>38105</v>
      </c>
      <c r="B4692" s="10" t="s">
        <v>8359</v>
      </c>
      <c r="C4692" s="10" t="s">
        <v>11</v>
      </c>
      <c r="D4692" s="10" t="s">
        <v>12</v>
      </c>
      <c r="E4692" s="11" t="s">
        <v>8360</v>
      </c>
    </row>
    <row r="4693" spans="1:5" x14ac:dyDescent="0.2">
      <c r="A4693" s="10">
        <v>38084</v>
      </c>
      <c r="B4693" s="10" t="s">
        <v>8361</v>
      </c>
      <c r="C4693" s="10" t="s">
        <v>11</v>
      </c>
      <c r="D4693" s="10" t="s">
        <v>12</v>
      </c>
      <c r="E4693" s="11" t="s">
        <v>8362</v>
      </c>
    </row>
    <row r="4694" spans="1:5" x14ac:dyDescent="0.2">
      <c r="A4694" s="10">
        <v>38103</v>
      </c>
      <c r="B4694" s="10" t="s">
        <v>8363</v>
      </c>
      <c r="C4694" s="10" t="s">
        <v>11</v>
      </c>
      <c r="D4694" s="10" t="s">
        <v>12</v>
      </c>
      <c r="E4694" s="11" t="s">
        <v>8364</v>
      </c>
    </row>
    <row r="4695" spans="1:5" x14ac:dyDescent="0.2">
      <c r="A4695" s="10">
        <v>38082</v>
      </c>
      <c r="B4695" s="10" t="s">
        <v>8365</v>
      </c>
      <c r="C4695" s="10" t="s">
        <v>11</v>
      </c>
      <c r="D4695" s="10" t="s">
        <v>12</v>
      </c>
      <c r="E4695" s="11" t="s">
        <v>3474</v>
      </c>
    </row>
    <row r="4696" spans="1:5" x14ac:dyDescent="0.2">
      <c r="A4696" s="10">
        <v>38104</v>
      </c>
      <c r="B4696" s="10" t="s">
        <v>8366</v>
      </c>
      <c r="C4696" s="10" t="s">
        <v>11</v>
      </c>
      <c r="D4696" s="10" t="s">
        <v>12</v>
      </c>
      <c r="E4696" s="11" t="s">
        <v>8367</v>
      </c>
    </row>
    <row r="4697" spans="1:5" x14ac:dyDescent="0.2">
      <c r="A4697" s="10">
        <v>38083</v>
      </c>
      <c r="B4697" s="10" t="s">
        <v>8368</v>
      </c>
      <c r="C4697" s="10" t="s">
        <v>11</v>
      </c>
      <c r="D4697" s="10" t="s">
        <v>12</v>
      </c>
      <c r="E4697" s="11" t="s">
        <v>8369</v>
      </c>
    </row>
    <row r="4698" spans="1:5" x14ac:dyDescent="0.2">
      <c r="A4698" s="10">
        <v>38101</v>
      </c>
      <c r="B4698" s="10" t="s">
        <v>8370</v>
      </c>
      <c r="C4698" s="10" t="s">
        <v>11</v>
      </c>
      <c r="D4698" s="10" t="s">
        <v>12</v>
      </c>
      <c r="E4698" s="11" t="s">
        <v>2344</v>
      </c>
    </row>
    <row r="4699" spans="1:5" x14ac:dyDescent="0.2">
      <c r="A4699" s="10">
        <v>7528</v>
      </c>
      <c r="B4699" s="10" t="s">
        <v>8371</v>
      </c>
      <c r="C4699" s="10" t="s">
        <v>11</v>
      </c>
      <c r="D4699" s="10" t="s">
        <v>16</v>
      </c>
      <c r="E4699" s="11" t="s">
        <v>8372</v>
      </c>
    </row>
    <row r="4700" spans="1:5" x14ac:dyDescent="0.2">
      <c r="A4700" s="10">
        <v>12147</v>
      </c>
      <c r="B4700" s="10" t="s">
        <v>8373</v>
      </c>
      <c r="C4700" s="10" t="s">
        <v>11</v>
      </c>
      <c r="D4700" s="10" t="s">
        <v>12</v>
      </c>
      <c r="E4700" s="11" t="s">
        <v>7143</v>
      </c>
    </row>
    <row r="4701" spans="1:5" x14ac:dyDescent="0.2">
      <c r="A4701" s="10">
        <v>38075</v>
      </c>
      <c r="B4701" s="10" t="s">
        <v>8374</v>
      </c>
      <c r="C4701" s="10" t="s">
        <v>11</v>
      </c>
      <c r="D4701" s="10" t="s">
        <v>12</v>
      </c>
      <c r="E4701" s="11" t="s">
        <v>8375</v>
      </c>
    </row>
    <row r="4702" spans="1:5" x14ac:dyDescent="0.2">
      <c r="A4702" s="10">
        <v>38102</v>
      </c>
      <c r="B4702" s="10" t="s">
        <v>8376</v>
      </c>
      <c r="C4702" s="10" t="s">
        <v>11</v>
      </c>
      <c r="D4702" s="10" t="s">
        <v>12</v>
      </c>
      <c r="E4702" s="11" t="s">
        <v>2673</v>
      </c>
    </row>
    <row r="4703" spans="1:5" x14ac:dyDescent="0.2">
      <c r="A4703" s="10">
        <v>38076</v>
      </c>
      <c r="B4703" s="10" t="s">
        <v>8377</v>
      </c>
      <c r="C4703" s="10" t="s">
        <v>11</v>
      </c>
      <c r="D4703" s="10" t="s">
        <v>12</v>
      </c>
      <c r="E4703" s="11" t="s">
        <v>8378</v>
      </c>
    </row>
    <row r="4704" spans="1:5" x14ac:dyDescent="0.2">
      <c r="A4704" s="10">
        <v>7592</v>
      </c>
      <c r="B4704" s="10" t="s">
        <v>8379</v>
      </c>
      <c r="C4704" s="10" t="s">
        <v>40</v>
      </c>
      <c r="D4704" s="10" t="s">
        <v>16</v>
      </c>
      <c r="E4704" s="11" t="s">
        <v>8380</v>
      </c>
    </row>
    <row r="4705" spans="1:5" x14ac:dyDescent="0.2">
      <c r="A4705" s="10">
        <v>40820</v>
      </c>
      <c r="B4705" s="10" t="s">
        <v>8381</v>
      </c>
      <c r="C4705" s="10" t="s">
        <v>443</v>
      </c>
      <c r="D4705" s="10" t="s">
        <v>12</v>
      </c>
      <c r="E4705" s="11" t="s">
        <v>8382</v>
      </c>
    </row>
    <row r="4706" spans="1:5" x14ac:dyDescent="0.2">
      <c r="A4706" s="10">
        <v>11762</v>
      </c>
      <c r="B4706" s="10" t="s">
        <v>8383</v>
      </c>
      <c r="C4706" s="10" t="s">
        <v>11</v>
      </c>
      <c r="D4706" s="10" t="s">
        <v>12</v>
      </c>
      <c r="E4706" s="11" t="s">
        <v>8384</v>
      </c>
    </row>
    <row r="4707" spans="1:5" x14ac:dyDescent="0.2">
      <c r="A4707" s="10">
        <v>13418</v>
      </c>
      <c r="B4707" s="10" t="s">
        <v>8385</v>
      </c>
      <c r="C4707" s="10" t="s">
        <v>11</v>
      </c>
      <c r="D4707" s="10" t="s">
        <v>12</v>
      </c>
      <c r="E4707" s="11" t="s">
        <v>8386</v>
      </c>
    </row>
    <row r="4708" spans="1:5" x14ac:dyDescent="0.2">
      <c r="A4708" s="10">
        <v>13984</v>
      </c>
      <c r="B4708" s="10" t="s">
        <v>8387</v>
      </c>
      <c r="C4708" s="10" t="s">
        <v>11</v>
      </c>
      <c r="D4708" s="10" t="s">
        <v>12</v>
      </c>
      <c r="E4708" s="11" t="s">
        <v>8388</v>
      </c>
    </row>
    <row r="4709" spans="1:5" x14ac:dyDescent="0.2">
      <c r="A4709" s="10">
        <v>11772</v>
      </c>
      <c r="B4709" s="10" t="s">
        <v>8389</v>
      </c>
      <c r="C4709" s="10" t="s">
        <v>11</v>
      </c>
      <c r="D4709" s="10" t="s">
        <v>12</v>
      </c>
      <c r="E4709" s="11" t="s">
        <v>8390</v>
      </c>
    </row>
    <row r="4710" spans="1:5" x14ac:dyDescent="0.2">
      <c r="A4710" s="10">
        <v>36795</v>
      </c>
      <c r="B4710" s="10" t="s">
        <v>8391</v>
      </c>
      <c r="C4710" s="10" t="s">
        <v>11</v>
      </c>
      <c r="D4710" s="10" t="s">
        <v>12</v>
      </c>
      <c r="E4710" s="11" t="s">
        <v>8392</v>
      </c>
    </row>
    <row r="4711" spans="1:5" x14ac:dyDescent="0.2">
      <c r="A4711" s="10">
        <v>36796</v>
      </c>
      <c r="B4711" s="10" t="s">
        <v>8393</v>
      </c>
      <c r="C4711" s="10" t="s">
        <v>11</v>
      </c>
      <c r="D4711" s="10" t="s">
        <v>12</v>
      </c>
      <c r="E4711" s="11" t="s">
        <v>8394</v>
      </c>
    </row>
    <row r="4712" spans="1:5" x14ac:dyDescent="0.2">
      <c r="A4712" s="10">
        <v>36791</v>
      </c>
      <c r="B4712" s="10" t="s">
        <v>8395</v>
      </c>
      <c r="C4712" s="10" t="s">
        <v>11</v>
      </c>
      <c r="D4712" s="10" t="s">
        <v>12</v>
      </c>
      <c r="E4712" s="11" t="s">
        <v>8396</v>
      </c>
    </row>
    <row r="4713" spans="1:5" x14ac:dyDescent="0.2">
      <c r="A4713" s="10">
        <v>13415</v>
      </c>
      <c r="B4713" s="10" t="s">
        <v>8397</v>
      </c>
      <c r="C4713" s="10" t="s">
        <v>11</v>
      </c>
      <c r="D4713" s="10" t="s">
        <v>16</v>
      </c>
      <c r="E4713" s="11" t="s">
        <v>8398</v>
      </c>
    </row>
    <row r="4714" spans="1:5" x14ac:dyDescent="0.2">
      <c r="A4714" s="10">
        <v>36792</v>
      </c>
      <c r="B4714" s="10" t="s">
        <v>8399</v>
      </c>
      <c r="C4714" s="10" t="s">
        <v>11</v>
      </c>
      <c r="D4714" s="10" t="s">
        <v>12</v>
      </c>
      <c r="E4714" s="11" t="s">
        <v>8400</v>
      </c>
    </row>
    <row r="4715" spans="1:5" x14ac:dyDescent="0.2">
      <c r="A4715" s="10">
        <v>11773</v>
      </c>
      <c r="B4715" s="10" t="s">
        <v>8401</v>
      </c>
      <c r="C4715" s="10" t="s">
        <v>11</v>
      </c>
      <c r="D4715" s="10" t="s">
        <v>12</v>
      </c>
      <c r="E4715" s="11" t="s">
        <v>8402</v>
      </c>
    </row>
    <row r="4716" spans="1:5" x14ac:dyDescent="0.2">
      <c r="A4716" s="10">
        <v>11775</v>
      </c>
      <c r="B4716" s="10" t="s">
        <v>8403</v>
      </c>
      <c r="C4716" s="10" t="s">
        <v>11</v>
      </c>
      <c r="D4716" s="10" t="s">
        <v>12</v>
      </c>
      <c r="E4716" s="11" t="s">
        <v>8404</v>
      </c>
    </row>
    <row r="4717" spans="1:5" x14ac:dyDescent="0.2">
      <c r="A4717" s="10">
        <v>13983</v>
      </c>
      <c r="B4717" s="10" t="s">
        <v>8405</v>
      </c>
      <c r="C4717" s="10" t="s">
        <v>11</v>
      </c>
      <c r="D4717" s="10" t="s">
        <v>12</v>
      </c>
      <c r="E4717" s="11" t="s">
        <v>8406</v>
      </c>
    </row>
    <row r="4718" spans="1:5" x14ac:dyDescent="0.2">
      <c r="A4718" s="10">
        <v>13416</v>
      </c>
      <c r="B4718" s="10" t="s">
        <v>8407</v>
      </c>
      <c r="C4718" s="10" t="s">
        <v>11</v>
      </c>
      <c r="D4718" s="10" t="s">
        <v>12</v>
      </c>
      <c r="E4718" s="11" t="s">
        <v>8408</v>
      </c>
    </row>
    <row r="4719" spans="1:5" x14ac:dyDescent="0.2">
      <c r="A4719" s="10">
        <v>13417</v>
      </c>
      <c r="B4719" s="10" t="s">
        <v>8409</v>
      </c>
      <c r="C4719" s="10" t="s">
        <v>11</v>
      </c>
      <c r="D4719" s="10" t="s">
        <v>12</v>
      </c>
      <c r="E4719" s="11" t="s">
        <v>8410</v>
      </c>
    </row>
    <row r="4720" spans="1:5" x14ac:dyDescent="0.2">
      <c r="A4720" s="10">
        <v>7604</v>
      </c>
      <c r="B4720" s="10" t="s">
        <v>8411</v>
      </c>
      <c r="C4720" s="10" t="s">
        <v>11</v>
      </c>
      <c r="D4720" s="10" t="s">
        <v>12</v>
      </c>
      <c r="E4720" s="11" t="s">
        <v>7208</v>
      </c>
    </row>
    <row r="4721" spans="1:5" x14ac:dyDescent="0.2">
      <c r="A4721" s="10">
        <v>11763</v>
      </c>
      <c r="B4721" s="10" t="s">
        <v>8412</v>
      </c>
      <c r="C4721" s="10" t="s">
        <v>11</v>
      </c>
      <c r="D4721" s="10" t="s">
        <v>12</v>
      </c>
      <c r="E4721" s="11" t="s">
        <v>8413</v>
      </c>
    </row>
    <row r="4722" spans="1:5" x14ac:dyDescent="0.2">
      <c r="A4722" s="10">
        <v>11764</v>
      </c>
      <c r="B4722" s="10" t="s">
        <v>8414</v>
      </c>
      <c r="C4722" s="10" t="s">
        <v>11</v>
      </c>
      <c r="D4722" s="10" t="s">
        <v>12</v>
      </c>
      <c r="E4722" s="11" t="s">
        <v>8415</v>
      </c>
    </row>
    <row r="4723" spans="1:5" x14ac:dyDescent="0.2">
      <c r="A4723" s="10">
        <v>11829</v>
      </c>
      <c r="B4723" s="10" t="s">
        <v>8416</v>
      </c>
      <c r="C4723" s="10" t="s">
        <v>11</v>
      </c>
      <c r="D4723" s="10" t="s">
        <v>12</v>
      </c>
      <c r="E4723" s="11" t="s">
        <v>7051</v>
      </c>
    </row>
    <row r="4724" spans="1:5" x14ac:dyDescent="0.2">
      <c r="A4724" s="10">
        <v>11825</v>
      </c>
      <c r="B4724" s="10" t="s">
        <v>8417</v>
      </c>
      <c r="C4724" s="10" t="s">
        <v>11</v>
      </c>
      <c r="D4724" s="10" t="s">
        <v>12</v>
      </c>
      <c r="E4724" s="11" t="s">
        <v>8418</v>
      </c>
    </row>
    <row r="4725" spans="1:5" x14ac:dyDescent="0.2">
      <c r="A4725" s="10">
        <v>11767</v>
      </c>
      <c r="B4725" s="10" t="s">
        <v>8419</v>
      </c>
      <c r="C4725" s="10" t="s">
        <v>11</v>
      </c>
      <c r="D4725" s="10" t="s">
        <v>12</v>
      </c>
      <c r="E4725" s="11" t="s">
        <v>8420</v>
      </c>
    </row>
    <row r="4726" spans="1:5" x14ac:dyDescent="0.2">
      <c r="A4726" s="10">
        <v>11830</v>
      </c>
      <c r="B4726" s="10" t="s">
        <v>8421</v>
      </c>
      <c r="C4726" s="10" t="s">
        <v>11</v>
      </c>
      <c r="D4726" s="10" t="s">
        <v>12</v>
      </c>
      <c r="E4726" s="11" t="s">
        <v>3938</v>
      </c>
    </row>
    <row r="4727" spans="1:5" x14ac:dyDescent="0.2">
      <c r="A4727" s="10">
        <v>11766</v>
      </c>
      <c r="B4727" s="10" t="s">
        <v>8422</v>
      </c>
      <c r="C4727" s="10" t="s">
        <v>11</v>
      </c>
      <c r="D4727" s="10" t="s">
        <v>12</v>
      </c>
      <c r="E4727" s="11" t="s">
        <v>8423</v>
      </c>
    </row>
    <row r="4728" spans="1:5" x14ac:dyDescent="0.2">
      <c r="A4728" s="10">
        <v>11765</v>
      </c>
      <c r="B4728" s="10" t="s">
        <v>8424</v>
      </c>
      <c r="C4728" s="10" t="s">
        <v>11</v>
      </c>
      <c r="D4728" s="10" t="s">
        <v>12</v>
      </c>
      <c r="E4728" s="11" t="s">
        <v>8425</v>
      </c>
    </row>
    <row r="4729" spans="1:5" x14ac:dyDescent="0.2">
      <c r="A4729" s="10">
        <v>11824</v>
      </c>
      <c r="B4729" s="10" t="s">
        <v>8426</v>
      </c>
      <c r="C4729" s="10" t="s">
        <v>11</v>
      </c>
      <c r="D4729" s="10" t="s">
        <v>12</v>
      </c>
      <c r="E4729" s="11" t="s">
        <v>8427</v>
      </c>
    </row>
    <row r="4730" spans="1:5" x14ac:dyDescent="0.2">
      <c r="A4730" s="10">
        <v>11777</v>
      </c>
      <c r="B4730" s="10" t="s">
        <v>8428</v>
      </c>
      <c r="C4730" s="10" t="s">
        <v>11</v>
      </c>
      <c r="D4730" s="10" t="s">
        <v>12</v>
      </c>
      <c r="E4730" s="11" t="s">
        <v>8429</v>
      </c>
    </row>
    <row r="4731" spans="1:5" x14ac:dyDescent="0.2">
      <c r="A4731" s="10">
        <v>7602</v>
      </c>
      <c r="B4731" s="10" t="s">
        <v>8430</v>
      </c>
      <c r="C4731" s="10" t="s">
        <v>11</v>
      </c>
      <c r="D4731" s="10" t="s">
        <v>12</v>
      </c>
      <c r="E4731" s="11" t="s">
        <v>8431</v>
      </c>
    </row>
    <row r="4732" spans="1:5" x14ac:dyDescent="0.2">
      <c r="A4732" s="10">
        <v>7603</v>
      </c>
      <c r="B4732" s="10" t="s">
        <v>8432</v>
      </c>
      <c r="C4732" s="10" t="s">
        <v>11</v>
      </c>
      <c r="D4732" s="10" t="s">
        <v>12</v>
      </c>
      <c r="E4732" s="11" t="s">
        <v>3207</v>
      </c>
    </row>
    <row r="4733" spans="1:5" x14ac:dyDescent="0.2">
      <c r="A4733" s="10">
        <v>11826</v>
      </c>
      <c r="B4733" s="10" t="s">
        <v>8433</v>
      </c>
      <c r="C4733" s="10" t="s">
        <v>11</v>
      </c>
      <c r="D4733" s="10" t="s">
        <v>12</v>
      </c>
      <c r="E4733" s="11" t="s">
        <v>8434</v>
      </c>
    </row>
    <row r="4734" spans="1:5" x14ac:dyDescent="0.2">
      <c r="A4734" s="10">
        <v>7606</v>
      </c>
      <c r="B4734" s="10" t="s">
        <v>8435</v>
      </c>
      <c r="C4734" s="10" t="s">
        <v>11</v>
      </c>
      <c r="D4734" s="10" t="s">
        <v>12</v>
      </c>
      <c r="E4734" s="11" t="s">
        <v>8011</v>
      </c>
    </row>
    <row r="4735" spans="1:5" x14ac:dyDescent="0.2">
      <c r="A4735" s="10">
        <v>40329</v>
      </c>
      <c r="B4735" s="10" t="s">
        <v>8436</v>
      </c>
      <c r="C4735" s="10" t="s">
        <v>11</v>
      </c>
      <c r="D4735" s="10" t="s">
        <v>16</v>
      </c>
      <c r="E4735" s="11" t="s">
        <v>8437</v>
      </c>
    </row>
    <row r="4736" spans="1:5" x14ac:dyDescent="0.2">
      <c r="A4736" s="10">
        <v>11823</v>
      </c>
      <c r="B4736" s="10" t="s">
        <v>8438</v>
      </c>
      <c r="C4736" s="10" t="s">
        <v>11</v>
      </c>
      <c r="D4736" s="10" t="s">
        <v>12</v>
      </c>
      <c r="E4736" s="11" t="s">
        <v>8439</v>
      </c>
    </row>
    <row r="4737" spans="1:5" x14ac:dyDescent="0.2">
      <c r="A4737" s="10">
        <v>11822</v>
      </c>
      <c r="B4737" s="10" t="s">
        <v>8440</v>
      </c>
      <c r="C4737" s="10" t="s">
        <v>11</v>
      </c>
      <c r="D4737" s="10" t="s">
        <v>12</v>
      </c>
      <c r="E4737" s="11" t="s">
        <v>8441</v>
      </c>
    </row>
    <row r="4738" spans="1:5" x14ac:dyDescent="0.2">
      <c r="A4738" s="10">
        <v>11831</v>
      </c>
      <c r="B4738" s="10" t="s">
        <v>8442</v>
      </c>
      <c r="C4738" s="10" t="s">
        <v>11</v>
      </c>
      <c r="D4738" s="10" t="s">
        <v>12</v>
      </c>
      <c r="E4738" s="11" t="s">
        <v>8443</v>
      </c>
    </row>
    <row r="4739" spans="1:5" x14ac:dyDescent="0.2">
      <c r="A4739" s="10">
        <v>7613</v>
      </c>
      <c r="B4739" s="10" t="s">
        <v>8444</v>
      </c>
      <c r="C4739" s="10" t="s">
        <v>11</v>
      </c>
      <c r="D4739" s="10" t="s">
        <v>12</v>
      </c>
      <c r="E4739" s="11" t="s">
        <v>8445</v>
      </c>
    </row>
    <row r="4740" spans="1:5" x14ac:dyDescent="0.2">
      <c r="A4740" s="10">
        <v>7619</v>
      </c>
      <c r="B4740" s="10" t="s">
        <v>8446</v>
      </c>
      <c r="C4740" s="10" t="s">
        <v>11</v>
      </c>
      <c r="D4740" s="10" t="s">
        <v>12</v>
      </c>
      <c r="E4740" s="11" t="s">
        <v>8447</v>
      </c>
    </row>
    <row r="4741" spans="1:5" x14ac:dyDescent="0.2">
      <c r="A4741" s="10">
        <v>12076</v>
      </c>
      <c r="B4741" s="10" t="s">
        <v>8448</v>
      </c>
      <c r="C4741" s="10" t="s">
        <v>11</v>
      </c>
      <c r="D4741" s="10" t="s">
        <v>12</v>
      </c>
      <c r="E4741" s="11" t="s">
        <v>8449</v>
      </c>
    </row>
    <row r="4742" spans="1:5" x14ac:dyDescent="0.2">
      <c r="A4742" s="10">
        <v>7614</v>
      </c>
      <c r="B4742" s="10" t="s">
        <v>8450</v>
      </c>
      <c r="C4742" s="10" t="s">
        <v>11</v>
      </c>
      <c r="D4742" s="10" t="s">
        <v>12</v>
      </c>
      <c r="E4742" s="11" t="s">
        <v>8451</v>
      </c>
    </row>
    <row r="4743" spans="1:5" x14ac:dyDescent="0.2">
      <c r="A4743" s="10">
        <v>7618</v>
      </c>
      <c r="B4743" s="10" t="s">
        <v>8452</v>
      </c>
      <c r="C4743" s="10" t="s">
        <v>11</v>
      </c>
      <c r="D4743" s="10" t="s">
        <v>12</v>
      </c>
      <c r="E4743" s="11" t="s">
        <v>8453</v>
      </c>
    </row>
    <row r="4744" spans="1:5" x14ac:dyDescent="0.2">
      <c r="A4744" s="10">
        <v>7620</v>
      </c>
      <c r="B4744" s="10" t="s">
        <v>8454</v>
      </c>
      <c r="C4744" s="10" t="s">
        <v>11</v>
      </c>
      <c r="D4744" s="10" t="s">
        <v>12</v>
      </c>
      <c r="E4744" s="11" t="s">
        <v>8455</v>
      </c>
    </row>
    <row r="4745" spans="1:5" x14ac:dyDescent="0.2">
      <c r="A4745" s="10">
        <v>7610</v>
      </c>
      <c r="B4745" s="10" t="s">
        <v>8456</v>
      </c>
      <c r="C4745" s="10" t="s">
        <v>11</v>
      </c>
      <c r="D4745" s="10" t="s">
        <v>12</v>
      </c>
      <c r="E4745" s="11" t="s">
        <v>8457</v>
      </c>
    </row>
    <row r="4746" spans="1:5" x14ac:dyDescent="0.2">
      <c r="A4746" s="10">
        <v>7615</v>
      </c>
      <c r="B4746" s="10" t="s">
        <v>8458</v>
      </c>
      <c r="C4746" s="10" t="s">
        <v>11</v>
      </c>
      <c r="D4746" s="10" t="s">
        <v>12</v>
      </c>
      <c r="E4746" s="11" t="s">
        <v>8459</v>
      </c>
    </row>
    <row r="4747" spans="1:5" x14ac:dyDescent="0.2">
      <c r="A4747" s="10">
        <v>7617</v>
      </c>
      <c r="B4747" s="10" t="s">
        <v>8460</v>
      </c>
      <c r="C4747" s="10" t="s">
        <v>11</v>
      </c>
      <c r="D4747" s="10" t="s">
        <v>12</v>
      </c>
      <c r="E4747" s="11" t="s">
        <v>8461</v>
      </c>
    </row>
    <row r="4748" spans="1:5" x14ac:dyDescent="0.2">
      <c r="A4748" s="10">
        <v>7616</v>
      </c>
      <c r="B4748" s="10" t="s">
        <v>8462</v>
      </c>
      <c r="C4748" s="10" t="s">
        <v>11</v>
      </c>
      <c r="D4748" s="10" t="s">
        <v>12</v>
      </c>
      <c r="E4748" s="11" t="s">
        <v>8463</v>
      </c>
    </row>
    <row r="4749" spans="1:5" x14ac:dyDescent="0.2">
      <c r="A4749" s="10">
        <v>7611</v>
      </c>
      <c r="B4749" s="10" t="s">
        <v>8464</v>
      </c>
      <c r="C4749" s="10" t="s">
        <v>11</v>
      </c>
      <c r="D4749" s="10" t="s">
        <v>16</v>
      </c>
      <c r="E4749" s="11" t="s">
        <v>8465</v>
      </c>
    </row>
    <row r="4750" spans="1:5" x14ac:dyDescent="0.2">
      <c r="A4750" s="10">
        <v>7612</v>
      </c>
      <c r="B4750" s="10" t="s">
        <v>8466</v>
      </c>
      <c r="C4750" s="10" t="s">
        <v>11</v>
      </c>
      <c r="D4750" s="10" t="s">
        <v>12</v>
      </c>
      <c r="E4750" s="11" t="s">
        <v>8467</v>
      </c>
    </row>
    <row r="4751" spans="1:5" x14ac:dyDescent="0.2">
      <c r="A4751" s="10">
        <v>37371</v>
      </c>
      <c r="B4751" s="10" t="s">
        <v>8468</v>
      </c>
      <c r="C4751" s="10" t="s">
        <v>40</v>
      </c>
      <c r="D4751" s="10" t="s">
        <v>16</v>
      </c>
      <c r="E4751" s="11" t="s">
        <v>8252</v>
      </c>
    </row>
    <row r="4752" spans="1:5" x14ac:dyDescent="0.2">
      <c r="A4752" s="10">
        <v>40861</v>
      </c>
      <c r="B4752" s="10" t="s">
        <v>8469</v>
      </c>
      <c r="C4752" s="10" t="s">
        <v>443</v>
      </c>
      <c r="D4752" s="10" t="s">
        <v>16</v>
      </c>
      <c r="E4752" s="11" t="s">
        <v>8470</v>
      </c>
    </row>
    <row r="4753" spans="1:5" x14ac:dyDescent="0.2">
      <c r="A4753" s="10">
        <v>36510</v>
      </c>
      <c r="B4753" s="10" t="s">
        <v>8471</v>
      </c>
      <c r="C4753" s="10" t="s">
        <v>11</v>
      </c>
      <c r="D4753" s="10" t="s">
        <v>12</v>
      </c>
      <c r="E4753" s="11" t="s">
        <v>8472</v>
      </c>
    </row>
    <row r="4754" spans="1:5" x14ac:dyDescent="0.2">
      <c r="A4754" s="10">
        <v>25020</v>
      </c>
      <c r="B4754" s="10" t="s">
        <v>8473</v>
      </c>
      <c r="C4754" s="10" t="s">
        <v>11</v>
      </c>
      <c r="D4754" s="10" t="s">
        <v>12</v>
      </c>
      <c r="E4754" s="11" t="s">
        <v>8474</v>
      </c>
    </row>
    <row r="4755" spans="1:5" x14ac:dyDescent="0.2">
      <c r="A4755" s="10">
        <v>7622</v>
      </c>
      <c r="B4755" s="10" t="s">
        <v>8475</v>
      </c>
      <c r="C4755" s="10" t="s">
        <v>11</v>
      </c>
      <c r="D4755" s="10" t="s">
        <v>12</v>
      </c>
      <c r="E4755" s="11" t="s">
        <v>8476</v>
      </c>
    </row>
    <row r="4756" spans="1:5" x14ac:dyDescent="0.2">
      <c r="A4756" s="10">
        <v>7624</v>
      </c>
      <c r="B4756" s="10" t="s">
        <v>8477</v>
      </c>
      <c r="C4756" s="10" t="s">
        <v>11</v>
      </c>
      <c r="D4756" s="10" t="s">
        <v>16</v>
      </c>
      <c r="E4756" s="11" t="s">
        <v>8478</v>
      </c>
    </row>
    <row r="4757" spans="1:5" x14ac:dyDescent="0.2">
      <c r="A4757" s="10">
        <v>7625</v>
      </c>
      <c r="B4757" s="10" t="s">
        <v>8479</v>
      </c>
      <c r="C4757" s="10" t="s">
        <v>11</v>
      </c>
      <c r="D4757" s="10" t="s">
        <v>12</v>
      </c>
      <c r="E4757" s="11" t="s">
        <v>8480</v>
      </c>
    </row>
    <row r="4758" spans="1:5" x14ac:dyDescent="0.2">
      <c r="A4758" s="10">
        <v>7623</v>
      </c>
      <c r="B4758" s="10" t="s">
        <v>8481</v>
      </c>
      <c r="C4758" s="10" t="s">
        <v>11</v>
      </c>
      <c r="D4758" s="10" t="s">
        <v>12</v>
      </c>
      <c r="E4758" s="11" t="s">
        <v>8474</v>
      </c>
    </row>
    <row r="4759" spans="1:5" x14ac:dyDescent="0.2">
      <c r="A4759" s="10">
        <v>36508</v>
      </c>
      <c r="B4759" s="10" t="s">
        <v>8482</v>
      </c>
      <c r="C4759" s="10" t="s">
        <v>11</v>
      </c>
      <c r="D4759" s="10" t="s">
        <v>12</v>
      </c>
      <c r="E4759" s="11" t="s">
        <v>8483</v>
      </c>
    </row>
    <row r="4760" spans="1:5" x14ac:dyDescent="0.2">
      <c r="A4760" s="10">
        <v>36509</v>
      </c>
      <c r="B4760" s="10" t="s">
        <v>8484</v>
      </c>
      <c r="C4760" s="10" t="s">
        <v>11</v>
      </c>
      <c r="D4760" s="10" t="s">
        <v>12</v>
      </c>
      <c r="E4760" s="11" t="s">
        <v>8485</v>
      </c>
    </row>
    <row r="4761" spans="1:5" x14ac:dyDescent="0.2">
      <c r="A4761" s="10">
        <v>13238</v>
      </c>
      <c r="B4761" s="10" t="s">
        <v>8486</v>
      </c>
      <c r="C4761" s="10" t="s">
        <v>11</v>
      </c>
      <c r="D4761" s="10" t="s">
        <v>12</v>
      </c>
      <c r="E4761" s="11" t="s">
        <v>8487</v>
      </c>
    </row>
    <row r="4762" spans="1:5" x14ac:dyDescent="0.2">
      <c r="A4762" s="10">
        <v>36511</v>
      </c>
      <c r="B4762" s="10" t="s">
        <v>8488</v>
      </c>
      <c r="C4762" s="10" t="s">
        <v>11</v>
      </c>
      <c r="D4762" s="10" t="s">
        <v>12</v>
      </c>
      <c r="E4762" s="11" t="s">
        <v>8489</v>
      </c>
    </row>
    <row r="4763" spans="1:5" x14ac:dyDescent="0.2">
      <c r="A4763" s="10">
        <v>36515</v>
      </c>
      <c r="B4763" s="10" t="s">
        <v>8490</v>
      </c>
      <c r="C4763" s="10" t="s">
        <v>11</v>
      </c>
      <c r="D4763" s="10" t="s">
        <v>12</v>
      </c>
      <c r="E4763" s="11" t="s">
        <v>8491</v>
      </c>
    </row>
    <row r="4764" spans="1:5" x14ac:dyDescent="0.2">
      <c r="A4764" s="10">
        <v>10598</v>
      </c>
      <c r="B4764" s="10" t="s">
        <v>8492</v>
      </c>
      <c r="C4764" s="10" t="s">
        <v>11</v>
      </c>
      <c r="D4764" s="10" t="s">
        <v>12</v>
      </c>
      <c r="E4764" s="11" t="s">
        <v>8493</v>
      </c>
    </row>
    <row r="4765" spans="1:5" x14ac:dyDescent="0.2">
      <c r="A4765" s="10">
        <v>7640</v>
      </c>
      <c r="B4765" s="10" t="s">
        <v>8494</v>
      </c>
      <c r="C4765" s="10" t="s">
        <v>11</v>
      </c>
      <c r="D4765" s="10" t="s">
        <v>16</v>
      </c>
      <c r="E4765" s="11" t="s">
        <v>8495</v>
      </c>
    </row>
    <row r="4766" spans="1:5" x14ac:dyDescent="0.2">
      <c r="A4766" s="10">
        <v>36513</v>
      </c>
      <c r="B4766" s="10" t="s">
        <v>8496</v>
      </c>
      <c r="C4766" s="10" t="s">
        <v>11</v>
      </c>
      <c r="D4766" s="10" t="s">
        <v>12</v>
      </c>
      <c r="E4766" s="11" t="s">
        <v>8497</v>
      </c>
    </row>
    <row r="4767" spans="1:5" x14ac:dyDescent="0.2">
      <c r="A4767" s="10">
        <v>36514</v>
      </c>
      <c r="B4767" s="10" t="s">
        <v>8498</v>
      </c>
      <c r="C4767" s="10" t="s">
        <v>11</v>
      </c>
      <c r="D4767" s="10" t="s">
        <v>12</v>
      </c>
      <c r="E4767" s="11" t="s">
        <v>8499</v>
      </c>
    </row>
    <row r="4768" spans="1:5" x14ac:dyDescent="0.2">
      <c r="A4768" s="10">
        <v>36149</v>
      </c>
      <c r="B4768" s="10" t="s">
        <v>8500</v>
      </c>
      <c r="C4768" s="10" t="s">
        <v>11</v>
      </c>
      <c r="D4768" s="10" t="s">
        <v>12</v>
      </c>
      <c r="E4768" s="11" t="s">
        <v>8501</v>
      </c>
    </row>
    <row r="4769" spans="1:5" x14ac:dyDescent="0.2">
      <c r="A4769" s="10">
        <v>42407</v>
      </c>
      <c r="B4769" s="10" t="s">
        <v>8502</v>
      </c>
      <c r="C4769" s="10" t="s">
        <v>76</v>
      </c>
      <c r="D4769" s="10" t="s">
        <v>12</v>
      </c>
      <c r="E4769" s="11" t="s">
        <v>8503</v>
      </c>
    </row>
    <row r="4770" spans="1:5" x14ac:dyDescent="0.2">
      <c r="A4770" s="10">
        <v>11581</v>
      </c>
      <c r="B4770" s="10" t="s">
        <v>8504</v>
      </c>
      <c r="C4770" s="10" t="s">
        <v>76</v>
      </c>
      <c r="D4770" s="10" t="s">
        <v>12</v>
      </c>
      <c r="E4770" s="11" t="s">
        <v>7590</v>
      </c>
    </row>
    <row r="4771" spans="1:5" x14ac:dyDescent="0.2">
      <c r="A4771" s="10">
        <v>11580</v>
      </c>
      <c r="B4771" s="10" t="s">
        <v>8505</v>
      </c>
      <c r="C4771" s="10" t="s">
        <v>76</v>
      </c>
      <c r="D4771" s="10" t="s">
        <v>12</v>
      </c>
      <c r="E4771" s="11" t="s">
        <v>1792</v>
      </c>
    </row>
    <row r="4772" spans="1:5" x14ac:dyDescent="0.2">
      <c r="A4772" s="10">
        <v>38177</v>
      </c>
      <c r="B4772" s="10" t="s">
        <v>8506</v>
      </c>
      <c r="C4772" s="10" t="s">
        <v>11</v>
      </c>
      <c r="D4772" s="10" t="s">
        <v>12</v>
      </c>
      <c r="E4772" s="11" t="s">
        <v>8507</v>
      </c>
    </row>
    <row r="4773" spans="1:5" x14ac:dyDescent="0.2">
      <c r="A4773" s="10">
        <v>10743</v>
      </c>
      <c r="B4773" s="10" t="s">
        <v>8508</v>
      </c>
      <c r="C4773" s="10" t="s">
        <v>11</v>
      </c>
      <c r="D4773" s="10" t="s">
        <v>12</v>
      </c>
      <c r="E4773" s="11" t="s">
        <v>8509</v>
      </c>
    </row>
    <row r="4774" spans="1:5" x14ac:dyDescent="0.2">
      <c r="A4774" s="10">
        <v>39848</v>
      </c>
      <c r="B4774" s="10" t="s">
        <v>8510</v>
      </c>
      <c r="C4774" s="10" t="s">
        <v>76</v>
      </c>
      <c r="D4774" s="10" t="s">
        <v>12</v>
      </c>
      <c r="E4774" s="11" t="s">
        <v>1783</v>
      </c>
    </row>
    <row r="4775" spans="1:5" x14ac:dyDescent="0.2">
      <c r="A4775" s="10">
        <v>20999</v>
      </c>
      <c r="B4775" s="10" t="s">
        <v>8511</v>
      </c>
      <c r="C4775" s="10" t="s">
        <v>76</v>
      </c>
      <c r="D4775" s="10" t="s">
        <v>12</v>
      </c>
      <c r="E4775" s="11" t="s">
        <v>2312</v>
      </c>
    </row>
    <row r="4776" spans="1:5" x14ac:dyDescent="0.2">
      <c r="A4776" s="10">
        <v>21001</v>
      </c>
      <c r="B4776" s="10" t="s">
        <v>8512</v>
      </c>
      <c r="C4776" s="10" t="s">
        <v>76</v>
      </c>
      <c r="D4776" s="10" t="s">
        <v>16</v>
      </c>
      <c r="E4776" s="11" t="s">
        <v>7397</v>
      </c>
    </row>
    <row r="4777" spans="1:5" x14ac:dyDescent="0.2">
      <c r="A4777" s="10">
        <v>21003</v>
      </c>
      <c r="B4777" s="10" t="s">
        <v>8513</v>
      </c>
      <c r="C4777" s="10" t="s">
        <v>76</v>
      </c>
      <c r="D4777" s="10" t="s">
        <v>12</v>
      </c>
      <c r="E4777" s="11" t="s">
        <v>8514</v>
      </c>
    </row>
    <row r="4778" spans="1:5" x14ac:dyDescent="0.2">
      <c r="A4778" s="10">
        <v>21006</v>
      </c>
      <c r="B4778" s="10" t="s">
        <v>8515</v>
      </c>
      <c r="C4778" s="10" t="s">
        <v>76</v>
      </c>
      <c r="D4778" s="10" t="s">
        <v>12</v>
      </c>
      <c r="E4778" s="11" t="s">
        <v>8516</v>
      </c>
    </row>
    <row r="4779" spans="1:5" x14ac:dyDescent="0.2">
      <c r="A4779" s="10">
        <v>21019</v>
      </c>
      <c r="B4779" s="10" t="s">
        <v>8517</v>
      </c>
      <c r="C4779" s="10" t="s">
        <v>76</v>
      </c>
      <c r="D4779" s="10" t="s">
        <v>12</v>
      </c>
      <c r="E4779" s="11" t="s">
        <v>1222</v>
      </c>
    </row>
    <row r="4780" spans="1:5" x14ac:dyDescent="0.2">
      <c r="A4780" s="10">
        <v>21021</v>
      </c>
      <c r="B4780" s="10" t="s">
        <v>8518</v>
      </c>
      <c r="C4780" s="10" t="s">
        <v>76</v>
      </c>
      <c r="D4780" s="10" t="s">
        <v>12</v>
      </c>
      <c r="E4780" s="11" t="s">
        <v>3037</v>
      </c>
    </row>
    <row r="4781" spans="1:5" x14ac:dyDescent="0.2">
      <c r="A4781" s="10">
        <v>21024</v>
      </c>
      <c r="B4781" s="10" t="s">
        <v>8519</v>
      </c>
      <c r="C4781" s="10" t="s">
        <v>76</v>
      </c>
      <c r="D4781" s="10" t="s">
        <v>12</v>
      </c>
      <c r="E4781" s="11" t="s">
        <v>8520</v>
      </c>
    </row>
    <row r="4782" spans="1:5" x14ac:dyDescent="0.2">
      <c r="A4782" s="10">
        <v>40624</v>
      </c>
      <c r="B4782" s="10" t="s">
        <v>8521</v>
      </c>
      <c r="C4782" s="10" t="s">
        <v>76</v>
      </c>
      <c r="D4782" s="10" t="s">
        <v>12</v>
      </c>
      <c r="E4782" s="11" t="s">
        <v>8522</v>
      </c>
    </row>
    <row r="4783" spans="1:5" x14ac:dyDescent="0.2">
      <c r="A4783" s="10">
        <v>42575</v>
      </c>
      <c r="B4783" s="10" t="s">
        <v>8523</v>
      </c>
      <c r="C4783" s="10" t="s">
        <v>76</v>
      </c>
      <c r="D4783" s="10" t="s">
        <v>12</v>
      </c>
      <c r="E4783" s="11" t="s">
        <v>8136</v>
      </c>
    </row>
    <row r="4784" spans="1:5" x14ac:dyDescent="0.2">
      <c r="A4784" s="10">
        <v>13127</v>
      </c>
      <c r="B4784" s="10" t="s">
        <v>8524</v>
      </c>
      <c r="C4784" s="10" t="s">
        <v>76</v>
      </c>
      <c r="D4784" s="10" t="s">
        <v>12</v>
      </c>
      <c r="E4784" s="11" t="s">
        <v>8525</v>
      </c>
    </row>
    <row r="4785" spans="1:5" x14ac:dyDescent="0.2">
      <c r="A4785" s="10">
        <v>13137</v>
      </c>
      <c r="B4785" s="10" t="s">
        <v>8526</v>
      </c>
      <c r="C4785" s="10" t="s">
        <v>76</v>
      </c>
      <c r="D4785" s="10" t="s">
        <v>12</v>
      </c>
      <c r="E4785" s="11" t="s">
        <v>8527</v>
      </c>
    </row>
    <row r="4786" spans="1:5" x14ac:dyDescent="0.2">
      <c r="A4786" s="10">
        <v>42574</v>
      </c>
      <c r="B4786" s="10" t="s">
        <v>8528</v>
      </c>
      <c r="C4786" s="10" t="s">
        <v>76</v>
      </c>
      <c r="D4786" s="10" t="s">
        <v>12</v>
      </c>
      <c r="E4786" s="11" t="s">
        <v>8529</v>
      </c>
    </row>
    <row r="4787" spans="1:5" x14ac:dyDescent="0.2">
      <c r="A4787" s="10">
        <v>20989</v>
      </c>
      <c r="B4787" s="10" t="s">
        <v>8530</v>
      </c>
      <c r="C4787" s="10" t="s">
        <v>76</v>
      </c>
      <c r="D4787" s="10" t="s">
        <v>12</v>
      </c>
      <c r="E4787" s="11" t="s">
        <v>8531</v>
      </c>
    </row>
    <row r="4788" spans="1:5" x14ac:dyDescent="0.2">
      <c r="A4788" s="10">
        <v>21147</v>
      </c>
      <c r="B4788" s="10" t="s">
        <v>8532</v>
      </c>
      <c r="C4788" s="10" t="s">
        <v>76</v>
      </c>
      <c r="D4788" s="10" t="s">
        <v>12</v>
      </c>
      <c r="E4788" s="11" t="s">
        <v>8533</v>
      </c>
    </row>
    <row r="4789" spans="1:5" x14ac:dyDescent="0.2">
      <c r="A4789" s="10">
        <v>21148</v>
      </c>
      <c r="B4789" s="10" t="s">
        <v>8534</v>
      </c>
      <c r="C4789" s="10" t="s">
        <v>76</v>
      </c>
      <c r="D4789" s="10" t="s">
        <v>16</v>
      </c>
      <c r="E4789" s="11" t="s">
        <v>8535</v>
      </c>
    </row>
    <row r="4790" spans="1:5" x14ac:dyDescent="0.2">
      <c r="A4790" s="10">
        <v>20984</v>
      </c>
      <c r="B4790" s="10" t="s">
        <v>8536</v>
      </c>
      <c r="C4790" s="10" t="s">
        <v>76</v>
      </c>
      <c r="D4790" s="10" t="s">
        <v>12</v>
      </c>
      <c r="E4790" s="11" t="s">
        <v>8537</v>
      </c>
    </row>
    <row r="4791" spans="1:5" x14ac:dyDescent="0.2">
      <c r="A4791" s="10">
        <v>13042</v>
      </c>
      <c r="B4791" s="10" t="s">
        <v>8538</v>
      </c>
      <c r="C4791" s="10" t="s">
        <v>76</v>
      </c>
      <c r="D4791" s="10" t="s">
        <v>12</v>
      </c>
      <c r="E4791" s="11" t="s">
        <v>8539</v>
      </c>
    </row>
    <row r="4792" spans="1:5" x14ac:dyDescent="0.2">
      <c r="A4792" s="10">
        <v>21150</v>
      </c>
      <c r="B4792" s="10" t="s">
        <v>8540</v>
      </c>
      <c r="C4792" s="10" t="s">
        <v>76</v>
      </c>
      <c r="D4792" s="10" t="s">
        <v>12</v>
      </c>
      <c r="E4792" s="11" t="s">
        <v>8541</v>
      </c>
    </row>
    <row r="4793" spans="1:5" x14ac:dyDescent="0.2">
      <c r="A4793" s="10">
        <v>13141</v>
      </c>
      <c r="B4793" s="10" t="s">
        <v>8542</v>
      </c>
      <c r="C4793" s="10" t="s">
        <v>76</v>
      </c>
      <c r="D4793" s="10" t="s">
        <v>12</v>
      </c>
      <c r="E4793" s="11" t="s">
        <v>8543</v>
      </c>
    </row>
    <row r="4794" spans="1:5" x14ac:dyDescent="0.2">
      <c r="A4794" s="10">
        <v>42576</v>
      </c>
      <c r="B4794" s="10" t="s">
        <v>8544</v>
      </c>
      <c r="C4794" s="10" t="s">
        <v>76</v>
      </c>
      <c r="D4794" s="10" t="s">
        <v>12</v>
      </c>
      <c r="E4794" s="11" t="s">
        <v>8545</v>
      </c>
    </row>
    <row r="4795" spans="1:5" x14ac:dyDescent="0.2">
      <c r="A4795" s="10">
        <v>21151</v>
      </c>
      <c r="B4795" s="10" t="s">
        <v>8546</v>
      </c>
      <c r="C4795" s="10" t="s">
        <v>76</v>
      </c>
      <c r="D4795" s="10" t="s">
        <v>12</v>
      </c>
      <c r="E4795" s="11" t="s">
        <v>8547</v>
      </c>
    </row>
    <row r="4796" spans="1:5" x14ac:dyDescent="0.2">
      <c r="A4796" s="10">
        <v>13142</v>
      </c>
      <c r="B4796" s="10" t="s">
        <v>8548</v>
      </c>
      <c r="C4796" s="10" t="s">
        <v>76</v>
      </c>
      <c r="D4796" s="10" t="s">
        <v>12</v>
      </c>
      <c r="E4796" s="11" t="s">
        <v>8549</v>
      </c>
    </row>
    <row r="4797" spans="1:5" x14ac:dyDescent="0.2">
      <c r="A4797" s="10">
        <v>42577</v>
      </c>
      <c r="B4797" s="10" t="s">
        <v>8550</v>
      </c>
      <c r="C4797" s="10" t="s">
        <v>76</v>
      </c>
      <c r="D4797" s="10" t="s">
        <v>12</v>
      </c>
      <c r="E4797" s="11" t="s">
        <v>8551</v>
      </c>
    </row>
    <row r="4798" spans="1:5" x14ac:dyDescent="0.2">
      <c r="A4798" s="10">
        <v>20994</v>
      </c>
      <c r="B4798" s="10" t="s">
        <v>8552</v>
      </c>
      <c r="C4798" s="10" t="s">
        <v>76</v>
      </c>
      <c r="D4798" s="10" t="s">
        <v>12</v>
      </c>
      <c r="E4798" s="11" t="s">
        <v>8553</v>
      </c>
    </row>
    <row r="4799" spans="1:5" x14ac:dyDescent="0.2">
      <c r="A4799" s="10">
        <v>7672</v>
      </c>
      <c r="B4799" s="10" t="s">
        <v>8554</v>
      </c>
      <c r="C4799" s="10" t="s">
        <v>76</v>
      </c>
      <c r="D4799" s="10" t="s">
        <v>12</v>
      </c>
      <c r="E4799" s="11" t="s">
        <v>8555</v>
      </c>
    </row>
    <row r="4800" spans="1:5" x14ac:dyDescent="0.2">
      <c r="A4800" s="10">
        <v>20995</v>
      </c>
      <c r="B4800" s="10" t="s">
        <v>8556</v>
      </c>
      <c r="C4800" s="10" t="s">
        <v>76</v>
      </c>
      <c r="D4800" s="10" t="s">
        <v>12</v>
      </c>
      <c r="E4800" s="11" t="s">
        <v>8557</v>
      </c>
    </row>
    <row r="4801" spans="1:5" x14ac:dyDescent="0.2">
      <c r="A4801" s="10">
        <v>7690</v>
      </c>
      <c r="B4801" s="10" t="s">
        <v>8558</v>
      </c>
      <c r="C4801" s="10" t="s">
        <v>76</v>
      </c>
      <c r="D4801" s="10" t="s">
        <v>12</v>
      </c>
      <c r="E4801" s="11" t="s">
        <v>8559</v>
      </c>
    </row>
    <row r="4802" spans="1:5" x14ac:dyDescent="0.2">
      <c r="A4802" s="10">
        <v>20980</v>
      </c>
      <c r="B4802" s="10" t="s">
        <v>8560</v>
      </c>
      <c r="C4802" s="10" t="s">
        <v>76</v>
      </c>
      <c r="D4802" s="10" t="s">
        <v>12</v>
      </c>
      <c r="E4802" s="11" t="s">
        <v>8561</v>
      </c>
    </row>
    <row r="4803" spans="1:5" x14ac:dyDescent="0.2">
      <c r="A4803" s="10">
        <v>7661</v>
      </c>
      <c r="B4803" s="10" t="s">
        <v>8562</v>
      </c>
      <c r="C4803" s="10" t="s">
        <v>76</v>
      </c>
      <c r="D4803" s="10" t="s">
        <v>12</v>
      </c>
      <c r="E4803" s="11" t="s">
        <v>8563</v>
      </c>
    </row>
    <row r="4804" spans="1:5" x14ac:dyDescent="0.2">
      <c r="A4804" s="10">
        <v>21016</v>
      </c>
      <c r="B4804" s="10" t="s">
        <v>8564</v>
      </c>
      <c r="C4804" s="10" t="s">
        <v>76</v>
      </c>
      <c r="D4804" s="10" t="s">
        <v>12</v>
      </c>
      <c r="E4804" s="11" t="s">
        <v>8565</v>
      </c>
    </row>
    <row r="4805" spans="1:5" x14ac:dyDescent="0.2">
      <c r="A4805" s="10">
        <v>21008</v>
      </c>
      <c r="B4805" s="10" t="s">
        <v>8566</v>
      </c>
      <c r="C4805" s="10" t="s">
        <v>76</v>
      </c>
      <c r="D4805" s="10" t="s">
        <v>12</v>
      </c>
      <c r="E4805" s="11" t="s">
        <v>8567</v>
      </c>
    </row>
    <row r="4806" spans="1:5" x14ac:dyDescent="0.2">
      <c r="A4806" s="10">
        <v>21009</v>
      </c>
      <c r="B4806" s="10" t="s">
        <v>8568</v>
      </c>
      <c r="C4806" s="10" t="s">
        <v>76</v>
      </c>
      <c r="D4806" s="10" t="s">
        <v>12</v>
      </c>
      <c r="E4806" s="11" t="s">
        <v>8569</v>
      </c>
    </row>
    <row r="4807" spans="1:5" x14ac:dyDescent="0.2">
      <c r="A4807" s="10">
        <v>21010</v>
      </c>
      <c r="B4807" s="10" t="s">
        <v>8570</v>
      </c>
      <c r="C4807" s="10" t="s">
        <v>76</v>
      </c>
      <c r="D4807" s="10" t="s">
        <v>16</v>
      </c>
      <c r="E4807" s="11" t="s">
        <v>310</v>
      </c>
    </row>
    <row r="4808" spans="1:5" x14ac:dyDescent="0.2">
      <c r="A4808" s="10">
        <v>21011</v>
      </c>
      <c r="B4808" s="10" t="s">
        <v>8571</v>
      </c>
      <c r="C4808" s="10" t="s">
        <v>76</v>
      </c>
      <c r="D4808" s="10" t="s">
        <v>12</v>
      </c>
      <c r="E4808" s="11" t="s">
        <v>1996</v>
      </c>
    </row>
    <row r="4809" spans="1:5" x14ac:dyDescent="0.2">
      <c r="A4809" s="10">
        <v>21012</v>
      </c>
      <c r="B4809" s="10" t="s">
        <v>8572</v>
      </c>
      <c r="C4809" s="10" t="s">
        <v>76</v>
      </c>
      <c r="D4809" s="10" t="s">
        <v>12</v>
      </c>
      <c r="E4809" s="11" t="s">
        <v>8573</v>
      </c>
    </row>
    <row r="4810" spans="1:5" x14ac:dyDescent="0.2">
      <c r="A4810" s="10">
        <v>21013</v>
      </c>
      <c r="B4810" s="10" t="s">
        <v>8574</v>
      </c>
      <c r="C4810" s="10" t="s">
        <v>76</v>
      </c>
      <c r="D4810" s="10" t="s">
        <v>12</v>
      </c>
      <c r="E4810" s="11" t="s">
        <v>8575</v>
      </c>
    </row>
    <row r="4811" spans="1:5" x14ac:dyDescent="0.2">
      <c r="A4811" s="10">
        <v>21014</v>
      </c>
      <c r="B4811" s="10" t="s">
        <v>8576</v>
      </c>
      <c r="C4811" s="10" t="s">
        <v>76</v>
      </c>
      <c r="D4811" s="10" t="s">
        <v>12</v>
      </c>
      <c r="E4811" s="11" t="s">
        <v>8577</v>
      </c>
    </row>
    <row r="4812" spans="1:5" x14ac:dyDescent="0.2">
      <c r="A4812" s="10">
        <v>21015</v>
      </c>
      <c r="B4812" s="10" t="s">
        <v>8578</v>
      </c>
      <c r="C4812" s="10" t="s">
        <v>76</v>
      </c>
      <c r="D4812" s="10" t="s">
        <v>12</v>
      </c>
      <c r="E4812" s="11" t="s">
        <v>8579</v>
      </c>
    </row>
    <row r="4813" spans="1:5" x14ac:dyDescent="0.2">
      <c r="A4813" s="10">
        <v>7697</v>
      </c>
      <c r="B4813" s="10" t="s">
        <v>8580</v>
      </c>
      <c r="C4813" s="10" t="s">
        <v>76</v>
      </c>
      <c r="D4813" s="10" t="s">
        <v>12</v>
      </c>
      <c r="E4813" s="11" t="s">
        <v>8581</v>
      </c>
    </row>
    <row r="4814" spans="1:5" x14ac:dyDescent="0.2">
      <c r="A4814" s="10">
        <v>7698</v>
      </c>
      <c r="B4814" s="10" t="s">
        <v>8582</v>
      </c>
      <c r="C4814" s="10" t="s">
        <v>76</v>
      </c>
      <c r="D4814" s="10" t="s">
        <v>12</v>
      </c>
      <c r="E4814" s="11" t="s">
        <v>5615</v>
      </c>
    </row>
    <row r="4815" spans="1:5" x14ac:dyDescent="0.2">
      <c r="A4815" s="10">
        <v>7691</v>
      </c>
      <c r="B4815" s="10" t="s">
        <v>8583</v>
      </c>
      <c r="C4815" s="10" t="s">
        <v>76</v>
      </c>
      <c r="D4815" s="10" t="s">
        <v>12</v>
      </c>
      <c r="E4815" s="11" t="s">
        <v>6387</v>
      </c>
    </row>
    <row r="4816" spans="1:5" x14ac:dyDescent="0.2">
      <c r="A4816" s="10">
        <v>40626</v>
      </c>
      <c r="B4816" s="10" t="s">
        <v>8584</v>
      </c>
      <c r="C4816" s="10" t="s">
        <v>76</v>
      </c>
      <c r="D4816" s="10" t="s">
        <v>12</v>
      </c>
      <c r="E4816" s="11" t="s">
        <v>2891</v>
      </c>
    </row>
    <row r="4817" spans="1:5" x14ac:dyDescent="0.2">
      <c r="A4817" s="10">
        <v>7701</v>
      </c>
      <c r="B4817" s="10" t="s">
        <v>8585</v>
      </c>
      <c r="C4817" s="10" t="s">
        <v>76</v>
      </c>
      <c r="D4817" s="10" t="s">
        <v>12</v>
      </c>
      <c r="E4817" s="11" t="s">
        <v>8586</v>
      </c>
    </row>
    <row r="4818" spans="1:5" x14ac:dyDescent="0.2">
      <c r="A4818" s="10">
        <v>7696</v>
      </c>
      <c r="B4818" s="10" t="s">
        <v>8587</v>
      </c>
      <c r="C4818" s="10" t="s">
        <v>76</v>
      </c>
      <c r="D4818" s="10" t="s">
        <v>12</v>
      </c>
      <c r="E4818" s="11" t="s">
        <v>8588</v>
      </c>
    </row>
    <row r="4819" spans="1:5" x14ac:dyDescent="0.2">
      <c r="A4819" s="10">
        <v>7700</v>
      </c>
      <c r="B4819" s="10" t="s">
        <v>8589</v>
      </c>
      <c r="C4819" s="10" t="s">
        <v>76</v>
      </c>
      <c r="D4819" s="10" t="s">
        <v>12</v>
      </c>
      <c r="E4819" s="11" t="s">
        <v>7576</v>
      </c>
    </row>
    <row r="4820" spans="1:5" x14ac:dyDescent="0.2">
      <c r="A4820" s="10">
        <v>7694</v>
      </c>
      <c r="B4820" s="10" t="s">
        <v>8590</v>
      </c>
      <c r="C4820" s="10" t="s">
        <v>76</v>
      </c>
      <c r="D4820" s="10" t="s">
        <v>12</v>
      </c>
      <c r="E4820" s="11" t="s">
        <v>8591</v>
      </c>
    </row>
    <row r="4821" spans="1:5" x14ac:dyDescent="0.2">
      <c r="A4821" s="10">
        <v>7693</v>
      </c>
      <c r="B4821" s="10" t="s">
        <v>8592</v>
      </c>
      <c r="C4821" s="10" t="s">
        <v>76</v>
      </c>
      <c r="D4821" s="10" t="s">
        <v>12</v>
      </c>
      <c r="E4821" s="11" t="s">
        <v>8593</v>
      </c>
    </row>
    <row r="4822" spans="1:5" x14ac:dyDescent="0.2">
      <c r="A4822" s="10">
        <v>7692</v>
      </c>
      <c r="B4822" s="10" t="s">
        <v>8594</v>
      </c>
      <c r="C4822" s="10" t="s">
        <v>76</v>
      </c>
      <c r="D4822" s="10" t="s">
        <v>12</v>
      </c>
      <c r="E4822" s="11" t="s">
        <v>8595</v>
      </c>
    </row>
    <row r="4823" spans="1:5" x14ac:dyDescent="0.2">
      <c r="A4823" s="10">
        <v>7695</v>
      </c>
      <c r="B4823" s="10" t="s">
        <v>8596</v>
      </c>
      <c r="C4823" s="10" t="s">
        <v>76</v>
      </c>
      <c r="D4823" s="10" t="s">
        <v>12</v>
      </c>
      <c r="E4823" s="11" t="s">
        <v>8597</v>
      </c>
    </row>
    <row r="4824" spans="1:5" x14ac:dyDescent="0.2">
      <c r="A4824" s="10">
        <v>13356</v>
      </c>
      <c r="B4824" s="10" t="s">
        <v>8598</v>
      </c>
      <c r="C4824" s="10" t="s">
        <v>76</v>
      </c>
      <c r="D4824" s="10" t="s">
        <v>12</v>
      </c>
      <c r="E4824" s="11" t="s">
        <v>8599</v>
      </c>
    </row>
    <row r="4825" spans="1:5" x14ac:dyDescent="0.2">
      <c r="A4825" s="10">
        <v>36365</v>
      </c>
      <c r="B4825" s="10" t="s">
        <v>8600</v>
      </c>
      <c r="C4825" s="10" t="s">
        <v>76</v>
      </c>
      <c r="D4825" s="10" t="s">
        <v>16</v>
      </c>
      <c r="E4825" s="11" t="s">
        <v>1541</v>
      </c>
    </row>
    <row r="4826" spans="1:5" x14ac:dyDescent="0.2">
      <c r="A4826" s="10">
        <v>41930</v>
      </c>
      <c r="B4826" s="10" t="s">
        <v>8601</v>
      </c>
      <c r="C4826" s="10" t="s">
        <v>76</v>
      </c>
      <c r="D4826" s="10" t="s">
        <v>12</v>
      </c>
      <c r="E4826" s="11" t="s">
        <v>6158</v>
      </c>
    </row>
    <row r="4827" spans="1:5" x14ac:dyDescent="0.2">
      <c r="A4827" s="10">
        <v>41931</v>
      </c>
      <c r="B4827" s="10" t="s">
        <v>8602</v>
      </c>
      <c r="C4827" s="10" t="s">
        <v>76</v>
      </c>
      <c r="D4827" s="10" t="s">
        <v>12</v>
      </c>
      <c r="E4827" s="11" t="s">
        <v>8603</v>
      </c>
    </row>
    <row r="4828" spans="1:5" x14ac:dyDescent="0.2">
      <c r="A4828" s="10">
        <v>41932</v>
      </c>
      <c r="B4828" s="10" t="s">
        <v>8604</v>
      </c>
      <c r="C4828" s="10" t="s">
        <v>76</v>
      </c>
      <c r="D4828" s="10" t="s">
        <v>12</v>
      </c>
      <c r="E4828" s="11" t="s">
        <v>4706</v>
      </c>
    </row>
    <row r="4829" spans="1:5" x14ac:dyDescent="0.2">
      <c r="A4829" s="10">
        <v>41933</v>
      </c>
      <c r="B4829" s="10" t="s">
        <v>8605</v>
      </c>
      <c r="C4829" s="10" t="s">
        <v>76</v>
      </c>
      <c r="D4829" s="10" t="s">
        <v>12</v>
      </c>
      <c r="E4829" s="11" t="s">
        <v>8606</v>
      </c>
    </row>
    <row r="4830" spans="1:5" x14ac:dyDescent="0.2">
      <c r="A4830" s="10">
        <v>41934</v>
      </c>
      <c r="B4830" s="10" t="s">
        <v>8607</v>
      </c>
      <c r="C4830" s="10" t="s">
        <v>76</v>
      </c>
      <c r="D4830" s="10" t="s">
        <v>12</v>
      </c>
      <c r="E4830" s="11" t="s">
        <v>8608</v>
      </c>
    </row>
    <row r="4831" spans="1:5" x14ac:dyDescent="0.2">
      <c r="A4831" s="10">
        <v>41936</v>
      </c>
      <c r="B4831" s="10" t="s">
        <v>8609</v>
      </c>
      <c r="C4831" s="10" t="s">
        <v>76</v>
      </c>
      <c r="D4831" s="10" t="s">
        <v>12</v>
      </c>
      <c r="E4831" s="11" t="s">
        <v>8610</v>
      </c>
    </row>
    <row r="4832" spans="1:5" x14ac:dyDescent="0.2">
      <c r="A4832" s="10">
        <v>41785</v>
      </c>
      <c r="B4832" s="10" t="s">
        <v>8611</v>
      </c>
      <c r="C4832" s="10" t="s">
        <v>76</v>
      </c>
      <c r="D4832" s="10" t="s">
        <v>12</v>
      </c>
      <c r="E4832" s="11" t="s">
        <v>8612</v>
      </c>
    </row>
    <row r="4833" spans="1:5" x14ac:dyDescent="0.2">
      <c r="A4833" s="10">
        <v>41781</v>
      </c>
      <c r="B4833" s="10" t="s">
        <v>8613</v>
      </c>
      <c r="C4833" s="10" t="s">
        <v>76</v>
      </c>
      <c r="D4833" s="10" t="s">
        <v>12</v>
      </c>
      <c r="E4833" s="11" t="s">
        <v>8614</v>
      </c>
    </row>
    <row r="4834" spans="1:5" x14ac:dyDescent="0.2">
      <c r="A4834" s="10">
        <v>41783</v>
      </c>
      <c r="B4834" s="10" t="s">
        <v>8615</v>
      </c>
      <c r="C4834" s="10" t="s">
        <v>76</v>
      </c>
      <c r="D4834" s="10" t="s">
        <v>12</v>
      </c>
      <c r="E4834" s="11" t="s">
        <v>8616</v>
      </c>
    </row>
    <row r="4835" spans="1:5" x14ac:dyDescent="0.2">
      <c r="A4835" s="10">
        <v>41786</v>
      </c>
      <c r="B4835" s="10" t="s">
        <v>8617</v>
      </c>
      <c r="C4835" s="10" t="s">
        <v>76</v>
      </c>
      <c r="D4835" s="10" t="s">
        <v>12</v>
      </c>
      <c r="E4835" s="11" t="s">
        <v>8618</v>
      </c>
    </row>
    <row r="4836" spans="1:5" x14ac:dyDescent="0.2">
      <c r="A4836" s="10">
        <v>41779</v>
      </c>
      <c r="B4836" s="10" t="s">
        <v>8619</v>
      </c>
      <c r="C4836" s="10" t="s">
        <v>76</v>
      </c>
      <c r="D4836" s="10" t="s">
        <v>12</v>
      </c>
      <c r="E4836" s="11" t="s">
        <v>8620</v>
      </c>
    </row>
    <row r="4837" spans="1:5" x14ac:dyDescent="0.2">
      <c r="A4837" s="10">
        <v>41780</v>
      </c>
      <c r="B4837" s="10" t="s">
        <v>8621</v>
      </c>
      <c r="C4837" s="10" t="s">
        <v>76</v>
      </c>
      <c r="D4837" s="10" t="s">
        <v>12</v>
      </c>
      <c r="E4837" s="11" t="s">
        <v>3631</v>
      </c>
    </row>
    <row r="4838" spans="1:5" x14ac:dyDescent="0.2">
      <c r="A4838" s="10">
        <v>41782</v>
      </c>
      <c r="B4838" s="10" t="s">
        <v>8622</v>
      </c>
      <c r="C4838" s="10" t="s">
        <v>76</v>
      </c>
      <c r="D4838" s="10" t="s">
        <v>12</v>
      </c>
      <c r="E4838" s="11" t="s">
        <v>8623</v>
      </c>
    </row>
    <row r="4839" spans="1:5" x14ac:dyDescent="0.2">
      <c r="A4839" s="10">
        <v>38130</v>
      </c>
      <c r="B4839" s="10" t="s">
        <v>8624</v>
      </c>
      <c r="C4839" s="10" t="s">
        <v>76</v>
      </c>
      <c r="D4839" s="10" t="s">
        <v>12</v>
      </c>
      <c r="E4839" s="11" t="s">
        <v>8625</v>
      </c>
    </row>
    <row r="4840" spans="1:5" x14ac:dyDescent="0.2">
      <c r="A4840" s="10">
        <v>21123</v>
      </c>
      <c r="B4840" s="10" t="s">
        <v>8626</v>
      </c>
      <c r="C4840" s="10" t="s">
        <v>76</v>
      </c>
      <c r="D4840" s="10" t="s">
        <v>16</v>
      </c>
      <c r="E4840" s="11" t="s">
        <v>3302</v>
      </c>
    </row>
    <row r="4841" spans="1:5" x14ac:dyDescent="0.2">
      <c r="A4841" s="10">
        <v>21124</v>
      </c>
      <c r="B4841" s="10" t="s">
        <v>8627</v>
      </c>
      <c r="C4841" s="10" t="s">
        <v>76</v>
      </c>
      <c r="D4841" s="10" t="s">
        <v>12</v>
      </c>
      <c r="E4841" s="11" t="s">
        <v>8628</v>
      </c>
    </row>
    <row r="4842" spans="1:5" x14ac:dyDescent="0.2">
      <c r="A4842" s="10">
        <v>21125</v>
      </c>
      <c r="B4842" s="10" t="s">
        <v>8629</v>
      </c>
      <c r="C4842" s="10" t="s">
        <v>76</v>
      </c>
      <c r="D4842" s="10" t="s">
        <v>12</v>
      </c>
      <c r="E4842" s="11" t="s">
        <v>8630</v>
      </c>
    </row>
    <row r="4843" spans="1:5" x14ac:dyDescent="0.2">
      <c r="A4843" s="10">
        <v>38028</v>
      </c>
      <c r="B4843" s="10" t="s">
        <v>8631</v>
      </c>
      <c r="C4843" s="10" t="s">
        <v>76</v>
      </c>
      <c r="D4843" s="10" t="s">
        <v>12</v>
      </c>
      <c r="E4843" s="11" t="s">
        <v>8632</v>
      </c>
    </row>
    <row r="4844" spans="1:5" x14ac:dyDescent="0.2">
      <c r="A4844" s="10">
        <v>38029</v>
      </c>
      <c r="B4844" s="10" t="s">
        <v>8633</v>
      </c>
      <c r="C4844" s="10" t="s">
        <v>76</v>
      </c>
      <c r="D4844" s="10" t="s">
        <v>12</v>
      </c>
      <c r="E4844" s="11" t="s">
        <v>8634</v>
      </c>
    </row>
    <row r="4845" spans="1:5" x14ac:dyDescent="0.2">
      <c r="A4845" s="10">
        <v>38030</v>
      </c>
      <c r="B4845" s="10" t="s">
        <v>8635</v>
      </c>
      <c r="C4845" s="10" t="s">
        <v>76</v>
      </c>
      <c r="D4845" s="10" t="s">
        <v>12</v>
      </c>
      <c r="E4845" s="11" t="s">
        <v>8636</v>
      </c>
    </row>
    <row r="4846" spans="1:5" x14ac:dyDescent="0.2">
      <c r="A4846" s="10">
        <v>38031</v>
      </c>
      <c r="B4846" s="10" t="s">
        <v>8637</v>
      </c>
      <c r="C4846" s="10" t="s">
        <v>76</v>
      </c>
      <c r="D4846" s="10" t="s">
        <v>12</v>
      </c>
      <c r="E4846" s="11" t="s">
        <v>8638</v>
      </c>
    </row>
    <row r="4847" spans="1:5" x14ac:dyDescent="0.2">
      <c r="A4847" s="10">
        <v>39735</v>
      </c>
      <c r="B4847" s="10" t="s">
        <v>8639</v>
      </c>
      <c r="C4847" s="10" t="s">
        <v>76</v>
      </c>
      <c r="D4847" s="10" t="s">
        <v>12</v>
      </c>
      <c r="E4847" s="11" t="s">
        <v>4204</v>
      </c>
    </row>
    <row r="4848" spans="1:5" x14ac:dyDescent="0.2">
      <c r="A4848" s="10">
        <v>39734</v>
      </c>
      <c r="B4848" s="10" t="s">
        <v>8640</v>
      </c>
      <c r="C4848" s="10" t="s">
        <v>76</v>
      </c>
      <c r="D4848" s="10" t="s">
        <v>12</v>
      </c>
      <c r="E4848" s="11" t="s">
        <v>8641</v>
      </c>
    </row>
    <row r="4849" spans="1:5" x14ac:dyDescent="0.2">
      <c r="A4849" s="10">
        <v>39736</v>
      </c>
      <c r="B4849" s="10" t="s">
        <v>8642</v>
      </c>
      <c r="C4849" s="10" t="s">
        <v>76</v>
      </c>
      <c r="D4849" s="10" t="s">
        <v>12</v>
      </c>
      <c r="E4849" s="11" t="s">
        <v>8643</v>
      </c>
    </row>
    <row r="4850" spans="1:5" x14ac:dyDescent="0.2">
      <c r="A4850" s="10">
        <v>39737</v>
      </c>
      <c r="B4850" s="10" t="s">
        <v>8644</v>
      </c>
      <c r="C4850" s="10" t="s">
        <v>76</v>
      </c>
      <c r="D4850" s="10" t="s">
        <v>12</v>
      </c>
      <c r="E4850" s="11" t="s">
        <v>4978</v>
      </c>
    </row>
    <row r="4851" spans="1:5" x14ac:dyDescent="0.2">
      <c r="A4851" s="10">
        <v>39738</v>
      </c>
      <c r="B4851" s="10" t="s">
        <v>8645</v>
      </c>
      <c r="C4851" s="10" t="s">
        <v>76</v>
      </c>
      <c r="D4851" s="10" t="s">
        <v>12</v>
      </c>
      <c r="E4851" s="11" t="s">
        <v>8646</v>
      </c>
    </row>
    <row r="4852" spans="1:5" x14ac:dyDescent="0.2">
      <c r="A4852" s="10">
        <v>39739</v>
      </c>
      <c r="B4852" s="10" t="s">
        <v>8647</v>
      </c>
      <c r="C4852" s="10" t="s">
        <v>76</v>
      </c>
      <c r="D4852" s="10" t="s">
        <v>12</v>
      </c>
      <c r="E4852" s="11" t="s">
        <v>8648</v>
      </c>
    </row>
    <row r="4853" spans="1:5" x14ac:dyDescent="0.2">
      <c r="A4853" s="10">
        <v>39733</v>
      </c>
      <c r="B4853" s="10" t="s">
        <v>8649</v>
      </c>
      <c r="C4853" s="10" t="s">
        <v>76</v>
      </c>
      <c r="D4853" s="10" t="s">
        <v>12</v>
      </c>
      <c r="E4853" s="11" t="s">
        <v>8650</v>
      </c>
    </row>
    <row r="4854" spans="1:5" x14ac:dyDescent="0.2">
      <c r="A4854" s="10">
        <v>39854</v>
      </c>
      <c r="B4854" s="10" t="s">
        <v>8651</v>
      </c>
      <c r="C4854" s="10" t="s">
        <v>76</v>
      </c>
      <c r="D4854" s="10" t="s">
        <v>12</v>
      </c>
      <c r="E4854" s="11" t="s">
        <v>8652</v>
      </c>
    </row>
    <row r="4855" spans="1:5" x14ac:dyDescent="0.2">
      <c r="A4855" s="10">
        <v>39740</v>
      </c>
      <c r="B4855" s="10" t="s">
        <v>8653</v>
      </c>
      <c r="C4855" s="10" t="s">
        <v>76</v>
      </c>
      <c r="D4855" s="10" t="s">
        <v>12</v>
      </c>
      <c r="E4855" s="11" t="s">
        <v>8654</v>
      </c>
    </row>
    <row r="4856" spans="1:5" x14ac:dyDescent="0.2">
      <c r="A4856" s="10">
        <v>39741</v>
      </c>
      <c r="B4856" s="10" t="s">
        <v>8655</v>
      </c>
      <c r="C4856" s="10" t="s">
        <v>76</v>
      </c>
      <c r="D4856" s="10" t="s">
        <v>12</v>
      </c>
      <c r="E4856" s="11" t="s">
        <v>8656</v>
      </c>
    </row>
    <row r="4857" spans="1:5" x14ac:dyDescent="0.2">
      <c r="A4857" s="10">
        <v>39853</v>
      </c>
      <c r="B4857" s="10" t="s">
        <v>8657</v>
      </c>
      <c r="C4857" s="10" t="s">
        <v>76</v>
      </c>
      <c r="D4857" s="10" t="s">
        <v>12</v>
      </c>
      <c r="E4857" s="11" t="s">
        <v>8658</v>
      </c>
    </row>
    <row r="4858" spans="1:5" x14ac:dyDescent="0.2">
      <c r="A4858" s="10">
        <v>39742</v>
      </c>
      <c r="B4858" s="10" t="s">
        <v>8659</v>
      </c>
      <c r="C4858" s="10" t="s">
        <v>76</v>
      </c>
      <c r="D4858" s="10" t="s">
        <v>12</v>
      </c>
      <c r="E4858" s="11" t="s">
        <v>8660</v>
      </c>
    </row>
    <row r="4859" spans="1:5" x14ac:dyDescent="0.2">
      <c r="A4859" s="10">
        <v>39749</v>
      </c>
      <c r="B4859" s="10" t="s">
        <v>8661</v>
      </c>
      <c r="C4859" s="10" t="s">
        <v>76</v>
      </c>
      <c r="D4859" s="10" t="s">
        <v>12</v>
      </c>
      <c r="E4859" s="11" t="s">
        <v>8662</v>
      </c>
    </row>
    <row r="4860" spans="1:5" x14ac:dyDescent="0.2">
      <c r="A4860" s="10">
        <v>39751</v>
      </c>
      <c r="B4860" s="10" t="s">
        <v>8663</v>
      </c>
      <c r="C4860" s="10" t="s">
        <v>76</v>
      </c>
      <c r="D4860" s="10" t="s">
        <v>12</v>
      </c>
      <c r="E4860" s="11" t="s">
        <v>8664</v>
      </c>
    </row>
    <row r="4861" spans="1:5" x14ac:dyDescent="0.2">
      <c r="A4861" s="10">
        <v>39750</v>
      </c>
      <c r="B4861" s="10" t="s">
        <v>8665</v>
      </c>
      <c r="C4861" s="10" t="s">
        <v>76</v>
      </c>
      <c r="D4861" s="10" t="s">
        <v>12</v>
      </c>
      <c r="E4861" s="11" t="s">
        <v>8666</v>
      </c>
    </row>
    <row r="4862" spans="1:5" x14ac:dyDescent="0.2">
      <c r="A4862" s="10">
        <v>39747</v>
      </c>
      <c r="B4862" s="10" t="s">
        <v>8667</v>
      </c>
      <c r="C4862" s="10" t="s">
        <v>76</v>
      </c>
      <c r="D4862" s="10" t="s">
        <v>12</v>
      </c>
      <c r="E4862" s="11" t="s">
        <v>8668</v>
      </c>
    </row>
    <row r="4863" spans="1:5" x14ac:dyDescent="0.2">
      <c r="A4863" s="10">
        <v>39753</v>
      </c>
      <c r="B4863" s="10" t="s">
        <v>8669</v>
      </c>
      <c r="C4863" s="10" t="s">
        <v>76</v>
      </c>
      <c r="D4863" s="10" t="s">
        <v>12</v>
      </c>
      <c r="E4863" s="11" t="s">
        <v>8670</v>
      </c>
    </row>
    <row r="4864" spans="1:5" x14ac:dyDescent="0.2">
      <c r="A4864" s="10">
        <v>39754</v>
      </c>
      <c r="B4864" s="10" t="s">
        <v>8671</v>
      </c>
      <c r="C4864" s="10" t="s">
        <v>76</v>
      </c>
      <c r="D4864" s="10" t="s">
        <v>12</v>
      </c>
      <c r="E4864" s="11" t="s">
        <v>8672</v>
      </c>
    </row>
    <row r="4865" spans="1:5" x14ac:dyDescent="0.2">
      <c r="A4865" s="10">
        <v>39748</v>
      </c>
      <c r="B4865" s="10" t="s">
        <v>8673</v>
      </c>
      <c r="C4865" s="10" t="s">
        <v>76</v>
      </c>
      <c r="D4865" s="10" t="s">
        <v>12</v>
      </c>
      <c r="E4865" s="11" t="s">
        <v>8674</v>
      </c>
    </row>
    <row r="4866" spans="1:5" x14ac:dyDescent="0.2">
      <c r="A4866" s="10">
        <v>39755</v>
      </c>
      <c r="B4866" s="10" t="s">
        <v>8675</v>
      </c>
      <c r="C4866" s="10" t="s">
        <v>76</v>
      </c>
      <c r="D4866" s="10" t="s">
        <v>12</v>
      </c>
      <c r="E4866" s="11" t="s">
        <v>8676</v>
      </c>
    </row>
    <row r="4867" spans="1:5" x14ac:dyDescent="0.2">
      <c r="A4867" s="10">
        <v>12742</v>
      </c>
      <c r="B4867" s="10" t="s">
        <v>8677</v>
      </c>
      <c r="C4867" s="10" t="s">
        <v>76</v>
      </c>
      <c r="D4867" s="10" t="s">
        <v>12</v>
      </c>
      <c r="E4867" s="11" t="s">
        <v>8678</v>
      </c>
    </row>
    <row r="4868" spans="1:5" x14ac:dyDescent="0.2">
      <c r="A4868" s="10">
        <v>12713</v>
      </c>
      <c r="B4868" s="10" t="s">
        <v>8679</v>
      </c>
      <c r="C4868" s="10" t="s">
        <v>76</v>
      </c>
      <c r="D4868" s="10" t="s">
        <v>16</v>
      </c>
      <c r="E4868" s="11" t="s">
        <v>8680</v>
      </c>
    </row>
    <row r="4869" spans="1:5" x14ac:dyDescent="0.2">
      <c r="A4869" s="10">
        <v>12743</v>
      </c>
      <c r="B4869" s="10" t="s">
        <v>8681</v>
      </c>
      <c r="C4869" s="10" t="s">
        <v>76</v>
      </c>
      <c r="D4869" s="10" t="s">
        <v>12</v>
      </c>
      <c r="E4869" s="11" t="s">
        <v>8682</v>
      </c>
    </row>
    <row r="4870" spans="1:5" x14ac:dyDescent="0.2">
      <c r="A4870" s="10">
        <v>12744</v>
      </c>
      <c r="B4870" s="10" t="s">
        <v>8683</v>
      </c>
      <c r="C4870" s="10" t="s">
        <v>76</v>
      </c>
      <c r="D4870" s="10" t="s">
        <v>12</v>
      </c>
      <c r="E4870" s="11" t="s">
        <v>8684</v>
      </c>
    </row>
    <row r="4871" spans="1:5" x14ac:dyDescent="0.2">
      <c r="A4871" s="10">
        <v>12745</v>
      </c>
      <c r="B4871" s="10" t="s">
        <v>8685</v>
      </c>
      <c r="C4871" s="10" t="s">
        <v>76</v>
      </c>
      <c r="D4871" s="10" t="s">
        <v>12</v>
      </c>
      <c r="E4871" s="11" t="s">
        <v>8686</v>
      </c>
    </row>
    <row r="4872" spans="1:5" x14ac:dyDescent="0.2">
      <c r="A4872" s="10">
        <v>12746</v>
      </c>
      <c r="B4872" s="10" t="s">
        <v>8687</v>
      </c>
      <c r="C4872" s="10" t="s">
        <v>76</v>
      </c>
      <c r="D4872" s="10" t="s">
        <v>12</v>
      </c>
      <c r="E4872" s="11" t="s">
        <v>3595</v>
      </c>
    </row>
    <row r="4873" spans="1:5" x14ac:dyDescent="0.2">
      <c r="A4873" s="10">
        <v>12747</v>
      </c>
      <c r="B4873" s="10" t="s">
        <v>8688</v>
      </c>
      <c r="C4873" s="10" t="s">
        <v>76</v>
      </c>
      <c r="D4873" s="10" t="s">
        <v>12</v>
      </c>
      <c r="E4873" s="11" t="s">
        <v>8689</v>
      </c>
    </row>
    <row r="4874" spans="1:5" x14ac:dyDescent="0.2">
      <c r="A4874" s="10">
        <v>12748</v>
      </c>
      <c r="B4874" s="10" t="s">
        <v>8690</v>
      </c>
      <c r="C4874" s="10" t="s">
        <v>76</v>
      </c>
      <c r="D4874" s="10" t="s">
        <v>12</v>
      </c>
      <c r="E4874" s="11" t="s">
        <v>8691</v>
      </c>
    </row>
    <row r="4875" spans="1:5" x14ac:dyDescent="0.2">
      <c r="A4875" s="10">
        <v>12749</v>
      </c>
      <c r="B4875" s="10" t="s">
        <v>8692</v>
      </c>
      <c r="C4875" s="10" t="s">
        <v>76</v>
      </c>
      <c r="D4875" s="10" t="s">
        <v>12</v>
      </c>
      <c r="E4875" s="11" t="s">
        <v>8693</v>
      </c>
    </row>
    <row r="4876" spans="1:5" x14ac:dyDescent="0.2">
      <c r="A4876" s="10">
        <v>39726</v>
      </c>
      <c r="B4876" s="10" t="s">
        <v>8694</v>
      </c>
      <c r="C4876" s="10" t="s">
        <v>76</v>
      </c>
      <c r="D4876" s="10" t="s">
        <v>12</v>
      </c>
      <c r="E4876" s="11" t="s">
        <v>8695</v>
      </c>
    </row>
    <row r="4877" spans="1:5" x14ac:dyDescent="0.2">
      <c r="A4877" s="10">
        <v>39728</v>
      </c>
      <c r="B4877" s="10" t="s">
        <v>8696</v>
      </c>
      <c r="C4877" s="10" t="s">
        <v>76</v>
      </c>
      <c r="D4877" s="10" t="s">
        <v>12</v>
      </c>
      <c r="E4877" s="11" t="s">
        <v>8215</v>
      </c>
    </row>
    <row r="4878" spans="1:5" x14ac:dyDescent="0.2">
      <c r="A4878" s="10">
        <v>39727</v>
      </c>
      <c r="B4878" s="10" t="s">
        <v>8697</v>
      </c>
      <c r="C4878" s="10" t="s">
        <v>76</v>
      </c>
      <c r="D4878" s="10" t="s">
        <v>12</v>
      </c>
      <c r="E4878" s="11" t="s">
        <v>8698</v>
      </c>
    </row>
    <row r="4879" spans="1:5" x14ac:dyDescent="0.2">
      <c r="A4879" s="10">
        <v>39724</v>
      </c>
      <c r="B4879" s="10" t="s">
        <v>8699</v>
      </c>
      <c r="C4879" s="10" t="s">
        <v>76</v>
      </c>
      <c r="D4879" s="10" t="s">
        <v>12</v>
      </c>
      <c r="E4879" s="11" t="s">
        <v>8700</v>
      </c>
    </row>
    <row r="4880" spans="1:5" x14ac:dyDescent="0.2">
      <c r="A4880" s="10">
        <v>39729</v>
      </c>
      <c r="B4880" s="10" t="s">
        <v>8701</v>
      </c>
      <c r="C4880" s="10" t="s">
        <v>76</v>
      </c>
      <c r="D4880" s="10" t="s">
        <v>12</v>
      </c>
      <c r="E4880" s="11" t="s">
        <v>8702</v>
      </c>
    </row>
    <row r="4881" spans="1:5" x14ac:dyDescent="0.2">
      <c r="A4881" s="10">
        <v>39730</v>
      </c>
      <c r="B4881" s="10" t="s">
        <v>8703</v>
      </c>
      <c r="C4881" s="10" t="s">
        <v>76</v>
      </c>
      <c r="D4881" s="10" t="s">
        <v>12</v>
      </c>
      <c r="E4881" s="11" t="s">
        <v>8704</v>
      </c>
    </row>
    <row r="4882" spans="1:5" x14ac:dyDescent="0.2">
      <c r="A4882" s="10">
        <v>39731</v>
      </c>
      <c r="B4882" s="10" t="s">
        <v>8705</v>
      </c>
      <c r="C4882" s="10" t="s">
        <v>76</v>
      </c>
      <c r="D4882" s="10" t="s">
        <v>12</v>
      </c>
      <c r="E4882" s="11" t="s">
        <v>8706</v>
      </c>
    </row>
    <row r="4883" spans="1:5" x14ac:dyDescent="0.2">
      <c r="A4883" s="10">
        <v>39725</v>
      </c>
      <c r="B4883" s="10" t="s">
        <v>8707</v>
      </c>
      <c r="C4883" s="10" t="s">
        <v>76</v>
      </c>
      <c r="D4883" s="10" t="s">
        <v>12</v>
      </c>
      <c r="E4883" s="11" t="s">
        <v>8708</v>
      </c>
    </row>
    <row r="4884" spans="1:5" x14ac:dyDescent="0.2">
      <c r="A4884" s="10">
        <v>39732</v>
      </c>
      <c r="B4884" s="10" t="s">
        <v>8709</v>
      </c>
      <c r="C4884" s="10" t="s">
        <v>76</v>
      </c>
      <c r="D4884" s="10" t="s">
        <v>12</v>
      </c>
      <c r="E4884" s="11" t="s">
        <v>8710</v>
      </c>
    </row>
    <row r="4885" spans="1:5" x14ac:dyDescent="0.2">
      <c r="A4885" s="10">
        <v>39660</v>
      </c>
      <c r="B4885" s="10" t="s">
        <v>8711</v>
      </c>
      <c r="C4885" s="10" t="s">
        <v>76</v>
      </c>
      <c r="D4885" s="10" t="s">
        <v>12</v>
      </c>
      <c r="E4885" s="11" t="s">
        <v>8712</v>
      </c>
    </row>
    <row r="4886" spans="1:5" x14ac:dyDescent="0.2">
      <c r="A4886" s="10">
        <v>39662</v>
      </c>
      <c r="B4886" s="10" t="s">
        <v>8713</v>
      </c>
      <c r="C4886" s="10" t="s">
        <v>76</v>
      </c>
      <c r="D4886" s="10" t="s">
        <v>12</v>
      </c>
      <c r="E4886" s="11" t="s">
        <v>3137</v>
      </c>
    </row>
    <row r="4887" spans="1:5" x14ac:dyDescent="0.2">
      <c r="A4887" s="10">
        <v>39661</v>
      </c>
      <c r="B4887" s="10" t="s">
        <v>8714</v>
      </c>
      <c r="C4887" s="10" t="s">
        <v>76</v>
      </c>
      <c r="D4887" s="10" t="s">
        <v>12</v>
      </c>
      <c r="E4887" s="11" t="s">
        <v>8715</v>
      </c>
    </row>
    <row r="4888" spans="1:5" x14ac:dyDescent="0.2">
      <c r="A4888" s="10">
        <v>39666</v>
      </c>
      <c r="B4888" s="10" t="s">
        <v>8716</v>
      </c>
      <c r="C4888" s="10" t="s">
        <v>76</v>
      </c>
      <c r="D4888" s="10" t="s">
        <v>12</v>
      </c>
      <c r="E4888" s="11" t="s">
        <v>8717</v>
      </c>
    </row>
    <row r="4889" spans="1:5" x14ac:dyDescent="0.2">
      <c r="A4889" s="10">
        <v>39664</v>
      </c>
      <c r="B4889" s="10" t="s">
        <v>8718</v>
      </c>
      <c r="C4889" s="10" t="s">
        <v>76</v>
      </c>
      <c r="D4889" s="10" t="s">
        <v>12</v>
      </c>
      <c r="E4889" s="11" t="s">
        <v>8719</v>
      </c>
    </row>
    <row r="4890" spans="1:5" x14ac:dyDescent="0.2">
      <c r="A4890" s="10">
        <v>39663</v>
      </c>
      <c r="B4890" s="10" t="s">
        <v>8720</v>
      </c>
      <c r="C4890" s="10" t="s">
        <v>76</v>
      </c>
      <c r="D4890" s="10" t="s">
        <v>12</v>
      </c>
      <c r="E4890" s="11" t="s">
        <v>4655</v>
      </c>
    </row>
    <row r="4891" spans="1:5" x14ac:dyDescent="0.2">
      <c r="A4891" s="10">
        <v>39665</v>
      </c>
      <c r="B4891" s="10" t="s">
        <v>8721</v>
      </c>
      <c r="C4891" s="10" t="s">
        <v>76</v>
      </c>
      <c r="D4891" s="10" t="s">
        <v>12</v>
      </c>
      <c r="E4891" s="11" t="s">
        <v>8722</v>
      </c>
    </row>
    <row r="4892" spans="1:5" x14ac:dyDescent="0.2">
      <c r="A4892" s="10">
        <v>39752</v>
      </c>
      <c r="B4892" s="10" t="s">
        <v>8723</v>
      </c>
      <c r="C4892" s="10" t="s">
        <v>76</v>
      </c>
      <c r="D4892" s="10" t="s">
        <v>12</v>
      </c>
      <c r="E4892" s="11" t="s">
        <v>8724</v>
      </c>
    </row>
    <row r="4893" spans="1:5" x14ac:dyDescent="0.2">
      <c r="A4893" s="10">
        <v>7725</v>
      </c>
      <c r="B4893" s="10" t="s">
        <v>8725</v>
      </c>
      <c r="C4893" s="10" t="s">
        <v>76</v>
      </c>
      <c r="D4893" s="10" t="s">
        <v>16</v>
      </c>
      <c r="E4893" s="11" t="s">
        <v>8726</v>
      </c>
    </row>
    <row r="4894" spans="1:5" x14ac:dyDescent="0.2">
      <c r="A4894" s="10">
        <v>7753</v>
      </c>
      <c r="B4894" s="10" t="s">
        <v>8727</v>
      </c>
      <c r="C4894" s="10" t="s">
        <v>76</v>
      </c>
      <c r="D4894" s="10" t="s">
        <v>12</v>
      </c>
      <c r="E4894" s="11" t="s">
        <v>7409</v>
      </c>
    </row>
    <row r="4895" spans="1:5" x14ac:dyDescent="0.2">
      <c r="A4895" s="10">
        <v>13256</v>
      </c>
      <c r="B4895" s="10" t="s">
        <v>8728</v>
      </c>
      <c r="C4895" s="10" t="s">
        <v>76</v>
      </c>
      <c r="D4895" s="10" t="s">
        <v>12</v>
      </c>
      <c r="E4895" s="11" t="s">
        <v>8729</v>
      </c>
    </row>
    <row r="4896" spans="1:5" x14ac:dyDescent="0.2">
      <c r="A4896" s="10">
        <v>7757</v>
      </c>
      <c r="B4896" s="10" t="s">
        <v>8730</v>
      </c>
      <c r="C4896" s="10" t="s">
        <v>76</v>
      </c>
      <c r="D4896" s="10" t="s">
        <v>12</v>
      </c>
      <c r="E4896" s="11" t="s">
        <v>8731</v>
      </c>
    </row>
    <row r="4897" spans="1:5" x14ac:dyDescent="0.2">
      <c r="A4897" s="10">
        <v>7758</v>
      </c>
      <c r="B4897" s="10" t="s">
        <v>8732</v>
      </c>
      <c r="C4897" s="10" t="s">
        <v>76</v>
      </c>
      <c r="D4897" s="10" t="s">
        <v>12</v>
      </c>
      <c r="E4897" s="11" t="s">
        <v>8733</v>
      </c>
    </row>
    <row r="4898" spans="1:5" x14ac:dyDescent="0.2">
      <c r="A4898" s="10">
        <v>7759</v>
      </c>
      <c r="B4898" s="10" t="s">
        <v>8734</v>
      </c>
      <c r="C4898" s="10" t="s">
        <v>76</v>
      </c>
      <c r="D4898" s="10" t="s">
        <v>12</v>
      </c>
      <c r="E4898" s="11" t="s">
        <v>8735</v>
      </c>
    </row>
    <row r="4899" spans="1:5" x14ac:dyDescent="0.2">
      <c r="A4899" s="10">
        <v>40334</v>
      </c>
      <c r="B4899" s="10" t="s">
        <v>8736</v>
      </c>
      <c r="C4899" s="10" t="s">
        <v>76</v>
      </c>
      <c r="D4899" s="10" t="s">
        <v>12</v>
      </c>
      <c r="E4899" s="11" t="s">
        <v>8737</v>
      </c>
    </row>
    <row r="4900" spans="1:5" x14ac:dyDescent="0.2">
      <c r="A4900" s="10">
        <v>7745</v>
      </c>
      <c r="B4900" s="10" t="s">
        <v>8738</v>
      </c>
      <c r="C4900" s="10" t="s">
        <v>76</v>
      </c>
      <c r="D4900" s="10" t="s">
        <v>12</v>
      </c>
      <c r="E4900" s="11" t="s">
        <v>8739</v>
      </c>
    </row>
    <row r="4901" spans="1:5" x14ac:dyDescent="0.2">
      <c r="A4901" s="10">
        <v>7714</v>
      </c>
      <c r="B4901" s="10" t="s">
        <v>8740</v>
      </c>
      <c r="C4901" s="10" t="s">
        <v>76</v>
      </c>
      <c r="D4901" s="10" t="s">
        <v>12</v>
      </c>
      <c r="E4901" s="11" t="s">
        <v>8741</v>
      </c>
    </row>
    <row r="4902" spans="1:5" x14ac:dyDescent="0.2">
      <c r="A4902" s="10">
        <v>7742</v>
      </c>
      <c r="B4902" s="10" t="s">
        <v>8742</v>
      </c>
      <c r="C4902" s="10" t="s">
        <v>76</v>
      </c>
      <c r="D4902" s="10" t="s">
        <v>12</v>
      </c>
      <c r="E4902" s="11" t="s">
        <v>8230</v>
      </c>
    </row>
    <row r="4903" spans="1:5" x14ac:dyDescent="0.2">
      <c r="A4903" s="10">
        <v>7750</v>
      </c>
      <c r="B4903" s="10" t="s">
        <v>8743</v>
      </c>
      <c r="C4903" s="10" t="s">
        <v>76</v>
      </c>
      <c r="D4903" s="10" t="s">
        <v>12</v>
      </c>
      <c r="E4903" s="11" t="s">
        <v>8744</v>
      </c>
    </row>
    <row r="4904" spans="1:5" x14ac:dyDescent="0.2">
      <c r="A4904" s="10">
        <v>7756</v>
      </c>
      <c r="B4904" s="10" t="s">
        <v>8745</v>
      </c>
      <c r="C4904" s="10" t="s">
        <v>76</v>
      </c>
      <c r="D4904" s="10" t="s">
        <v>12</v>
      </c>
      <c r="E4904" s="11" t="s">
        <v>8746</v>
      </c>
    </row>
    <row r="4905" spans="1:5" x14ac:dyDescent="0.2">
      <c r="A4905" s="10">
        <v>7765</v>
      </c>
      <c r="B4905" s="10" t="s">
        <v>8747</v>
      </c>
      <c r="C4905" s="10" t="s">
        <v>76</v>
      </c>
      <c r="D4905" s="10" t="s">
        <v>12</v>
      </c>
      <c r="E4905" s="11" t="s">
        <v>8748</v>
      </c>
    </row>
    <row r="4906" spans="1:5" x14ac:dyDescent="0.2">
      <c r="A4906" s="10">
        <v>12569</v>
      </c>
      <c r="B4906" s="10" t="s">
        <v>8749</v>
      </c>
      <c r="C4906" s="10" t="s">
        <v>76</v>
      </c>
      <c r="D4906" s="10" t="s">
        <v>12</v>
      </c>
      <c r="E4906" s="11" t="s">
        <v>8750</v>
      </c>
    </row>
    <row r="4907" spans="1:5" x14ac:dyDescent="0.2">
      <c r="A4907" s="10">
        <v>7766</v>
      </c>
      <c r="B4907" s="10" t="s">
        <v>8751</v>
      </c>
      <c r="C4907" s="10" t="s">
        <v>76</v>
      </c>
      <c r="D4907" s="10" t="s">
        <v>12</v>
      </c>
      <c r="E4907" s="11" t="s">
        <v>8752</v>
      </c>
    </row>
    <row r="4908" spans="1:5" x14ac:dyDescent="0.2">
      <c r="A4908" s="10">
        <v>7767</v>
      </c>
      <c r="B4908" s="10" t="s">
        <v>8753</v>
      </c>
      <c r="C4908" s="10" t="s">
        <v>76</v>
      </c>
      <c r="D4908" s="10" t="s">
        <v>12</v>
      </c>
      <c r="E4908" s="11" t="s">
        <v>8754</v>
      </c>
    </row>
    <row r="4909" spans="1:5" x14ac:dyDescent="0.2">
      <c r="A4909" s="10">
        <v>7727</v>
      </c>
      <c r="B4909" s="10" t="s">
        <v>8755</v>
      </c>
      <c r="C4909" s="10" t="s">
        <v>76</v>
      </c>
      <c r="D4909" s="10" t="s">
        <v>12</v>
      </c>
      <c r="E4909" s="11" t="s">
        <v>8756</v>
      </c>
    </row>
    <row r="4910" spans="1:5" x14ac:dyDescent="0.2">
      <c r="A4910" s="10">
        <v>7760</v>
      </c>
      <c r="B4910" s="10" t="s">
        <v>8757</v>
      </c>
      <c r="C4910" s="10" t="s">
        <v>76</v>
      </c>
      <c r="D4910" s="10" t="s">
        <v>12</v>
      </c>
      <c r="E4910" s="11" t="s">
        <v>7615</v>
      </c>
    </row>
    <row r="4911" spans="1:5" x14ac:dyDescent="0.2">
      <c r="A4911" s="10">
        <v>7761</v>
      </c>
      <c r="B4911" s="10" t="s">
        <v>8758</v>
      </c>
      <c r="C4911" s="10" t="s">
        <v>76</v>
      </c>
      <c r="D4911" s="10" t="s">
        <v>12</v>
      </c>
      <c r="E4911" s="11" t="s">
        <v>8759</v>
      </c>
    </row>
    <row r="4912" spans="1:5" x14ac:dyDescent="0.2">
      <c r="A4912" s="10">
        <v>7752</v>
      </c>
      <c r="B4912" s="10" t="s">
        <v>8760</v>
      </c>
      <c r="C4912" s="10" t="s">
        <v>76</v>
      </c>
      <c r="D4912" s="10" t="s">
        <v>12</v>
      </c>
      <c r="E4912" s="11" t="s">
        <v>7617</v>
      </c>
    </row>
    <row r="4913" spans="1:5" x14ac:dyDescent="0.2">
      <c r="A4913" s="10">
        <v>7762</v>
      </c>
      <c r="B4913" s="10" t="s">
        <v>8761</v>
      </c>
      <c r="C4913" s="10" t="s">
        <v>76</v>
      </c>
      <c r="D4913" s="10" t="s">
        <v>12</v>
      </c>
      <c r="E4913" s="11" t="s">
        <v>8762</v>
      </c>
    </row>
    <row r="4914" spans="1:5" x14ac:dyDescent="0.2">
      <c r="A4914" s="10">
        <v>7722</v>
      </c>
      <c r="B4914" s="10" t="s">
        <v>8763</v>
      </c>
      <c r="C4914" s="10" t="s">
        <v>76</v>
      </c>
      <c r="D4914" s="10" t="s">
        <v>12</v>
      </c>
      <c r="E4914" s="11" t="s">
        <v>8764</v>
      </c>
    </row>
    <row r="4915" spans="1:5" x14ac:dyDescent="0.2">
      <c r="A4915" s="10">
        <v>7763</v>
      </c>
      <c r="B4915" s="10" t="s">
        <v>8765</v>
      </c>
      <c r="C4915" s="10" t="s">
        <v>76</v>
      </c>
      <c r="D4915" s="10" t="s">
        <v>12</v>
      </c>
      <c r="E4915" s="11" t="s">
        <v>1862</v>
      </c>
    </row>
    <row r="4916" spans="1:5" x14ac:dyDescent="0.2">
      <c r="A4916" s="10">
        <v>7764</v>
      </c>
      <c r="B4916" s="10" t="s">
        <v>8766</v>
      </c>
      <c r="C4916" s="10" t="s">
        <v>76</v>
      </c>
      <c r="D4916" s="10" t="s">
        <v>12</v>
      </c>
      <c r="E4916" s="11" t="s">
        <v>8767</v>
      </c>
    </row>
    <row r="4917" spans="1:5" x14ac:dyDescent="0.2">
      <c r="A4917" s="10">
        <v>12572</v>
      </c>
      <c r="B4917" s="10" t="s">
        <v>8768</v>
      </c>
      <c r="C4917" s="10" t="s">
        <v>76</v>
      </c>
      <c r="D4917" s="10" t="s">
        <v>12</v>
      </c>
      <c r="E4917" s="11" t="s">
        <v>8729</v>
      </c>
    </row>
    <row r="4918" spans="1:5" x14ac:dyDescent="0.2">
      <c r="A4918" s="10">
        <v>12573</v>
      </c>
      <c r="B4918" s="10" t="s">
        <v>8769</v>
      </c>
      <c r="C4918" s="10" t="s">
        <v>76</v>
      </c>
      <c r="D4918" s="10" t="s">
        <v>12</v>
      </c>
      <c r="E4918" s="11" t="s">
        <v>8770</v>
      </c>
    </row>
    <row r="4919" spans="1:5" x14ac:dyDescent="0.2">
      <c r="A4919" s="10">
        <v>12574</v>
      </c>
      <c r="B4919" s="10" t="s">
        <v>8771</v>
      </c>
      <c r="C4919" s="10" t="s">
        <v>76</v>
      </c>
      <c r="D4919" s="10" t="s">
        <v>12</v>
      </c>
      <c r="E4919" s="11" t="s">
        <v>8772</v>
      </c>
    </row>
    <row r="4920" spans="1:5" x14ac:dyDescent="0.2">
      <c r="A4920" s="10">
        <v>12575</v>
      </c>
      <c r="B4920" s="10" t="s">
        <v>8773</v>
      </c>
      <c r="C4920" s="10" t="s">
        <v>76</v>
      </c>
      <c r="D4920" s="10" t="s">
        <v>12</v>
      </c>
      <c r="E4920" s="11" t="s">
        <v>8774</v>
      </c>
    </row>
    <row r="4921" spans="1:5" x14ac:dyDescent="0.2">
      <c r="A4921" s="10">
        <v>12576</v>
      </c>
      <c r="B4921" s="10" t="s">
        <v>8775</v>
      </c>
      <c r="C4921" s="10" t="s">
        <v>76</v>
      </c>
      <c r="D4921" s="10" t="s">
        <v>12</v>
      </c>
      <c r="E4921" s="11" t="s">
        <v>8776</v>
      </c>
    </row>
    <row r="4922" spans="1:5" x14ac:dyDescent="0.2">
      <c r="A4922" s="10">
        <v>12577</v>
      </c>
      <c r="B4922" s="10" t="s">
        <v>8777</v>
      </c>
      <c r="C4922" s="10" t="s">
        <v>76</v>
      </c>
      <c r="D4922" s="10" t="s">
        <v>12</v>
      </c>
      <c r="E4922" s="11" t="s">
        <v>8778</v>
      </c>
    </row>
    <row r="4923" spans="1:5" x14ac:dyDescent="0.2">
      <c r="A4923" s="10">
        <v>12578</v>
      </c>
      <c r="B4923" s="10" t="s">
        <v>8779</v>
      </c>
      <c r="C4923" s="10" t="s">
        <v>76</v>
      </c>
      <c r="D4923" s="10" t="s">
        <v>12</v>
      </c>
      <c r="E4923" s="11" t="s">
        <v>8780</v>
      </c>
    </row>
    <row r="4924" spans="1:5" x14ac:dyDescent="0.2">
      <c r="A4924" s="10">
        <v>12579</v>
      </c>
      <c r="B4924" s="10" t="s">
        <v>8781</v>
      </c>
      <c r="C4924" s="10" t="s">
        <v>76</v>
      </c>
      <c r="D4924" s="10" t="s">
        <v>12</v>
      </c>
      <c r="E4924" s="11" t="s">
        <v>8782</v>
      </c>
    </row>
    <row r="4925" spans="1:5" x14ac:dyDescent="0.2">
      <c r="A4925" s="10">
        <v>12580</v>
      </c>
      <c r="B4925" s="10" t="s">
        <v>8783</v>
      </c>
      <c r="C4925" s="10" t="s">
        <v>76</v>
      </c>
      <c r="D4925" s="10" t="s">
        <v>12</v>
      </c>
      <c r="E4925" s="11" t="s">
        <v>8784</v>
      </c>
    </row>
    <row r="4926" spans="1:5" x14ac:dyDescent="0.2">
      <c r="A4926" s="10">
        <v>12581</v>
      </c>
      <c r="B4926" s="10" t="s">
        <v>8785</v>
      </c>
      <c r="C4926" s="10" t="s">
        <v>76</v>
      </c>
      <c r="D4926" s="10" t="s">
        <v>12</v>
      </c>
      <c r="E4926" s="11" t="s">
        <v>8786</v>
      </c>
    </row>
    <row r="4927" spans="1:5" x14ac:dyDescent="0.2">
      <c r="A4927" s="10">
        <v>7720</v>
      </c>
      <c r="B4927" s="10" t="s">
        <v>8787</v>
      </c>
      <c r="C4927" s="10" t="s">
        <v>76</v>
      </c>
      <c r="D4927" s="10" t="s">
        <v>12</v>
      </c>
      <c r="E4927" s="11" t="s">
        <v>8788</v>
      </c>
    </row>
    <row r="4928" spans="1:5" x14ac:dyDescent="0.2">
      <c r="A4928" s="10">
        <v>40335</v>
      </c>
      <c r="B4928" s="10" t="s">
        <v>8789</v>
      </c>
      <c r="C4928" s="10" t="s">
        <v>76</v>
      </c>
      <c r="D4928" s="10" t="s">
        <v>12</v>
      </c>
      <c r="E4928" s="11" t="s">
        <v>8790</v>
      </c>
    </row>
    <row r="4929" spans="1:5" x14ac:dyDescent="0.2">
      <c r="A4929" s="10">
        <v>7740</v>
      </c>
      <c r="B4929" s="10" t="s">
        <v>8791</v>
      </c>
      <c r="C4929" s="10" t="s">
        <v>76</v>
      </c>
      <c r="D4929" s="10" t="s">
        <v>12</v>
      </c>
      <c r="E4929" s="11" t="s">
        <v>8792</v>
      </c>
    </row>
    <row r="4930" spans="1:5" x14ac:dyDescent="0.2">
      <c r="A4930" s="10">
        <v>7741</v>
      </c>
      <c r="B4930" s="10" t="s">
        <v>8793</v>
      </c>
      <c r="C4930" s="10" t="s">
        <v>76</v>
      </c>
      <c r="D4930" s="10" t="s">
        <v>12</v>
      </c>
      <c r="E4930" s="11" t="s">
        <v>8794</v>
      </c>
    </row>
    <row r="4931" spans="1:5" x14ac:dyDescent="0.2">
      <c r="A4931" s="10">
        <v>7774</v>
      </c>
      <c r="B4931" s="10" t="s">
        <v>8795</v>
      </c>
      <c r="C4931" s="10" t="s">
        <v>76</v>
      </c>
      <c r="D4931" s="10" t="s">
        <v>12</v>
      </c>
      <c r="E4931" s="11" t="s">
        <v>8796</v>
      </c>
    </row>
    <row r="4932" spans="1:5" x14ac:dyDescent="0.2">
      <c r="A4932" s="10">
        <v>7744</v>
      </c>
      <c r="B4932" s="10" t="s">
        <v>8797</v>
      </c>
      <c r="C4932" s="10" t="s">
        <v>76</v>
      </c>
      <c r="D4932" s="10" t="s">
        <v>12</v>
      </c>
      <c r="E4932" s="11" t="s">
        <v>8798</v>
      </c>
    </row>
    <row r="4933" spans="1:5" x14ac:dyDescent="0.2">
      <c r="A4933" s="10">
        <v>7773</v>
      </c>
      <c r="B4933" s="10" t="s">
        <v>8799</v>
      </c>
      <c r="C4933" s="10" t="s">
        <v>76</v>
      </c>
      <c r="D4933" s="10" t="s">
        <v>12</v>
      </c>
      <c r="E4933" s="11" t="s">
        <v>8800</v>
      </c>
    </row>
    <row r="4934" spans="1:5" x14ac:dyDescent="0.2">
      <c r="A4934" s="10">
        <v>7754</v>
      </c>
      <c r="B4934" s="10" t="s">
        <v>8801</v>
      </c>
      <c r="C4934" s="10" t="s">
        <v>76</v>
      </c>
      <c r="D4934" s="10" t="s">
        <v>12</v>
      </c>
      <c r="E4934" s="11" t="s">
        <v>8802</v>
      </c>
    </row>
    <row r="4935" spans="1:5" x14ac:dyDescent="0.2">
      <c r="A4935" s="10">
        <v>7735</v>
      </c>
      <c r="B4935" s="10" t="s">
        <v>8803</v>
      </c>
      <c r="C4935" s="10" t="s">
        <v>76</v>
      </c>
      <c r="D4935" s="10" t="s">
        <v>12</v>
      </c>
      <c r="E4935" s="11" t="s">
        <v>8804</v>
      </c>
    </row>
    <row r="4936" spans="1:5" x14ac:dyDescent="0.2">
      <c r="A4936" s="10">
        <v>7755</v>
      </c>
      <c r="B4936" s="10" t="s">
        <v>8805</v>
      </c>
      <c r="C4936" s="10" t="s">
        <v>76</v>
      </c>
      <c r="D4936" s="10" t="s">
        <v>12</v>
      </c>
      <c r="E4936" s="11" t="s">
        <v>8806</v>
      </c>
    </row>
    <row r="4937" spans="1:5" x14ac:dyDescent="0.2">
      <c r="A4937" s="10">
        <v>7776</v>
      </c>
      <c r="B4937" s="10" t="s">
        <v>8807</v>
      </c>
      <c r="C4937" s="10" t="s">
        <v>76</v>
      </c>
      <c r="D4937" s="10" t="s">
        <v>12</v>
      </c>
      <c r="E4937" s="11" t="s">
        <v>8808</v>
      </c>
    </row>
    <row r="4938" spans="1:5" x14ac:dyDescent="0.2">
      <c r="A4938" s="10">
        <v>7743</v>
      </c>
      <c r="B4938" s="10" t="s">
        <v>8809</v>
      </c>
      <c r="C4938" s="10" t="s">
        <v>76</v>
      </c>
      <c r="D4938" s="10" t="s">
        <v>12</v>
      </c>
      <c r="E4938" s="11" t="s">
        <v>8810</v>
      </c>
    </row>
    <row r="4939" spans="1:5" x14ac:dyDescent="0.2">
      <c r="A4939" s="10">
        <v>7733</v>
      </c>
      <c r="B4939" s="10" t="s">
        <v>8811</v>
      </c>
      <c r="C4939" s="10" t="s">
        <v>76</v>
      </c>
      <c r="D4939" s="10" t="s">
        <v>12</v>
      </c>
      <c r="E4939" s="11" t="s">
        <v>8812</v>
      </c>
    </row>
    <row r="4940" spans="1:5" x14ac:dyDescent="0.2">
      <c r="A4940" s="10">
        <v>7775</v>
      </c>
      <c r="B4940" s="10" t="s">
        <v>8813</v>
      </c>
      <c r="C4940" s="10" t="s">
        <v>76</v>
      </c>
      <c r="D4940" s="10" t="s">
        <v>12</v>
      </c>
      <c r="E4940" s="11" t="s">
        <v>8814</v>
      </c>
    </row>
    <row r="4941" spans="1:5" x14ac:dyDescent="0.2">
      <c r="A4941" s="10">
        <v>7734</v>
      </c>
      <c r="B4941" s="10" t="s">
        <v>8815</v>
      </c>
      <c r="C4941" s="10" t="s">
        <v>76</v>
      </c>
      <c r="D4941" s="10" t="s">
        <v>12</v>
      </c>
      <c r="E4941" s="11" t="s">
        <v>8816</v>
      </c>
    </row>
    <row r="4942" spans="1:5" x14ac:dyDescent="0.2">
      <c r="A4942" s="10">
        <v>37449</v>
      </c>
      <c r="B4942" s="10" t="s">
        <v>8817</v>
      </c>
      <c r="C4942" s="10" t="s">
        <v>76</v>
      </c>
      <c r="D4942" s="10" t="s">
        <v>12</v>
      </c>
      <c r="E4942" s="11" t="s">
        <v>8818</v>
      </c>
    </row>
    <row r="4943" spans="1:5" x14ac:dyDescent="0.2">
      <c r="A4943" s="10">
        <v>37450</v>
      </c>
      <c r="B4943" s="10" t="s">
        <v>8819</v>
      </c>
      <c r="C4943" s="10" t="s">
        <v>76</v>
      </c>
      <c r="D4943" s="10" t="s">
        <v>12</v>
      </c>
      <c r="E4943" s="11" t="s">
        <v>3152</v>
      </c>
    </row>
    <row r="4944" spans="1:5" x14ac:dyDescent="0.2">
      <c r="A4944" s="10">
        <v>37451</v>
      </c>
      <c r="B4944" s="10" t="s">
        <v>8820</v>
      </c>
      <c r="C4944" s="10" t="s">
        <v>76</v>
      </c>
      <c r="D4944" s="10" t="s">
        <v>12</v>
      </c>
      <c r="E4944" s="11" t="s">
        <v>8821</v>
      </c>
    </row>
    <row r="4945" spans="1:5" x14ac:dyDescent="0.2">
      <c r="A4945" s="10">
        <v>37452</v>
      </c>
      <c r="B4945" s="10" t="s">
        <v>8822</v>
      </c>
      <c r="C4945" s="10" t="s">
        <v>76</v>
      </c>
      <c r="D4945" s="10" t="s">
        <v>12</v>
      </c>
      <c r="E4945" s="11" t="s">
        <v>8823</v>
      </c>
    </row>
    <row r="4946" spans="1:5" x14ac:dyDescent="0.2">
      <c r="A4946" s="10">
        <v>37453</v>
      </c>
      <c r="B4946" s="10" t="s">
        <v>8824</v>
      </c>
      <c r="C4946" s="10" t="s">
        <v>76</v>
      </c>
      <c r="D4946" s="10" t="s">
        <v>12</v>
      </c>
      <c r="E4946" s="11" t="s">
        <v>8825</v>
      </c>
    </row>
    <row r="4947" spans="1:5" x14ac:dyDescent="0.2">
      <c r="A4947" s="10">
        <v>7778</v>
      </c>
      <c r="B4947" s="10" t="s">
        <v>8826</v>
      </c>
      <c r="C4947" s="10" t="s">
        <v>76</v>
      </c>
      <c r="D4947" s="10" t="s">
        <v>12</v>
      </c>
      <c r="E4947" s="11" t="s">
        <v>8827</v>
      </c>
    </row>
    <row r="4948" spans="1:5" x14ac:dyDescent="0.2">
      <c r="A4948" s="10">
        <v>7796</v>
      </c>
      <c r="B4948" s="10" t="s">
        <v>8828</v>
      </c>
      <c r="C4948" s="10" t="s">
        <v>76</v>
      </c>
      <c r="D4948" s="10" t="s">
        <v>16</v>
      </c>
      <c r="E4948" s="11" t="s">
        <v>8829</v>
      </c>
    </row>
    <row r="4949" spans="1:5" x14ac:dyDescent="0.2">
      <c r="A4949" s="10">
        <v>7781</v>
      </c>
      <c r="B4949" s="10" t="s">
        <v>8830</v>
      </c>
      <c r="C4949" s="10" t="s">
        <v>76</v>
      </c>
      <c r="D4949" s="10" t="s">
        <v>12</v>
      </c>
      <c r="E4949" s="11" t="s">
        <v>8831</v>
      </c>
    </row>
    <row r="4950" spans="1:5" x14ac:dyDescent="0.2">
      <c r="A4950" s="10">
        <v>7795</v>
      </c>
      <c r="B4950" s="10" t="s">
        <v>8832</v>
      </c>
      <c r="C4950" s="10" t="s">
        <v>76</v>
      </c>
      <c r="D4950" s="10" t="s">
        <v>12</v>
      </c>
      <c r="E4950" s="11" t="s">
        <v>8833</v>
      </c>
    </row>
    <row r="4951" spans="1:5" x14ac:dyDescent="0.2">
      <c r="A4951" s="10">
        <v>7791</v>
      </c>
      <c r="B4951" s="10" t="s">
        <v>8834</v>
      </c>
      <c r="C4951" s="10" t="s">
        <v>76</v>
      </c>
      <c r="D4951" s="10" t="s">
        <v>12</v>
      </c>
      <c r="E4951" s="11" t="s">
        <v>653</v>
      </c>
    </row>
    <row r="4952" spans="1:5" x14ac:dyDescent="0.2">
      <c r="A4952" s="10">
        <v>7783</v>
      </c>
      <c r="B4952" s="10" t="s">
        <v>8835</v>
      </c>
      <c r="C4952" s="10" t="s">
        <v>76</v>
      </c>
      <c r="D4952" s="10" t="s">
        <v>12</v>
      </c>
      <c r="E4952" s="11" t="s">
        <v>7802</v>
      </c>
    </row>
    <row r="4953" spans="1:5" x14ac:dyDescent="0.2">
      <c r="A4953" s="10">
        <v>7790</v>
      </c>
      <c r="B4953" s="10" t="s">
        <v>8836</v>
      </c>
      <c r="C4953" s="10" t="s">
        <v>76</v>
      </c>
      <c r="D4953" s="10" t="s">
        <v>12</v>
      </c>
      <c r="E4953" s="11" t="s">
        <v>8837</v>
      </c>
    </row>
    <row r="4954" spans="1:5" x14ac:dyDescent="0.2">
      <c r="A4954" s="10">
        <v>7785</v>
      </c>
      <c r="B4954" s="10" t="s">
        <v>8838</v>
      </c>
      <c r="C4954" s="10" t="s">
        <v>76</v>
      </c>
      <c r="D4954" s="10" t="s">
        <v>12</v>
      </c>
      <c r="E4954" s="11" t="s">
        <v>8839</v>
      </c>
    </row>
    <row r="4955" spans="1:5" x14ac:dyDescent="0.2">
      <c r="A4955" s="10">
        <v>7792</v>
      </c>
      <c r="B4955" s="10" t="s">
        <v>8840</v>
      </c>
      <c r="C4955" s="10" t="s">
        <v>76</v>
      </c>
      <c r="D4955" s="10" t="s">
        <v>12</v>
      </c>
      <c r="E4955" s="11" t="s">
        <v>360</v>
      </c>
    </row>
    <row r="4956" spans="1:5" x14ac:dyDescent="0.2">
      <c r="A4956" s="10">
        <v>7793</v>
      </c>
      <c r="B4956" s="10" t="s">
        <v>8841</v>
      </c>
      <c r="C4956" s="10" t="s">
        <v>76</v>
      </c>
      <c r="D4956" s="10" t="s">
        <v>12</v>
      </c>
      <c r="E4956" s="11" t="s">
        <v>8842</v>
      </c>
    </row>
    <row r="4957" spans="1:5" x14ac:dyDescent="0.2">
      <c r="A4957" s="10">
        <v>13159</v>
      </c>
      <c r="B4957" s="10" t="s">
        <v>8843</v>
      </c>
      <c r="C4957" s="10" t="s">
        <v>76</v>
      </c>
      <c r="D4957" s="10" t="s">
        <v>12</v>
      </c>
      <c r="E4957" s="11" t="s">
        <v>8034</v>
      </c>
    </row>
    <row r="4958" spans="1:5" x14ac:dyDescent="0.2">
      <c r="A4958" s="10">
        <v>13168</v>
      </c>
      <c r="B4958" s="10" t="s">
        <v>8844</v>
      </c>
      <c r="C4958" s="10" t="s">
        <v>76</v>
      </c>
      <c r="D4958" s="10" t="s">
        <v>12</v>
      </c>
      <c r="E4958" s="11" t="s">
        <v>8845</v>
      </c>
    </row>
    <row r="4959" spans="1:5" x14ac:dyDescent="0.2">
      <c r="A4959" s="10">
        <v>13173</v>
      </c>
      <c r="B4959" s="10" t="s">
        <v>8846</v>
      </c>
      <c r="C4959" s="10" t="s">
        <v>76</v>
      </c>
      <c r="D4959" s="10" t="s">
        <v>12</v>
      </c>
      <c r="E4959" s="11" t="s">
        <v>8847</v>
      </c>
    </row>
    <row r="4960" spans="1:5" x14ac:dyDescent="0.2">
      <c r="A4960" s="10">
        <v>12583</v>
      </c>
      <c r="B4960" s="10" t="s">
        <v>8848</v>
      </c>
      <c r="C4960" s="10" t="s">
        <v>76</v>
      </c>
      <c r="D4960" s="10" t="s">
        <v>12</v>
      </c>
      <c r="E4960" s="11" t="s">
        <v>8849</v>
      </c>
    </row>
    <row r="4961" spans="1:5" x14ac:dyDescent="0.2">
      <c r="A4961" s="10">
        <v>12584</v>
      </c>
      <c r="B4961" s="10" t="s">
        <v>8850</v>
      </c>
      <c r="C4961" s="10" t="s">
        <v>76</v>
      </c>
      <c r="D4961" s="10" t="s">
        <v>12</v>
      </c>
      <c r="E4961" s="11" t="s">
        <v>8851</v>
      </c>
    </row>
    <row r="4962" spans="1:5" x14ac:dyDescent="0.2">
      <c r="A4962" s="10">
        <v>12613</v>
      </c>
      <c r="B4962" s="10" t="s">
        <v>8852</v>
      </c>
      <c r="C4962" s="10" t="s">
        <v>11</v>
      </c>
      <c r="D4962" s="10" t="s">
        <v>12</v>
      </c>
      <c r="E4962" s="11" t="s">
        <v>1181</v>
      </c>
    </row>
    <row r="4963" spans="1:5" x14ac:dyDescent="0.2">
      <c r="A4963" s="10">
        <v>1031</v>
      </c>
      <c r="B4963" s="10" t="s">
        <v>8853</v>
      </c>
      <c r="C4963" s="10" t="s">
        <v>11</v>
      </c>
      <c r="D4963" s="10" t="s">
        <v>12</v>
      </c>
      <c r="E4963" s="11" t="s">
        <v>5004</v>
      </c>
    </row>
    <row r="4964" spans="1:5" x14ac:dyDescent="0.2">
      <c r="A4964" s="10">
        <v>39707</v>
      </c>
      <c r="B4964" s="10" t="s">
        <v>8854</v>
      </c>
      <c r="C4964" s="10" t="s">
        <v>76</v>
      </c>
      <c r="D4964" s="10" t="s">
        <v>12</v>
      </c>
      <c r="E4964" s="11" t="s">
        <v>7872</v>
      </c>
    </row>
    <row r="4965" spans="1:5" x14ac:dyDescent="0.2">
      <c r="A4965" s="10">
        <v>39708</v>
      </c>
      <c r="B4965" s="10" t="s">
        <v>8855</v>
      </c>
      <c r="C4965" s="10" t="s">
        <v>76</v>
      </c>
      <c r="D4965" s="10" t="s">
        <v>12</v>
      </c>
      <c r="E4965" s="11" t="s">
        <v>1140</v>
      </c>
    </row>
    <row r="4966" spans="1:5" x14ac:dyDescent="0.2">
      <c r="A4966" s="10">
        <v>39710</v>
      </c>
      <c r="B4966" s="10" t="s">
        <v>8856</v>
      </c>
      <c r="C4966" s="10" t="s">
        <v>76</v>
      </c>
      <c r="D4966" s="10" t="s">
        <v>12</v>
      </c>
      <c r="E4966" s="11" t="s">
        <v>2169</v>
      </c>
    </row>
    <row r="4967" spans="1:5" x14ac:dyDescent="0.2">
      <c r="A4967" s="10">
        <v>39709</v>
      </c>
      <c r="B4967" s="10" t="s">
        <v>8857</v>
      </c>
      <c r="C4967" s="10" t="s">
        <v>76</v>
      </c>
      <c r="D4967" s="10" t="s">
        <v>12</v>
      </c>
      <c r="E4967" s="11" t="s">
        <v>7953</v>
      </c>
    </row>
    <row r="4968" spans="1:5" x14ac:dyDescent="0.2">
      <c r="A4968" s="10">
        <v>39711</v>
      </c>
      <c r="B4968" s="10" t="s">
        <v>8858</v>
      </c>
      <c r="C4968" s="10" t="s">
        <v>76</v>
      </c>
      <c r="D4968" s="10" t="s">
        <v>12</v>
      </c>
      <c r="E4968" s="11" t="s">
        <v>290</v>
      </c>
    </row>
    <row r="4969" spans="1:5" x14ac:dyDescent="0.2">
      <c r="A4969" s="10">
        <v>39712</v>
      </c>
      <c r="B4969" s="10" t="s">
        <v>8859</v>
      </c>
      <c r="C4969" s="10" t="s">
        <v>76</v>
      </c>
      <c r="D4969" s="10" t="s">
        <v>16</v>
      </c>
      <c r="E4969" s="11" t="s">
        <v>3962</v>
      </c>
    </row>
    <row r="4970" spans="1:5" x14ac:dyDescent="0.2">
      <c r="A4970" s="10">
        <v>39713</v>
      </c>
      <c r="B4970" s="10" t="s">
        <v>8860</v>
      </c>
      <c r="C4970" s="10" t="s">
        <v>76</v>
      </c>
      <c r="D4970" s="10" t="s">
        <v>12</v>
      </c>
      <c r="E4970" s="11" t="s">
        <v>1506</v>
      </c>
    </row>
    <row r="4971" spans="1:5" x14ac:dyDescent="0.2">
      <c r="A4971" s="10">
        <v>39714</v>
      </c>
      <c r="B4971" s="10" t="s">
        <v>8861</v>
      </c>
      <c r="C4971" s="10" t="s">
        <v>76</v>
      </c>
      <c r="D4971" s="10" t="s">
        <v>12</v>
      </c>
      <c r="E4971" s="11" t="s">
        <v>1190</v>
      </c>
    </row>
    <row r="4972" spans="1:5" x14ac:dyDescent="0.2">
      <c r="A4972" s="10">
        <v>39715</v>
      </c>
      <c r="B4972" s="10" t="s">
        <v>8862</v>
      </c>
      <c r="C4972" s="10" t="s">
        <v>76</v>
      </c>
      <c r="D4972" s="10" t="s">
        <v>12</v>
      </c>
      <c r="E4972" s="11" t="s">
        <v>1497</v>
      </c>
    </row>
    <row r="4973" spans="1:5" x14ac:dyDescent="0.2">
      <c r="A4973" s="10">
        <v>39716</v>
      </c>
      <c r="B4973" s="10" t="s">
        <v>8863</v>
      </c>
      <c r="C4973" s="10" t="s">
        <v>76</v>
      </c>
      <c r="D4973" s="10" t="s">
        <v>12</v>
      </c>
      <c r="E4973" s="11" t="s">
        <v>4601</v>
      </c>
    </row>
    <row r="4974" spans="1:5" x14ac:dyDescent="0.2">
      <c r="A4974" s="10">
        <v>39718</v>
      </c>
      <c r="B4974" s="10" t="s">
        <v>8864</v>
      </c>
      <c r="C4974" s="10" t="s">
        <v>76</v>
      </c>
      <c r="D4974" s="10" t="s">
        <v>12</v>
      </c>
      <c r="E4974" s="11" t="s">
        <v>5641</v>
      </c>
    </row>
    <row r="4975" spans="1:5" x14ac:dyDescent="0.2">
      <c r="A4975" s="10">
        <v>9813</v>
      </c>
      <c r="B4975" s="10" t="s">
        <v>8865</v>
      </c>
      <c r="C4975" s="10" t="s">
        <v>76</v>
      </c>
      <c r="D4975" s="10" t="s">
        <v>16</v>
      </c>
      <c r="E4975" s="11" t="s">
        <v>5603</v>
      </c>
    </row>
    <row r="4976" spans="1:5" x14ac:dyDescent="0.2">
      <c r="A4976" s="10">
        <v>9815</v>
      </c>
      <c r="B4976" s="10" t="s">
        <v>8866</v>
      </c>
      <c r="C4976" s="10" t="s">
        <v>76</v>
      </c>
      <c r="D4976" s="10" t="s">
        <v>12</v>
      </c>
      <c r="E4976" s="11" t="s">
        <v>8867</v>
      </c>
    </row>
    <row r="4977" spans="1:5" x14ac:dyDescent="0.2">
      <c r="A4977" s="10">
        <v>25876</v>
      </c>
      <c r="B4977" s="10" t="s">
        <v>8868</v>
      </c>
      <c r="C4977" s="10" t="s">
        <v>76</v>
      </c>
      <c r="D4977" s="10" t="s">
        <v>12</v>
      </c>
      <c r="E4977" s="11" t="s">
        <v>8869</v>
      </c>
    </row>
    <row r="4978" spans="1:5" x14ac:dyDescent="0.2">
      <c r="A4978" s="10">
        <v>25888</v>
      </c>
      <c r="B4978" s="10" t="s">
        <v>8870</v>
      </c>
      <c r="C4978" s="10" t="s">
        <v>76</v>
      </c>
      <c r="D4978" s="10" t="s">
        <v>12</v>
      </c>
      <c r="E4978" s="11" t="s">
        <v>8871</v>
      </c>
    </row>
    <row r="4979" spans="1:5" x14ac:dyDescent="0.2">
      <c r="A4979" s="10">
        <v>25874</v>
      </c>
      <c r="B4979" s="10" t="s">
        <v>8872</v>
      </c>
      <c r="C4979" s="10" t="s">
        <v>76</v>
      </c>
      <c r="D4979" s="10" t="s">
        <v>12</v>
      </c>
      <c r="E4979" s="11" t="s">
        <v>8873</v>
      </c>
    </row>
    <row r="4980" spans="1:5" x14ac:dyDescent="0.2">
      <c r="A4980" s="10">
        <v>25877</v>
      </c>
      <c r="B4980" s="10" t="s">
        <v>8874</v>
      </c>
      <c r="C4980" s="10" t="s">
        <v>76</v>
      </c>
      <c r="D4980" s="10" t="s">
        <v>12</v>
      </c>
      <c r="E4980" s="11" t="s">
        <v>8875</v>
      </c>
    </row>
    <row r="4981" spans="1:5" x14ac:dyDescent="0.2">
      <c r="A4981" s="10">
        <v>25878</v>
      </c>
      <c r="B4981" s="10" t="s">
        <v>8876</v>
      </c>
      <c r="C4981" s="10" t="s">
        <v>76</v>
      </c>
      <c r="D4981" s="10" t="s">
        <v>12</v>
      </c>
      <c r="E4981" s="11" t="s">
        <v>8877</v>
      </c>
    </row>
    <row r="4982" spans="1:5" x14ac:dyDescent="0.2">
      <c r="A4982" s="10">
        <v>25879</v>
      </c>
      <c r="B4982" s="10" t="s">
        <v>8878</v>
      </c>
      <c r="C4982" s="10" t="s">
        <v>76</v>
      </c>
      <c r="D4982" s="10" t="s">
        <v>12</v>
      </c>
      <c r="E4982" s="11" t="s">
        <v>8879</v>
      </c>
    </row>
    <row r="4983" spans="1:5" x14ac:dyDescent="0.2">
      <c r="A4983" s="10">
        <v>25887</v>
      </c>
      <c r="B4983" s="10" t="s">
        <v>8880</v>
      </c>
      <c r="C4983" s="10" t="s">
        <v>76</v>
      </c>
      <c r="D4983" s="10" t="s">
        <v>12</v>
      </c>
      <c r="E4983" s="11" t="s">
        <v>8881</v>
      </c>
    </row>
    <row r="4984" spans="1:5" x14ac:dyDescent="0.2">
      <c r="A4984" s="10">
        <v>25880</v>
      </c>
      <c r="B4984" s="10" t="s">
        <v>8882</v>
      </c>
      <c r="C4984" s="10" t="s">
        <v>76</v>
      </c>
      <c r="D4984" s="10" t="s">
        <v>12</v>
      </c>
      <c r="E4984" s="11" t="s">
        <v>8883</v>
      </c>
    </row>
    <row r="4985" spans="1:5" x14ac:dyDescent="0.2">
      <c r="A4985" s="10">
        <v>25881</v>
      </c>
      <c r="B4985" s="10" t="s">
        <v>8884</v>
      </c>
      <c r="C4985" s="10" t="s">
        <v>76</v>
      </c>
      <c r="D4985" s="10" t="s">
        <v>12</v>
      </c>
      <c r="E4985" s="11" t="s">
        <v>8885</v>
      </c>
    </row>
    <row r="4986" spans="1:5" x14ac:dyDescent="0.2">
      <c r="A4986" s="10">
        <v>25882</v>
      </c>
      <c r="B4986" s="10" t="s">
        <v>8886</v>
      </c>
      <c r="C4986" s="10" t="s">
        <v>76</v>
      </c>
      <c r="D4986" s="10" t="s">
        <v>12</v>
      </c>
      <c r="E4986" s="11" t="s">
        <v>8887</v>
      </c>
    </row>
    <row r="4987" spans="1:5" x14ac:dyDescent="0.2">
      <c r="A4987" s="10">
        <v>25883</v>
      </c>
      <c r="B4987" s="10" t="s">
        <v>8888</v>
      </c>
      <c r="C4987" s="10" t="s">
        <v>76</v>
      </c>
      <c r="D4987" s="10" t="s">
        <v>12</v>
      </c>
      <c r="E4987" s="11" t="s">
        <v>5023</v>
      </c>
    </row>
    <row r="4988" spans="1:5" x14ac:dyDescent="0.2">
      <c r="A4988" s="10">
        <v>25884</v>
      </c>
      <c r="B4988" s="10" t="s">
        <v>8889</v>
      </c>
      <c r="C4988" s="10" t="s">
        <v>76</v>
      </c>
      <c r="D4988" s="10" t="s">
        <v>12</v>
      </c>
      <c r="E4988" s="11" t="s">
        <v>8890</v>
      </c>
    </row>
    <row r="4989" spans="1:5" x14ac:dyDescent="0.2">
      <c r="A4989" s="10">
        <v>25885</v>
      </c>
      <c r="B4989" s="10" t="s">
        <v>8891</v>
      </c>
      <c r="C4989" s="10" t="s">
        <v>76</v>
      </c>
      <c r="D4989" s="10" t="s">
        <v>12</v>
      </c>
      <c r="E4989" s="11" t="s">
        <v>8892</v>
      </c>
    </row>
    <row r="4990" spans="1:5" x14ac:dyDescent="0.2">
      <c r="A4990" s="10">
        <v>25889</v>
      </c>
      <c r="B4990" s="10" t="s">
        <v>8893</v>
      </c>
      <c r="C4990" s="10" t="s">
        <v>76</v>
      </c>
      <c r="D4990" s="10" t="s">
        <v>12</v>
      </c>
      <c r="E4990" s="11" t="s">
        <v>8894</v>
      </c>
    </row>
    <row r="4991" spans="1:5" x14ac:dyDescent="0.2">
      <c r="A4991" s="10">
        <v>25886</v>
      </c>
      <c r="B4991" s="10" t="s">
        <v>8895</v>
      </c>
      <c r="C4991" s="10" t="s">
        <v>76</v>
      </c>
      <c r="D4991" s="10" t="s">
        <v>12</v>
      </c>
      <c r="E4991" s="11" t="s">
        <v>8896</v>
      </c>
    </row>
    <row r="4992" spans="1:5" x14ac:dyDescent="0.2">
      <c r="A4992" s="10">
        <v>25875</v>
      </c>
      <c r="B4992" s="10" t="s">
        <v>8897</v>
      </c>
      <c r="C4992" s="10" t="s">
        <v>76</v>
      </c>
      <c r="D4992" s="10" t="s">
        <v>12</v>
      </c>
      <c r="E4992" s="11" t="s">
        <v>8898</v>
      </c>
    </row>
    <row r="4993" spans="1:5" x14ac:dyDescent="0.2">
      <c r="A4993" s="10">
        <v>9876</v>
      </c>
      <c r="B4993" s="10" t="s">
        <v>8899</v>
      </c>
      <c r="C4993" s="10" t="s">
        <v>76</v>
      </c>
      <c r="D4993" s="10" t="s">
        <v>12</v>
      </c>
      <c r="E4993" s="11" t="s">
        <v>8900</v>
      </c>
    </row>
    <row r="4994" spans="1:5" x14ac:dyDescent="0.2">
      <c r="A4994" s="10">
        <v>9877</v>
      </c>
      <c r="B4994" s="10" t="s">
        <v>8901</v>
      </c>
      <c r="C4994" s="10" t="s">
        <v>76</v>
      </c>
      <c r="D4994" s="10" t="s">
        <v>12</v>
      </c>
      <c r="E4994" s="11" t="s">
        <v>8902</v>
      </c>
    </row>
    <row r="4995" spans="1:5" x14ac:dyDescent="0.2">
      <c r="A4995" s="10">
        <v>9878</v>
      </c>
      <c r="B4995" s="10" t="s">
        <v>8903</v>
      </c>
      <c r="C4995" s="10" t="s">
        <v>76</v>
      </c>
      <c r="D4995" s="10" t="s">
        <v>12</v>
      </c>
      <c r="E4995" s="11" t="s">
        <v>8904</v>
      </c>
    </row>
    <row r="4996" spans="1:5" x14ac:dyDescent="0.2">
      <c r="A4996" s="10">
        <v>9879</v>
      </c>
      <c r="B4996" s="10" t="s">
        <v>8905</v>
      </c>
      <c r="C4996" s="10" t="s">
        <v>76</v>
      </c>
      <c r="D4996" s="10" t="s">
        <v>12</v>
      </c>
      <c r="E4996" s="11" t="s">
        <v>8906</v>
      </c>
    </row>
    <row r="4997" spans="1:5" x14ac:dyDescent="0.2">
      <c r="A4997" s="10">
        <v>42001</v>
      </c>
      <c r="B4997" s="10" t="s">
        <v>8907</v>
      </c>
      <c r="C4997" s="10" t="s">
        <v>76</v>
      </c>
      <c r="D4997" s="10" t="s">
        <v>12</v>
      </c>
      <c r="E4997" s="11" t="s">
        <v>8908</v>
      </c>
    </row>
    <row r="4998" spans="1:5" x14ac:dyDescent="0.2">
      <c r="A4998" s="10">
        <v>41986</v>
      </c>
      <c r="B4998" s="10" t="s">
        <v>8909</v>
      </c>
      <c r="C4998" s="10" t="s">
        <v>76</v>
      </c>
      <c r="D4998" s="10" t="s">
        <v>12</v>
      </c>
      <c r="E4998" s="11" t="s">
        <v>8910</v>
      </c>
    </row>
    <row r="4999" spans="1:5" x14ac:dyDescent="0.2">
      <c r="A4999" s="10">
        <v>43422</v>
      </c>
      <c r="B4999" s="10" t="s">
        <v>8911</v>
      </c>
      <c r="C4999" s="10" t="s">
        <v>76</v>
      </c>
      <c r="D4999" s="10" t="s">
        <v>12</v>
      </c>
      <c r="E4999" s="11" t="s">
        <v>8912</v>
      </c>
    </row>
    <row r="5000" spans="1:5" x14ac:dyDescent="0.2">
      <c r="A5000" s="10">
        <v>41987</v>
      </c>
      <c r="B5000" s="10" t="s">
        <v>8913</v>
      </c>
      <c r="C5000" s="10" t="s">
        <v>76</v>
      </c>
      <c r="D5000" s="10" t="s">
        <v>12</v>
      </c>
      <c r="E5000" s="11" t="s">
        <v>8914</v>
      </c>
    </row>
    <row r="5001" spans="1:5" x14ac:dyDescent="0.2">
      <c r="A5001" s="10">
        <v>41988</v>
      </c>
      <c r="B5001" s="10" t="s">
        <v>8915</v>
      </c>
      <c r="C5001" s="10" t="s">
        <v>76</v>
      </c>
      <c r="D5001" s="10" t="s">
        <v>12</v>
      </c>
      <c r="E5001" s="11" t="s">
        <v>8916</v>
      </c>
    </row>
    <row r="5002" spans="1:5" x14ac:dyDescent="0.2">
      <c r="A5002" s="10">
        <v>41697</v>
      </c>
      <c r="B5002" s="10" t="s">
        <v>8917</v>
      </c>
      <c r="C5002" s="10" t="s">
        <v>76</v>
      </c>
      <c r="D5002" s="10" t="s">
        <v>12</v>
      </c>
      <c r="E5002" s="11" t="s">
        <v>8918</v>
      </c>
    </row>
    <row r="5003" spans="1:5" x14ac:dyDescent="0.2">
      <c r="A5003" s="10">
        <v>41985</v>
      </c>
      <c r="B5003" s="10" t="s">
        <v>8919</v>
      </c>
      <c r="C5003" s="10" t="s">
        <v>76</v>
      </c>
      <c r="D5003" s="10" t="s">
        <v>12</v>
      </c>
      <c r="E5003" s="11" t="s">
        <v>8920</v>
      </c>
    </row>
    <row r="5004" spans="1:5" x14ac:dyDescent="0.2">
      <c r="A5004" s="10">
        <v>41699</v>
      </c>
      <c r="B5004" s="10" t="s">
        <v>8921</v>
      </c>
      <c r="C5004" s="10" t="s">
        <v>76</v>
      </c>
      <c r="D5004" s="10" t="s">
        <v>12</v>
      </c>
      <c r="E5004" s="11" t="s">
        <v>8922</v>
      </c>
    </row>
    <row r="5005" spans="1:5" x14ac:dyDescent="0.2">
      <c r="A5005" s="10">
        <v>38053</v>
      </c>
      <c r="B5005" s="10" t="s">
        <v>8923</v>
      </c>
      <c r="C5005" s="10" t="s">
        <v>76</v>
      </c>
      <c r="D5005" s="10" t="s">
        <v>12</v>
      </c>
      <c r="E5005" s="11" t="s">
        <v>8924</v>
      </c>
    </row>
    <row r="5006" spans="1:5" x14ac:dyDescent="0.2">
      <c r="A5006" s="10">
        <v>38054</v>
      </c>
      <c r="B5006" s="10" t="s">
        <v>8925</v>
      </c>
      <c r="C5006" s="10" t="s">
        <v>76</v>
      </c>
      <c r="D5006" s="10" t="s">
        <v>12</v>
      </c>
      <c r="E5006" s="11" t="s">
        <v>2197</v>
      </c>
    </row>
    <row r="5007" spans="1:5" x14ac:dyDescent="0.2">
      <c r="A5007" s="10">
        <v>38052</v>
      </c>
      <c r="B5007" s="10" t="s">
        <v>8926</v>
      </c>
      <c r="C5007" s="10" t="s">
        <v>76</v>
      </c>
      <c r="D5007" s="10" t="s">
        <v>16</v>
      </c>
      <c r="E5007" s="11" t="s">
        <v>249</v>
      </c>
    </row>
    <row r="5008" spans="1:5" x14ac:dyDescent="0.2">
      <c r="A5008" s="10">
        <v>38051</v>
      </c>
      <c r="B5008" s="10" t="s">
        <v>8927</v>
      </c>
      <c r="C5008" s="10" t="s">
        <v>76</v>
      </c>
      <c r="D5008" s="10" t="s">
        <v>12</v>
      </c>
      <c r="E5008" s="11" t="s">
        <v>812</v>
      </c>
    </row>
    <row r="5009" spans="1:5" x14ac:dyDescent="0.2">
      <c r="A5009" s="10">
        <v>38787</v>
      </c>
      <c r="B5009" s="10" t="s">
        <v>8928</v>
      </c>
      <c r="C5009" s="10" t="s">
        <v>76</v>
      </c>
      <c r="D5009" s="10" t="s">
        <v>16</v>
      </c>
      <c r="E5009" s="11" t="s">
        <v>8929</v>
      </c>
    </row>
    <row r="5010" spans="1:5" x14ac:dyDescent="0.2">
      <c r="A5010" s="10">
        <v>38825</v>
      </c>
      <c r="B5010" s="10" t="s">
        <v>8930</v>
      </c>
      <c r="C5010" s="10" t="s">
        <v>76</v>
      </c>
      <c r="D5010" s="10" t="s">
        <v>12</v>
      </c>
      <c r="E5010" s="11" t="s">
        <v>4442</v>
      </c>
    </row>
    <row r="5011" spans="1:5" x14ac:dyDescent="0.2">
      <c r="A5011" s="10">
        <v>38826</v>
      </c>
      <c r="B5011" s="10" t="s">
        <v>8931</v>
      </c>
      <c r="C5011" s="10" t="s">
        <v>76</v>
      </c>
      <c r="D5011" s="10" t="s">
        <v>12</v>
      </c>
      <c r="E5011" s="11" t="s">
        <v>8932</v>
      </c>
    </row>
    <row r="5012" spans="1:5" x14ac:dyDescent="0.2">
      <c r="A5012" s="10">
        <v>38827</v>
      </c>
      <c r="B5012" s="10" t="s">
        <v>8933</v>
      </c>
      <c r="C5012" s="10" t="s">
        <v>76</v>
      </c>
      <c r="D5012" s="10" t="s">
        <v>12</v>
      </c>
      <c r="E5012" s="11" t="s">
        <v>8934</v>
      </c>
    </row>
    <row r="5013" spans="1:5" x14ac:dyDescent="0.2">
      <c r="A5013" s="10">
        <v>38830</v>
      </c>
      <c r="B5013" s="10" t="s">
        <v>8935</v>
      </c>
      <c r="C5013" s="10" t="s">
        <v>76</v>
      </c>
      <c r="D5013" s="10" t="s">
        <v>12</v>
      </c>
      <c r="E5013" s="11" t="s">
        <v>8936</v>
      </c>
    </row>
    <row r="5014" spans="1:5" x14ac:dyDescent="0.2">
      <c r="A5014" s="10">
        <v>38828</v>
      </c>
      <c r="B5014" s="10" t="s">
        <v>8937</v>
      </c>
      <c r="C5014" s="10" t="s">
        <v>76</v>
      </c>
      <c r="D5014" s="10" t="s">
        <v>12</v>
      </c>
      <c r="E5014" s="11" t="s">
        <v>8938</v>
      </c>
    </row>
    <row r="5015" spans="1:5" x14ac:dyDescent="0.2">
      <c r="A5015" s="10">
        <v>38829</v>
      </c>
      <c r="B5015" s="10" t="s">
        <v>8939</v>
      </c>
      <c r="C5015" s="10" t="s">
        <v>76</v>
      </c>
      <c r="D5015" s="10" t="s">
        <v>12</v>
      </c>
      <c r="E5015" s="11" t="s">
        <v>8940</v>
      </c>
    </row>
    <row r="5016" spans="1:5" x14ac:dyDescent="0.2">
      <c r="A5016" s="10">
        <v>38831</v>
      </c>
      <c r="B5016" s="10" t="s">
        <v>8941</v>
      </c>
      <c r="C5016" s="10" t="s">
        <v>76</v>
      </c>
      <c r="D5016" s="10" t="s">
        <v>12</v>
      </c>
      <c r="E5016" s="11" t="s">
        <v>2115</v>
      </c>
    </row>
    <row r="5017" spans="1:5" x14ac:dyDescent="0.2">
      <c r="A5017" s="10">
        <v>36274</v>
      </c>
      <c r="B5017" s="10" t="s">
        <v>8942</v>
      </c>
      <c r="C5017" s="10" t="s">
        <v>76</v>
      </c>
      <c r="D5017" s="10" t="s">
        <v>16</v>
      </c>
      <c r="E5017" s="11" t="s">
        <v>3839</v>
      </c>
    </row>
    <row r="5018" spans="1:5" x14ac:dyDescent="0.2">
      <c r="A5018" s="10">
        <v>36278</v>
      </c>
      <c r="B5018" s="10" t="s">
        <v>8943</v>
      </c>
      <c r="C5018" s="10" t="s">
        <v>76</v>
      </c>
      <c r="D5018" s="10" t="s">
        <v>12</v>
      </c>
      <c r="E5018" s="11" t="s">
        <v>8944</v>
      </c>
    </row>
    <row r="5019" spans="1:5" x14ac:dyDescent="0.2">
      <c r="A5019" s="10">
        <v>38977</v>
      </c>
      <c r="B5019" s="10" t="s">
        <v>8945</v>
      </c>
      <c r="C5019" s="10" t="s">
        <v>76</v>
      </c>
      <c r="D5019" s="10" t="s">
        <v>12</v>
      </c>
      <c r="E5019" s="11" t="s">
        <v>8946</v>
      </c>
    </row>
    <row r="5020" spans="1:5" x14ac:dyDescent="0.2">
      <c r="A5020" s="10">
        <v>38971</v>
      </c>
      <c r="B5020" s="10" t="s">
        <v>8947</v>
      </c>
      <c r="C5020" s="10" t="s">
        <v>76</v>
      </c>
      <c r="D5020" s="10" t="s">
        <v>12</v>
      </c>
      <c r="E5020" s="11" t="s">
        <v>304</v>
      </c>
    </row>
    <row r="5021" spans="1:5" x14ac:dyDescent="0.2">
      <c r="A5021" s="10">
        <v>38972</v>
      </c>
      <c r="B5021" s="10" t="s">
        <v>8948</v>
      </c>
      <c r="C5021" s="10" t="s">
        <v>76</v>
      </c>
      <c r="D5021" s="10" t="s">
        <v>12</v>
      </c>
      <c r="E5021" s="11" t="s">
        <v>3805</v>
      </c>
    </row>
    <row r="5022" spans="1:5" x14ac:dyDescent="0.2">
      <c r="A5022" s="10">
        <v>38973</v>
      </c>
      <c r="B5022" s="10" t="s">
        <v>8949</v>
      </c>
      <c r="C5022" s="10" t="s">
        <v>76</v>
      </c>
      <c r="D5022" s="10" t="s">
        <v>12</v>
      </c>
      <c r="E5022" s="11" t="s">
        <v>6202</v>
      </c>
    </row>
    <row r="5023" spans="1:5" x14ac:dyDescent="0.2">
      <c r="A5023" s="10">
        <v>38974</v>
      </c>
      <c r="B5023" s="10" t="s">
        <v>8950</v>
      </c>
      <c r="C5023" s="10" t="s">
        <v>76</v>
      </c>
      <c r="D5023" s="10" t="s">
        <v>12</v>
      </c>
      <c r="E5023" s="11" t="s">
        <v>8951</v>
      </c>
    </row>
    <row r="5024" spans="1:5" x14ac:dyDescent="0.2">
      <c r="A5024" s="10">
        <v>38975</v>
      </c>
      <c r="B5024" s="10" t="s">
        <v>8952</v>
      </c>
      <c r="C5024" s="10" t="s">
        <v>76</v>
      </c>
      <c r="D5024" s="10" t="s">
        <v>12</v>
      </c>
      <c r="E5024" s="11" t="s">
        <v>8953</v>
      </c>
    </row>
    <row r="5025" spans="1:5" x14ac:dyDescent="0.2">
      <c r="A5025" s="10">
        <v>38976</v>
      </c>
      <c r="B5025" s="10" t="s">
        <v>8954</v>
      </c>
      <c r="C5025" s="10" t="s">
        <v>76</v>
      </c>
      <c r="D5025" s="10" t="s">
        <v>12</v>
      </c>
      <c r="E5025" s="11" t="s">
        <v>8955</v>
      </c>
    </row>
    <row r="5026" spans="1:5" x14ac:dyDescent="0.2">
      <c r="A5026" s="10">
        <v>38986</v>
      </c>
      <c r="B5026" s="10" t="s">
        <v>8956</v>
      </c>
      <c r="C5026" s="10" t="s">
        <v>76</v>
      </c>
      <c r="D5026" s="10" t="s">
        <v>12</v>
      </c>
      <c r="E5026" s="11" t="s">
        <v>8957</v>
      </c>
    </row>
    <row r="5027" spans="1:5" x14ac:dyDescent="0.2">
      <c r="A5027" s="10">
        <v>38978</v>
      </c>
      <c r="B5027" s="10" t="s">
        <v>8958</v>
      </c>
      <c r="C5027" s="10" t="s">
        <v>76</v>
      </c>
      <c r="D5027" s="10" t="s">
        <v>12</v>
      </c>
      <c r="E5027" s="11" t="s">
        <v>3839</v>
      </c>
    </row>
    <row r="5028" spans="1:5" x14ac:dyDescent="0.2">
      <c r="A5028" s="10">
        <v>38979</v>
      </c>
      <c r="B5028" s="10" t="s">
        <v>8959</v>
      </c>
      <c r="C5028" s="10" t="s">
        <v>76</v>
      </c>
      <c r="D5028" s="10" t="s">
        <v>12</v>
      </c>
      <c r="E5028" s="11" t="s">
        <v>8944</v>
      </c>
    </row>
    <row r="5029" spans="1:5" x14ac:dyDescent="0.2">
      <c r="A5029" s="10">
        <v>38980</v>
      </c>
      <c r="B5029" s="10" t="s">
        <v>8960</v>
      </c>
      <c r="C5029" s="10" t="s">
        <v>76</v>
      </c>
      <c r="D5029" s="10" t="s">
        <v>12</v>
      </c>
      <c r="E5029" s="11" t="s">
        <v>2874</v>
      </c>
    </row>
    <row r="5030" spans="1:5" x14ac:dyDescent="0.2">
      <c r="A5030" s="10">
        <v>38981</v>
      </c>
      <c r="B5030" s="10" t="s">
        <v>8961</v>
      </c>
      <c r="C5030" s="10" t="s">
        <v>76</v>
      </c>
      <c r="D5030" s="10" t="s">
        <v>12</v>
      </c>
      <c r="E5030" s="11" t="s">
        <v>2469</v>
      </c>
    </row>
    <row r="5031" spans="1:5" x14ac:dyDescent="0.2">
      <c r="A5031" s="10">
        <v>38982</v>
      </c>
      <c r="B5031" s="10" t="s">
        <v>8962</v>
      </c>
      <c r="C5031" s="10" t="s">
        <v>76</v>
      </c>
      <c r="D5031" s="10" t="s">
        <v>12</v>
      </c>
      <c r="E5031" s="11" t="s">
        <v>8963</v>
      </c>
    </row>
    <row r="5032" spans="1:5" x14ac:dyDescent="0.2">
      <c r="A5032" s="10">
        <v>38983</v>
      </c>
      <c r="B5032" s="10" t="s">
        <v>8964</v>
      </c>
      <c r="C5032" s="10" t="s">
        <v>76</v>
      </c>
      <c r="D5032" s="10" t="s">
        <v>12</v>
      </c>
      <c r="E5032" s="11" t="s">
        <v>8965</v>
      </c>
    </row>
    <row r="5033" spans="1:5" x14ac:dyDescent="0.2">
      <c r="A5033" s="10">
        <v>38984</v>
      </c>
      <c r="B5033" s="10" t="s">
        <v>8966</v>
      </c>
      <c r="C5033" s="10" t="s">
        <v>76</v>
      </c>
      <c r="D5033" s="10" t="s">
        <v>12</v>
      </c>
      <c r="E5033" s="11" t="s">
        <v>8967</v>
      </c>
    </row>
    <row r="5034" spans="1:5" x14ac:dyDescent="0.2">
      <c r="A5034" s="10">
        <v>38985</v>
      </c>
      <c r="B5034" s="10" t="s">
        <v>8968</v>
      </c>
      <c r="C5034" s="10" t="s">
        <v>76</v>
      </c>
      <c r="D5034" s="10" t="s">
        <v>12</v>
      </c>
      <c r="E5034" s="11" t="s">
        <v>8969</v>
      </c>
    </row>
    <row r="5035" spans="1:5" x14ac:dyDescent="0.2">
      <c r="A5035" s="10">
        <v>9836</v>
      </c>
      <c r="B5035" s="10" t="s">
        <v>8970</v>
      </c>
      <c r="C5035" s="10" t="s">
        <v>76</v>
      </c>
      <c r="D5035" s="10" t="s">
        <v>16</v>
      </c>
      <c r="E5035" s="11" t="s">
        <v>8971</v>
      </c>
    </row>
    <row r="5036" spans="1:5" x14ac:dyDescent="0.2">
      <c r="A5036" s="10">
        <v>20065</v>
      </c>
      <c r="B5036" s="10" t="s">
        <v>8972</v>
      </c>
      <c r="C5036" s="10" t="s">
        <v>76</v>
      </c>
      <c r="D5036" s="10" t="s">
        <v>12</v>
      </c>
      <c r="E5036" s="11" t="s">
        <v>8973</v>
      </c>
    </row>
    <row r="5037" spans="1:5" x14ac:dyDescent="0.2">
      <c r="A5037" s="10">
        <v>9835</v>
      </c>
      <c r="B5037" s="10" t="s">
        <v>8974</v>
      </c>
      <c r="C5037" s="10" t="s">
        <v>76</v>
      </c>
      <c r="D5037" s="10" t="s">
        <v>12</v>
      </c>
      <c r="E5037" s="11" t="s">
        <v>1502</v>
      </c>
    </row>
    <row r="5038" spans="1:5" x14ac:dyDescent="0.2">
      <c r="A5038" s="10">
        <v>38032</v>
      </c>
      <c r="B5038" s="10" t="s">
        <v>8975</v>
      </c>
      <c r="C5038" s="10" t="s">
        <v>76</v>
      </c>
      <c r="D5038" s="10" t="s">
        <v>12</v>
      </c>
      <c r="E5038" s="11" t="s">
        <v>8976</v>
      </c>
    </row>
    <row r="5039" spans="1:5" x14ac:dyDescent="0.2">
      <c r="A5039" s="10">
        <v>38033</v>
      </c>
      <c r="B5039" s="10" t="s">
        <v>8977</v>
      </c>
      <c r="C5039" s="10" t="s">
        <v>76</v>
      </c>
      <c r="D5039" s="10" t="s">
        <v>12</v>
      </c>
      <c r="E5039" s="11" t="s">
        <v>8978</v>
      </c>
    </row>
    <row r="5040" spans="1:5" x14ac:dyDescent="0.2">
      <c r="A5040" s="10">
        <v>38034</v>
      </c>
      <c r="B5040" s="10" t="s">
        <v>8979</v>
      </c>
      <c r="C5040" s="10" t="s">
        <v>76</v>
      </c>
      <c r="D5040" s="10" t="s">
        <v>12</v>
      </c>
      <c r="E5040" s="11" t="s">
        <v>8980</v>
      </c>
    </row>
    <row r="5041" spans="1:5" x14ac:dyDescent="0.2">
      <c r="A5041" s="10">
        <v>38035</v>
      </c>
      <c r="B5041" s="10" t="s">
        <v>8981</v>
      </c>
      <c r="C5041" s="10" t="s">
        <v>76</v>
      </c>
      <c r="D5041" s="10" t="s">
        <v>12</v>
      </c>
      <c r="E5041" s="11" t="s">
        <v>1333</v>
      </c>
    </row>
    <row r="5042" spans="1:5" x14ac:dyDescent="0.2">
      <c r="A5042" s="10">
        <v>38036</v>
      </c>
      <c r="B5042" s="10" t="s">
        <v>8982</v>
      </c>
      <c r="C5042" s="10" t="s">
        <v>76</v>
      </c>
      <c r="D5042" s="10" t="s">
        <v>12</v>
      </c>
      <c r="E5042" s="11" t="s">
        <v>8983</v>
      </c>
    </row>
    <row r="5043" spans="1:5" x14ac:dyDescent="0.2">
      <c r="A5043" s="10">
        <v>38037</v>
      </c>
      <c r="B5043" s="10" t="s">
        <v>8984</v>
      </c>
      <c r="C5043" s="10" t="s">
        <v>76</v>
      </c>
      <c r="D5043" s="10" t="s">
        <v>12</v>
      </c>
      <c r="E5043" s="11" t="s">
        <v>8985</v>
      </c>
    </row>
    <row r="5044" spans="1:5" x14ac:dyDescent="0.2">
      <c r="A5044" s="10">
        <v>9850</v>
      </c>
      <c r="B5044" s="10" t="s">
        <v>8986</v>
      </c>
      <c r="C5044" s="10" t="s">
        <v>76</v>
      </c>
      <c r="D5044" s="10" t="s">
        <v>16</v>
      </c>
      <c r="E5044" s="11" t="s">
        <v>8987</v>
      </c>
    </row>
    <row r="5045" spans="1:5" x14ac:dyDescent="0.2">
      <c r="A5045" s="10">
        <v>9853</v>
      </c>
      <c r="B5045" s="10" t="s">
        <v>8988</v>
      </c>
      <c r="C5045" s="10" t="s">
        <v>76</v>
      </c>
      <c r="D5045" s="10" t="s">
        <v>12</v>
      </c>
      <c r="E5045" s="11" t="s">
        <v>8989</v>
      </c>
    </row>
    <row r="5046" spans="1:5" x14ac:dyDescent="0.2">
      <c r="A5046" s="10">
        <v>9854</v>
      </c>
      <c r="B5046" s="10" t="s">
        <v>8990</v>
      </c>
      <c r="C5046" s="10" t="s">
        <v>76</v>
      </c>
      <c r="D5046" s="10" t="s">
        <v>12</v>
      </c>
      <c r="E5046" s="11" t="s">
        <v>8991</v>
      </c>
    </row>
    <row r="5047" spans="1:5" x14ac:dyDescent="0.2">
      <c r="A5047" s="10">
        <v>9851</v>
      </c>
      <c r="B5047" s="10" t="s">
        <v>8992</v>
      </c>
      <c r="C5047" s="10" t="s">
        <v>76</v>
      </c>
      <c r="D5047" s="10" t="s">
        <v>12</v>
      </c>
      <c r="E5047" s="11" t="s">
        <v>8993</v>
      </c>
    </row>
    <row r="5048" spans="1:5" x14ac:dyDescent="0.2">
      <c r="A5048" s="10">
        <v>9855</v>
      </c>
      <c r="B5048" s="10" t="s">
        <v>8994</v>
      </c>
      <c r="C5048" s="10" t="s">
        <v>76</v>
      </c>
      <c r="D5048" s="10" t="s">
        <v>12</v>
      </c>
      <c r="E5048" s="11" t="s">
        <v>8995</v>
      </c>
    </row>
    <row r="5049" spans="1:5" x14ac:dyDescent="0.2">
      <c r="A5049" s="10">
        <v>9825</v>
      </c>
      <c r="B5049" s="10" t="s">
        <v>8996</v>
      </c>
      <c r="C5049" s="10" t="s">
        <v>76</v>
      </c>
      <c r="D5049" s="10" t="s">
        <v>12</v>
      </c>
      <c r="E5049" s="11" t="s">
        <v>5179</v>
      </c>
    </row>
    <row r="5050" spans="1:5" x14ac:dyDescent="0.2">
      <c r="A5050" s="10">
        <v>9828</v>
      </c>
      <c r="B5050" s="10" t="s">
        <v>8997</v>
      </c>
      <c r="C5050" s="10" t="s">
        <v>76</v>
      </c>
      <c r="D5050" s="10" t="s">
        <v>12</v>
      </c>
      <c r="E5050" s="11" t="s">
        <v>8998</v>
      </c>
    </row>
    <row r="5051" spans="1:5" x14ac:dyDescent="0.2">
      <c r="A5051" s="10">
        <v>9829</v>
      </c>
      <c r="B5051" s="10" t="s">
        <v>8999</v>
      </c>
      <c r="C5051" s="10" t="s">
        <v>76</v>
      </c>
      <c r="D5051" s="10" t="s">
        <v>12</v>
      </c>
      <c r="E5051" s="11" t="s">
        <v>9000</v>
      </c>
    </row>
    <row r="5052" spans="1:5" x14ac:dyDescent="0.2">
      <c r="A5052" s="10">
        <v>9826</v>
      </c>
      <c r="B5052" s="10" t="s">
        <v>9001</v>
      </c>
      <c r="C5052" s="10" t="s">
        <v>76</v>
      </c>
      <c r="D5052" s="10" t="s">
        <v>12</v>
      </c>
      <c r="E5052" s="11" t="s">
        <v>9002</v>
      </c>
    </row>
    <row r="5053" spans="1:5" x14ac:dyDescent="0.2">
      <c r="A5053" s="10">
        <v>9827</v>
      </c>
      <c r="B5053" s="10" t="s">
        <v>9003</v>
      </c>
      <c r="C5053" s="10" t="s">
        <v>76</v>
      </c>
      <c r="D5053" s="10" t="s">
        <v>12</v>
      </c>
      <c r="E5053" s="11" t="s">
        <v>9004</v>
      </c>
    </row>
    <row r="5054" spans="1:5" x14ac:dyDescent="0.2">
      <c r="A5054" s="10">
        <v>36374</v>
      </c>
      <c r="B5054" s="10" t="s">
        <v>9005</v>
      </c>
      <c r="C5054" s="10" t="s">
        <v>76</v>
      </c>
      <c r="D5054" s="10" t="s">
        <v>12</v>
      </c>
      <c r="E5054" s="11" t="s">
        <v>9006</v>
      </c>
    </row>
    <row r="5055" spans="1:5" x14ac:dyDescent="0.2">
      <c r="A5055" s="10">
        <v>36084</v>
      </c>
      <c r="B5055" s="10" t="s">
        <v>9007</v>
      </c>
      <c r="C5055" s="10" t="s">
        <v>76</v>
      </c>
      <c r="D5055" s="10" t="s">
        <v>16</v>
      </c>
      <c r="E5055" s="11" t="s">
        <v>5991</v>
      </c>
    </row>
    <row r="5056" spans="1:5" x14ac:dyDescent="0.2">
      <c r="A5056" s="10">
        <v>36373</v>
      </c>
      <c r="B5056" s="10" t="s">
        <v>9008</v>
      </c>
      <c r="C5056" s="10" t="s">
        <v>76</v>
      </c>
      <c r="D5056" s="10" t="s">
        <v>12</v>
      </c>
      <c r="E5056" s="11" t="s">
        <v>9009</v>
      </c>
    </row>
    <row r="5057" spans="1:5" x14ac:dyDescent="0.2">
      <c r="A5057" s="10">
        <v>36377</v>
      </c>
      <c r="B5057" s="10" t="s">
        <v>9010</v>
      </c>
      <c r="C5057" s="10" t="s">
        <v>76</v>
      </c>
      <c r="D5057" s="10" t="s">
        <v>12</v>
      </c>
      <c r="E5057" s="11" t="s">
        <v>9011</v>
      </c>
    </row>
    <row r="5058" spans="1:5" x14ac:dyDescent="0.2">
      <c r="A5058" s="10">
        <v>36375</v>
      </c>
      <c r="B5058" s="10" t="s">
        <v>9012</v>
      </c>
      <c r="C5058" s="10" t="s">
        <v>76</v>
      </c>
      <c r="D5058" s="10" t="s">
        <v>12</v>
      </c>
      <c r="E5058" s="11" t="s">
        <v>9013</v>
      </c>
    </row>
    <row r="5059" spans="1:5" x14ac:dyDescent="0.2">
      <c r="A5059" s="10">
        <v>36376</v>
      </c>
      <c r="B5059" s="10" t="s">
        <v>9014</v>
      </c>
      <c r="C5059" s="10" t="s">
        <v>76</v>
      </c>
      <c r="D5059" s="10" t="s">
        <v>12</v>
      </c>
      <c r="E5059" s="11" t="s">
        <v>1998</v>
      </c>
    </row>
    <row r="5060" spans="1:5" x14ac:dyDescent="0.2">
      <c r="A5060" s="10">
        <v>36380</v>
      </c>
      <c r="B5060" s="10" t="s">
        <v>9015</v>
      </c>
      <c r="C5060" s="10" t="s">
        <v>76</v>
      </c>
      <c r="D5060" s="10" t="s">
        <v>12</v>
      </c>
      <c r="E5060" s="11" t="s">
        <v>9016</v>
      </c>
    </row>
    <row r="5061" spans="1:5" x14ac:dyDescent="0.2">
      <c r="A5061" s="10">
        <v>36378</v>
      </c>
      <c r="B5061" s="10" t="s">
        <v>9017</v>
      </c>
      <c r="C5061" s="10" t="s">
        <v>76</v>
      </c>
      <c r="D5061" s="10" t="s">
        <v>12</v>
      </c>
      <c r="E5061" s="11" t="s">
        <v>9018</v>
      </c>
    </row>
    <row r="5062" spans="1:5" x14ac:dyDescent="0.2">
      <c r="A5062" s="10">
        <v>36379</v>
      </c>
      <c r="B5062" s="10" t="s">
        <v>9019</v>
      </c>
      <c r="C5062" s="10" t="s">
        <v>76</v>
      </c>
      <c r="D5062" s="10" t="s">
        <v>12</v>
      </c>
      <c r="E5062" s="11" t="s">
        <v>9020</v>
      </c>
    </row>
    <row r="5063" spans="1:5" x14ac:dyDescent="0.2">
      <c r="A5063" s="10">
        <v>9859</v>
      </c>
      <c r="B5063" s="10" t="s">
        <v>9021</v>
      </c>
      <c r="C5063" s="10" t="s">
        <v>76</v>
      </c>
      <c r="D5063" s="10" t="s">
        <v>12</v>
      </c>
      <c r="E5063" s="11" t="s">
        <v>4320</v>
      </c>
    </row>
    <row r="5064" spans="1:5" x14ac:dyDescent="0.2">
      <c r="A5064" s="10">
        <v>9838</v>
      </c>
      <c r="B5064" s="10" t="s">
        <v>9022</v>
      </c>
      <c r="C5064" s="10" t="s">
        <v>76</v>
      </c>
      <c r="D5064" s="10" t="s">
        <v>12</v>
      </c>
      <c r="E5064" s="11" t="s">
        <v>9023</v>
      </c>
    </row>
    <row r="5065" spans="1:5" x14ac:dyDescent="0.2">
      <c r="A5065" s="10">
        <v>9837</v>
      </c>
      <c r="B5065" s="10" t="s">
        <v>9024</v>
      </c>
      <c r="C5065" s="10" t="s">
        <v>76</v>
      </c>
      <c r="D5065" s="10" t="s">
        <v>12</v>
      </c>
      <c r="E5065" s="11" t="s">
        <v>9025</v>
      </c>
    </row>
    <row r="5066" spans="1:5" x14ac:dyDescent="0.2">
      <c r="A5066" s="10">
        <v>9833</v>
      </c>
      <c r="B5066" s="10" t="s">
        <v>9026</v>
      </c>
      <c r="C5066" s="10" t="s">
        <v>76</v>
      </c>
      <c r="D5066" s="10" t="s">
        <v>12</v>
      </c>
      <c r="E5066" s="11" t="s">
        <v>9027</v>
      </c>
    </row>
    <row r="5067" spans="1:5" x14ac:dyDescent="0.2">
      <c r="A5067" s="10">
        <v>9830</v>
      </c>
      <c r="B5067" s="10" t="s">
        <v>9028</v>
      </c>
      <c r="C5067" s="10" t="s">
        <v>76</v>
      </c>
      <c r="D5067" s="10" t="s">
        <v>16</v>
      </c>
      <c r="E5067" s="11" t="s">
        <v>249</v>
      </c>
    </row>
    <row r="5068" spans="1:5" x14ac:dyDescent="0.2">
      <c r="A5068" s="10">
        <v>9834</v>
      </c>
      <c r="B5068" s="10" t="s">
        <v>9029</v>
      </c>
      <c r="C5068" s="10" t="s">
        <v>76</v>
      </c>
      <c r="D5068" s="10" t="s">
        <v>12</v>
      </c>
      <c r="E5068" s="11" t="s">
        <v>3098</v>
      </c>
    </row>
    <row r="5069" spans="1:5" x14ac:dyDescent="0.2">
      <c r="A5069" s="10">
        <v>9863</v>
      </c>
      <c r="B5069" s="10" t="s">
        <v>9030</v>
      </c>
      <c r="C5069" s="10" t="s">
        <v>76</v>
      </c>
      <c r="D5069" s="10" t="s">
        <v>12</v>
      </c>
      <c r="E5069" s="11" t="s">
        <v>9031</v>
      </c>
    </row>
    <row r="5070" spans="1:5" x14ac:dyDescent="0.2">
      <c r="A5070" s="10">
        <v>9860</v>
      </c>
      <c r="B5070" s="10" t="s">
        <v>9032</v>
      </c>
      <c r="C5070" s="10" t="s">
        <v>76</v>
      </c>
      <c r="D5070" s="10" t="s">
        <v>12</v>
      </c>
      <c r="E5070" s="11" t="s">
        <v>9033</v>
      </c>
    </row>
    <row r="5071" spans="1:5" x14ac:dyDescent="0.2">
      <c r="A5071" s="10">
        <v>9862</v>
      </c>
      <c r="B5071" s="10" t="s">
        <v>9034</v>
      </c>
      <c r="C5071" s="10" t="s">
        <v>76</v>
      </c>
      <c r="D5071" s="10" t="s">
        <v>12</v>
      </c>
      <c r="E5071" s="11" t="s">
        <v>9035</v>
      </c>
    </row>
    <row r="5072" spans="1:5" x14ac:dyDescent="0.2">
      <c r="A5072" s="10">
        <v>9861</v>
      </c>
      <c r="B5072" s="10" t="s">
        <v>9036</v>
      </c>
      <c r="C5072" s="10" t="s">
        <v>76</v>
      </c>
      <c r="D5072" s="10" t="s">
        <v>12</v>
      </c>
      <c r="E5072" s="11" t="s">
        <v>9037</v>
      </c>
    </row>
    <row r="5073" spans="1:5" x14ac:dyDescent="0.2">
      <c r="A5073" s="10">
        <v>9856</v>
      </c>
      <c r="B5073" s="10" t="s">
        <v>9038</v>
      </c>
      <c r="C5073" s="10" t="s">
        <v>76</v>
      </c>
      <c r="D5073" s="10" t="s">
        <v>12</v>
      </c>
      <c r="E5073" s="11" t="s">
        <v>1832</v>
      </c>
    </row>
    <row r="5074" spans="1:5" x14ac:dyDescent="0.2">
      <c r="A5074" s="10">
        <v>9866</v>
      </c>
      <c r="B5074" s="10" t="s">
        <v>9039</v>
      </c>
      <c r="C5074" s="10" t="s">
        <v>76</v>
      </c>
      <c r="D5074" s="10" t="s">
        <v>12</v>
      </c>
      <c r="E5074" s="11" t="s">
        <v>9040</v>
      </c>
    </row>
    <row r="5075" spans="1:5" x14ac:dyDescent="0.2">
      <c r="A5075" s="10">
        <v>9857</v>
      </c>
      <c r="B5075" s="10" t="s">
        <v>9041</v>
      </c>
      <c r="C5075" s="10" t="s">
        <v>76</v>
      </c>
      <c r="D5075" s="10" t="s">
        <v>12</v>
      </c>
      <c r="E5075" s="11" t="s">
        <v>9042</v>
      </c>
    </row>
    <row r="5076" spans="1:5" x14ac:dyDescent="0.2">
      <c r="A5076" s="10">
        <v>9864</v>
      </c>
      <c r="B5076" s="10" t="s">
        <v>9043</v>
      </c>
      <c r="C5076" s="10" t="s">
        <v>76</v>
      </c>
      <c r="D5076" s="10" t="s">
        <v>12</v>
      </c>
      <c r="E5076" s="11" t="s">
        <v>9044</v>
      </c>
    </row>
    <row r="5077" spans="1:5" x14ac:dyDescent="0.2">
      <c r="A5077" s="10">
        <v>9865</v>
      </c>
      <c r="B5077" s="10" t="s">
        <v>9045</v>
      </c>
      <c r="C5077" s="10" t="s">
        <v>76</v>
      </c>
      <c r="D5077" s="10" t="s">
        <v>12</v>
      </c>
      <c r="E5077" s="11" t="s">
        <v>9046</v>
      </c>
    </row>
    <row r="5078" spans="1:5" x14ac:dyDescent="0.2">
      <c r="A5078" s="10">
        <v>9858</v>
      </c>
      <c r="B5078" s="10" t="s">
        <v>9047</v>
      </c>
      <c r="C5078" s="10" t="s">
        <v>76</v>
      </c>
      <c r="D5078" s="10" t="s">
        <v>12</v>
      </c>
      <c r="E5078" s="11" t="s">
        <v>9048</v>
      </c>
    </row>
    <row r="5079" spans="1:5" x14ac:dyDescent="0.2">
      <c r="A5079" s="10">
        <v>9841</v>
      </c>
      <c r="B5079" s="10" t="s">
        <v>9049</v>
      </c>
      <c r="C5079" s="10" t="s">
        <v>76</v>
      </c>
      <c r="D5079" s="10" t="s">
        <v>12</v>
      </c>
      <c r="E5079" s="11" t="s">
        <v>9050</v>
      </c>
    </row>
    <row r="5080" spans="1:5" x14ac:dyDescent="0.2">
      <c r="A5080" s="10">
        <v>9840</v>
      </c>
      <c r="B5080" s="10" t="s">
        <v>9051</v>
      </c>
      <c r="C5080" s="10" t="s">
        <v>76</v>
      </c>
      <c r="D5080" s="10" t="s">
        <v>12</v>
      </c>
      <c r="E5080" s="11" t="s">
        <v>9052</v>
      </c>
    </row>
    <row r="5081" spans="1:5" x14ac:dyDescent="0.2">
      <c r="A5081" s="10">
        <v>20067</v>
      </c>
      <c r="B5081" s="10" t="s">
        <v>9053</v>
      </c>
      <c r="C5081" s="10" t="s">
        <v>76</v>
      </c>
      <c r="D5081" s="10" t="s">
        <v>12</v>
      </c>
      <c r="E5081" s="11" t="s">
        <v>9054</v>
      </c>
    </row>
    <row r="5082" spans="1:5" x14ac:dyDescent="0.2">
      <c r="A5082" s="10">
        <v>20068</v>
      </c>
      <c r="B5082" s="10" t="s">
        <v>9055</v>
      </c>
      <c r="C5082" s="10" t="s">
        <v>76</v>
      </c>
      <c r="D5082" s="10" t="s">
        <v>12</v>
      </c>
      <c r="E5082" s="11" t="s">
        <v>9056</v>
      </c>
    </row>
    <row r="5083" spans="1:5" x14ac:dyDescent="0.2">
      <c r="A5083" s="10">
        <v>9839</v>
      </c>
      <c r="B5083" s="10" t="s">
        <v>9057</v>
      </c>
      <c r="C5083" s="10" t="s">
        <v>76</v>
      </c>
      <c r="D5083" s="10" t="s">
        <v>12</v>
      </c>
      <c r="E5083" s="11" t="s">
        <v>9058</v>
      </c>
    </row>
    <row r="5084" spans="1:5" x14ac:dyDescent="0.2">
      <c r="A5084" s="10">
        <v>9870</v>
      </c>
      <c r="B5084" s="10" t="s">
        <v>9059</v>
      </c>
      <c r="C5084" s="10" t="s">
        <v>76</v>
      </c>
      <c r="D5084" s="10" t="s">
        <v>12</v>
      </c>
      <c r="E5084" s="11" t="s">
        <v>9060</v>
      </c>
    </row>
    <row r="5085" spans="1:5" x14ac:dyDescent="0.2">
      <c r="A5085" s="10">
        <v>9867</v>
      </c>
      <c r="B5085" s="10" t="s">
        <v>9061</v>
      </c>
      <c r="C5085" s="10" t="s">
        <v>76</v>
      </c>
      <c r="D5085" s="10" t="s">
        <v>12</v>
      </c>
      <c r="E5085" s="11" t="s">
        <v>7998</v>
      </c>
    </row>
    <row r="5086" spans="1:5" x14ac:dyDescent="0.2">
      <c r="A5086" s="10">
        <v>9868</v>
      </c>
      <c r="B5086" s="10" t="s">
        <v>9062</v>
      </c>
      <c r="C5086" s="10" t="s">
        <v>76</v>
      </c>
      <c r="D5086" s="10" t="s">
        <v>16</v>
      </c>
      <c r="E5086" s="11" t="s">
        <v>1149</v>
      </c>
    </row>
    <row r="5087" spans="1:5" x14ac:dyDescent="0.2">
      <c r="A5087" s="10">
        <v>9869</v>
      </c>
      <c r="B5087" s="10" t="s">
        <v>9063</v>
      </c>
      <c r="C5087" s="10" t="s">
        <v>76</v>
      </c>
      <c r="D5087" s="10" t="s">
        <v>12</v>
      </c>
      <c r="E5087" s="11" t="s">
        <v>9064</v>
      </c>
    </row>
    <row r="5088" spans="1:5" x14ac:dyDescent="0.2">
      <c r="A5088" s="10">
        <v>9874</v>
      </c>
      <c r="B5088" s="10" t="s">
        <v>9065</v>
      </c>
      <c r="C5088" s="10" t="s">
        <v>76</v>
      </c>
      <c r="D5088" s="10" t="s">
        <v>12</v>
      </c>
      <c r="E5088" s="11" t="s">
        <v>9066</v>
      </c>
    </row>
    <row r="5089" spans="1:5" x14ac:dyDescent="0.2">
      <c r="A5089" s="10">
        <v>9875</v>
      </c>
      <c r="B5089" s="10" t="s">
        <v>9067</v>
      </c>
      <c r="C5089" s="10" t="s">
        <v>76</v>
      </c>
      <c r="D5089" s="10" t="s">
        <v>12</v>
      </c>
      <c r="E5089" s="11" t="s">
        <v>5490</v>
      </c>
    </row>
    <row r="5090" spans="1:5" x14ac:dyDescent="0.2">
      <c r="A5090" s="10">
        <v>9873</v>
      </c>
      <c r="B5090" s="10" t="s">
        <v>9068</v>
      </c>
      <c r="C5090" s="10" t="s">
        <v>76</v>
      </c>
      <c r="D5090" s="10" t="s">
        <v>12</v>
      </c>
      <c r="E5090" s="11" t="s">
        <v>9018</v>
      </c>
    </row>
    <row r="5091" spans="1:5" x14ac:dyDescent="0.2">
      <c r="A5091" s="10">
        <v>9871</v>
      </c>
      <c r="B5091" s="10" t="s">
        <v>9069</v>
      </c>
      <c r="C5091" s="10" t="s">
        <v>76</v>
      </c>
      <c r="D5091" s="10" t="s">
        <v>12</v>
      </c>
      <c r="E5091" s="11" t="s">
        <v>9070</v>
      </c>
    </row>
    <row r="5092" spans="1:5" x14ac:dyDescent="0.2">
      <c r="A5092" s="10">
        <v>9872</v>
      </c>
      <c r="B5092" s="10" t="s">
        <v>9071</v>
      </c>
      <c r="C5092" s="10" t="s">
        <v>76</v>
      </c>
      <c r="D5092" s="10" t="s">
        <v>12</v>
      </c>
      <c r="E5092" s="11" t="s">
        <v>8136</v>
      </c>
    </row>
    <row r="5093" spans="1:5" x14ac:dyDescent="0.2">
      <c r="A5093" s="10">
        <v>7667</v>
      </c>
      <c r="B5093" s="10" t="s">
        <v>9072</v>
      </c>
      <c r="C5093" s="10" t="s">
        <v>76</v>
      </c>
      <c r="D5093" s="10" t="s">
        <v>12</v>
      </c>
      <c r="E5093" s="11" t="s">
        <v>9073</v>
      </c>
    </row>
    <row r="5094" spans="1:5" x14ac:dyDescent="0.2">
      <c r="A5094" s="10">
        <v>7660</v>
      </c>
      <c r="B5094" s="10" t="s">
        <v>9074</v>
      </c>
      <c r="C5094" s="10" t="s">
        <v>76</v>
      </c>
      <c r="D5094" s="10" t="s">
        <v>12</v>
      </c>
      <c r="E5094" s="11" t="s">
        <v>9075</v>
      </c>
    </row>
    <row r="5095" spans="1:5" x14ac:dyDescent="0.2">
      <c r="A5095" s="10">
        <v>7676</v>
      </c>
      <c r="B5095" s="10" t="s">
        <v>9076</v>
      </c>
      <c r="C5095" s="10" t="s">
        <v>76</v>
      </c>
      <c r="D5095" s="10" t="s">
        <v>12</v>
      </c>
      <c r="E5095" s="11" t="s">
        <v>9077</v>
      </c>
    </row>
    <row r="5096" spans="1:5" x14ac:dyDescent="0.2">
      <c r="A5096" s="10">
        <v>12426</v>
      </c>
      <c r="B5096" s="10" t="s">
        <v>9078</v>
      </c>
      <c r="C5096" s="10" t="s">
        <v>11</v>
      </c>
      <c r="D5096" s="10" t="s">
        <v>12</v>
      </c>
      <c r="E5096" s="11" t="s">
        <v>3503</v>
      </c>
    </row>
    <row r="5097" spans="1:5" x14ac:dyDescent="0.2">
      <c r="A5097" s="10">
        <v>12425</v>
      </c>
      <c r="B5097" s="10" t="s">
        <v>9079</v>
      </c>
      <c r="C5097" s="10" t="s">
        <v>11</v>
      </c>
      <c r="D5097" s="10" t="s">
        <v>12</v>
      </c>
      <c r="E5097" s="11" t="s">
        <v>9080</v>
      </c>
    </row>
    <row r="5098" spans="1:5" x14ac:dyDescent="0.2">
      <c r="A5098" s="10">
        <v>12427</v>
      </c>
      <c r="B5098" s="10" t="s">
        <v>9081</v>
      </c>
      <c r="C5098" s="10" t="s">
        <v>11</v>
      </c>
      <c r="D5098" s="10" t="s">
        <v>12</v>
      </c>
      <c r="E5098" s="11" t="s">
        <v>9082</v>
      </c>
    </row>
    <row r="5099" spans="1:5" x14ac:dyDescent="0.2">
      <c r="A5099" s="10">
        <v>12428</v>
      </c>
      <c r="B5099" s="10" t="s">
        <v>9083</v>
      </c>
      <c r="C5099" s="10" t="s">
        <v>11</v>
      </c>
      <c r="D5099" s="10" t="s">
        <v>12</v>
      </c>
      <c r="E5099" s="11" t="s">
        <v>9084</v>
      </c>
    </row>
    <row r="5100" spans="1:5" x14ac:dyDescent="0.2">
      <c r="A5100" s="10">
        <v>12430</v>
      </c>
      <c r="B5100" s="10" t="s">
        <v>9085</v>
      </c>
      <c r="C5100" s="10" t="s">
        <v>11</v>
      </c>
      <c r="D5100" s="10" t="s">
        <v>12</v>
      </c>
      <c r="E5100" s="11" t="s">
        <v>9086</v>
      </c>
    </row>
    <row r="5101" spans="1:5" x14ac:dyDescent="0.2">
      <c r="A5101" s="10">
        <v>12429</v>
      </c>
      <c r="B5101" s="10" t="s">
        <v>9087</v>
      </c>
      <c r="C5101" s="10" t="s">
        <v>11</v>
      </c>
      <c r="D5101" s="10" t="s">
        <v>12</v>
      </c>
      <c r="E5101" s="11" t="s">
        <v>9088</v>
      </c>
    </row>
    <row r="5102" spans="1:5" x14ac:dyDescent="0.2">
      <c r="A5102" s="10">
        <v>12431</v>
      </c>
      <c r="B5102" s="10" t="s">
        <v>9089</v>
      </c>
      <c r="C5102" s="10" t="s">
        <v>11</v>
      </c>
      <c r="D5102" s="10" t="s">
        <v>12</v>
      </c>
      <c r="E5102" s="11" t="s">
        <v>9090</v>
      </c>
    </row>
    <row r="5103" spans="1:5" x14ac:dyDescent="0.2">
      <c r="A5103" s="10">
        <v>12432</v>
      </c>
      <c r="B5103" s="10" t="s">
        <v>9091</v>
      </c>
      <c r="C5103" s="10" t="s">
        <v>11</v>
      </c>
      <c r="D5103" s="10" t="s">
        <v>12</v>
      </c>
      <c r="E5103" s="11" t="s">
        <v>9092</v>
      </c>
    </row>
    <row r="5104" spans="1:5" x14ac:dyDescent="0.2">
      <c r="A5104" s="10">
        <v>12434</v>
      </c>
      <c r="B5104" s="10" t="s">
        <v>9093</v>
      </c>
      <c r="C5104" s="10" t="s">
        <v>11</v>
      </c>
      <c r="D5104" s="10" t="s">
        <v>12</v>
      </c>
      <c r="E5104" s="11" t="s">
        <v>9094</v>
      </c>
    </row>
    <row r="5105" spans="1:5" x14ac:dyDescent="0.2">
      <c r="A5105" s="10">
        <v>12433</v>
      </c>
      <c r="B5105" s="10" t="s">
        <v>9095</v>
      </c>
      <c r="C5105" s="10" t="s">
        <v>11</v>
      </c>
      <c r="D5105" s="10" t="s">
        <v>12</v>
      </c>
      <c r="E5105" s="11" t="s">
        <v>9096</v>
      </c>
    </row>
    <row r="5106" spans="1:5" x14ac:dyDescent="0.2">
      <c r="A5106" s="10">
        <v>12435</v>
      </c>
      <c r="B5106" s="10" t="s">
        <v>9097</v>
      </c>
      <c r="C5106" s="10" t="s">
        <v>11</v>
      </c>
      <c r="D5106" s="10" t="s">
        <v>12</v>
      </c>
      <c r="E5106" s="11" t="s">
        <v>9098</v>
      </c>
    </row>
    <row r="5107" spans="1:5" x14ac:dyDescent="0.2">
      <c r="A5107" s="10">
        <v>12437</v>
      </c>
      <c r="B5107" s="10" t="s">
        <v>9099</v>
      </c>
      <c r="C5107" s="10" t="s">
        <v>11</v>
      </c>
      <c r="D5107" s="10" t="s">
        <v>12</v>
      </c>
      <c r="E5107" s="11" t="s">
        <v>9100</v>
      </c>
    </row>
    <row r="5108" spans="1:5" x14ac:dyDescent="0.2">
      <c r="A5108" s="10">
        <v>12439</v>
      </c>
      <c r="B5108" s="10" t="s">
        <v>9101</v>
      </c>
      <c r="C5108" s="10" t="s">
        <v>11</v>
      </c>
      <c r="D5108" s="10" t="s">
        <v>12</v>
      </c>
      <c r="E5108" s="11" t="s">
        <v>9102</v>
      </c>
    </row>
    <row r="5109" spans="1:5" x14ac:dyDescent="0.2">
      <c r="A5109" s="10">
        <v>12438</v>
      </c>
      <c r="B5109" s="10" t="s">
        <v>9103</v>
      </c>
      <c r="C5109" s="10" t="s">
        <v>11</v>
      </c>
      <c r="D5109" s="10" t="s">
        <v>12</v>
      </c>
      <c r="E5109" s="11" t="s">
        <v>9104</v>
      </c>
    </row>
    <row r="5110" spans="1:5" x14ac:dyDescent="0.2">
      <c r="A5110" s="10">
        <v>12436</v>
      </c>
      <c r="B5110" s="10" t="s">
        <v>9105</v>
      </c>
      <c r="C5110" s="10" t="s">
        <v>11</v>
      </c>
      <c r="D5110" s="10" t="s">
        <v>12</v>
      </c>
      <c r="E5110" s="11" t="s">
        <v>9106</v>
      </c>
    </row>
    <row r="5111" spans="1:5" x14ac:dyDescent="0.2">
      <c r="A5111" s="10">
        <v>36357</v>
      </c>
      <c r="B5111" s="10" t="s">
        <v>9107</v>
      </c>
      <c r="C5111" s="10" t="s">
        <v>11</v>
      </c>
      <c r="D5111" s="10" t="s">
        <v>12</v>
      </c>
      <c r="E5111" s="11" t="s">
        <v>9108</v>
      </c>
    </row>
    <row r="5112" spans="1:5" x14ac:dyDescent="0.2">
      <c r="A5112" s="10">
        <v>12424</v>
      </c>
      <c r="B5112" s="10" t="s">
        <v>9109</v>
      </c>
      <c r="C5112" s="10" t="s">
        <v>11</v>
      </c>
      <c r="D5112" s="10" t="s">
        <v>12</v>
      </c>
      <c r="E5112" s="11" t="s">
        <v>3491</v>
      </c>
    </row>
    <row r="5113" spans="1:5" x14ac:dyDescent="0.2">
      <c r="A5113" s="10">
        <v>12440</v>
      </c>
      <c r="B5113" s="10" t="s">
        <v>9110</v>
      </c>
      <c r="C5113" s="10" t="s">
        <v>11</v>
      </c>
      <c r="D5113" s="10" t="s">
        <v>12</v>
      </c>
      <c r="E5113" s="11" t="s">
        <v>1556</v>
      </c>
    </row>
    <row r="5114" spans="1:5" x14ac:dyDescent="0.2">
      <c r="A5114" s="10">
        <v>9884</v>
      </c>
      <c r="B5114" s="10" t="s">
        <v>9111</v>
      </c>
      <c r="C5114" s="10" t="s">
        <v>11</v>
      </c>
      <c r="D5114" s="10" t="s">
        <v>12</v>
      </c>
      <c r="E5114" s="11" t="s">
        <v>9112</v>
      </c>
    </row>
    <row r="5115" spans="1:5" x14ac:dyDescent="0.2">
      <c r="A5115" s="10">
        <v>9888</v>
      </c>
      <c r="B5115" s="10" t="s">
        <v>9113</v>
      </c>
      <c r="C5115" s="10" t="s">
        <v>11</v>
      </c>
      <c r="D5115" s="10" t="s">
        <v>12</v>
      </c>
      <c r="E5115" s="11" t="s">
        <v>9114</v>
      </c>
    </row>
    <row r="5116" spans="1:5" x14ac:dyDescent="0.2">
      <c r="A5116" s="10">
        <v>9883</v>
      </c>
      <c r="B5116" s="10" t="s">
        <v>9115</v>
      </c>
      <c r="C5116" s="10" t="s">
        <v>11</v>
      </c>
      <c r="D5116" s="10" t="s">
        <v>12</v>
      </c>
      <c r="E5116" s="11" t="s">
        <v>9116</v>
      </c>
    </row>
    <row r="5117" spans="1:5" x14ac:dyDescent="0.2">
      <c r="A5117" s="10">
        <v>9886</v>
      </c>
      <c r="B5117" s="10" t="s">
        <v>9117</v>
      </c>
      <c r="C5117" s="10" t="s">
        <v>11</v>
      </c>
      <c r="D5117" s="10" t="s">
        <v>12</v>
      </c>
      <c r="E5117" s="11" t="s">
        <v>9118</v>
      </c>
    </row>
    <row r="5118" spans="1:5" x14ac:dyDescent="0.2">
      <c r="A5118" s="10">
        <v>9889</v>
      </c>
      <c r="B5118" s="10" t="s">
        <v>9119</v>
      </c>
      <c r="C5118" s="10" t="s">
        <v>11</v>
      </c>
      <c r="D5118" s="10" t="s">
        <v>12</v>
      </c>
      <c r="E5118" s="11" t="s">
        <v>9120</v>
      </c>
    </row>
    <row r="5119" spans="1:5" x14ac:dyDescent="0.2">
      <c r="A5119" s="10">
        <v>9887</v>
      </c>
      <c r="B5119" s="10" t="s">
        <v>9121</v>
      </c>
      <c r="C5119" s="10" t="s">
        <v>11</v>
      </c>
      <c r="D5119" s="10" t="s">
        <v>12</v>
      </c>
      <c r="E5119" s="11" t="s">
        <v>9122</v>
      </c>
    </row>
    <row r="5120" spans="1:5" x14ac:dyDescent="0.2">
      <c r="A5120" s="10">
        <v>9885</v>
      </c>
      <c r="B5120" s="10" t="s">
        <v>9123</v>
      </c>
      <c r="C5120" s="10" t="s">
        <v>11</v>
      </c>
      <c r="D5120" s="10" t="s">
        <v>12</v>
      </c>
      <c r="E5120" s="11" t="s">
        <v>5198</v>
      </c>
    </row>
    <row r="5121" spans="1:5" x14ac:dyDescent="0.2">
      <c r="A5121" s="10">
        <v>9890</v>
      </c>
      <c r="B5121" s="10" t="s">
        <v>9124</v>
      </c>
      <c r="C5121" s="10" t="s">
        <v>11</v>
      </c>
      <c r="D5121" s="10" t="s">
        <v>12</v>
      </c>
      <c r="E5121" s="11" t="s">
        <v>9125</v>
      </c>
    </row>
    <row r="5122" spans="1:5" x14ac:dyDescent="0.2">
      <c r="A5122" s="10">
        <v>9891</v>
      </c>
      <c r="B5122" s="10" t="s">
        <v>9126</v>
      </c>
      <c r="C5122" s="10" t="s">
        <v>11</v>
      </c>
      <c r="D5122" s="10" t="s">
        <v>12</v>
      </c>
      <c r="E5122" s="11" t="s">
        <v>9127</v>
      </c>
    </row>
    <row r="5123" spans="1:5" x14ac:dyDescent="0.2">
      <c r="A5123" s="10">
        <v>39292</v>
      </c>
      <c r="B5123" s="10" t="s">
        <v>9128</v>
      </c>
      <c r="C5123" s="10" t="s">
        <v>11</v>
      </c>
      <c r="D5123" s="10" t="s">
        <v>12</v>
      </c>
      <c r="E5123" s="11" t="s">
        <v>2762</v>
      </c>
    </row>
    <row r="5124" spans="1:5" x14ac:dyDescent="0.2">
      <c r="A5124" s="10">
        <v>39293</v>
      </c>
      <c r="B5124" s="10" t="s">
        <v>9129</v>
      </c>
      <c r="C5124" s="10" t="s">
        <v>11</v>
      </c>
      <c r="D5124" s="10" t="s">
        <v>12</v>
      </c>
      <c r="E5124" s="11" t="s">
        <v>5662</v>
      </c>
    </row>
    <row r="5125" spans="1:5" x14ac:dyDescent="0.2">
      <c r="A5125" s="10">
        <v>39294</v>
      </c>
      <c r="B5125" s="10" t="s">
        <v>9130</v>
      </c>
      <c r="C5125" s="10" t="s">
        <v>11</v>
      </c>
      <c r="D5125" s="10" t="s">
        <v>12</v>
      </c>
      <c r="E5125" s="11" t="s">
        <v>5662</v>
      </c>
    </row>
    <row r="5126" spans="1:5" x14ac:dyDescent="0.2">
      <c r="A5126" s="10">
        <v>39295</v>
      </c>
      <c r="B5126" s="10" t="s">
        <v>9131</v>
      </c>
      <c r="C5126" s="10" t="s">
        <v>11</v>
      </c>
      <c r="D5126" s="10" t="s">
        <v>12</v>
      </c>
      <c r="E5126" s="11" t="s">
        <v>9132</v>
      </c>
    </row>
    <row r="5127" spans="1:5" x14ac:dyDescent="0.2">
      <c r="A5127" s="10">
        <v>36313</v>
      </c>
      <c r="B5127" s="10" t="s">
        <v>9133</v>
      </c>
      <c r="C5127" s="10" t="s">
        <v>11</v>
      </c>
      <c r="D5127" s="10" t="s">
        <v>12</v>
      </c>
      <c r="E5127" s="11" t="s">
        <v>8827</v>
      </c>
    </row>
    <row r="5128" spans="1:5" x14ac:dyDescent="0.2">
      <c r="A5128" s="10">
        <v>36316</v>
      </c>
      <c r="B5128" s="10" t="s">
        <v>9134</v>
      </c>
      <c r="C5128" s="10" t="s">
        <v>11</v>
      </c>
      <c r="D5128" s="10" t="s">
        <v>12</v>
      </c>
      <c r="E5128" s="11" t="s">
        <v>8315</v>
      </c>
    </row>
    <row r="5129" spans="1:5" x14ac:dyDescent="0.2">
      <c r="A5129" s="10">
        <v>64</v>
      </c>
      <c r="B5129" s="10" t="s">
        <v>9135</v>
      </c>
      <c r="C5129" s="10" t="s">
        <v>11</v>
      </c>
      <c r="D5129" s="10" t="s">
        <v>12</v>
      </c>
      <c r="E5129" s="11" t="s">
        <v>7418</v>
      </c>
    </row>
    <row r="5130" spans="1:5" x14ac:dyDescent="0.2">
      <c r="A5130" s="10">
        <v>37423</v>
      </c>
      <c r="B5130" s="10" t="s">
        <v>9136</v>
      </c>
      <c r="C5130" s="10" t="s">
        <v>11</v>
      </c>
      <c r="D5130" s="10" t="s">
        <v>12</v>
      </c>
      <c r="E5130" s="11" t="s">
        <v>9137</v>
      </c>
    </row>
    <row r="5131" spans="1:5" x14ac:dyDescent="0.2">
      <c r="A5131" s="10">
        <v>39296</v>
      </c>
      <c r="B5131" s="10" t="s">
        <v>9138</v>
      </c>
      <c r="C5131" s="10" t="s">
        <v>11</v>
      </c>
      <c r="D5131" s="10" t="s">
        <v>12</v>
      </c>
      <c r="E5131" s="11" t="s">
        <v>77</v>
      </c>
    </row>
    <row r="5132" spans="1:5" x14ac:dyDescent="0.2">
      <c r="A5132" s="10">
        <v>39297</v>
      </c>
      <c r="B5132" s="10" t="s">
        <v>9139</v>
      </c>
      <c r="C5132" s="10" t="s">
        <v>11</v>
      </c>
      <c r="D5132" s="10" t="s">
        <v>12</v>
      </c>
      <c r="E5132" s="11" t="s">
        <v>9140</v>
      </c>
    </row>
    <row r="5133" spans="1:5" x14ac:dyDescent="0.2">
      <c r="A5133" s="10">
        <v>39298</v>
      </c>
      <c r="B5133" s="10" t="s">
        <v>9141</v>
      </c>
      <c r="C5133" s="10" t="s">
        <v>11</v>
      </c>
      <c r="D5133" s="10" t="s">
        <v>12</v>
      </c>
      <c r="E5133" s="11" t="s">
        <v>9142</v>
      </c>
    </row>
    <row r="5134" spans="1:5" x14ac:dyDescent="0.2">
      <c r="A5134" s="10">
        <v>39299</v>
      </c>
      <c r="B5134" s="10" t="s">
        <v>9143</v>
      </c>
      <c r="C5134" s="10" t="s">
        <v>11</v>
      </c>
      <c r="D5134" s="10" t="s">
        <v>12</v>
      </c>
      <c r="E5134" s="11" t="s">
        <v>9144</v>
      </c>
    </row>
    <row r="5135" spans="1:5" x14ac:dyDescent="0.2">
      <c r="A5135" s="10">
        <v>9892</v>
      </c>
      <c r="B5135" s="10" t="s">
        <v>9145</v>
      </c>
      <c r="C5135" s="10" t="s">
        <v>11</v>
      </c>
      <c r="D5135" s="10" t="s">
        <v>12</v>
      </c>
      <c r="E5135" s="11" t="s">
        <v>3187</v>
      </c>
    </row>
    <row r="5136" spans="1:5" x14ac:dyDescent="0.2">
      <c r="A5136" s="10">
        <v>9893</v>
      </c>
      <c r="B5136" s="10" t="s">
        <v>9146</v>
      </c>
      <c r="C5136" s="10" t="s">
        <v>11</v>
      </c>
      <c r="D5136" s="10" t="s">
        <v>12</v>
      </c>
      <c r="E5136" s="11" t="s">
        <v>9147</v>
      </c>
    </row>
    <row r="5137" spans="1:5" x14ac:dyDescent="0.2">
      <c r="A5137" s="10">
        <v>9901</v>
      </c>
      <c r="B5137" s="10" t="s">
        <v>9148</v>
      </c>
      <c r="C5137" s="10" t="s">
        <v>11</v>
      </c>
      <c r="D5137" s="10" t="s">
        <v>12</v>
      </c>
      <c r="E5137" s="11" t="s">
        <v>3253</v>
      </c>
    </row>
    <row r="5138" spans="1:5" x14ac:dyDescent="0.2">
      <c r="A5138" s="10">
        <v>9896</v>
      </c>
      <c r="B5138" s="10" t="s">
        <v>9149</v>
      </c>
      <c r="C5138" s="10" t="s">
        <v>11</v>
      </c>
      <c r="D5138" s="10" t="s">
        <v>12</v>
      </c>
      <c r="E5138" s="11" t="s">
        <v>9150</v>
      </c>
    </row>
    <row r="5139" spans="1:5" x14ac:dyDescent="0.2">
      <c r="A5139" s="10">
        <v>9900</v>
      </c>
      <c r="B5139" s="10" t="s">
        <v>9151</v>
      </c>
      <c r="C5139" s="10" t="s">
        <v>11</v>
      </c>
      <c r="D5139" s="10" t="s">
        <v>12</v>
      </c>
      <c r="E5139" s="11" t="s">
        <v>5671</v>
      </c>
    </row>
    <row r="5140" spans="1:5" x14ac:dyDescent="0.2">
      <c r="A5140" s="10">
        <v>9898</v>
      </c>
      <c r="B5140" s="10" t="s">
        <v>9152</v>
      </c>
      <c r="C5140" s="10" t="s">
        <v>11</v>
      </c>
      <c r="D5140" s="10" t="s">
        <v>12</v>
      </c>
      <c r="E5140" s="11" t="s">
        <v>7621</v>
      </c>
    </row>
    <row r="5141" spans="1:5" x14ac:dyDescent="0.2">
      <c r="A5141" s="10">
        <v>9899</v>
      </c>
      <c r="B5141" s="10" t="s">
        <v>9153</v>
      </c>
      <c r="C5141" s="10" t="s">
        <v>11</v>
      </c>
      <c r="D5141" s="10" t="s">
        <v>12</v>
      </c>
      <c r="E5141" s="11" t="s">
        <v>2786</v>
      </c>
    </row>
    <row r="5142" spans="1:5" x14ac:dyDescent="0.2">
      <c r="A5142" s="10">
        <v>9902</v>
      </c>
      <c r="B5142" s="10" t="s">
        <v>9154</v>
      </c>
      <c r="C5142" s="10" t="s">
        <v>11</v>
      </c>
      <c r="D5142" s="10" t="s">
        <v>12</v>
      </c>
      <c r="E5142" s="11" t="s">
        <v>9155</v>
      </c>
    </row>
    <row r="5143" spans="1:5" x14ac:dyDescent="0.2">
      <c r="A5143" s="10">
        <v>9908</v>
      </c>
      <c r="B5143" s="10" t="s">
        <v>9156</v>
      </c>
      <c r="C5143" s="10" t="s">
        <v>11</v>
      </c>
      <c r="D5143" s="10" t="s">
        <v>12</v>
      </c>
      <c r="E5143" s="11" t="s">
        <v>9157</v>
      </c>
    </row>
    <row r="5144" spans="1:5" x14ac:dyDescent="0.2">
      <c r="A5144" s="10">
        <v>9905</v>
      </c>
      <c r="B5144" s="10" t="s">
        <v>9158</v>
      </c>
      <c r="C5144" s="10" t="s">
        <v>11</v>
      </c>
      <c r="D5144" s="10" t="s">
        <v>12</v>
      </c>
      <c r="E5144" s="11" t="s">
        <v>5837</v>
      </c>
    </row>
    <row r="5145" spans="1:5" x14ac:dyDescent="0.2">
      <c r="A5145" s="10">
        <v>9906</v>
      </c>
      <c r="B5145" s="10" t="s">
        <v>9159</v>
      </c>
      <c r="C5145" s="10" t="s">
        <v>11</v>
      </c>
      <c r="D5145" s="10" t="s">
        <v>12</v>
      </c>
      <c r="E5145" s="11" t="s">
        <v>524</v>
      </c>
    </row>
    <row r="5146" spans="1:5" x14ac:dyDescent="0.2">
      <c r="A5146" s="10">
        <v>9895</v>
      </c>
      <c r="B5146" s="10" t="s">
        <v>9160</v>
      </c>
      <c r="C5146" s="10" t="s">
        <v>11</v>
      </c>
      <c r="D5146" s="10" t="s">
        <v>12</v>
      </c>
      <c r="E5146" s="11" t="s">
        <v>376</v>
      </c>
    </row>
    <row r="5147" spans="1:5" x14ac:dyDescent="0.2">
      <c r="A5147" s="10">
        <v>9894</v>
      </c>
      <c r="B5147" s="10" t="s">
        <v>9161</v>
      </c>
      <c r="C5147" s="10" t="s">
        <v>11</v>
      </c>
      <c r="D5147" s="10" t="s">
        <v>12</v>
      </c>
      <c r="E5147" s="11" t="s">
        <v>9162</v>
      </c>
    </row>
    <row r="5148" spans="1:5" x14ac:dyDescent="0.2">
      <c r="A5148" s="10">
        <v>9897</v>
      </c>
      <c r="B5148" s="10" t="s">
        <v>9163</v>
      </c>
      <c r="C5148" s="10" t="s">
        <v>11</v>
      </c>
      <c r="D5148" s="10" t="s">
        <v>12</v>
      </c>
      <c r="E5148" s="11" t="s">
        <v>9164</v>
      </c>
    </row>
    <row r="5149" spans="1:5" x14ac:dyDescent="0.2">
      <c r="A5149" s="10">
        <v>9910</v>
      </c>
      <c r="B5149" s="10" t="s">
        <v>9165</v>
      </c>
      <c r="C5149" s="10" t="s">
        <v>11</v>
      </c>
      <c r="D5149" s="10" t="s">
        <v>12</v>
      </c>
      <c r="E5149" s="11" t="s">
        <v>9166</v>
      </c>
    </row>
    <row r="5150" spans="1:5" x14ac:dyDescent="0.2">
      <c r="A5150" s="10">
        <v>9909</v>
      </c>
      <c r="B5150" s="10" t="s">
        <v>9167</v>
      </c>
      <c r="C5150" s="10" t="s">
        <v>11</v>
      </c>
      <c r="D5150" s="10" t="s">
        <v>12</v>
      </c>
      <c r="E5150" s="11" t="s">
        <v>9168</v>
      </c>
    </row>
    <row r="5151" spans="1:5" x14ac:dyDescent="0.2">
      <c r="A5151" s="10">
        <v>9907</v>
      </c>
      <c r="B5151" s="10" t="s">
        <v>9169</v>
      </c>
      <c r="C5151" s="10" t="s">
        <v>11</v>
      </c>
      <c r="D5151" s="10" t="s">
        <v>12</v>
      </c>
      <c r="E5151" s="11" t="s">
        <v>9170</v>
      </c>
    </row>
    <row r="5152" spans="1:5" x14ac:dyDescent="0.2">
      <c r="A5152" s="10">
        <v>20973</v>
      </c>
      <c r="B5152" s="10" t="s">
        <v>9171</v>
      </c>
      <c r="C5152" s="10" t="s">
        <v>11</v>
      </c>
      <c r="D5152" s="10" t="s">
        <v>12</v>
      </c>
      <c r="E5152" s="11" t="s">
        <v>9172</v>
      </c>
    </row>
    <row r="5153" spans="1:5" x14ac:dyDescent="0.2">
      <c r="A5153" s="10">
        <v>20974</v>
      </c>
      <c r="B5153" s="10" t="s">
        <v>9173</v>
      </c>
      <c r="C5153" s="10" t="s">
        <v>11</v>
      </c>
      <c r="D5153" s="10" t="s">
        <v>12</v>
      </c>
      <c r="E5153" s="11" t="s">
        <v>9174</v>
      </c>
    </row>
    <row r="5154" spans="1:5" x14ac:dyDescent="0.2">
      <c r="A5154" s="10">
        <v>37989</v>
      </c>
      <c r="B5154" s="10" t="s">
        <v>9175</v>
      </c>
      <c r="C5154" s="10" t="s">
        <v>11</v>
      </c>
      <c r="D5154" s="10" t="s">
        <v>12</v>
      </c>
      <c r="E5154" s="11" t="s">
        <v>2634</v>
      </c>
    </row>
    <row r="5155" spans="1:5" x14ac:dyDescent="0.2">
      <c r="A5155" s="10">
        <v>37990</v>
      </c>
      <c r="B5155" s="10" t="s">
        <v>9176</v>
      </c>
      <c r="C5155" s="10" t="s">
        <v>11</v>
      </c>
      <c r="D5155" s="10" t="s">
        <v>12</v>
      </c>
      <c r="E5155" s="11" t="s">
        <v>1774</v>
      </c>
    </row>
    <row r="5156" spans="1:5" x14ac:dyDescent="0.2">
      <c r="A5156" s="10">
        <v>37991</v>
      </c>
      <c r="B5156" s="10" t="s">
        <v>9177</v>
      </c>
      <c r="C5156" s="10" t="s">
        <v>11</v>
      </c>
      <c r="D5156" s="10" t="s">
        <v>12</v>
      </c>
      <c r="E5156" s="11" t="s">
        <v>6233</v>
      </c>
    </row>
    <row r="5157" spans="1:5" x14ac:dyDescent="0.2">
      <c r="A5157" s="10">
        <v>37992</v>
      </c>
      <c r="B5157" s="10" t="s">
        <v>9178</v>
      </c>
      <c r="C5157" s="10" t="s">
        <v>11</v>
      </c>
      <c r="D5157" s="10" t="s">
        <v>12</v>
      </c>
      <c r="E5157" s="11" t="s">
        <v>9179</v>
      </c>
    </row>
    <row r="5158" spans="1:5" x14ac:dyDescent="0.2">
      <c r="A5158" s="10">
        <v>37993</v>
      </c>
      <c r="B5158" s="10" t="s">
        <v>9180</v>
      </c>
      <c r="C5158" s="10" t="s">
        <v>11</v>
      </c>
      <c r="D5158" s="10" t="s">
        <v>12</v>
      </c>
      <c r="E5158" s="11" t="s">
        <v>3006</v>
      </c>
    </row>
    <row r="5159" spans="1:5" x14ac:dyDescent="0.2">
      <c r="A5159" s="10">
        <v>37994</v>
      </c>
      <c r="B5159" s="10" t="s">
        <v>9181</v>
      </c>
      <c r="C5159" s="10" t="s">
        <v>11</v>
      </c>
      <c r="D5159" s="10" t="s">
        <v>12</v>
      </c>
      <c r="E5159" s="11" t="s">
        <v>3110</v>
      </c>
    </row>
    <row r="5160" spans="1:5" x14ac:dyDescent="0.2">
      <c r="A5160" s="10">
        <v>37995</v>
      </c>
      <c r="B5160" s="10" t="s">
        <v>9182</v>
      </c>
      <c r="C5160" s="10" t="s">
        <v>11</v>
      </c>
      <c r="D5160" s="10" t="s">
        <v>12</v>
      </c>
      <c r="E5160" s="11" t="s">
        <v>9183</v>
      </c>
    </row>
    <row r="5161" spans="1:5" x14ac:dyDescent="0.2">
      <c r="A5161" s="10">
        <v>37996</v>
      </c>
      <c r="B5161" s="10" t="s">
        <v>9184</v>
      </c>
      <c r="C5161" s="10" t="s">
        <v>11</v>
      </c>
      <c r="D5161" s="10" t="s">
        <v>12</v>
      </c>
      <c r="E5161" s="11" t="s">
        <v>9185</v>
      </c>
    </row>
    <row r="5162" spans="1:5" x14ac:dyDescent="0.2">
      <c r="A5162" s="10">
        <v>13883</v>
      </c>
      <c r="B5162" s="10" t="s">
        <v>9186</v>
      </c>
      <c r="C5162" s="10" t="s">
        <v>11</v>
      </c>
      <c r="D5162" s="10" t="s">
        <v>12</v>
      </c>
      <c r="E5162" s="11" t="s">
        <v>9187</v>
      </c>
    </row>
    <row r="5163" spans="1:5" x14ac:dyDescent="0.2">
      <c r="A5163" s="10">
        <v>38604</v>
      </c>
      <c r="B5163" s="10" t="s">
        <v>9188</v>
      </c>
      <c r="C5163" s="10" t="s">
        <v>11</v>
      </c>
      <c r="D5163" s="10" t="s">
        <v>12</v>
      </c>
      <c r="E5163" s="11" t="s">
        <v>9189</v>
      </c>
    </row>
    <row r="5164" spans="1:5" x14ac:dyDescent="0.2">
      <c r="A5164" s="10">
        <v>10601</v>
      </c>
      <c r="B5164" s="10" t="s">
        <v>9190</v>
      </c>
      <c r="C5164" s="10" t="s">
        <v>11</v>
      </c>
      <c r="D5164" s="10" t="s">
        <v>12</v>
      </c>
      <c r="E5164" s="11" t="s">
        <v>9191</v>
      </c>
    </row>
    <row r="5165" spans="1:5" x14ac:dyDescent="0.2">
      <c r="A5165" s="10">
        <v>26034</v>
      </c>
      <c r="B5165" s="10" t="s">
        <v>9192</v>
      </c>
      <c r="C5165" s="10" t="s">
        <v>11</v>
      </c>
      <c r="D5165" s="10" t="s">
        <v>12</v>
      </c>
      <c r="E5165" s="11" t="s">
        <v>9193</v>
      </c>
    </row>
    <row r="5166" spans="1:5" x14ac:dyDescent="0.2">
      <c r="A5166" s="10">
        <v>13894</v>
      </c>
      <c r="B5166" s="10" t="s">
        <v>9194</v>
      </c>
      <c r="C5166" s="10" t="s">
        <v>11</v>
      </c>
      <c r="D5166" s="10" t="s">
        <v>12</v>
      </c>
      <c r="E5166" s="11" t="s">
        <v>9195</v>
      </c>
    </row>
    <row r="5167" spans="1:5" x14ac:dyDescent="0.2">
      <c r="A5167" s="10">
        <v>13895</v>
      </c>
      <c r="B5167" s="10" t="s">
        <v>9196</v>
      </c>
      <c r="C5167" s="10" t="s">
        <v>11</v>
      </c>
      <c r="D5167" s="10" t="s">
        <v>12</v>
      </c>
      <c r="E5167" s="11" t="s">
        <v>9197</v>
      </c>
    </row>
    <row r="5168" spans="1:5" x14ac:dyDescent="0.2">
      <c r="A5168" s="10">
        <v>13892</v>
      </c>
      <c r="B5168" s="10" t="s">
        <v>9198</v>
      </c>
      <c r="C5168" s="10" t="s">
        <v>11</v>
      </c>
      <c r="D5168" s="10" t="s">
        <v>12</v>
      </c>
      <c r="E5168" s="11" t="s">
        <v>9199</v>
      </c>
    </row>
    <row r="5169" spans="1:5" x14ac:dyDescent="0.2">
      <c r="A5169" s="10">
        <v>9914</v>
      </c>
      <c r="B5169" s="10" t="s">
        <v>9200</v>
      </c>
      <c r="C5169" s="10" t="s">
        <v>11</v>
      </c>
      <c r="D5169" s="10" t="s">
        <v>16</v>
      </c>
      <c r="E5169" s="11" t="s">
        <v>9201</v>
      </c>
    </row>
    <row r="5170" spans="1:5" x14ac:dyDescent="0.2">
      <c r="A5170" s="10">
        <v>36485</v>
      </c>
      <c r="B5170" s="10" t="s">
        <v>9202</v>
      </c>
      <c r="C5170" s="10" t="s">
        <v>11</v>
      </c>
      <c r="D5170" s="10" t="s">
        <v>12</v>
      </c>
      <c r="E5170" s="11" t="s">
        <v>9203</v>
      </c>
    </row>
    <row r="5171" spans="1:5" x14ac:dyDescent="0.2">
      <c r="A5171" s="10">
        <v>9912</v>
      </c>
      <c r="B5171" s="10" t="s">
        <v>9204</v>
      </c>
      <c r="C5171" s="10" t="s">
        <v>11</v>
      </c>
      <c r="D5171" s="10" t="s">
        <v>16</v>
      </c>
      <c r="E5171" s="11" t="s">
        <v>9205</v>
      </c>
    </row>
    <row r="5172" spans="1:5" x14ac:dyDescent="0.2">
      <c r="A5172" s="10">
        <v>9921</v>
      </c>
      <c r="B5172" s="10" t="s">
        <v>9206</v>
      </c>
      <c r="C5172" s="10" t="s">
        <v>11</v>
      </c>
      <c r="D5172" s="10" t="s">
        <v>12</v>
      </c>
      <c r="E5172" s="11" t="s">
        <v>9207</v>
      </c>
    </row>
    <row r="5173" spans="1:5" x14ac:dyDescent="0.2">
      <c r="A5173" s="10">
        <v>21112</v>
      </c>
      <c r="B5173" s="10" t="s">
        <v>9208</v>
      </c>
      <c r="C5173" s="10" t="s">
        <v>11</v>
      </c>
      <c r="D5173" s="10" t="s">
        <v>12</v>
      </c>
      <c r="E5173" s="11" t="s">
        <v>9209</v>
      </c>
    </row>
    <row r="5174" spans="1:5" x14ac:dyDescent="0.2">
      <c r="A5174" s="10">
        <v>10228</v>
      </c>
      <c r="B5174" s="10" t="s">
        <v>9210</v>
      </c>
      <c r="C5174" s="10" t="s">
        <v>11</v>
      </c>
      <c r="D5174" s="10" t="s">
        <v>16</v>
      </c>
      <c r="E5174" s="11" t="s">
        <v>9211</v>
      </c>
    </row>
    <row r="5175" spans="1:5" x14ac:dyDescent="0.2">
      <c r="A5175" s="10">
        <v>11781</v>
      </c>
      <c r="B5175" s="10" t="s">
        <v>9212</v>
      </c>
      <c r="C5175" s="10" t="s">
        <v>11</v>
      </c>
      <c r="D5175" s="10" t="s">
        <v>12</v>
      </c>
      <c r="E5175" s="11" t="s">
        <v>9213</v>
      </c>
    </row>
    <row r="5176" spans="1:5" x14ac:dyDescent="0.2">
      <c r="A5176" s="10">
        <v>11746</v>
      </c>
      <c r="B5176" s="10" t="s">
        <v>9214</v>
      </c>
      <c r="C5176" s="10" t="s">
        <v>11</v>
      </c>
      <c r="D5176" s="10" t="s">
        <v>12</v>
      </c>
      <c r="E5176" s="11" t="s">
        <v>9215</v>
      </c>
    </row>
    <row r="5177" spans="1:5" x14ac:dyDescent="0.2">
      <c r="A5177" s="10">
        <v>11751</v>
      </c>
      <c r="B5177" s="10" t="s">
        <v>9216</v>
      </c>
      <c r="C5177" s="10" t="s">
        <v>11</v>
      </c>
      <c r="D5177" s="10" t="s">
        <v>12</v>
      </c>
      <c r="E5177" s="11" t="s">
        <v>9217</v>
      </c>
    </row>
    <row r="5178" spans="1:5" x14ac:dyDescent="0.2">
      <c r="A5178" s="10">
        <v>11750</v>
      </c>
      <c r="B5178" s="10" t="s">
        <v>9218</v>
      </c>
      <c r="C5178" s="10" t="s">
        <v>11</v>
      </c>
      <c r="D5178" s="10" t="s">
        <v>12</v>
      </c>
      <c r="E5178" s="11" t="s">
        <v>9219</v>
      </c>
    </row>
    <row r="5179" spans="1:5" x14ac:dyDescent="0.2">
      <c r="A5179" s="10">
        <v>11748</v>
      </c>
      <c r="B5179" s="10" t="s">
        <v>9220</v>
      </c>
      <c r="C5179" s="10" t="s">
        <v>11</v>
      </c>
      <c r="D5179" s="10" t="s">
        <v>12</v>
      </c>
      <c r="E5179" s="11" t="s">
        <v>9221</v>
      </c>
    </row>
    <row r="5180" spans="1:5" x14ac:dyDescent="0.2">
      <c r="A5180" s="10">
        <v>11747</v>
      </c>
      <c r="B5180" s="10" t="s">
        <v>9222</v>
      </c>
      <c r="C5180" s="10" t="s">
        <v>11</v>
      </c>
      <c r="D5180" s="10" t="s">
        <v>12</v>
      </c>
      <c r="E5180" s="11" t="s">
        <v>9223</v>
      </c>
    </row>
    <row r="5181" spans="1:5" x14ac:dyDescent="0.2">
      <c r="A5181" s="10">
        <v>11749</v>
      </c>
      <c r="B5181" s="10" t="s">
        <v>9224</v>
      </c>
      <c r="C5181" s="10" t="s">
        <v>11</v>
      </c>
      <c r="D5181" s="10" t="s">
        <v>12</v>
      </c>
      <c r="E5181" s="11" t="s">
        <v>9225</v>
      </c>
    </row>
    <row r="5182" spans="1:5" x14ac:dyDescent="0.2">
      <c r="A5182" s="10">
        <v>10236</v>
      </c>
      <c r="B5182" s="10" t="s">
        <v>9226</v>
      </c>
      <c r="C5182" s="10" t="s">
        <v>11</v>
      </c>
      <c r="D5182" s="10" t="s">
        <v>12</v>
      </c>
      <c r="E5182" s="11" t="s">
        <v>9227</v>
      </c>
    </row>
    <row r="5183" spans="1:5" x14ac:dyDescent="0.2">
      <c r="A5183" s="10">
        <v>10233</v>
      </c>
      <c r="B5183" s="10" t="s">
        <v>9228</v>
      </c>
      <c r="C5183" s="10" t="s">
        <v>11</v>
      </c>
      <c r="D5183" s="10" t="s">
        <v>12</v>
      </c>
      <c r="E5183" s="11" t="s">
        <v>9229</v>
      </c>
    </row>
    <row r="5184" spans="1:5" x14ac:dyDescent="0.2">
      <c r="A5184" s="10">
        <v>10234</v>
      </c>
      <c r="B5184" s="10" t="s">
        <v>9230</v>
      </c>
      <c r="C5184" s="10" t="s">
        <v>11</v>
      </c>
      <c r="D5184" s="10" t="s">
        <v>12</v>
      </c>
      <c r="E5184" s="11" t="s">
        <v>9231</v>
      </c>
    </row>
    <row r="5185" spans="1:5" x14ac:dyDescent="0.2">
      <c r="A5185" s="10">
        <v>10231</v>
      </c>
      <c r="B5185" s="10" t="s">
        <v>9232</v>
      </c>
      <c r="C5185" s="10" t="s">
        <v>11</v>
      </c>
      <c r="D5185" s="10" t="s">
        <v>12</v>
      </c>
      <c r="E5185" s="11" t="s">
        <v>7316</v>
      </c>
    </row>
    <row r="5186" spans="1:5" x14ac:dyDescent="0.2">
      <c r="A5186" s="10">
        <v>10232</v>
      </c>
      <c r="B5186" s="10" t="s">
        <v>9233</v>
      </c>
      <c r="C5186" s="10" t="s">
        <v>11</v>
      </c>
      <c r="D5186" s="10" t="s">
        <v>12</v>
      </c>
      <c r="E5186" s="11" t="s">
        <v>9234</v>
      </c>
    </row>
    <row r="5187" spans="1:5" x14ac:dyDescent="0.2">
      <c r="A5187" s="10">
        <v>10229</v>
      </c>
      <c r="B5187" s="10" t="s">
        <v>9235</v>
      </c>
      <c r="C5187" s="10" t="s">
        <v>11</v>
      </c>
      <c r="D5187" s="10" t="s">
        <v>16</v>
      </c>
      <c r="E5187" s="11" t="s">
        <v>9236</v>
      </c>
    </row>
    <row r="5188" spans="1:5" x14ac:dyDescent="0.2">
      <c r="A5188" s="10">
        <v>10235</v>
      </c>
      <c r="B5188" s="10" t="s">
        <v>9237</v>
      </c>
      <c r="C5188" s="10" t="s">
        <v>11</v>
      </c>
      <c r="D5188" s="10" t="s">
        <v>12</v>
      </c>
      <c r="E5188" s="11" t="s">
        <v>9238</v>
      </c>
    </row>
    <row r="5189" spans="1:5" x14ac:dyDescent="0.2">
      <c r="A5189" s="10">
        <v>10230</v>
      </c>
      <c r="B5189" s="10" t="s">
        <v>9239</v>
      </c>
      <c r="C5189" s="10" t="s">
        <v>11</v>
      </c>
      <c r="D5189" s="10" t="s">
        <v>12</v>
      </c>
      <c r="E5189" s="11" t="s">
        <v>9240</v>
      </c>
    </row>
    <row r="5190" spans="1:5" x14ac:dyDescent="0.2">
      <c r="A5190" s="10">
        <v>10409</v>
      </c>
      <c r="B5190" s="10" t="s">
        <v>9241</v>
      </c>
      <c r="C5190" s="10" t="s">
        <v>11</v>
      </c>
      <c r="D5190" s="10" t="s">
        <v>12</v>
      </c>
      <c r="E5190" s="11" t="s">
        <v>9242</v>
      </c>
    </row>
    <row r="5191" spans="1:5" x14ac:dyDescent="0.2">
      <c r="A5191" s="10">
        <v>10411</v>
      </c>
      <c r="B5191" s="10" t="s">
        <v>9243</v>
      </c>
      <c r="C5191" s="10" t="s">
        <v>11</v>
      </c>
      <c r="D5191" s="10" t="s">
        <v>12</v>
      </c>
      <c r="E5191" s="11" t="s">
        <v>9244</v>
      </c>
    </row>
    <row r="5192" spans="1:5" x14ac:dyDescent="0.2">
      <c r="A5192" s="10">
        <v>10404</v>
      </c>
      <c r="B5192" s="10" t="s">
        <v>9245</v>
      </c>
      <c r="C5192" s="10" t="s">
        <v>11</v>
      </c>
      <c r="D5192" s="10" t="s">
        <v>12</v>
      </c>
      <c r="E5192" s="11" t="s">
        <v>9246</v>
      </c>
    </row>
    <row r="5193" spans="1:5" x14ac:dyDescent="0.2">
      <c r="A5193" s="10">
        <v>10410</v>
      </c>
      <c r="B5193" s="10" t="s">
        <v>9247</v>
      </c>
      <c r="C5193" s="10" t="s">
        <v>11</v>
      </c>
      <c r="D5193" s="10" t="s">
        <v>12</v>
      </c>
      <c r="E5193" s="11" t="s">
        <v>9248</v>
      </c>
    </row>
    <row r="5194" spans="1:5" x14ac:dyDescent="0.2">
      <c r="A5194" s="10">
        <v>10405</v>
      </c>
      <c r="B5194" s="10" t="s">
        <v>9249</v>
      </c>
      <c r="C5194" s="10" t="s">
        <v>11</v>
      </c>
      <c r="D5194" s="10" t="s">
        <v>12</v>
      </c>
      <c r="E5194" s="11" t="s">
        <v>9250</v>
      </c>
    </row>
    <row r="5195" spans="1:5" x14ac:dyDescent="0.2">
      <c r="A5195" s="10">
        <v>10408</v>
      </c>
      <c r="B5195" s="10" t="s">
        <v>9251</v>
      </c>
      <c r="C5195" s="10" t="s">
        <v>11</v>
      </c>
      <c r="D5195" s="10" t="s">
        <v>12</v>
      </c>
      <c r="E5195" s="11" t="s">
        <v>9252</v>
      </c>
    </row>
    <row r="5196" spans="1:5" x14ac:dyDescent="0.2">
      <c r="A5196" s="10">
        <v>10412</v>
      </c>
      <c r="B5196" s="10" t="s">
        <v>9253</v>
      </c>
      <c r="C5196" s="10" t="s">
        <v>11</v>
      </c>
      <c r="D5196" s="10" t="s">
        <v>12</v>
      </c>
      <c r="E5196" s="11" t="s">
        <v>9254</v>
      </c>
    </row>
    <row r="5197" spans="1:5" x14ac:dyDescent="0.2">
      <c r="A5197" s="10">
        <v>10406</v>
      </c>
      <c r="B5197" s="10" t="s">
        <v>9255</v>
      </c>
      <c r="C5197" s="10" t="s">
        <v>11</v>
      </c>
      <c r="D5197" s="10" t="s">
        <v>12</v>
      </c>
      <c r="E5197" s="11" t="s">
        <v>9256</v>
      </c>
    </row>
    <row r="5198" spans="1:5" x14ac:dyDescent="0.2">
      <c r="A5198" s="10">
        <v>10407</v>
      </c>
      <c r="B5198" s="10" t="s">
        <v>9257</v>
      </c>
      <c r="C5198" s="10" t="s">
        <v>11</v>
      </c>
      <c r="D5198" s="10" t="s">
        <v>12</v>
      </c>
      <c r="E5198" s="11" t="s">
        <v>9258</v>
      </c>
    </row>
    <row r="5199" spans="1:5" x14ac:dyDescent="0.2">
      <c r="A5199" s="10">
        <v>10416</v>
      </c>
      <c r="B5199" s="10" t="s">
        <v>9259</v>
      </c>
      <c r="C5199" s="10" t="s">
        <v>11</v>
      </c>
      <c r="D5199" s="10" t="s">
        <v>12</v>
      </c>
      <c r="E5199" s="11" t="s">
        <v>9260</v>
      </c>
    </row>
    <row r="5200" spans="1:5" x14ac:dyDescent="0.2">
      <c r="A5200" s="10">
        <v>10419</v>
      </c>
      <c r="B5200" s="10" t="s">
        <v>9261</v>
      </c>
      <c r="C5200" s="10" t="s">
        <v>11</v>
      </c>
      <c r="D5200" s="10" t="s">
        <v>12</v>
      </c>
      <c r="E5200" s="11" t="s">
        <v>9262</v>
      </c>
    </row>
    <row r="5201" spans="1:5" x14ac:dyDescent="0.2">
      <c r="A5201" s="10">
        <v>21092</v>
      </c>
      <c r="B5201" s="10" t="s">
        <v>9263</v>
      </c>
      <c r="C5201" s="10" t="s">
        <v>11</v>
      </c>
      <c r="D5201" s="10" t="s">
        <v>12</v>
      </c>
      <c r="E5201" s="11" t="s">
        <v>9264</v>
      </c>
    </row>
    <row r="5202" spans="1:5" x14ac:dyDescent="0.2">
      <c r="A5202" s="10">
        <v>10418</v>
      </c>
      <c r="B5202" s="10" t="s">
        <v>9265</v>
      </c>
      <c r="C5202" s="10" t="s">
        <v>11</v>
      </c>
      <c r="D5202" s="10" t="s">
        <v>12</v>
      </c>
      <c r="E5202" s="11" t="s">
        <v>9266</v>
      </c>
    </row>
    <row r="5203" spans="1:5" x14ac:dyDescent="0.2">
      <c r="A5203" s="10">
        <v>12657</v>
      </c>
      <c r="B5203" s="10" t="s">
        <v>9267</v>
      </c>
      <c r="C5203" s="10" t="s">
        <v>11</v>
      </c>
      <c r="D5203" s="10" t="s">
        <v>12</v>
      </c>
      <c r="E5203" s="11" t="s">
        <v>9268</v>
      </c>
    </row>
    <row r="5204" spans="1:5" x14ac:dyDescent="0.2">
      <c r="A5204" s="10">
        <v>10417</v>
      </c>
      <c r="B5204" s="10" t="s">
        <v>9269</v>
      </c>
      <c r="C5204" s="10" t="s">
        <v>11</v>
      </c>
      <c r="D5204" s="10" t="s">
        <v>12</v>
      </c>
      <c r="E5204" s="11" t="s">
        <v>7619</v>
      </c>
    </row>
    <row r="5205" spans="1:5" x14ac:dyDescent="0.2">
      <c r="A5205" s="10">
        <v>10413</v>
      </c>
      <c r="B5205" s="10" t="s">
        <v>9270</v>
      </c>
      <c r="C5205" s="10" t="s">
        <v>11</v>
      </c>
      <c r="D5205" s="10" t="s">
        <v>12</v>
      </c>
      <c r="E5205" s="11" t="s">
        <v>5445</v>
      </c>
    </row>
    <row r="5206" spans="1:5" x14ac:dyDescent="0.2">
      <c r="A5206" s="10">
        <v>10414</v>
      </c>
      <c r="B5206" s="10" t="s">
        <v>9271</v>
      </c>
      <c r="C5206" s="10" t="s">
        <v>11</v>
      </c>
      <c r="D5206" s="10" t="s">
        <v>12</v>
      </c>
      <c r="E5206" s="11" t="s">
        <v>9272</v>
      </c>
    </row>
    <row r="5207" spans="1:5" x14ac:dyDescent="0.2">
      <c r="A5207" s="10">
        <v>10415</v>
      </c>
      <c r="B5207" s="10" t="s">
        <v>9273</v>
      </c>
      <c r="C5207" s="10" t="s">
        <v>11</v>
      </c>
      <c r="D5207" s="10" t="s">
        <v>12</v>
      </c>
      <c r="E5207" s="11" t="s">
        <v>9274</v>
      </c>
    </row>
    <row r="5208" spans="1:5" x14ac:dyDescent="0.2">
      <c r="A5208" s="10">
        <v>38643</v>
      </c>
      <c r="B5208" s="10" t="s">
        <v>9275</v>
      </c>
      <c r="C5208" s="10" t="s">
        <v>11</v>
      </c>
      <c r="D5208" s="10" t="s">
        <v>12</v>
      </c>
      <c r="E5208" s="11" t="s">
        <v>9276</v>
      </c>
    </row>
    <row r="5209" spans="1:5" x14ac:dyDescent="0.2">
      <c r="A5209" s="10">
        <v>6157</v>
      </c>
      <c r="B5209" s="10" t="s">
        <v>9277</v>
      </c>
      <c r="C5209" s="10" t="s">
        <v>11</v>
      </c>
      <c r="D5209" s="10" t="s">
        <v>12</v>
      </c>
      <c r="E5209" s="11" t="s">
        <v>9278</v>
      </c>
    </row>
    <row r="5210" spans="1:5" x14ac:dyDescent="0.2">
      <c r="A5210" s="10">
        <v>37588</v>
      </c>
      <c r="B5210" s="10" t="s">
        <v>9279</v>
      </c>
      <c r="C5210" s="10" t="s">
        <v>11</v>
      </c>
      <c r="D5210" s="10" t="s">
        <v>12</v>
      </c>
      <c r="E5210" s="11" t="s">
        <v>3031</v>
      </c>
    </row>
    <row r="5211" spans="1:5" x14ac:dyDescent="0.2">
      <c r="A5211" s="10">
        <v>6152</v>
      </c>
      <c r="B5211" s="10" t="s">
        <v>9280</v>
      </c>
      <c r="C5211" s="10" t="s">
        <v>11</v>
      </c>
      <c r="D5211" s="10" t="s">
        <v>12</v>
      </c>
      <c r="E5211" s="11" t="s">
        <v>7574</v>
      </c>
    </row>
    <row r="5212" spans="1:5" x14ac:dyDescent="0.2">
      <c r="A5212" s="10">
        <v>6158</v>
      </c>
      <c r="B5212" s="10" t="s">
        <v>9281</v>
      </c>
      <c r="C5212" s="10" t="s">
        <v>11</v>
      </c>
      <c r="D5212" s="10" t="s">
        <v>12</v>
      </c>
      <c r="E5212" s="11" t="s">
        <v>3056</v>
      </c>
    </row>
    <row r="5213" spans="1:5" x14ac:dyDescent="0.2">
      <c r="A5213" s="10">
        <v>6153</v>
      </c>
      <c r="B5213" s="10" t="s">
        <v>9282</v>
      </c>
      <c r="C5213" s="10" t="s">
        <v>11</v>
      </c>
      <c r="D5213" s="10" t="s">
        <v>12</v>
      </c>
      <c r="E5213" s="11" t="s">
        <v>2138</v>
      </c>
    </row>
    <row r="5214" spans="1:5" x14ac:dyDescent="0.2">
      <c r="A5214" s="10">
        <v>6156</v>
      </c>
      <c r="B5214" s="10" t="s">
        <v>9283</v>
      </c>
      <c r="C5214" s="10" t="s">
        <v>11</v>
      </c>
      <c r="D5214" s="10" t="s">
        <v>12</v>
      </c>
      <c r="E5214" s="11" t="s">
        <v>4879</v>
      </c>
    </row>
    <row r="5215" spans="1:5" x14ac:dyDescent="0.2">
      <c r="A5215" s="10">
        <v>6154</v>
      </c>
      <c r="B5215" s="10" t="s">
        <v>9284</v>
      </c>
      <c r="C5215" s="10" t="s">
        <v>11</v>
      </c>
      <c r="D5215" s="10" t="s">
        <v>12</v>
      </c>
      <c r="E5215" s="11" t="s">
        <v>7909</v>
      </c>
    </row>
    <row r="5216" spans="1:5" x14ac:dyDescent="0.2">
      <c r="A5216" s="10">
        <v>6155</v>
      </c>
      <c r="B5216" s="10" t="s">
        <v>9285</v>
      </c>
      <c r="C5216" s="10" t="s">
        <v>11</v>
      </c>
      <c r="D5216" s="10" t="s">
        <v>12</v>
      </c>
      <c r="E5216" s="11" t="s">
        <v>9286</v>
      </c>
    </row>
    <row r="5217" spans="1:5" x14ac:dyDescent="0.2">
      <c r="A5217" s="10">
        <v>38108</v>
      </c>
      <c r="B5217" s="10" t="s">
        <v>9287</v>
      </c>
      <c r="C5217" s="10" t="s">
        <v>11</v>
      </c>
      <c r="D5217" s="10" t="s">
        <v>12</v>
      </c>
      <c r="E5217" s="11" t="s">
        <v>9288</v>
      </c>
    </row>
    <row r="5218" spans="1:5" x14ac:dyDescent="0.2">
      <c r="A5218" s="10">
        <v>38087</v>
      </c>
      <c r="B5218" s="10" t="s">
        <v>9289</v>
      </c>
      <c r="C5218" s="10" t="s">
        <v>11</v>
      </c>
      <c r="D5218" s="10" t="s">
        <v>12</v>
      </c>
      <c r="E5218" s="11" t="s">
        <v>9290</v>
      </c>
    </row>
    <row r="5219" spans="1:5" x14ac:dyDescent="0.2">
      <c r="A5219" s="10">
        <v>38109</v>
      </c>
      <c r="B5219" s="10" t="s">
        <v>9291</v>
      </c>
      <c r="C5219" s="10" t="s">
        <v>11</v>
      </c>
      <c r="D5219" s="10" t="s">
        <v>12</v>
      </c>
      <c r="E5219" s="11" t="s">
        <v>9292</v>
      </c>
    </row>
    <row r="5220" spans="1:5" x14ac:dyDescent="0.2">
      <c r="A5220" s="10">
        <v>38088</v>
      </c>
      <c r="B5220" s="10" t="s">
        <v>9293</v>
      </c>
      <c r="C5220" s="10" t="s">
        <v>11</v>
      </c>
      <c r="D5220" s="10" t="s">
        <v>12</v>
      </c>
      <c r="E5220" s="11" t="s">
        <v>9294</v>
      </c>
    </row>
    <row r="5221" spans="1:5" x14ac:dyDescent="0.2">
      <c r="A5221" s="10">
        <v>38110</v>
      </c>
      <c r="B5221" s="10" t="s">
        <v>9295</v>
      </c>
      <c r="C5221" s="10" t="s">
        <v>11</v>
      </c>
      <c r="D5221" s="10" t="s">
        <v>12</v>
      </c>
      <c r="E5221" s="11" t="s">
        <v>7981</v>
      </c>
    </row>
    <row r="5222" spans="1:5" x14ac:dyDescent="0.2">
      <c r="A5222" s="10">
        <v>38089</v>
      </c>
      <c r="B5222" s="10" t="s">
        <v>9296</v>
      </c>
      <c r="C5222" s="10" t="s">
        <v>11</v>
      </c>
      <c r="D5222" s="10" t="s">
        <v>12</v>
      </c>
      <c r="E5222" s="11" t="s">
        <v>9297</v>
      </c>
    </row>
    <row r="5223" spans="1:5" x14ac:dyDescent="0.2">
      <c r="A5223" s="10">
        <v>38111</v>
      </c>
      <c r="B5223" s="10" t="s">
        <v>9298</v>
      </c>
      <c r="C5223" s="10" t="s">
        <v>11</v>
      </c>
      <c r="D5223" s="10" t="s">
        <v>12</v>
      </c>
      <c r="E5223" s="11" t="s">
        <v>9299</v>
      </c>
    </row>
    <row r="5224" spans="1:5" x14ac:dyDescent="0.2">
      <c r="A5224" s="10">
        <v>38090</v>
      </c>
      <c r="B5224" s="10" t="s">
        <v>9300</v>
      </c>
      <c r="C5224" s="10" t="s">
        <v>11</v>
      </c>
      <c r="D5224" s="10" t="s">
        <v>12</v>
      </c>
      <c r="E5224" s="11" t="s">
        <v>5163</v>
      </c>
    </row>
    <row r="5225" spans="1:5" x14ac:dyDescent="0.2">
      <c r="A5225" s="10">
        <v>11786</v>
      </c>
      <c r="B5225" s="10" t="s">
        <v>9301</v>
      </c>
      <c r="C5225" s="10" t="s">
        <v>11</v>
      </c>
      <c r="D5225" s="10" t="s">
        <v>12</v>
      </c>
      <c r="E5225" s="11" t="s">
        <v>9302</v>
      </c>
    </row>
    <row r="5226" spans="1:5" x14ac:dyDescent="0.2">
      <c r="A5226" s="10">
        <v>13726</v>
      </c>
      <c r="B5226" s="10" t="s">
        <v>9303</v>
      </c>
      <c r="C5226" s="10" t="s">
        <v>11</v>
      </c>
      <c r="D5226" s="10" t="s">
        <v>12</v>
      </c>
      <c r="E5226" s="11" t="s">
        <v>9304</v>
      </c>
    </row>
    <row r="5227" spans="1:5" x14ac:dyDescent="0.2">
      <c r="A5227" s="10">
        <v>38400</v>
      </c>
      <c r="B5227" s="10" t="s">
        <v>9305</v>
      </c>
      <c r="C5227" s="10" t="s">
        <v>11</v>
      </c>
      <c r="D5227" s="10" t="s">
        <v>12</v>
      </c>
      <c r="E5227" s="11" t="s">
        <v>7909</v>
      </c>
    </row>
    <row r="5228" spans="1:5" x14ac:dyDescent="0.2">
      <c r="A5228" s="10">
        <v>12627</v>
      </c>
      <c r="B5228" s="10" t="s">
        <v>9306</v>
      </c>
      <c r="C5228" s="10" t="s">
        <v>11</v>
      </c>
      <c r="D5228" s="10" t="s">
        <v>12</v>
      </c>
      <c r="E5228" s="11" t="s">
        <v>187</v>
      </c>
    </row>
    <row r="5229" spans="1:5" x14ac:dyDescent="0.2">
      <c r="A5229" s="10">
        <v>6138</v>
      </c>
      <c r="B5229" s="10" t="s">
        <v>9307</v>
      </c>
      <c r="C5229" s="10" t="s">
        <v>11</v>
      </c>
      <c r="D5229" s="10" t="s">
        <v>12</v>
      </c>
      <c r="E5229" s="11" t="s">
        <v>9308</v>
      </c>
    </row>
    <row r="5230" spans="1:5" x14ac:dyDescent="0.2">
      <c r="A5230" s="10">
        <v>39996</v>
      </c>
      <c r="B5230" s="10" t="s">
        <v>9309</v>
      </c>
      <c r="C5230" s="10" t="s">
        <v>76</v>
      </c>
      <c r="D5230" s="10" t="s">
        <v>12</v>
      </c>
      <c r="E5230" s="11" t="s">
        <v>1396</v>
      </c>
    </row>
    <row r="5231" spans="1:5" x14ac:dyDescent="0.2">
      <c r="A5231" s="10">
        <v>10478</v>
      </c>
      <c r="B5231" s="10" t="s">
        <v>9310</v>
      </c>
      <c r="C5231" s="10" t="s">
        <v>99</v>
      </c>
      <c r="D5231" s="10" t="s">
        <v>12</v>
      </c>
      <c r="E5231" s="11" t="s">
        <v>9311</v>
      </c>
    </row>
    <row r="5232" spans="1:5" x14ac:dyDescent="0.2">
      <c r="A5232" s="10">
        <v>10475</v>
      </c>
      <c r="B5232" s="10" t="s">
        <v>9312</v>
      </c>
      <c r="C5232" s="10" t="s">
        <v>99</v>
      </c>
      <c r="D5232" s="10" t="s">
        <v>12</v>
      </c>
      <c r="E5232" s="11" t="s">
        <v>9313</v>
      </c>
    </row>
    <row r="5233" spans="1:5" x14ac:dyDescent="0.2">
      <c r="A5233" s="10">
        <v>10481</v>
      </c>
      <c r="B5233" s="10" t="s">
        <v>9314</v>
      </c>
      <c r="C5233" s="10" t="s">
        <v>99</v>
      </c>
      <c r="D5233" s="10" t="s">
        <v>12</v>
      </c>
      <c r="E5233" s="11" t="s">
        <v>9315</v>
      </c>
    </row>
    <row r="5234" spans="1:5" x14ac:dyDescent="0.2">
      <c r="A5234" s="10">
        <v>4031</v>
      </c>
      <c r="B5234" s="10" t="s">
        <v>9316</v>
      </c>
      <c r="C5234" s="10" t="s">
        <v>15</v>
      </c>
      <c r="D5234" s="10" t="s">
        <v>12</v>
      </c>
      <c r="E5234" s="11" t="s">
        <v>9317</v>
      </c>
    </row>
    <row r="5235" spans="1:5" x14ac:dyDescent="0.2">
      <c r="A5235" s="10">
        <v>4030</v>
      </c>
      <c r="B5235" s="10" t="s">
        <v>9318</v>
      </c>
      <c r="C5235" s="10" t="s">
        <v>15</v>
      </c>
      <c r="D5235" s="10" t="s">
        <v>12</v>
      </c>
      <c r="E5235" s="11" t="s">
        <v>4238</v>
      </c>
    </row>
    <row r="5236" spans="1:5" x14ac:dyDescent="0.2">
      <c r="A5236" s="10">
        <v>39399</v>
      </c>
      <c r="B5236" s="10" t="s">
        <v>9319</v>
      </c>
      <c r="C5236" s="10" t="s">
        <v>11</v>
      </c>
      <c r="D5236" s="10" t="s">
        <v>12</v>
      </c>
      <c r="E5236" s="11" t="s">
        <v>9320</v>
      </c>
    </row>
    <row r="5237" spans="1:5" x14ac:dyDescent="0.2">
      <c r="A5237" s="10">
        <v>39400</v>
      </c>
      <c r="B5237" s="10" t="s">
        <v>9321</v>
      </c>
      <c r="C5237" s="10" t="s">
        <v>11</v>
      </c>
      <c r="D5237" s="10" t="s">
        <v>12</v>
      </c>
      <c r="E5237" s="11" t="s">
        <v>9322</v>
      </c>
    </row>
    <row r="5238" spans="1:5" x14ac:dyDescent="0.2">
      <c r="A5238" s="10">
        <v>39401</v>
      </c>
      <c r="B5238" s="10" t="s">
        <v>9323</v>
      </c>
      <c r="C5238" s="10" t="s">
        <v>11</v>
      </c>
      <c r="D5238" s="10" t="s">
        <v>12</v>
      </c>
      <c r="E5238" s="11" t="s">
        <v>9324</v>
      </c>
    </row>
    <row r="5239" spans="1:5" x14ac:dyDescent="0.2">
      <c r="A5239" s="10">
        <v>11652</v>
      </c>
      <c r="B5239" s="10" t="s">
        <v>9325</v>
      </c>
      <c r="C5239" s="10" t="s">
        <v>11</v>
      </c>
      <c r="D5239" s="10" t="s">
        <v>16</v>
      </c>
      <c r="E5239" s="11" t="s">
        <v>9326</v>
      </c>
    </row>
    <row r="5240" spans="1:5" x14ac:dyDescent="0.2">
      <c r="A5240" s="10">
        <v>13896</v>
      </c>
      <c r="B5240" s="10" t="s">
        <v>9327</v>
      </c>
      <c r="C5240" s="10" t="s">
        <v>11</v>
      </c>
      <c r="D5240" s="10" t="s">
        <v>12</v>
      </c>
      <c r="E5240" s="11" t="s">
        <v>9328</v>
      </c>
    </row>
    <row r="5241" spans="1:5" x14ac:dyDescent="0.2">
      <c r="A5241" s="10">
        <v>13475</v>
      </c>
      <c r="B5241" s="10" t="s">
        <v>9329</v>
      </c>
      <c r="C5241" s="10" t="s">
        <v>11</v>
      </c>
      <c r="D5241" s="10" t="s">
        <v>12</v>
      </c>
      <c r="E5241" s="11" t="s">
        <v>9330</v>
      </c>
    </row>
    <row r="5242" spans="1:5" x14ac:dyDescent="0.2">
      <c r="A5242" s="10">
        <v>25971</v>
      </c>
      <c r="B5242" s="10" t="s">
        <v>9331</v>
      </c>
      <c r="C5242" s="10" t="s">
        <v>11</v>
      </c>
      <c r="D5242" s="10" t="s">
        <v>12</v>
      </c>
      <c r="E5242" s="11" t="s">
        <v>9332</v>
      </c>
    </row>
    <row r="5243" spans="1:5" x14ac:dyDescent="0.2">
      <c r="A5243" s="10">
        <v>25970</v>
      </c>
      <c r="B5243" s="10" t="s">
        <v>9333</v>
      </c>
      <c r="C5243" s="10" t="s">
        <v>11</v>
      </c>
      <c r="D5243" s="10" t="s">
        <v>12</v>
      </c>
      <c r="E5243" s="11" t="s">
        <v>9334</v>
      </c>
    </row>
    <row r="5244" spans="1:5" x14ac:dyDescent="0.2">
      <c r="A5244" s="10">
        <v>13476</v>
      </c>
      <c r="B5244" s="10" t="s">
        <v>9335</v>
      </c>
      <c r="C5244" s="10" t="s">
        <v>11</v>
      </c>
      <c r="D5244" s="10" t="s">
        <v>12</v>
      </c>
      <c r="E5244" s="11" t="s">
        <v>9336</v>
      </c>
    </row>
    <row r="5245" spans="1:5" x14ac:dyDescent="0.2">
      <c r="A5245" s="10">
        <v>10488</v>
      </c>
      <c r="B5245" s="10" t="s">
        <v>9337</v>
      </c>
      <c r="C5245" s="10" t="s">
        <v>11</v>
      </c>
      <c r="D5245" s="10" t="s">
        <v>16</v>
      </c>
      <c r="E5245" s="11" t="s">
        <v>9338</v>
      </c>
    </row>
    <row r="5246" spans="1:5" x14ac:dyDescent="0.2">
      <c r="A5246" s="10">
        <v>13606</v>
      </c>
      <c r="B5246" s="10" t="s">
        <v>9339</v>
      </c>
      <c r="C5246" s="10" t="s">
        <v>11</v>
      </c>
      <c r="D5246" s="10" t="s">
        <v>12</v>
      </c>
      <c r="E5246" s="11" t="s">
        <v>9340</v>
      </c>
    </row>
    <row r="5247" spans="1:5" x14ac:dyDescent="0.2">
      <c r="A5247" s="10">
        <v>10489</v>
      </c>
      <c r="B5247" s="10" t="s">
        <v>9341</v>
      </c>
      <c r="C5247" s="10" t="s">
        <v>40</v>
      </c>
      <c r="D5247" s="10" t="s">
        <v>12</v>
      </c>
      <c r="E5247" s="11" t="s">
        <v>4812</v>
      </c>
    </row>
    <row r="5248" spans="1:5" x14ac:dyDescent="0.2">
      <c r="A5248" s="10">
        <v>41073</v>
      </c>
      <c r="B5248" s="10" t="s">
        <v>9342</v>
      </c>
      <c r="C5248" s="10" t="s">
        <v>443</v>
      </c>
      <c r="D5248" s="10" t="s">
        <v>12</v>
      </c>
      <c r="E5248" s="11" t="s">
        <v>9343</v>
      </c>
    </row>
    <row r="5249" spans="1:5" x14ac:dyDescent="0.2">
      <c r="A5249" s="10">
        <v>34391</v>
      </c>
      <c r="B5249" s="10" t="s">
        <v>9344</v>
      </c>
      <c r="C5249" s="10" t="s">
        <v>15</v>
      </c>
      <c r="D5249" s="10" t="s">
        <v>12</v>
      </c>
      <c r="E5249" s="11" t="s">
        <v>9345</v>
      </c>
    </row>
    <row r="5250" spans="1:5" x14ac:dyDescent="0.2">
      <c r="A5250" s="10">
        <v>10496</v>
      </c>
      <c r="B5250" s="10" t="s">
        <v>9346</v>
      </c>
      <c r="C5250" s="10" t="s">
        <v>15</v>
      </c>
      <c r="D5250" s="10" t="s">
        <v>12</v>
      </c>
      <c r="E5250" s="11" t="s">
        <v>9347</v>
      </c>
    </row>
    <row r="5251" spans="1:5" x14ac:dyDescent="0.2">
      <c r="A5251" s="10">
        <v>10497</v>
      </c>
      <c r="B5251" s="10" t="s">
        <v>9348</v>
      </c>
      <c r="C5251" s="10" t="s">
        <v>15</v>
      </c>
      <c r="D5251" s="10" t="s">
        <v>12</v>
      </c>
      <c r="E5251" s="11" t="s">
        <v>9349</v>
      </c>
    </row>
    <row r="5252" spans="1:5" x14ac:dyDescent="0.2">
      <c r="A5252" s="10">
        <v>10504</v>
      </c>
      <c r="B5252" s="10" t="s">
        <v>9350</v>
      </c>
      <c r="C5252" s="10" t="s">
        <v>15</v>
      </c>
      <c r="D5252" s="10" t="s">
        <v>12</v>
      </c>
      <c r="E5252" s="11" t="s">
        <v>9351</v>
      </c>
    </row>
    <row r="5253" spans="1:5" x14ac:dyDescent="0.2">
      <c r="A5253" s="10">
        <v>34390</v>
      </c>
      <c r="B5253" s="10" t="s">
        <v>9352</v>
      </c>
      <c r="C5253" s="10" t="s">
        <v>15</v>
      </c>
      <c r="D5253" s="10" t="s">
        <v>12</v>
      </c>
      <c r="E5253" s="11" t="s">
        <v>9353</v>
      </c>
    </row>
    <row r="5254" spans="1:5" x14ac:dyDescent="0.2">
      <c r="A5254" s="10">
        <v>34389</v>
      </c>
      <c r="B5254" s="10" t="s">
        <v>9354</v>
      </c>
      <c r="C5254" s="10" t="s">
        <v>15</v>
      </c>
      <c r="D5254" s="10" t="s">
        <v>12</v>
      </c>
      <c r="E5254" s="11" t="s">
        <v>9355</v>
      </c>
    </row>
    <row r="5255" spans="1:5" x14ac:dyDescent="0.2">
      <c r="A5255" s="10">
        <v>34388</v>
      </c>
      <c r="B5255" s="10" t="s">
        <v>9356</v>
      </c>
      <c r="C5255" s="10" t="s">
        <v>15</v>
      </c>
      <c r="D5255" s="10" t="s">
        <v>12</v>
      </c>
      <c r="E5255" s="11" t="s">
        <v>9357</v>
      </c>
    </row>
    <row r="5256" spans="1:5" x14ac:dyDescent="0.2">
      <c r="A5256" s="10">
        <v>34387</v>
      </c>
      <c r="B5256" s="10" t="s">
        <v>9358</v>
      </c>
      <c r="C5256" s="10" t="s">
        <v>15</v>
      </c>
      <c r="D5256" s="10" t="s">
        <v>12</v>
      </c>
      <c r="E5256" s="11" t="s">
        <v>9359</v>
      </c>
    </row>
    <row r="5257" spans="1:5" x14ac:dyDescent="0.2">
      <c r="A5257" s="10">
        <v>11188</v>
      </c>
      <c r="B5257" s="10" t="s">
        <v>9360</v>
      </c>
      <c r="C5257" s="10" t="s">
        <v>15</v>
      </c>
      <c r="D5257" s="10" t="s">
        <v>12</v>
      </c>
      <c r="E5257" s="11" t="s">
        <v>9361</v>
      </c>
    </row>
    <row r="5258" spans="1:5" x14ac:dyDescent="0.2">
      <c r="A5258" s="10">
        <v>11189</v>
      </c>
      <c r="B5258" s="10" t="s">
        <v>9362</v>
      </c>
      <c r="C5258" s="10" t="s">
        <v>15</v>
      </c>
      <c r="D5258" s="10" t="s">
        <v>12</v>
      </c>
      <c r="E5258" s="11" t="s">
        <v>9363</v>
      </c>
    </row>
    <row r="5259" spans="1:5" x14ac:dyDescent="0.2">
      <c r="A5259" s="10">
        <v>21107</v>
      </c>
      <c r="B5259" s="10" t="s">
        <v>9364</v>
      </c>
      <c r="C5259" s="10" t="s">
        <v>15</v>
      </c>
      <c r="D5259" s="10" t="s">
        <v>12</v>
      </c>
      <c r="E5259" s="11" t="s">
        <v>9365</v>
      </c>
    </row>
    <row r="5260" spans="1:5" x14ac:dyDescent="0.2">
      <c r="A5260" s="10">
        <v>34386</v>
      </c>
      <c r="B5260" s="10" t="s">
        <v>9366</v>
      </c>
      <c r="C5260" s="10" t="s">
        <v>15</v>
      </c>
      <c r="D5260" s="10" t="s">
        <v>12</v>
      </c>
      <c r="E5260" s="11" t="s">
        <v>2591</v>
      </c>
    </row>
    <row r="5261" spans="1:5" x14ac:dyDescent="0.2">
      <c r="A5261" s="10">
        <v>10490</v>
      </c>
      <c r="B5261" s="10" t="s">
        <v>9367</v>
      </c>
      <c r="C5261" s="10" t="s">
        <v>15</v>
      </c>
      <c r="D5261" s="10" t="s">
        <v>16</v>
      </c>
      <c r="E5261" s="11" t="s">
        <v>4627</v>
      </c>
    </row>
    <row r="5262" spans="1:5" x14ac:dyDescent="0.2">
      <c r="A5262" s="10">
        <v>10492</v>
      </c>
      <c r="B5262" s="10" t="s">
        <v>9368</v>
      </c>
      <c r="C5262" s="10" t="s">
        <v>15</v>
      </c>
      <c r="D5262" s="10" t="s">
        <v>12</v>
      </c>
      <c r="E5262" s="11" t="s">
        <v>9369</v>
      </c>
    </row>
    <row r="5263" spans="1:5" x14ac:dyDescent="0.2">
      <c r="A5263" s="10">
        <v>10493</v>
      </c>
      <c r="B5263" s="10" t="s">
        <v>9370</v>
      </c>
      <c r="C5263" s="10" t="s">
        <v>15</v>
      </c>
      <c r="D5263" s="10" t="s">
        <v>12</v>
      </c>
      <c r="E5263" s="11" t="s">
        <v>9355</v>
      </c>
    </row>
    <row r="5264" spans="1:5" x14ac:dyDescent="0.2">
      <c r="A5264" s="10">
        <v>10491</v>
      </c>
      <c r="B5264" s="10" t="s">
        <v>9371</v>
      </c>
      <c r="C5264" s="10" t="s">
        <v>15</v>
      </c>
      <c r="D5264" s="10" t="s">
        <v>12</v>
      </c>
      <c r="E5264" s="11" t="s">
        <v>9372</v>
      </c>
    </row>
    <row r="5265" spans="1:5" x14ac:dyDescent="0.2">
      <c r="A5265" s="10">
        <v>34385</v>
      </c>
      <c r="B5265" s="10" t="s">
        <v>9373</v>
      </c>
      <c r="C5265" s="10" t="s">
        <v>15</v>
      </c>
      <c r="D5265" s="10" t="s">
        <v>12</v>
      </c>
      <c r="E5265" s="11" t="s">
        <v>9374</v>
      </c>
    </row>
    <row r="5266" spans="1:5" x14ac:dyDescent="0.2">
      <c r="A5266" s="10">
        <v>10499</v>
      </c>
      <c r="B5266" s="10" t="s">
        <v>9375</v>
      </c>
      <c r="C5266" s="10" t="s">
        <v>15</v>
      </c>
      <c r="D5266" s="10" t="s">
        <v>12</v>
      </c>
      <c r="E5266" s="11" t="s">
        <v>9376</v>
      </c>
    </row>
    <row r="5267" spans="1:5" x14ac:dyDescent="0.2">
      <c r="A5267" s="10">
        <v>34384</v>
      </c>
      <c r="B5267" s="10" t="s">
        <v>9377</v>
      </c>
      <c r="C5267" s="10" t="s">
        <v>15</v>
      </c>
      <c r="D5267" s="10" t="s">
        <v>12</v>
      </c>
      <c r="E5267" s="11" t="s">
        <v>2591</v>
      </c>
    </row>
    <row r="5268" spans="1:5" x14ac:dyDescent="0.2">
      <c r="A5268" s="10">
        <v>11185</v>
      </c>
      <c r="B5268" s="10" t="s">
        <v>9378</v>
      </c>
      <c r="C5268" s="10" t="s">
        <v>15</v>
      </c>
      <c r="D5268" s="10" t="s">
        <v>12</v>
      </c>
      <c r="E5268" s="11" t="s">
        <v>2599</v>
      </c>
    </row>
    <row r="5269" spans="1:5" x14ac:dyDescent="0.2">
      <c r="A5269" s="10">
        <v>10507</v>
      </c>
      <c r="B5269" s="10" t="s">
        <v>9379</v>
      </c>
      <c r="C5269" s="10" t="s">
        <v>15</v>
      </c>
      <c r="D5269" s="10" t="s">
        <v>12</v>
      </c>
      <c r="E5269" s="11" t="s">
        <v>9380</v>
      </c>
    </row>
    <row r="5270" spans="1:5" x14ac:dyDescent="0.2">
      <c r="A5270" s="10">
        <v>10505</v>
      </c>
      <c r="B5270" s="10" t="s">
        <v>9381</v>
      </c>
      <c r="C5270" s="10" t="s">
        <v>15</v>
      </c>
      <c r="D5270" s="10" t="s">
        <v>12</v>
      </c>
      <c r="E5270" s="11" t="s">
        <v>9382</v>
      </c>
    </row>
    <row r="5271" spans="1:5" x14ac:dyDescent="0.2">
      <c r="A5271" s="10">
        <v>10506</v>
      </c>
      <c r="B5271" s="10" t="s">
        <v>9383</v>
      </c>
      <c r="C5271" s="10" t="s">
        <v>15</v>
      </c>
      <c r="D5271" s="10" t="s">
        <v>12</v>
      </c>
      <c r="E5271" s="11" t="s">
        <v>9384</v>
      </c>
    </row>
    <row r="5272" spans="1:5" x14ac:dyDescent="0.2">
      <c r="A5272" s="10">
        <v>5031</v>
      </c>
      <c r="B5272" s="10" t="s">
        <v>9385</v>
      </c>
      <c r="C5272" s="10" t="s">
        <v>15</v>
      </c>
      <c r="D5272" s="10" t="s">
        <v>16</v>
      </c>
      <c r="E5272" s="11" t="s">
        <v>9386</v>
      </c>
    </row>
    <row r="5273" spans="1:5" x14ac:dyDescent="0.2">
      <c r="A5273" s="10">
        <v>10502</v>
      </c>
      <c r="B5273" s="10" t="s">
        <v>9387</v>
      </c>
      <c r="C5273" s="10" t="s">
        <v>15</v>
      </c>
      <c r="D5273" s="10" t="s">
        <v>12</v>
      </c>
      <c r="E5273" s="11" t="s">
        <v>9388</v>
      </c>
    </row>
    <row r="5274" spans="1:5" x14ac:dyDescent="0.2">
      <c r="A5274" s="10">
        <v>10501</v>
      </c>
      <c r="B5274" s="10" t="s">
        <v>9389</v>
      </c>
      <c r="C5274" s="10" t="s">
        <v>15</v>
      </c>
      <c r="D5274" s="10" t="s">
        <v>12</v>
      </c>
      <c r="E5274" s="11" t="s">
        <v>9390</v>
      </c>
    </row>
    <row r="5275" spans="1:5" x14ac:dyDescent="0.2">
      <c r="A5275" s="10">
        <v>10503</v>
      </c>
      <c r="B5275" s="10" t="s">
        <v>9391</v>
      </c>
      <c r="C5275" s="10" t="s">
        <v>15</v>
      </c>
      <c r="D5275" s="10" t="s">
        <v>12</v>
      </c>
      <c r="E5275" s="11" t="s">
        <v>9392</v>
      </c>
    </row>
    <row r="5276" spans="1:5" x14ac:dyDescent="0.2">
      <c r="A5276" s="10">
        <v>40270</v>
      </c>
      <c r="B5276" s="10" t="s">
        <v>9393</v>
      </c>
      <c r="C5276" s="10" t="s">
        <v>76</v>
      </c>
      <c r="D5276" s="10" t="s">
        <v>16</v>
      </c>
      <c r="E5276" s="11" t="s">
        <v>9394</v>
      </c>
    </row>
    <row r="5277" spans="1:5" x14ac:dyDescent="0.2">
      <c r="A5277" s="10">
        <v>20213</v>
      </c>
      <c r="B5277" s="10" t="s">
        <v>9395</v>
      </c>
      <c r="C5277" s="10" t="s">
        <v>76</v>
      </c>
      <c r="D5277" s="10" t="s">
        <v>12</v>
      </c>
      <c r="E5277" s="11" t="s">
        <v>9396</v>
      </c>
    </row>
    <row r="5278" spans="1:5" x14ac:dyDescent="0.2">
      <c r="A5278" s="10">
        <v>20211</v>
      </c>
      <c r="B5278" s="10" t="s">
        <v>9397</v>
      </c>
      <c r="C5278" s="10" t="s">
        <v>76</v>
      </c>
      <c r="D5278" s="10" t="s">
        <v>12</v>
      </c>
      <c r="E5278" s="11" t="s">
        <v>9398</v>
      </c>
    </row>
    <row r="5279" spans="1:5" x14ac:dyDescent="0.2">
      <c r="A5279" s="10">
        <v>4472</v>
      </c>
      <c r="B5279" s="10" t="s">
        <v>9399</v>
      </c>
      <c r="C5279" s="10" t="s">
        <v>76</v>
      </c>
      <c r="D5279" s="10" t="s">
        <v>12</v>
      </c>
      <c r="E5279" s="11" t="s">
        <v>6248</v>
      </c>
    </row>
    <row r="5280" spans="1:5" x14ac:dyDescent="0.2">
      <c r="A5280" s="10">
        <v>35272</v>
      </c>
      <c r="B5280" s="10" t="s">
        <v>9400</v>
      </c>
      <c r="C5280" s="10" t="s">
        <v>76</v>
      </c>
      <c r="D5280" s="10" t="s">
        <v>12</v>
      </c>
      <c r="E5280" s="11" t="s">
        <v>9401</v>
      </c>
    </row>
    <row r="5281" spans="1:5" x14ac:dyDescent="0.2">
      <c r="A5281" s="10">
        <v>4448</v>
      </c>
      <c r="B5281" s="10" t="s">
        <v>9402</v>
      </c>
      <c r="C5281" s="10" t="s">
        <v>76</v>
      </c>
      <c r="D5281" s="10" t="s">
        <v>12</v>
      </c>
      <c r="E5281" s="11" t="s">
        <v>9403</v>
      </c>
    </row>
    <row r="5282" spans="1:5" x14ac:dyDescent="0.2">
      <c r="A5282" s="10">
        <v>4425</v>
      </c>
      <c r="B5282" s="10" t="s">
        <v>9404</v>
      </c>
      <c r="C5282" s="10" t="s">
        <v>76</v>
      </c>
      <c r="D5282" s="10" t="s">
        <v>12</v>
      </c>
      <c r="E5282" s="11" t="s">
        <v>4655</v>
      </c>
    </row>
    <row r="5283" spans="1:5" x14ac:dyDescent="0.2">
      <c r="A5283" s="10">
        <v>4481</v>
      </c>
      <c r="B5283" s="10" t="s">
        <v>9405</v>
      </c>
      <c r="C5283" s="10" t="s">
        <v>76</v>
      </c>
      <c r="D5283" s="10" t="s">
        <v>12</v>
      </c>
      <c r="E5283" s="11" t="s">
        <v>9406</v>
      </c>
    </row>
    <row r="5284" spans="1:5" x14ac:dyDescent="0.2">
      <c r="A5284" s="10">
        <v>34345</v>
      </c>
      <c r="B5284" s="10" t="s">
        <v>9407</v>
      </c>
      <c r="C5284" s="10" t="s">
        <v>40</v>
      </c>
      <c r="D5284" s="10" t="s">
        <v>12</v>
      </c>
      <c r="E5284" s="11" t="s">
        <v>4834</v>
      </c>
    </row>
    <row r="5285" spans="1:5" x14ac:dyDescent="0.2">
      <c r="A5285" s="10">
        <v>41096</v>
      </c>
      <c r="B5285" s="10" t="s">
        <v>9408</v>
      </c>
      <c r="C5285" s="10" t="s">
        <v>443</v>
      </c>
      <c r="D5285" s="10" t="s">
        <v>12</v>
      </c>
      <c r="E5285" s="11" t="s">
        <v>9409</v>
      </c>
    </row>
    <row r="5286" spans="1:5" x14ac:dyDescent="0.2">
      <c r="A5286" s="10">
        <v>41776</v>
      </c>
      <c r="B5286" s="10" t="s">
        <v>9410</v>
      </c>
      <c r="C5286" s="10" t="s">
        <v>40</v>
      </c>
      <c r="D5286" s="10" t="s">
        <v>12</v>
      </c>
      <c r="E5286" s="11" t="s">
        <v>9411</v>
      </c>
    </row>
    <row r="5287" spans="1:5" x14ac:dyDescent="0.2">
      <c r="A5287" s="10">
        <v>11157</v>
      </c>
      <c r="B5287" s="10" t="s">
        <v>9412</v>
      </c>
      <c r="C5287" s="10" t="s">
        <v>45</v>
      </c>
      <c r="D5287" s="10" t="s">
        <v>12</v>
      </c>
      <c r="E5287" s="11" t="s">
        <v>9413</v>
      </c>
    </row>
    <row r="5288" spans="1:5" x14ac:dyDescent="0.2">
      <c r="A5288" s="10" t="s">
        <v>1</v>
      </c>
    </row>
    <row r="5289" spans="1:5" x14ac:dyDescent="0.2">
      <c r="A5289" s="10" t="s">
        <v>9414</v>
      </c>
    </row>
  </sheetData>
  <pageMargins left="0.78740157499999996" right="0.78740157499999996" top="0.984251969" bottom="0.984251969" header="0.5" footer="0.5"/>
  <pageSetup orientation="portrait" horizontalDpi="300" verticalDpi="300" copies="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03"/>
  <sheetViews>
    <sheetView zoomScaleSheetLayoutView="151" workbookViewId="0">
      <selection activeCell="B7" sqref="B7"/>
    </sheetView>
  </sheetViews>
  <sheetFormatPr defaultRowHeight="12.75" outlineLevelRow="1" x14ac:dyDescent="0.2"/>
  <cols>
    <col min="1" max="1" width="18" customWidth="1"/>
    <col min="2" max="2" width="67.7109375" customWidth="1"/>
    <col min="3" max="3" width="15.7109375" customWidth="1"/>
    <col min="4" max="4" width="18.85546875" customWidth="1"/>
    <col min="258" max="258" width="64.28515625" customWidth="1"/>
    <col min="514" max="514" width="64.28515625" customWidth="1"/>
    <col min="770" max="770" width="64.28515625" customWidth="1"/>
    <col min="1026" max="1026" width="64.28515625" customWidth="1"/>
    <col min="1282" max="1282" width="64.28515625" customWidth="1"/>
    <col min="1538" max="1538" width="64.28515625" customWidth="1"/>
    <col min="1794" max="1794" width="64.28515625" customWidth="1"/>
    <col min="2050" max="2050" width="64.28515625" customWidth="1"/>
    <col min="2306" max="2306" width="64.28515625" customWidth="1"/>
    <col min="2562" max="2562" width="64.28515625" customWidth="1"/>
    <col min="2818" max="2818" width="64.28515625" customWidth="1"/>
    <col min="3074" max="3074" width="64.28515625" customWidth="1"/>
    <col min="3330" max="3330" width="64.28515625" customWidth="1"/>
    <col min="3586" max="3586" width="64.28515625" customWidth="1"/>
    <col min="3842" max="3842" width="64.28515625" customWidth="1"/>
    <col min="4098" max="4098" width="64.28515625" customWidth="1"/>
    <col min="4354" max="4354" width="64.28515625" customWidth="1"/>
    <col min="4610" max="4610" width="64.28515625" customWidth="1"/>
    <col min="4866" max="4866" width="64.28515625" customWidth="1"/>
    <col min="5122" max="5122" width="64.28515625" customWidth="1"/>
    <col min="5378" max="5378" width="64.28515625" customWidth="1"/>
    <col min="5634" max="5634" width="64.28515625" customWidth="1"/>
    <col min="5890" max="5890" width="64.28515625" customWidth="1"/>
    <col min="6146" max="6146" width="64.28515625" customWidth="1"/>
    <col min="6402" max="6402" width="64.28515625" customWidth="1"/>
    <col min="6658" max="6658" width="64.28515625" customWidth="1"/>
    <col min="6914" max="6914" width="64.28515625" customWidth="1"/>
    <col min="7170" max="7170" width="64.28515625" customWidth="1"/>
    <col min="7426" max="7426" width="64.28515625" customWidth="1"/>
    <col min="7682" max="7682" width="64.28515625" customWidth="1"/>
    <col min="7938" max="7938" width="64.28515625" customWidth="1"/>
    <col min="8194" max="8194" width="64.28515625" customWidth="1"/>
    <col min="8450" max="8450" width="64.28515625" customWidth="1"/>
    <col min="8706" max="8706" width="64.28515625" customWidth="1"/>
    <col min="8962" max="8962" width="64.28515625" customWidth="1"/>
    <col min="9218" max="9218" width="64.28515625" customWidth="1"/>
    <col min="9474" max="9474" width="64.28515625" customWidth="1"/>
    <col min="9730" max="9730" width="64.28515625" customWidth="1"/>
    <col min="9986" max="9986" width="64.28515625" customWidth="1"/>
    <col min="10242" max="10242" width="64.28515625" customWidth="1"/>
    <col min="10498" max="10498" width="64.28515625" customWidth="1"/>
    <col min="10754" max="10754" width="64.28515625" customWidth="1"/>
    <col min="11010" max="11010" width="64.28515625" customWidth="1"/>
    <col min="11266" max="11266" width="64.28515625" customWidth="1"/>
    <col min="11522" max="11522" width="64.28515625" customWidth="1"/>
    <col min="11778" max="11778" width="64.28515625" customWidth="1"/>
    <col min="12034" max="12034" width="64.28515625" customWidth="1"/>
    <col min="12290" max="12290" width="64.28515625" customWidth="1"/>
    <col min="12546" max="12546" width="64.28515625" customWidth="1"/>
    <col min="12802" max="12802" width="64.28515625" customWidth="1"/>
    <col min="13058" max="13058" width="64.28515625" customWidth="1"/>
    <col min="13314" max="13314" width="64.28515625" customWidth="1"/>
    <col min="13570" max="13570" width="64.28515625" customWidth="1"/>
    <col min="13826" max="13826" width="64.28515625" customWidth="1"/>
    <col min="14082" max="14082" width="64.28515625" customWidth="1"/>
    <col min="14338" max="14338" width="64.28515625" customWidth="1"/>
    <col min="14594" max="14594" width="64.28515625" customWidth="1"/>
    <col min="14850" max="14850" width="64.28515625" customWidth="1"/>
    <col min="15106" max="15106" width="64.28515625" customWidth="1"/>
    <col min="15362" max="15362" width="64.28515625" customWidth="1"/>
    <col min="15618" max="15618" width="64.28515625" customWidth="1"/>
    <col min="15874" max="15874" width="64.28515625" customWidth="1"/>
    <col min="16130" max="16130" width="64.28515625" customWidth="1"/>
  </cols>
  <sheetData>
    <row r="1" spans="1:4" x14ac:dyDescent="0.2">
      <c r="A1" s="35" t="s">
        <v>9424</v>
      </c>
      <c r="B1" s="35" t="s">
        <v>9425</v>
      </c>
      <c r="C1" s="36" t="s">
        <v>7</v>
      </c>
      <c r="D1" s="37" t="s">
        <v>9426</v>
      </c>
    </row>
    <row r="2" spans="1:4" x14ac:dyDescent="0.2">
      <c r="A2" s="132">
        <v>1000000</v>
      </c>
      <c r="B2" s="12" t="s">
        <v>9427</v>
      </c>
      <c r="C2" s="16"/>
      <c r="D2" s="133"/>
    </row>
    <row r="3" spans="1:4" x14ac:dyDescent="0.2">
      <c r="A3" s="134">
        <v>1009000</v>
      </c>
      <c r="B3" s="7" t="s">
        <v>9428</v>
      </c>
      <c r="C3" s="8" t="s">
        <v>9419</v>
      </c>
      <c r="D3" s="13">
        <v>0.68</v>
      </c>
    </row>
    <row r="4" spans="1:4" outlineLevel="1" x14ac:dyDescent="0.2">
      <c r="A4" s="134">
        <v>1010000</v>
      </c>
      <c r="B4" s="7" t="s">
        <v>9429</v>
      </c>
      <c r="C4" s="8" t="s">
        <v>9419</v>
      </c>
      <c r="D4" s="13">
        <v>0.83</v>
      </c>
    </row>
    <row r="5" spans="1:4" outlineLevel="1" x14ac:dyDescent="0.2">
      <c r="A5" s="134">
        <v>1011000</v>
      </c>
      <c r="B5" s="7" t="s">
        <v>9430</v>
      </c>
      <c r="C5" s="8" t="s">
        <v>9421</v>
      </c>
      <c r="D5" s="13">
        <v>5.96</v>
      </c>
    </row>
    <row r="6" spans="1:4" outlineLevel="1" x14ac:dyDescent="0.2">
      <c r="A6" s="134">
        <v>1013000</v>
      </c>
      <c r="B6" s="7" t="s">
        <v>9431</v>
      </c>
      <c r="C6" s="8" t="s">
        <v>9432</v>
      </c>
      <c r="D6" s="13">
        <v>3.57</v>
      </c>
    </row>
    <row r="7" spans="1:4" outlineLevel="1" x14ac:dyDescent="0.2">
      <c r="A7" s="134">
        <v>1014000</v>
      </c>
      <c r="B7" s="7" t="s">
        <v>9433</v>
      </c>
      <c r="C7" s="8" t="s">
        <v>9421</v>
      </c>
      <c r="D7" s="13">
        <v>5.63</v>
      </c>
    </row>
    <row r="8" spans="1:4" outlineLevel="1" x14ac:dyDescent="0.2">
      <c r="A8" s="134">
        <v>1015000</v>
      </c>
      <c r="B8" s="7" t="s">
        <v>9434</v>
      </c>
      <c r="C8" s="8" t="s">
        <v>9421</v>
      </c>
      <c r="D8" s="13">
        <v>5.55</v>
      </c>
    </row>
    <row r="9" spans="1:4" outlineLevel="1" x14ac:dyDescent="0.2">
      <c r="A9" s="134">
        <v>1016000</v>
      </c>
      <c r="B9" s="7" t="s">
        <v>9435</v>
      </c>
      <c r="C9" s="8" t="s">
        <v>9436</v>
      </c>
      <c r="D9" s="13">
        <v>254.09</v>
      </c>
    </row>
    <row r="10" spans="1:4" x14ac:dyDescent="0.2">
      <c r="A10" s="134">
        <v>1017000</v>
      </c>
      <c r="B10" s="7" t="s">
        <v>9437</v>
      </c>
      <c r="C10" s="8" t="s">
        <v>9438</v>
      </c>
      <c r="D10" s="13">
        <v>7.59</v>
      </c>
    </row>
    <row r="11" spans="1:4" outlineLevel="1" x14ac:dyDescent="0.2">
      <c r="A11" s="134">
        <v>1018000</v>
      </c>
      <c r="B11" s="7" t="s">
        <v>9439</v>
      </c>
      <c r="C11" s="8" t="s">
        <v>9421</v>
      </c>
      <c r="D11" s="13">
        <v>2.5499999999999998</v>
      </c>
    </row>
    <row r="12" spans="1:4" outlineLevel="1" x14ac:dyDescent="0.2">
      <c r="A12" s="134">
        <v>1019000</v>
      </c>
      <c r="B12" s="7" t="s">
        <v>9440</v>
      </c>
      <c r="C12" s="8" t="s">
        <v>9421</v>
      </c>
      <c r="D12" s="13">
        <v>10.199999999999999</v>
      </c>
    </row>
    <row r="13" spans="1:4" outlineLevel="1" x14ac:dyDescent="0.2">
      <c r="A13" s="134">
        <v>1020000</v>
      </c>
      <c r="B13" s="7" t="s">
        <v>9441</v>
      </c>
      <c r="C13" s="8" t="s">
        <v>9421</v>
      </c>
      <c r="D13" s="13">
        <v>12.81</v>
      </c>
    </row>
    <row r="14" spans="1:4" outlineLevel="1" x14ac:dyDescent="0.2">
      <c r="A14" s="134">
        <v>1021000</v>
      </c>
      <c r="B14" s="7" t="s">
        <v>9442</v>
      </c>
      <c r="C14" s="8" t="s">
        <v>9421</v>
      </c>
      <c r="D14" s="13">
        <v>8.57</v>
      </c>
    </row>
    <row r="15" spans="1:4" outlineLevel="1" x14ac:dyDescent="0.2">
      <c r="A15" s="134">
        <v>1022000</v>
      </c>
      <c r="B15" s="7" t="s">
        <v>9443</v>
      </c>
      <c r="C15" s="8" t="s">
        <v>9421</v>
      </c>
      <c r="D15" s="13">
        <v>19.510000000000002</v>
      </c>
    </row>
    <row r="16" spans="1:4" outlineLevel="1" x14ac:dyDescent="0.2">
      <c r="A16" s="134">
        <v>1023000</v>
      </c>
      <c r="B16" s="7" t="s">
        <v>9444</v>
      </c>
      <c r="C16" s="8" t="s">
        <v>9421</v>
      </c>
      <c r="D16" s="13">
        <v>6.4</v>
      </c>
    </row>
    <row r="17" spans="1:4" ht="22.5" outlineLevel="1" x14ac:dyDescent="0.2">
      <c r="A17" s="134">
        <v>1024000</v>
      </c>
      <c r="B17" s="7" t="s">
        <v>9445</v>
      </c>
      <c r="C17" s="8" t="s">
        <v>9420</v>
      </c>
      <c r="D17" s="13">
        <v>103.99</v>
      </c>
    </row>
    <row r="18" spans="1:4" x14ac:dyDescent="0.2">
      <c r="A18" s="134">
        <v>1025000</v>
      </c>
      <c r="B18" s="7" t="s">
        <v>9446</v>
      </c>
      <c r="C18" s="8" t="s">
        <v>9420</v>
      </c>
      <c r="D18" s="13">
        <v>56.67</v>
      </c>
    </row>
    <row r="19" spans="1:4" outlineLevel="1" x14ac:dyDescent="0.2">
      <c r="A19" s="134">
        <v>1026000</v>
      </c>
      <c r="B19" s="7" t="s">
        <v>9447</v>
      </c>
      <c r="C19" s="8" t="s">
        <v>9420</v>
      </c>
      <c r="D19" s="13">
        <v>83.68</v>
      </c>
    </row>
    <row r="20" spans="1:4" outlineLevel="1" x14ac:dyDescent="0.2">
      <c r="A20" s="134">
        <v>1027000</v>
      </c>
      <c r="B20" s="7" t="s">
        <v>9448</v>
      </c>
      <c r="C20" s="8" t="s">
        <v>9420</v>
      </c>
      <c r="D20" s="13">
        <v>233.32</v>
      </c>
    </row>
    <row r="21" spans="1:4" outlineLevel="1" x14ac:dyDescent="0.2">
      <c r="A21" s="134">
        <v>1028000</v>
      </c>
      <c r="B21" s="7" t="s">
        <v>9449</v>
      </c>
      <c r="C21" s="8" t="s">
        <v>9421</v>
      </c>
      <c r="D21" s="13">
        <v>2.5099999999999998</v>
      </c>
    </row>
    <row r="22" spans="1:4" ht="22.5" outlineLevel="1" x14ac:dyDescent="0.2">
      <c r="A22" s="134">
        <v>1031000</v>
      </c>
      <c r="B22" s="7" t="s">
        <v>9450</v>
      </c>
      <c r="C22" s="8" t="s">
        <v>9423</v>
      </c>
      <c r="D22" s="13">
        <v>11.87</v>
      </c>
    </row>
    <row r="23" spans="1:4" ht="22.5" outlineLevel="1" x14ac:dyDescent="0.2">
      <c r="A23" s="134">
        <v>1032000</v>
      </c>
      <c r="B23" s="7" t="s">
        <v>9451</v>
      </c>
      <c r="C23" s="8" t="s">
        <v>9423</v>
      </c>
      <c r="D23" s="13">
        <v>7.15</v>
      </c>
    </row>
    <row r="24" spans="1:4" ht="22.5" x14ac:dyDescent="0.2">
      <c r="A24" s="134">
        <v>1033000</v>
      </c>
      <c r="B24" s="7" t="s">
        <v>9452</v>
      </c>
      <c r="C24" s="8" t="s">
        <v>9423</v>
      </c>
      <c r="D24" s="13">
        <v>10.35</v>
      </c>
    </row>
    <row r="25" spans="1:4" ht="22.5" outlineLevel="1" x14ac:dyDescent="0.2">
      <c r="A25" s="134">
        <v>1034000</v>
      </c>
      <c r="B25" s="7" t="s">
        <v>9453</v>
      </c>
      <c r="C25" s="8" t="s">
        <v>9423</v>
      </c>
      <c r="D25" s="13">
        <v>1.35</v>
      </c>
    </row>
    <row r="26" spans="1:4" outlineLevel="1" x14ac:dyDescent="0.2">
      <c r="A26" s="134">
        <v>1035000</v>
      </c>
      <c r="B26" s="7" t="s">
        <v>9454</v>
      </c>
      <c r="C26" s="8" t="s">
        <v>9423</v>
      </c>
      <c r="D26" s="13">
        <v>0.86</v>
      </c>
    </row>
    <row r="27" spans="1:4" outlineLevel="1" x14ac:dyDescent="0.2">
      <c r="A27" s="134">
        <v>1036000</v>
      </c>
      <c r="B27" s="7" t="s">
        <v>9455</v>
      </c>
      <c r="C27" s="8" t="s">
        <v>9423</v>
      </c>
      <c r="D27" s="13">
        <v>5.58</v>
      </c>
    </row>
    <row r="28" spans="1:4" ht="22.5" outlineLevel="1" x14ac:dyDescent="0.2">
      <c r="A28" s="134">
        <v>1037000</v>
      </c>
      <c r="B28" s="7" t="s">
        <v>9456</v>
      </c>
      <c r="C28" s="8" t="s">
        <v>9423</v>
      </c>
      <c r="D28" s="13">
        <v>6.22</v>
      </c>
    </row>
    <row r="29" spans="1:4" outlineLevel="1" x14ac:dyDescent="0.2">
      <c r="A29" s="132">
        <v>2000000</v>
      </c>
      <c r="B29" s="12" t="s">
        <v>9457</v>
      </c>
      <c r="C29" s="16"/>
      <c r="D29" s="133"/>
    </row>
    <row r="30" spans="1:4" outlineLevel="1" x14ac:dyDescent="0.2">
      <c r="A30" s="134">
        <v>2001000</v>
      </c>
      <c r="B30" s="7" t="s">
        <v>9458</v>
      </c>
      <c r="C30" s="8" t="s">
        <v>9459</v>
      </c>
      <c r="D30" s="13" t="s">
        <v>9459</v>
      </c>
    </row>
    <row r="31" spans="1:4" x14ac:dyDescent="0.2">
      <c r="A31" s="134">
        <v>2001001</v>
      </c>
      <c r="B31" s="7" t="s">
        <v>9460</v>
      </c>
      <c r="C31" s="8" t="s">
        <v>9421</v>
      </c>
      <c r="D31" s="13">
        <v>91.34</v>
      </c>
    </row>
    <row r="32" spans="1:4" outlineLevel="1" x14ac:dyDescent="0.2">
      <c r="A32" s="134">
        <v>2001002</v>
      </c>
      <c r="B32" s="7" t="s">
        <v>9461</v>
      </c>
      <c r="C32" s="8" t="s">
        <v>9420</v>
      </c>
      <c r="D32" s="13">
        <v>151.6</v>
      </c>
    </row>
    <row r="33" spans="1:4" outlineLevel="1" x14ac:dyDescent="0.2">
      <c r="A33" s="134">
        <v>2002000</v>
      </c>
      <c r="B33" s="7" t="s">
        <v>9462</v>
      </c>
      <c r="C33" s="8" t="s">
        <v>9459</v>
      </c>
      <c r="D33" s="13" t="s">
        <v>9459</v>
      </c>
    </row>
    <row r="34" spans="1:4" outlineLevel="1" x14ac:dyDescent="0.2">
      <c r="A34" s="134">
        <v>2002002</v>
      </c>
      <c r="B34" s="7" t="s">
        <v>9463</v>
      </c>
      <c r="C34" s="8" t="s">
        <v>9420</v>
      </c>
      <c r="D34" s="13">
        <v>692.67</v>
      </c>
    </row>
    <row r="35" spans="1:4" ht="22.5" outlineLevel="1" x14ac:dyDescent="0.2">
      <c r="A35" s="134">
        <v>2002004</v>
      </c>
      <c r="B35" s="7" t="s">
        <v>9464</v>
      </c>
      <c r="C35" s="8" t="s">
        <v>9420</v>
      </c>
      <c r="D35" s="13">
        <v>94.46</v>
      </c>
    </row>
    <row r="36" spans="1:4" ht="22.5" outlineLevel="1" x14ac:dyDescent="0.2">
      <c r="A36" s="134">
        <v>2002005</v>
      </c>
      <c r="B36" s="7" t="s">
        <v>9465</v>
      </c>
      <c r="C36" s="8" t="s">
        <v>9420</v>
      </c>
      <c r="D36" s="13">
        <v>188.93</v>
      </c>
    </row>
    <row r="37" spans="1:4" ht="22.5" outlineLevel="1" x14ac:dyDescent="0.2">
      <c r="A37" s="134">
        <v>2002006</v>
      </c>
      <c r="B37" s="7" t="s">
        <v>9466</v>
      </c>
      <c r="C37" s="8" t="s">
        <v>9420</v>
      </c>
      <c r="D37" s="13">
        <v>283.39999999999998</v>
      </c>
    </row>
    <row r="38" spans="1:4" ht="22.5" x14ac:dyDescent="0.2">
      <c r="A38" s="134">
        <v>2002007</v>
      </c>
      <c r="B38" s="7" t="s">
        <v>9467</v>
      </c>
      <c r="C38" s="8" t="s">
        <v>9420</v>
      </c>
      <c r="D38" s="13">
        <v>94.46</v>
      </c>
    </row>
    <row r="39" spans="1:4" ht="22.5" outlineLevel="1" x14ac:dyDescent="0.2">
      <c r="A39" s="134">
        <v>2002008</v>
      </c>
      <c r="B39" s="7" t="s">
        <v>9468</v>
      </c>
      <c r="C39" s="8" t="s">
        <v>9420</v>
      </c>
      <c r="D39" s="13">
        <v>167.41</v>
      </c>
    </row>
    <row r="40" spans="1:4" outlineLevel="1" x14ac:dyDescent="0.2">
      <c r="A40" s="134">
        <v>2002009</v>
      </c>
      <c r="B40" s="7" t="s">
        <v>9469</v>
      </c>
      <c r="C40" s="8" t="s">
        <v>9420</v>
      </c>
      <c r="D40" s="13">
        <v>204.12</v>
      </c>
    </row>
    <row r="41" spans="1:4" ht="22.5" outlineLevel="1" x14ac:dyDescent="0.2">
      <c r="A41" s="134">
        <v>2002010</v>
      </c>
      <c r="B41" s="7" t="s">
        <v>9470</v>
      </c>
      <c r="C41" s="8" t="s">
        <v>9421</v>
      </c>
      <c r="D41" s="13">
        <v>139.91</v>
      </c>
    </row>
    <row r="42" spans="1:4" outlineLevel="1" x14ac:dyDescent="0.2">
      <c r="A42" s="134">
        <v>2003000</v>
      </c>
      <c r="B42" s="7" t="s">
        <v>9471</v>
      </c>
      <c r="C42" s="8" t="s">
        <v>9459</v>
      </c>
      <c r="D42" s="13" t="s">
        <v>9459</v>
      </c>
    </row>
    <row r="43" spans="1:4" ht="22.5" outlineLevel="1" x14ac:dyDescent="0.2">
      <c r="A43" s="134">
        <v>2003001</v>
      </c>
      <c r="B43" s="7" t="s">
        <v>9472</v>
      </c>
      <c r="C43" s="8" t="s">
        <v>9420</v>
      </c>
      <c r="D43" s="13">
        <v>433.59</v>
      </c>
    </row>
    <row r="44" spans="1:4" ht="22.5" outlineLevel="1" x14ac:dyDescent="0.2">
      <c r="A44" s="134">
        <v>2003002</v>
      </c>
      <c r="B44" s="7" t="s">
        <v>9473</v>
      </c>
      <c r="C44" s="8" t="s">
        <v>9420</v>
      </c>
      <c r="D44" s="13">
        <v>683.05</v>
      </c>
    </row>
    <row r="45" spans="1:4" ht="22.5" x14ac:dyDescent="0.2">
      <c r="A45" s="134">
        <v>2003003</v>
      </c>
      <c r="B45" s="7" t="s">
        <v>9474</v>
      </c>
      <c r="C45" s="8" t="s">
        <v>9420</v>
      </c>
      <c r="D45" s="13">
        <v>932.52</v>
      </c>
    </row>
    <row r="46" spans="1:4" ht="22.5" outlineLevel="1" x14ac:dyDescent="0.2">
      <c r="A46" s="134">
        <v>2003005</v>
      </c>
      <c r="B46" s="7" t="s">
        <v>9464</v>
      </c>
      <c r="C46" s="8" t="s">
        <v>9420</v>
      </c>
      <c r="D46" s="13">
        <v>184.12</v>
      </c>
    </row>
    <row r="47" spans="1:4" ht="22.5" outlineLevel="1" x14ac:dyDescent="0.2">
      <c r="A47" s="134">
        <v>2003006</v>
      </c>
      <c r="B47" s="7" t="s">
        <v>9465</v>
      </c>
      <c r="C47" s="8" t="s">
        <v>9420</v>
      </c>
      <c r="D47" s="13">
        <v>276.18</v>
      </c>
    </row>
    <row r="48" spans="1:4" ht="22.5" outlineLevel="1" x14ac:dyDescent="0.2">
      <c r="A48" s="134">
        <v>2003007</v>
      </c>
      <c r="B48" s="7" t="s">
        <v>9466</v>
      </c>
      <c r="C48" s="8" t="s">
        <v>9420</v>
      </c>
      <c r="D48" s="13">
        <v>368.24</v>
      </c>
    </row>
    <row r="49" spans="1:4" ht="22.5" outlineLevel="1" x14ac:dyDescent="0.2">
      <c r="A49" s="134">
        <v>2003008</v>
      </c>
      <c r="B49" s="7" t="s">
        <v>9475</v>
      </c>
      <c r="C49" s="8" t="s">
        <v>9420</v>
      </c>
      <c r="D49" s="13">
        <v>184.12</v>
      </c>
    </row>
    <row r="50" spans="1:4" ht="22.5" outlineLevel="1" x14ac:dyDescent="0.2">
      <c r="A50" s="134">
        <v>2003009</v>
      </c>
      <c r="B50" s="7" t="s">
        <v>9476</v>
      </c>
      <c r="C50" s="8" t="s">
        <v>9420</v>
      </c>
      <c r="D50" s="13">
        <v>276.18</v>
      </c>
    </row>
    <row r="51" spans="1:4" outlineLevel="1" x14ac:dyDescent="0.2">
      <c r="A51" s="134">
        <v>2003010</v>
      </c>
      <c r="B51" s="7" t="s">
        <v>9469</v>
      </c>
      <c r="C51" s="8" t="s">
        <v>9420</v>
      </c>
      <c r="D51" s="13">
        <v>455.57</v>
      </c>
    </row>
    <row r="52" spans="1:4" outlineLevel="1" x14ac:dyDescent="0.2">
      <c r="A52" s="134">
        <v>2003011</v>
      </c>
      <c r="B52" s="7" t="s">
        <v>9477</v>
      </c>
      <c r="C52" s="8" t="s">
        <v>9421</v>
      </c>
      <c r="D52" s="13">
        <v>221.66</v>
      </c>
    </row>
    <row r="53" spans="1:4" x14ac:dyDescent="0.2">
      <c r="A53" s="134">
        <v>2003012</v>
      </c>
      <c r="B53" s="7" t="s">
        <v>9478</v>
      </c>
      <c r="C53" s="8" t="s">
        <v>9421</v>
      </c>
      <c r="D53" s="13">
        <v>221.14</v>
      </c>
    </row>
    <row r="54" spans="1:4" outlineLevel="1" x14ac:dyDescent="0.2">
      <c r="A54" s="134">
        <v>2003013</v>
      </c>
      <c r="B54" s="7" t="s">
        <v>9479</v>
      </c>
      <c r="C54" s="8" t="s">
        <v>9421</v>
      </c>
      <c r="D54" s="13">
        <v>220.59</v>
      </c>
    </row>
    <row r="55" spans="1:4" outlineLevel="1" x14ac:dyDescent="0.2">
      <c r="A55" s="134">
        <v>2003014</v>
      </c>
      <c r="B55" s="7" t="s">
        <v>9480</v>
      </c>
      <c r="C55" s="8" t="s">
        <v>9421</v>
      </c>
      <c r="D55" s="13">
        <v>220.46</v>
      </c>
    </row>
    <row r="56" spans="1:4" ht="33.75" outlineLevel="1" x14ac:dyDescent="0.2">
      <c r="A56" s="134">
        <v>2003015</v>
      </c>
      <c r="B56" s="7" t="s">
        <v>9481</v>
      </c>
      <c r="C56" s="8" t="s">
        <v>9482</v>
      </c>
      <c r="D56" s="13">
        <v>100</v>
      </c>
    </row>
    <row r="57" spans="1:4" ht="33.75" outlineLevel="1" x14ac:dyDescent="0.2">
      <c r="A57" s="134">
        <v>2003016</v>
      </c>
      <c r="B57" s="7" t="s">
        <v>9483</v>
      </c>
      <c r="C57" s="8" t="s">
        <v>9482</v>
      </c>
      <c r="D57" s="13">
        <v>300</v>
      </c>
    </row>
    <row r="58" spans="1:4" outlineLevel="1" x14ac:dyDescent="0.2">
      <c r="A58" s="134">
        <v>2004000</v>
      </c>
      <c r="B58" s="7" t="s">
        <v>9484</v>
      </c>
      <c r="C58" s="8" t="s">
        <v>9459</v>
      </c>
      <c r="D58" s="13" t="s">
        <v>9459</v>
      </c>
    </row>
    <row r="59" spans="1:4" outlineLevel="1" x14ac:dyDescent="0.2">
      <c r="A59" s="134">
        <v>2004001</v>
      </c>
      <c r="B59" s="7" t="s">
        <v>9485</v>
      </c>
      <c r="C59" s="8" t="s">
        <v>9421</v>
      </c>
      <c r="D59" s="13">
        <v>105.22</v>
      </c>
    </row>
    <row r="60" spans="1:4" outlineLevel="1" x14ac:dyDescent="0.2">
      <c r="A60" s="134">
        <v>2004002</v>
      </c>
      <c r="B60" s="7" t="s">
        <v>9486</v>
      </c>
      <c r="C60" s="8" t="s">
        <v>9421</v>
      </c>
      <c r="D60" s="13">
        <v>585.37</v>
      </c>
    </row>
    <row r="61" spans="1:4" x14ac:dyDescent="0.2">
      <c r="A61" s="134">
        <v>2004003</v>
      </c>
      <c r="B61" s="7" t="s">
        <v>9487</v>
      </c>
      <c r="C61" s="8" t="s">
        <v>9421</v>
      </c>
      <c r="D61" s="13">
        <v>8.6</v>
      </c>
    </row>
    <row r="62" spans="1:4" outlineLevel="1" x14ac:dyDescent="0.2">
      <c r="A62" s="134">
        <v>2005000</v>
      </c>
      <c r="B62" s="7" t="s">
        <v>9488</v>
      </c>
      <c r="C62" s="8" t="s">
        <v>9459</v>
      </c>
      <c r="D62" s="13" t="s">
        <v>9459</v>
      </c>
    </row>
    <row r="63" spans="1:4" outlineLevel="1" x14ac:dyDescent="0.2">
      <c r="A63" s="134">
        <v>2005003</v>
      </c>
      <c r="B63" s="7" t="s">
        <v>9489</v>
      </c>
      <c r="C63" s="8" t="s">
        <v>9421</v>
      </c>
      <c r="D63" s="13">
        <v>113.43</v>
      </c>
    </row>
    <row r="64" spans="1:4" outlineLevel="1" x14ac:dyDescent="0.2">
      <c r="A64" s="134">
        <v>2005004</v>
      </c>
      <c r="B64" s="7" t="s">
        <v>9490</v>
      </c>
      <c r="C64" s="8" t="s">
        <v>9421</v>
      </c>
      <c r="D64" s="13">
        <v>255.7</v>
      </c>
    </row>
    <row r="65" spans="1:4" outlineLevel="1" x14ac:dyDescent="0.2">
      <c r="A65" s="134">
        <v>2006000</v>
      </c>
      <c r="B65" s="7" t="s">
        <v>9491</v>
      </c>
      <c r="C65" s="8" t="s">
        <v>9459</v>
      </c>
      <c r="D65" s="13" t="s">
        <v>9459</v>
      </c>
    </row>
    <row r="66" spans="1:4" outlineLevel="1" x14ac:dyDescent="0.2">
      <c r="A66" s="134">
        <v>2006001</v>
      </c>
      <c r="B66" s="7" t="s">
        <v>9492</v>
      </c>
      <c r="C66" s="8" t="s">
        <v>9493</v>
      </c>
      <c r="D66" s="13">
        <v>28.39</v>
      </c>
    </row>
    <row r="67" spans="1:4" outlineLevel="1" x14ac:dyDescent="0.2">
      <c r="A67" s="134">
        <v>2006002</v>
      </c>
      <c r="B67" s="7" t="s">
        <v>9494</v>
      </c>
      <c r="C67" s="8" t="s">
        <v>9493</v>
      </c>
      <c r="D67" s="13">
        <v>113.84</v>
      </c>
    </row>
    <row r="68" spans="1:4" x14ac:dyDescent="0.2">
      <c r="A68" s="134">
        <v>2006003</v>
      </c>
      <c r="B68" s="7" t="s">
        <v>9495</v>
      </c>
      <c r="C68" s="8" t="s">
        <v>9493</v>
      </c>
      <c r="D68" s="13">
        <v>92.18</v>
      </c>
    </row>
    <row r="69" spans="1:4" outlineLevel="1" x14ac:dyDescent="0.2">
      <c r="A69" s="134">
        <v>2006004</v>
      </c>
      <c r="B69" s="7" t="s">
        <v>9496</v>
      </c>
      <c r="C69" s="8" t="s">
        <v>9493</v>
      </c>
      <c r="D69" s="13">
        <v>303.10000000000002</v>
      </c>
    </row>
    <row r="70" spans="1:4" outlineLevel="1" x14ac:dyDescent="0.2">
      <c r="A70" s="134">
        <v>2006005</v>
      </c>
      <c r="B70" s="7" t="s">
        <v>9497</v>
      </c>
      <c r="C70" s="8" t="s">
        <v>9493</v>
      </c>
      <c r="D70" s="13">
        <v>191.39</v>
      </c>
    </row>
    <row r="71" spans="1:4" outlineLevel="1" x14ac:dyDescent="0.2">
      <c r="A71" s="134">
        <v>2006006</v>
      </c>
      <c r="B71" s="7" t="s">
        <v>9498</v>
      </c>
      <c r="C71" s="8" t="s">
        <v>9493</v>
      </c>
      <c r="D71" s="13">
        <v>339.73</v>
      </c>
    </row>
    <row r="72" spans="1:4" outlineLevel="1" x14ac:dyDescent="0.2">
      <c r="A72" s="134">
        <v>2006007</v>
      </c>
      <c r="B72" s="7" t="s">
        <v>9499</v>
      </c>
      <c r="C72" s="8" t="s">
        <v>9493</v>
      </c>
      <c r="D72" s="13">
        <v>285.77</v>
      </c>
    </row>
    <row r="73" spans="1:4" outlineLevel="1" x14ac:dyDescent="0.2">
      <c r="A73" s="134">
        <v>2006008</v>
      </c>
      <c r="B73" s="7" t="s">
        <v>9500</v>
      </c>
      <c r="C73" s="8" t="s">
        <v>9493</v>
      </c>
      <c r="D73" s="13">
        <v>225.89</v>
      </c>
    </row>
    <row r="74" spans="1:4" outlineLevel="1" x14ac:dyDescent="0.2">
      <c r="A74" s="134">
        <v>2006009</v>
      </c>
      <c r="B74" s="7" t="s">
        <v>9501</v>
      </c>
      <c r="C74" s="8" t="s">
        <v>9493</v>
      </c>
      <c r="D74" s="13">
        <v>719.5</v>
      </c>
    </row>
    <row r="75" spans="1:4" x14ac:dyDescent="0.2">
      <c r="A75" s="134">
        <v>2006010</v>
      </c>
      <c r="B75" s="7" t="s">
        <v>9502</v>
      </c>
      <c r="C75" s="8" t="s">
        <v>9493</v>
      </c>
      <c r="D75" s="13">
        <v>524.99</v>
      </c>
    </row>
    <row r="76" spans="1:4" outlineLevel="1" x14ac:dyDescent="0.2">
      <c r="A76" s="134">
        <v>2006011</v>
      </c>
      <c r="B76" s="7" t="s">
        <v>9503</v>
      </c>
      <c r="C76" s="8" t="s">
        <v>9493</v>
      </c>
      <c r="D76" s="13">
        <v>627.51</v>
      </c>
    </row>
    <row r="77" spans="1:4" outlineLevel="1" x14ac:dyDescent="0.2">
      <c r="A77" s="134">
        <v>2006013</v>
      </c>
      <c r="B77" s="7" t="s">
        <v>9504</v>
      </c>
      <c r="C77" s="8" t="s">
        <v>9493</v>
      </c>
      <c r="D77" s="13">
        <v>672.79</v>
      </c>
    </row>
    <row r="78" spans="1:4" outlineLevel="1" x14ac:dyDescent="0.2">
      <c r="A78" s="134">
        <v>2006014</v>
      </c>
      <c r="B78" s="7" t="s">
        <v>9505</v>
      </c>
      <c r="C78" s="8" t="s">
        <v>9493</v>
      </c>
      <c r="D78" s="13">
        <v>339.73</v>
      </c>
    </row>
    <row r="79" spans="1:4" outlineLevel="1" x14ac:dyDescent="0.2">
      <c r="A79" s="134">
        <v>2006015</v>
      </c>
      <c r="B79" s="7" t="s">
        <v>9506</v>
      </c>
      <c r="C79" s="8" t="s">
        <v>9493</v>
      </c>
      <c r="D79" s="13">
        <v>225.62</v>
      </c>
    </row>
    <row r="80" spans="1:4" outlineLevel="1" x14ac:dyDescent="0.2">
      <c r="A80" s="134">
        <v>2006017</v>
      </c>
      <c r="B80" s="7" t="s">
        <v>9507</v>
      </c>
      <c r="C80" s="8" t="s">
        <v>9493</v>
      </c>
      <c r="D80" s="13">
        <v>193.18</v>
      </c>
    </row>
    <row r="81" spans="1:4" outlineLevel="1" x14ac:dyDescent="0.2">
      <c r="A81" s="134">
        <v>2006018</v>
      </c>
      <c r="B81" s="7" t="s">
        <v>9508</v>
      </c>
      <c r="C81" s="8" t="s">
        <v>9493</v>
      </c>
      <c r="D81" s="13">
        <v>282.02</v>
      </c>
    </row>
    <row r="82" spans="1:4" outlineLevel="1" x14ac:dyDescent="0.2">
      <c r="A82" s="134">
        <v>2006019</v>
      </c>
      <c r="B82" s="7" t="s">
        <v>9509</v>
      </c>
      <c r="C82" s="8" t="s">
        <v>9493</v>
      </c>
      <c r="D82" s="13">
        <v>169.86</v>
      </c>
    </row>
    <row r="83" spans="1:4" ht="22.5" x14ac:dyDescent="0.2">
      <c r="A83" s="134">
        <v>2006021</v>
      </c>
      <c r="B83" s="7" t="s">
        <v>9510</v>
      </c>
      <c r="C83" s="8" t="s">
        <v>9493</v>
      </c>
      <c r="D83" s="13">
        <v>2676.1</v>
      </c>
    </row>
    <row r="84" spans="1:4" ht="22.5" outlineLevel="1" x14ac:dyDescent="0.2">
      <c r="A84" s="134">
        <v>2006022</v>
      </c>
      <c r="B84" s="7" t="s">
        <v>9511</v>
      </c>
      <c r="C84" s="8" t="s">
        <v>9493</v>
      </c>
      <c r="D84" s="13">
        <v>1927.99</v>
      </c>
    </row>
    <row r="85" spans="1:4" outlineLevel="1" x14ac:dyDescent="0.2">
      <c r="A85" s="134">
        <v>2006101</v>
      </c>
      <c r="B85" s="7" t="s">
        <v>12496</v>
      </c>
      <c r="C85" s="8" t="s">
        <v>9420</v>
      </c>
      <c r="D85" s="13">
        <v>4202.9399999999996</v>
      </c>
    </row>
    <row r="86" spans="1:4" outlineLevel="1" x14ac:dyDescent="0.2">
      <c r="A86" s="134">
        <v>2006102</v>
      </c>
      <c r="B86" s="7" t="s">
        <v>12846</v>
      </c>
      <c r="C86" s="8" t="s">
        <v>9420</v>
      </c>
      <c r="D86" s="13">
        <v>996.63</v>
      </c>
    </row>
    <row r="87" spans="1:4" ht="22.5" outlineLevel="1" x14ac:dyDescent="0.2">
      <c r="A87" s="134">
        <v>2006105</v>
      </c>
      <c r="B87" s="7" t="s">
        <v>12847</v>
      </c>
      <c r="C87" s="8" t="s">
        <v>9420</v>
      </c>
      <c r="D87" s="13">
        <v>8261.4</v>
      </c>
    </row>
    <row r="88" spans="1:4" ht="22.5" outlineLevel="1" x14ac:dyDescent="0.2">
      <c r="A88" s="134">
        <v>2006106</v>
      </c>
      <c r="B88" s="7" t="s">
        <v>12848</v>
      </c>
      <c r="C88" s="8" t="s">
        <v>9420</v>
      </c>
      <c r="D88" s="13">
        <v>7476.3</v>
      </c>
    </row>
    <row r="89" spans="1:4" ht="22.5" outlineLevel="1" x14ac:dyDescent="0.2">
      <c r="A89" s="134">
        <v>2006108</v>
      </c>
      <c r="B89" s="7" t="s">
        <v>12849</v>
      </c>
      <c r="C89" s="8" t="s">
        <v>9420</v>
      </c>
      <c r="D89" s="13">
        <v>5258.64</v>
      </c>
    </row>
    <row r="90" spans="1:4" x14ac:dyDescent="0.2">
      <c r="A90" s="134">
        <v>2006109</v>
      </c>
      <c r="B90" s="7" t="s">
        <v>12497</v>
      </c>
      <c r="C90" s="8" t="s">
        <v>9420</v>
      </c>
      <c r="D90" s="13">
        <v>285.17</v>
      </c>
    </row>
    <row r="91" spans="1:4" outlineLevel="1" x14ac:dyDescent="0.2">
      <c r="A91" s="132">
        <v>3000000</v>
      </c>
      <c r="B91" s="12" t="s">
        <v>9512</v>
      </c>
      <c r="C91" s="16"/>
      <c r="D91" s="133"/>
    </row>
    <row r="92" spans="1:4" outlineLevel="1" x14ac:dyDescent="0.2">
      <c r="A92" s="134">
        <v>3001000</v>
      </c>
      <c r="B92" s="7" t="s">
        <v>9513</v>
      </c>
      <c r="C92" s="8" t="s">
        <v>9514</v>
      </c>
      <c r="D92" s="13">
        <v>139.1</v>
      </c>
    </row>
    <row r="93" spans="1:4" x14ac:dyDescent="0.2">
      <c r="A93" s="134">
        <v>3002000</v>
      </c>
      <c r="B93" s="7" t="s">
        <v>9515</v>
      </c>
      <c r="C93" s="8" t="s">
        <v>9421</v>
      </c>
      <c r="D93" s="13">
        <v>1.61</v>
      </c>
    </row>
    <row r="94" spans="1:4" outlineLevel="1" x14ac:dyDescent="0.2">
      <c r="A94" s="134">
        <v>3003000</v>
      </c>
      <c r="B94" s="7" t="s">
        <v>9516</v>
      </c>
      <c r="C94" s="8" t="s">
        <v>9421</v>
      </c>
      <c r="D94" s="13">
        <v>0.76</v>
      </c>
    </row>
    <row r="95" spans="1:4" outlineLevel="1" x14ac:dyDescent="0.2">
      <c r="A95" s="134">
        <v>3004000</v>
      </c>
      <c r="B95" s="7" t="s">
        <v>9517</v>
      </c>
      <c r="C95" s="8" t="s">
        <v>9421</v>
      </c>
      <c r="D95" s="13">
        <v>5.33</v>
      </c>
    </row>
    <row r="96" spans="1:4" ht="22.5" outlineLevel="1" x14ac:dyDescent="0.2">
      <c r="A96" s="134">
        <v>3005000</v>
      </c>
      <c r="B96" s="7" t="s">
        <v>9518</v>
      </c>
      <c r="C96" s="8" t="s">
        <v>9421</v>
      </c>
      <c r="D96" s="13">
        <v>11.41</v>
      </c>
    </row>
    <row r="97" spans="1:4" outlineLevel="1" x14ac:dyDescent="0.2">
      <c r="A97" s="134">
        <v>3006000</v>
      </c>
      <c r="B97" s="7" t="s">
        <v>9519</v>
      </c>
      <c r="C97" s="8" t="s">
        <v>9421</v>
      </c>
      <c r="D97" s="13">
        <v>4.79</v>
      </c>
    </row>
    <row r="98" spans="1:4" ht="22.5" outlineLevel="1" x14ac:dyDescent="0.2">
      <c r="A98" s="134">
        <v>3007000</v>
      </c>
      <c r="B98" s="7" t="s">
        <v>9520</v>
      </c>
      <c r="C98" s="8" t="s">
        <v>9421</v>
      </c>
      <c r="D98" s="13">
        <v>3.73</v>
      </c>
    </row>
    <row r="99" spans="1:4" ht="22.5" outlineLevel="1" x14ac:dyDescent="0.2">
      <c r="A99" s="134">
        <v>3008000</v>
      </c>
      <c r="B99" s="7" t="s">
        <v>9521</v>
      </c>
      <c r="C99" s="8" t="s">
        <v>9421</v>
      </c>
      <c r="D99" s="13">
        <v>5.48</v>
      </c>
    </row>
    <row r="100" spans="1:4" outlineLevel="1" x14ac:dyDescent="0.2">
      <c r="A100" s="134">
        <v>3009000</v>
      </c>
      <c r="B100" s="7" t="s">
        <v>9522</v>
      </c>
      <c r="C100" s="8" t="s">
        <v>9523</v>
      </c>
      <c r="D100" s="13">
        <v>2424.71</v>
      </c>
    </row>
    <row r="101" spans="1:4" x14ac:dyDescent="0.2">
      <c r="A101" s="134">
        <v>3010000</v>
      </c>
      <c r="B101" s="7" t="s">
        <v>9524</v>
      </c>
      <c r="C101" s="8" t="s">
        <v>9523</v>
      </c>
      <c r="D101" s="13">
        <v>1064.92</v>
      </c>
    </row>
    <row r="102" spans="1:4" outlineLevel="1" x14ac:dyDescent="0.2">
      <c r="A102" s="134">
        <v>3011000</v>
      </c>
      <c r="B102" s="7" t="s">
        <v>9525</v>
      </c>
      <c r="C102" s="8" t="s">
        <v>9421</v>
      </c>
      <c r="D102" s="13">
        <v>3.26</v>
      </c>
    </row>
    <row r="103" spans="1:4" ht="22.5" outlineLevel="1" x14ac:dyDescent="0.2">
      <c r="A103" s="134">
        <v>3012000</v>
      </c>
      <c r="B103" s="7" t="s">
        <v>9526</v>
      </c>
      <c r="C103" s="8" t="s">
        <v>9421</v>
      </c>
      <c r="D103" s="13">
        <v>4.4800000000000004</v>
      </c>
    </row>
    <row r="104" spans="1:4" ht="22.5" outlineLevel="1" x14ac:dyDescent="0.2">
      <c r="A104" s="134">
        <v>3013000</v>
      </c>
      <c r="B104" s="7" t="s">
        <v>9527</v>
      </c>
      <c r="C104" s="8" t="s">
        <v>9421</v>
      </c>
      <c r="D104" s="13">
        <v>0.49</v>
      </c>
    </row>
    <row r="105" spans="1:4" ht="22.5" outlineLevel="1" x14ac:dyDescent="0.2">
      <c r="A105" s="134">
        <v>3014000</v>
      </c>
      <c r="B105" s="7" t="s">
        <v>9528</v>
      </c>
      <c r="C105" s="8" t="s">
        <v>9421</v>
      </c>
      <c r="D105" s="13">
        <v>1.38</v>
      </c>
    </row>
    <row r="106" spans="1:4" ht="45" outlineLevel="1" x14ac:dyDescent="0.2">
      <c r="A106" s="134">
        <v>3015000</v>
      </c>
      <c r="B106" s="7" t="s">
        <v>9529</v>
      </c>
      <c r="C106" s="8" t="s">
        <v>9459</v>
      </c>
      <c r="D106" s="13" t="s">
        <v>9459</v>
      </c>
    </row>
    <row r="107" spans="1:4" ht="45" x14ac:dyDescent="0.2">
      <c r="A107" s="134">
        <v>3015001</v>
      </c>
      <c r="B107" s="7" t="s">
        <v>9530</v>
      </c>
      <c r="C107" s="8" t="s">
        <v>9482</v>
      </c>
      <c r="D107" s="13">
        <v>6.75</v>
      </c>
    </row>
    <row r="108" spans="1:4" ht="45" outlineLevel="1" x14ac:dyDescent="0.2">
      <c r="A108" s="134">
        <v>3015002</v>
      </c>
      <c r="B108" s="7" t="s">
        <v>9531</v>
      </c>
      <c r="C108" s="8" t="s">
        <v>9482</v>
      </c>
      <c r="D108" s="13">
        <v>6.12</v>
      </c>
    </row>
    <row r="109" spans="1:4" ht="45" outlineLevel="1" x14ac:dyDescent="0.2">
      <c r="A109" s="134">
        <v>3015003</v>
      </c>
      <c r="B109" s="7" t="s">
        <v>9532</v>
      </c>
      <c r="C109" s="8" t="s">
        <v>9482</v>
      </c>
      <c r="D109" s="13">
        <v>5.76</v>
      </c>
    </row>
    <row r="110" spans="1:4" ht="45" outlineLevel="1" x14ac:dyDescent="0.2">
      <c r="A110" s="134">
        <v>3015004</v>
      </c>
      <c r="B110" s="7" t="s">
        <v>9533</v>
      </c>
      <c r="C110" s="8" t="s">
        <v>9482</v>
      </c>
      <c r="D110" s="13">
        <v>5.49</v>
      </c>
    </row>
    <row r="111" spans="1:4" ht="45" outlineLevel="1" x14ac:dyDescent="0.2">
      <c r="A111" s="134">
        <v>3015005</v>
      </c>
      <c r="B111" s="7" t="s">
        <v>9534</v>
      </c>
      <c r="C111" s="8" t="s">
        <v>9482</v>
      </c>
      <c r="D111" s="13">
        <v>4.95</v>
      </c>
    </row>
    <row r="112" spans="1:4" ht="45" outlineLevel="1" x14ac:dyDescent="0.2">
      <c r="A112" s="134">
        <v>3015006</v>
      </c>
      <c r="B112" s="7" t="s">
        <v>9535</v>
      </c>
      <c r="C112" s="8" t="s">
        <v>9482</v>
      </c>
      <c r="D112" s="13">
        <v>4.5</v>
      </c>
    </row>
    <row r="113" spans="1:4" ht="45" outlineLevel="1" x14ac:dyDescent="0.2">
      <c r="A113" s="134">
        <v>3015007</v>
      </c>
      <c r="B113" s="7" t="s">
        <v>9536</v>
      </c>
      <c r="C113" s="8" t="s">
        <v>9482</v>
      </c>
      <c r="D113" s="13">
        <v>4.41</v>
      </c>
    </row>
    <row r="114" spans="1:4" ht="45" x14ac:dyDescent="0.2">
      <c r="A114" s="134">
        <v>3015008</v>
      </c>
      <c r="B114" s="7" t="s">
        <v>9537</v>
      </c>
      <c r="C114" s="8" t="s">
        <v>9482</v>
      </c>
      <c r="D114" s="13">
        <v>4.32</v>
      </c>
    </row>
    <row r="115" spans="1:4" ht="45" outlineLevel="1" x14ac:dyDescent="0.2">
      <c r="A115" s="134">
        <v>3015009</v>
      </c>
      <c r="B115" s="7" t="s">
        <v>9538</v>
      </c>
      <c r="C115" s="8" t="s">
        <v>9482</v>
      </c>
      <c r="D115" s="13">
        <v>4.2300000000000004</v>
      </c>
    </row>
    <row r="116" spans="1:4" ht="45" outlineLevel="1" x14ac:dyDescent="0.2">
      <c r="A116" s="134">
        <v>3016000</v>
      </c>
      <c r="B116" s="7" t="s">
        <v>9539</v>
      </c>
      <c r="C116" s="8" t="s">
        <v>9459</v>
      </c>
      <c r="D116" s="13" t="s">
        <v>9459</v>
      </c>
    </row>
    <row r="117" spans="1:4" ht="45" outlineLevel="1" x14ac:dyDescent="0.2">
      <c r="A117" s="134">
        <v>3016001</v>
      </c>
      <c r="B117" s="7" t="s">
        <v>9540</v>
      </c>
      <c r="C117" s="8" t="s">
        <v>9482</v>
      </c>
      <c r="D117" s="13" t="s">
        <v>9541</v>
      </c>
    </row>
    <row r="118" spans="1:4" ht="45" outlineLevel="1" x14ac:dyDescent="0.2">
      <c r="A118" s="134">
        <v>3016002</v>
      </c>
      <c r="B118" s="7" t="s">
        <v>9542</v>
      </c>
      <c r="C118" s="8" t="s">
        <v>9482</v>
      </c>
      <c r="D118" s="13" t="s">
        <v>9543</v>
      </c>
    </row>
    <row r="119" spans="1:4" ht="45" outlineLevel="1" x14ac:dyDescent="0.2">
      <c r="A119" s="134">
        <v>3016003</v>
      </c>
      <c r="B119" s="7" t="s">
        <v>9544</v>
      </c>
      <c r="C119" s="8" t="s">
        <v>9482</v>
      </c>
      <c r="D119" s="13" t="s">
        <v>9545</v>
      </c>
    </row>
    <row r="120" spans="1:4" ht="45" outlineLevel="1" x14ac:dyDescent="0.2">
      <c r="A120" s="134">
        <v>3016004</v>
      </c>
      <c r="B120" s="7" t="s">
        <v>9546</v>
      </c>
      <c r="C120" s="8" t="s">
        <v>9482</v>
      </c>
      <c r="D120" s="13" t="s">
        <v>9547</v>
      </c>
    </row>
    <row r="121" spans="1:4" ht="45" x14ac:dyDescent="0.2">
      <c r="A121" s="134">
        <v>3016005</v>
      </c>
      <c r="B121" s="7" t="s">
        <v>9548</v>
      </c>
      <c r="C121" s="8" t="s">
        <v>9482</v>
      </c>
      <c r="D121" s="13" t="s">
        <v>9549</v>
      </c>
    </row>
    <row r="122" spans="1:4" outlineLevel="1" x14ac:dyDescent="0.2">
      <c r="A122" s="134">
        <v>3018000</v>
      </c>
      <c r="B122" s="7" t="s">
        <v>9550</v>
      </c>
      <c r="C122" s="8" t="s">
        <v>9551</v>
      </c>
      <c r="D122" s="13">
        <v>4.28</v>
      </c>
    </row>
    <row r="123" spans="1:4" ht="22.5" outlineLevel="1" x14ac:dyDescent="0.2">
      <c r="A123" s="134">
        <v>3019000</v>
      </c>
      <c r="B123" s="7" t="s">
        <v>9552</v>
      </c>
      <c r="C123" s="8" t="s">
        <v>9551</v>
      </c>
      <c r="D123" s="13">
        <v>3.05</v>
      </c>
    </row>
    <row r="124" spans="1:4" outlineLevel="1" x14ac:dyDescent="0.2">
      <c r="A124" s="134">
        <v>3020000</v>
      </c>
      <c r="B124" s="7" t="s">
        <v>9553</v>
      </c>
      <c r="C124" s="8" t="s">
        <v>9420</v>
      </c>
      <c r="D124" s="13">
        <v>1.55</v>
      </c>
    </row>
    <row r="125" spans="1:4" outlineLevel="1" x14ac:dyDescent="0.2">
      <c r="A125" s="134">
        <v>3020001</v>
      </c>
      <c r="B125" s="7" t="s">
        <v>9554</v>
      </c>
      <c r="C125" s="8" t="s">
        <v>9420</v>
      </c>
      <c r="D125" s="13">
        <v>2.4300000000000002</v>
      </c>
    </row>
    <row r="126" spans="1:4" outlineLevel="1" x14ac:dyDescent="0.2">
      <c r="A126" s="134">
        <v>3020002</v>
      </c>
      <c r="B126" s="7" t="s">
        <v>9555</v>
      </c>
      <c r="C126" s="8" t="s">
        <v>9420</v>
      </c>
      <c r="D126" s="13">
        <v>1.56</v>
      </c>
    </row>
    <row r="127" spans="1:4" outlineLevel="1" x14ac:dyDescent="0.2">
      <c r="A127" s="134">
        <v>3020003</v>
      </c>
      <c r="B127" s="7" t="s">
        <v>9556</v>
      </c>
      <c r="C127" s="8" t="s">
        <v>9420</v>
      </c>
      <c r="D127" s="13">
        <v>5.51</v>
      </c>
    </row>
    <row r="128" spans="1:4" x14ac:dyDescent="0.2">
      <c r="A128" s="134">
        <v>3020004</v>
      </c>
      <c r="B128" s="7" t="s">
        <v>9557</v>
      </c>
      <c r="C128" s="8" t="s">
        <v>9419</v>
      </c>
      <c r="D128" s="13">
        <v>15.55</v>
      </c>
    </row>
    <row r="129" spans="1:4" ht="22.5" outlineLevel="1" x14ac:dyDescent="0.2">
      <c r="A129" s="134">
        <v>3022000</v>
      </c>
      <c r="B129" s="7" t="s">
        <v>9558</v>
      </c>
      <c r="C129" s="8" t="s">
        <v>9423</v>
      </c>
      <c r="D129" s="13">
        <v>48.8</v>
      </c>
    </row>
    <row r="130" spans="1:4" outlineLevel="1" x14ac:dyDescent="0.2">
      <c r="A130" s="134">
        <v>3023000</v>
      </c>
      <c r="B130" s="7" t="s">
        <v>9559</v>
      </c>
      <c r="C130" s="8" t="s">
        <v>9420</v>
      </c>
      <c r="D130" s="13">
        <v>3.55</v>
      </c>
    </row>
    <row r="131" spans="1:4" outlineLevel="1" x14ac:dyDescent="0.2">
      <c r="A131" s="134">
        <v>3024000</v>
      </c>
      <c r="B131" s="7" t="s">
        <v>9560</v>
      </c>
      <c r="C131" s="8" t="s">
        <v>9423</v>
      </c>
      <c r="D131" s="13">
        <v>500.25</v>
      </c>
    </row>
    <row r="132" spans="1:4" outlineLevel="1" x14ac:dyDescent="0.2">
      <c r="A132" s="134">
        <v>3025000</v>
      </c>
      <c r="B132" s="7" t="s">
        <v>9561</v>
      </c>
      <c r="C132" s="8" t="s">
        <v>9423</v>
      </c>
      <c r="D132" s="13">
        <v>500.25</v>
      </c>
    </row>
    <row r="133" spans="1:4" outlineLevel="1" x14ac:dyDescent="0.2">
      <c r="A133" s="134">
        <v>3026000</v>
      </c>
      <c r="B133" s="7" t="s">
        <v>9562</v>
      </c>
      <c r="C133" s="8" t="s">
        <v>9423</v>
      </c>
      <c r="D133" s="13">
        <v>500.25</v>
      </c>
    </row>
    <row r="134" spans="1:4" outlineLevel="1" x14ac:dyDescent="0.2">
      <c r="A134" s="134">
        <v>3027000</v>
      </c>
      <c r="B134" s="7" t="s">
        <v>9563</v>
      </c>
      <c r="C134" s="8" t="s">
        <v>9423</v>
      </c>
      <c r="D134" s="13">
        <v>283.79000000000002</v>
      </c>
    </row>
    <row r="135" spans="1:4" x14ac:dyDescent="0.2">
      <c r="A135" s="134">
        <v>3029000</v>
      </c>
      <c r="B135" s="7" t="s">
        <v>9564</v>
      </c>
      <c r="C135" s="8" t="s">
        <v>9423</v>
      </c>
      <c r="D135" s="13">
        <v>179.28</v>
      </c>
    </row>
    <row r="136" spans="1:4" outlineLevel="1" x14ac:dyDescent="0.2">
      <c r="A136" s="134">
        <v>3030000</v>
      </c>
      <c r="B136" s="7" t="s">
        <v>9565</v>
      </c>
      <c r="C136" s="8" t="s">
        <v>9423</v>
      </c>
      <c r="D136" s="13">
        <v>133.18</v>
      </c>
    </row>
    <row r="137" spans="1:4" x14ac:dyDescent="0.2">
      <c r="A137" s="134">
        <v>3031000</v>
      </c>
      <c r="B137" s="7" t="s">
        <v>9566</v>
      </c>
      <c r="C137" s="8" t="s">
        <v>9423</v>
      </c>
      <c r="D137" s="13">
        <v>27.18</v>
      </c>
    </row>
    <row r="138" spans="1:4" outlineLevel="1" x14ac:dyDescent="0.2">
      <c r="A138" s="134">
        <v>3032000</v>
      </c>
      <c r="B138" s="7" t="s">
        <v>9567</v>
      </c>
      <c r="C138" s="8" t="s">
        <v>9423</v>
      </c>
      <c r="D138" s="13">
        <v>29.13</v>
      </c>
    </row>
    <row r="139" spans="1:4" ht="22.5" x14ac:dyDescent="0.2">
      <c r="A139" s="134">
        <v>3033000</v>
      </c>
      <c r="B139" s="7" t="s">
        <v>9568</v>
      </c>
      <c r="C139" s="8" t="s">
        <v>9423</v>
      </c>
      <c r="D139" s="13">
        <v>94.61</v>
      </c>
    </row>
    <row r="140" spans="1:4" outlineLevel="1" x14ac:dyDescent="0.2">
      <c r="A140" s="134">
        <v>3035000</v>
      </c>
      <c r="B140" s="7" t="s">
        <v>9569</v>
      </c>
      <c r="C140" s="8" t="s">
        <v>9423</v>
      </c>
      <c r="D140" s="13">
        <v>57.8</v>
      </c>
    </row>
    <row r="141" spans="1:4" x14ac:dyDescent="0.2">
      <c r="A141" s="134">
        <v>3036000</v>
      </c>
      <c r="B141" s="7" t="s">
        <v>3494</v>
      </c>
      <c r="C141" s="8" t="s">
        <v>9423</v>
      </c>
      <c r="D141" s="13">
        <v>61.94</v>
      </c>
    </row>
    <row r="142" spans="1:4" outlineLevel="1" x14ac:dyDescent="0.2">
      <c r="A142" s="134">
        <v>3038000</v>
      </c>
      <c r="B142" s="7" t="s">
        <v>9570</v>
      </c>
      <c r="C142" s="8" t="s">
        <v>9423</v>
      </c>
      <c r="D142" s="13">
        <v>72.19</v>
      </c>
    </row>
    <row r="143" spans="1:4" x14ac:dyDescent="0.2">
      <c r="A143" s="134">
        <v>3039000</v>
      </c>
      <c r="B143" s="7" t="s">
        <v>9571</v>
      </c>
      <c r="C143" s="8" t="s">
        <v>9423</v>
      </c>
      <c r="D143" s="13">
        <v>145.26</v>
      </c>
    </row>
    <row r="144" spans="1:4" outlineLevel="1" x14ac:dyDescent="0.2">
      <c r="A144" s="134">
        <v>3040000</v>
      </c>
      <c r="B144" s="7" t="s">
        <v>9572</v>
      </c>
      <c r="C144" s="8" t="s">
        <v>9423</v>
      </c>
      <c r="D144" s="13">
        <v>71.319999999999993</v>
      </c>
    </row>
    <row r="145" spans="1:4" x14ac:dyDescent="0.2">
      <c r="A145" s="134">
        <v>3041000</v>
      </c>
      <c r="B145" s="7" t="s">
        <v>9573</v>
      </c>
      <c r="C145" s="8" t="s">
        <v>9423</v>
      </c>
      <c r="D145" s="13">
        <v>21.51</v>
      </c>
    </row>
    <row r="146" spans="1:4" outlineLevel="1" x14ac:dyDescent="0.2">
      <c r="A146" s="134">
        <v>3043000</v>
      </c>
      <c r="B146" s="7" t="s">
        <v>9574</v>
      </c>
      <c r="C146" s="8" t="s">
        <v>9423</v>
      </c>
      <c r="D146" s="13">
        <v>30.86</v>
      </c>
    </row>
    <row r="147" spans="1:4" x14ac:dyDescent="0.2">
      <c r="A147" s="134">
        <v>3044000</v>
      </c>
      <c r="B147" s="7" t="s">
        <v>9575</v>
      </c>
      <c r="C147" s="8" t="s">
        <v>9423</v>
      </c>
      <c r="D147" s="13">
        <v>31.27</v>
      </c>
    </row>
    <row r="148" spans="1:4" outlineLevel="1" x14ac:dyDescent="0.2">
      <c r="A148" s="134">
        <v>3046000</v>
      </c>
      <c r="B148" s="7" t="s">
        <v>9576</v>
      </c>
      <c r="C148" s="8" t="s">
        <v>9423</v>
      </c>
      <c r="D148" s="13">
        <v>59.91</v>
      </c>
    </row>
    <row r="149" spans="1:4" x14ac:dyDescent="0.2">
      <c r="A149" s="134">
        <v>3047000</v>
      </c>
      <c r="B149" s="7" t="s">
        <v>9577</v>
      </c>
      <c r="C149" s="8" t="s">
        <v>9423</v>
      </c>
      <c r="D149" s="13">
        <v>91.53</v>
      </c>
    </row>
    <row r="150" spans="1:4" outlineLevel="1" x14ac:dyDescent="0.2">
      <c r="A150" s="134">
        <v>3050000</v>
      </c>
      <c r="B150" s="7" t="s">
        <v>9578</v>
      </c>
      <c r="C150" s="8" t="s">
        <v>9423</v>
      </c>
      <c r="D150" s="13">
        <v>65.47</v>
      </c>
    </row>
    <row r="151" spans="1:4" outlineLevel="1" x14ac:dyDescent="0.2">
      <c r="A151" s="134">
        <v>3051000</v>
      </c>
      <c r="B151" s="7" t="s">
        <v>9579</v>
      </c>
      <c r="C151" s="8" t="s">
        <v>9423</v>
      </c>
      <c r="D151" s="13">
        <v>70.5</v>
      </c>
    </row>
    <row r="152" spans="1:4" outlineLevel="1" x14ac:dyDescent="0.2">
      <c r="A152" s="134">
        <v>3052000</v>
      </c>
      <c r="B152" s="7" t="s">
        <v>9580</v>
      </c>
      <c r="C152" s="8" t="s">
        <v>9420</v>
      </c>
      <c r="D152" s="13">
        <v>11.36</v>
      </c>
    </row>
    <row r="153" spans="1:4" ht="22.5" outlineLevel="1" x14ac:dyDescent="0.2">
      <c r="A153" s="134">
        <v>3052001</v>
      </c>
      <c r="B153" s="7" t="s">
        <v>9581</v>
      </c>
      <c r="C153" s="8" t="s">
        <v>9420</v>
      </c>
      <c r="D153" s="13">
        <v>14.73</v>
      </c>
    </row>
    <row r="154" spans="1:4" ht="22.5" outlineLevel="1" x14ac:dyDescent="0.2">
      <c r="A154" s="134">
        <v>3052002</v>
      </c>
      <c r="B154" s="7" t="s">
        <v>9582</v>
      </c>
      <c r="C154" s="8" t="s">
        <v>9420</v>
      </c>
      <c r="D154" s="13">
        <v>13.98</v>
      </c>
    </row>
    <row r="155" spans="1:4" ht="22.5" x14ac:dyDescent="0.2">
      <c r="A155" s="134">
        <v>3052003</v>
      </c>
      <c r="B155" s="7" t="s">
        <v>9583</v>
      </c>
      <c r="C155" s="8" t="s">
        <v>9420</v>
      </c>
      <c r="D155" s="13">
        <v>19.72</v>
      </c>
    </row>
    <row r="156" spans="1:4" outlineLevel="1" x14ac:dyDescent="0.2">
      <c r="A156" s="134">
        <v>3053017</v>
      </c>
      <c r="B156" s="7" t="s">
        <v>9584</v>
      </c>
      <c r="C156" s="8" t="s">
        <v>9420</v>
      </c>
      <c r="D156" s="13">
        <v>6520.22</v>
      </c>
    </row>
    <row r="157" spans="1:4" outlineLevel="1" x14ac:dyDescent="0.2">
      <c r="A157" s="134">
        <v>3053018</v>
      </c>
      <c r="B157" s="7" t="s">
        <v>9585</v>
      </c>
      <c r="C157" s="8" t="s">
        <v>9420</v>
      </c>
      <c r="D157" s="13">
        <v>5445.04</v>
      </c>
    </row>
    <row r="158" spans="1:4" outlineLevel="1" x14ac:dyDescent="0.2">
      <c r="A158" s="134">
        <v>3054001</v>
      </c>
      <c r="B158" s="7" t="s">
        <v>9586</v>
      </c>
      <c r="C158" s="8" t="s">
        <v>9423</v>
      </c>
      <c r="D158" s="13">
        <v>54.07</v>
      </c>
    </row>
    <row r="159" spans="1:4" outlineLevel="1" x14ac:dyDescent="0.2">
      <c r="A159" s="134">
        <v>3054002</v>
      </c>
      <c r="B159" s="7" t="s">
        <v>9587</v>
      </c>
      <c r="C159" s="8" t="s">
        <v>9423</v>
      </c>
      <c r="D159" s="13">
        <v>95.54</v>
      </c>
    </row>
    <row r="160" spans="1:4" x14ac:dyDescent="0.2">
      <c r="A160" s="134">
        <v>3054003</v>
      </c>
      <c r="B160" s="7" t="s">
        <v>9588</v>
      </c>
      <c r="C160" s="8" t="s">
        <v>9423</v>
      </c>
      <c r="D160" s="13">
        <v>146.11000000000001</v>
      </c>
    </row>
    <row r="161" spans="1:4" outlineLevel="1" x14ac:dyDescent="0.2">
      <c r="A161" s="134">
        <v>3054004</v>
      </c>
      <c r="B161" s="7" t="s">
        <v>9589</v>
      </c>
      <c r="C161" s="8" t="s">
        <v>9423</v>
      </c>
      <c r="D161" s="13">
        <v>123</v>
      </c>
    </row>
    <row r="162" spans="1:4" outlineLevel="1" x14ac:dyDescent="0.2">
      <c r="A162" s="134">
        <v>3054005</v>
      </c>
      <c r="B162" s="7" t="s">
        <v>9590</v>
      </c>
      <c r="C162" s="8" t="s">
        <v>9423</v>
      </c>
      <c r="D162" s="13">
        <v>160.54</v>
      </c>
    </row>
    <row r="163" spans="1:4" outlineLevel="1" x14ac:dyDescent="0.2">
      <c r="A163" s="134">
        <v>3054006</v>
      </c>
      <c r="B163" s="7" t="s">
        <v>9591</v>
      </c>
      <c r="C163" s="8" t="s">
        <v>9423</v>
      </c>
      <c r="D163" s="13">
        <v>171.03</v>
      </c>
    </row>
    <row r="164" spans="1:4" x14ac:dyDescent="0.2">
      <c r="A164" s="134">
        <v>3054007</v>
      </c>
      <c r="B164" s="7" t="s">
        <v>9592</v>
      </c>
      <c r="C164" s="8" t="s">
        <v>9423</v>
      </c>
      <c r="D164" s="13">
        <v>123</v>
      </c>
    </row>
    <row r="165" spans="1:4" outlineLevel="1" x14ac:dyDescent="0.2">
      <c r="A165" s="134">
        <v>3054008</v>
      </c>
      <c r="B165" s="7" t="s">
        <v>9593</v>
      </c>
      <c r="C165" s="8" t="s">
        <v>9423</v>
      </c>
      <c r="D165" s="13">
        <v>148.88</v>
      </c>
    </row>
    <row r="166" spans="1:4" outlineLevel="1" x14ac:dyDescent="0.2">
      <c r="A166" s="134">
        <v>3054009</v>
      </c>
      <c r="B166" s="7" t="s">
        <v>9594</v>
      </c>
      <c r="C166" s="8" t="s">
        <v>9423</v>
      </c>
      <c r="D166" s="13">
        <v>204.92</v>
      </c>
    </row>
    <row r="167" spans="1:4" x14ac:dyDescent="0.2">
      <c r="A167" s="134">
        <v>3054010</v>
      </c>
      <c r="B167" s="7" t="s">
        <v>9595</v>
      </c>
      <c r="C167" s="8" t="s">
        <v>9423</v>
      </c>
      <c r="D167" s="13">
        <v>125.73</v>
      </c>
    </row>
    <row r="168" spans="1:4" outlineLevel="1" x14ac:dyDescent="0.2">
      <c r="A168" s="134">
        <v>3054011</v>
      </c>
      <c r="B168" s="7" t="s">
        <v>9596</v>
      </c>
      <c r="C168" s="8" t="s">
        <v>9423</v>
      </c>
      <c r="D168" s="13">
        <v>169.92</v>
      </c>
    </row>
    <row r="169" spans="1:4" outlineLevel="1" x14ac:dyDescent="0.2">
      <c r="A169" s="134">
        <v>3054012</v>
      </c>
      <c r="B169" s="7" t="s">
        <v>9597</v>
      </c>
      <c r="C169" s="8" t="s">
        <v>9423</v>
      </c>
      <c r="D169" s="13">
        <v>205.29</v>
      </c>
    </row>
    <row r="170" spans="1:4" x14ac:dyDescent="0.2">
      <c r="A170" s="132">
        <v>4000000</v>
      </c>
      <c r="B170" s="12" t="s">
        <v>9598</v>
      </c>
      <c r="C170" s="16"/>
      <c r="D170" s="133"/>
    </row>
    <row r="171" spans="1:4" ht="22.5" outlineLevel="1" x14ac:dyDescent="0.2">
      <c r="A171" s="134">
        <v>4001000</v>
      </c>
      <c r="B171" s="7" t="s">
        <v>9599</v>
      </c>
      <c r="C171" s="8" t="s">
        <v>9415</v>
      </c>
      <c r="D171" s="13">
        <v>68.64</v>
      </c>
    </row>
    <row r="172" spans="1:4" ht="22.5" outlineLevel="1" x14ac:dyDescent="0.2">
      <c r="A172" s="134">
        <v>4002000</v>
      </c>
      <c r="B172" s="7" t="s">
        <v>9600</v>
      </c>
      <c r="C172" s="8" t="s">
        <v>9415</v>
      </c>
      <c r="D172" s="13">
        <v>75.31</v>
      </c>
    </row>
    <row r="173" spans="1:4" ht="22.5" x14ac:dyDescent="0.2">
      <c r="A173" s="134">
        <v>4003000</v>
      </c>
      <c r="B173" s="7" t="s">
        <v>9601</v>
      </c>
      <c r="C173" s="8" t="s">
        <v>9415</v>
      </c>
      <c r="D173" s="13">
        <v>86.07</v>
      </c>
    </row>
    <row r="174" spans="1:4" ht="22.5" outlineLevel="1" x14ac:dyDescent="0.2">
      <c r="A174" s="134">
        <v>4004000</v>
      </c>
      <c r="B174" s="7" t="s">
        <v>9602</v>
      </c>
      <c r="C174" s="8" t="s">
        <v>9415</v>
      </c>
      <c r="D174" s="13">
        <v>19.36</v>
      </c>
    </row>
    <row r="175" spans="1:4" ht="22.5" outlineLevel="1" x14ac:dyDescent="0.2">
      <c r="A175" s="134">
        <v>4005000</v>
      </c>
      <c r="B175" s="7" t="s">
        <v>9603</v>
      </c>
      <c r="C175" s="8" t="s">
        <v>9415</v>
      </c>
      <c r="D175" s="13">
        <v>18.5</v>
      </c>
    </row>
    <row r="176" spans="1:4" x14ac:dyDescent="0.2">
      <c r="A176" s="134">
        <v>4006000</v>
      </c>
      <c r="B176" s="7" t="s">
        <v>9604</v>
      </c>
      <c r="C176" s="8" t="s">
        <v>9415</v>
      </c>
      <c r="D176" s="13">
        <v>107.59</v>
      </c>
    </row>
    <row r="177" spans="1:4" outlineLevel="1" x14ac:dyDescent="0.2">
      <c r="A177" s="134">
        <v>4007000</v>
      </c>
      <c r="B177" s="7" t="s">
        <v>9605</v>
      </c>
      <c r="C177" s="8" t="s">
        <v>9415</v>
      </c>
      <c r="D177" s="13">
        <v>7.99</v>
      </c>
    </row>
    <row r="178" spans="1:4" outlineLevel="1" x14ac:dyDescent="0.2">
      <c r="A178" s="134">
        <v>4008000</v>
      </c>
      <c r="B178" s="7" t="s">
        <v>9606</v>
      </c>
      <c r="C178" s="8" t="s">
        <v>9415</v>
      </c>
      <c r="D178" s="13">
        <v>15.41</v>
      </c>
    </row>
    <row r="179" spans="1:4" x14ac:dyDescent="0.2">
      <c r="A179" s="134">
        <v>4009000</v>
      </c>
      <c r="B179" s="7" t="s">
        <v>9607</v>
      </c>
      <c r="C179" s="8" t="s">
        <v>9415</v>
      </c>
      <c r="D179" s="13">
        <v>19.16</v>
      </c>
    </row>
    <row r="180" spans="1:4" ht="22.5" outlineLevel="1" x14ac:dyDescent="0.2">
      <c r="A180" s="134">
        <v>4010000</v>
      </c>
      <c r="B180" s="7" t="s">
        <v>12469</v>
      </c>
      <c r="C180" s="8" t="s">
        <v>9415</v>
      </c>
      <c r="D180" s="13">
        <v>18.190000000000001</v>
      </c>
    </row>
    <row r="181" spans="1:4" ht="22.5" outlineLevel="1" x14ac:dyDescent="0.2">
      <c r="A181" s="134">
        <v>4011000</v>
      </c>
      <c r="B181" s="7" t="s">
        <v>12474</v>
      </c>
      <c r="C181" s="8" t="s">
        <v>9415</v>
      </c>
      <c r="D181" s="13">
        <v>21.77</v>
      </c>
    </row>
    <row r="182" spans="1:4" ht="22.5" outlineLevel="1" x14ac:dyDescent="0.2">
      <c r="A182" s="134">
        <v>4012000</v>
      </c>
      <c r="B182" s="7" t="s">
        <v>9608</v>
      </c>
      <c r="C182" s="8" t="s">
        <v>9415</v>
      </c>
      <c r="D182" s="13">
        <v>12.77</v>
      </c>
    </row>
    <row r="183" spans="1:4" ht="22.5" outlineLevel="1" x14ac:dyDescent="0.2">
      <c r="A183" s="134">
        <v>4014000</v>
      </c>
      <c r="B183" s="7" t="s">
        <v>12470</v>
      </c>
      <c r="C183" s="8" t="s">
        <v>9415</v>
      </c>
      <c r="D183" s="13">
        <v>15.31</v>
      </c>
    </row>
    <row r="184" spans="1:4" ht="22.5" outlineLevel="1" x14ac:dyDescent="0.2">
      <c r="A184" s="134">
        <v>4015000</v>
      </c>
      <c r="B184" s="7" t="s">
        <v>12475</v>
      </c>
      <c r="C184" s="8" t="s">
        <v>9415</v>
      </c>
      <c r="D184" s="13">
        <v>14.86</v>
      </c>
    </row>
    <row r="185" spans="1:4" ht="22.5" x14ac:dyDescent="0.2">
      <c r="A185" s="134">
        <v>4016000</v>
      </c>
      <c r="B185" s="7" t="s">
        <v>9609</v>
      </c>
      <c r="C185" s="8" t="s">
        <v>9415</v>
      </c>
      <c r="D185" s="13">
        <v>11.32</v>
      </c>
    </row>
    <row r="186" spans="1:4" ht="22.5" outlineLevel="1" x14ac:dyDescent="0.2">
      <c r="A186" s="134">
        <v>4031000</v>
      </c>
      <c r="B186" s="7" t="s">
        <v>9610</v>
      </c>
      <c r="C186" s="8" t="s">
        <v>9415</v>
      </c>
      <c r="D186" s="13">
        <v>31.01</v>
      </c>
    </row>
    <row r="187" spans="1:4" outlineLevel="1" x14ac:dyDescent="0.2">
      <c r="A187" s="134">
        <v>4032000</v>
      </c>
      <c r="B187" s="7" t="s">
        <v>9611</v>
      </c>
      <c r="C187" s="8" t="s">
        <v>9415</v>
      </c>
      <c r="D187" s="13">
        <v>8.48</v>
      </c>
    </row>
    <row r="188" spans="1:4" ht="22.5" outlineLevel="1" x14ac:dyDescent="0.2">
      <c r="A188" s="134">
        <v>4033000</v>
      </c>
      <c r="B188" s="7" t="s">
        <v>9612</v>
      </c>
      <c r="C188" s="8" t="s">
        <v>9419</v>
      </c>
      <c r="D188" s="13">
        <v>1.69</v>
      </c>
    </row>
    <row r="189" spans="1:4" outlineLevel="1" x14ac:dyDescent="0.2">
      <c r="A189" s="134">
        <v>4033010</v>
      </c>
      <c r="B189" s="7" t="s">
        <v>9613</v>
      </c>
      <c r="C189" s="8" t="s">
        <v>9420</v>
      </c>
      <c r="D189" s="13">
        <v>196.52</v>
      </c>
    </row>
    <row r="190" spans="1:4" outlineLevel="1" x14ac:dyDescent="0.2">
      <c r="A190" s="134">
        <v>4033011</v>
      </c>
      <c r="B190" s="7" t="s">
        <v>9614</v>
      </c>
      <c r="C190" s="8" t="s">
        <v>9420</v>
      </c>
      <c r="D190" s="13">
        <v>527.98</v>
      </c>
    </row>
    <row r="191" spans="1:4" outlineLevel="1" x14ac:dyDescent="0.2">
      <c r="A191" s="134">
        <v>4033012</v>
      </c>
      <c r="B191" s="7" t="s">
        <v>9615</v>
      </c>
      <c r="C191" s="8" t="s">
        <v>9420</v>
      </c>
      <c r="D191" s="13">
        <v>659.98</v>
      </c>
    </row>
    <row r="192" spans="1:4" x14ac:dyDescent="0.2">
      <c r="A192" s="134">
        <v>4033013</v>
      </c>
      <c r="B192" s="7" t="s">
        <v>9616</v>
      </c>
      <c r="C192" s="8" t="s">
        <v>9420</v>
      </c>
      <c r="D192" s="13">
        <v>791.98</v>
      </c>
    </row>
    <row r="193" spans="1:4" outlineLevel="1" x14ac:dyDescent="0.2">
      <c r="A193" s="134">
        <v>4033014</v>
      </c>
      <c r="B193" s="7" t="s">
        <v>9617</v>
      </c>
      <c r="C193" s="8" t="s">
        <v>9420</v>
      </c>
      <c r="D193" s="13">
        <v>923.97</v>
      </c>
    </row>
    <row r="194" spans="1:4" outlineLevel="1" x14ac:dyDescent="0.2">
      <c r="A194" s="134">
        <v>4035000</v>
      </c>
      <c r="B194" s="7" t="s">
        <v>9618</v>
      </c>
      <c r="C194" s="8" t="s">
        <v>9419</v>
      </c>
      <c r="D194" s="13">
        <v>5.37</v>
      </c>
    </row>
    <row r="195" spans="1:4" outlineLevel="1" x14ac:dyDescent="0.2">
      <c r="A195" s="134">
        <v>4060000</v>
      </c>
      <c r="B195" s="7" t="s">
        <v>12476</v>
      </c>
      <c r="C195" s="8" t="s">
        <v>9619</v>
      </c>
      <c r="D195" s="13">
        <v>1.79</v>
      </c>
    </row>
    <row r="196" spans="1:4" x14ac:dyDescent="0.2">
      <c r="A196" s="134">
        <v>4061000</v>
      </c>
      <c r="B196" s="7" t="s">
        <v>9620</v>
      </c>
      <c r="C196" s="8" t="s">
        <v>9619</v>
      </c>
      <c r="D196" s="13">
        <v>1.22</v>
      </c>
    </row>
    <row r="197" spans="1:4" outlineLevel="1" x14ac:dyDescent="0.2">
      <c r="A197" s="134">
        <v>4062000</v>
      </c>
      <c r="B197" s="7" t="s">
        <v>12471</v>
      </c>
      <c r="C197" s="8" t="s">
        <v>12472</v>
      </c>
      <c r="D197" s="13">
        <v>2.87</v>
      </c>
    </row>
    <row r="198" spans="1:4" ht="22.5" outlineLevel="1" x14ac:dyDescent="0.2">
      <c r="A198" s="134">
        <v>4063000</v>
      </c>
      <c r="B198" s="7" t="s">
        <v>12477</v>
      </c>
      <c r="C198" s="8" t="s">
        <v>12478</v>
      </c>
      <c r="D198" s="13">
        <v>129.94999999999999</v>
      </c>
    </row>
    <row r="199" spans="1:4" ht="22.5" outlineLevel="1" x14ac:dyDescent="0.2">
      <c r="A199" s="134">
        <v>4064000</v>
      </c>
      <c r="B199" s="7" t="s">
        <v>12479</v>
      </c>
      <c r="C199" s="8" t="s">
        <v>12478</v>
      </c>
      <c r="D199" s="13">
        <v>125.1</v>
      </c>
    </row>
    <row r="200" spans="1:4" ht="22.5" x14ac:dyDescent="0.2">
      <c r="A200" s="134">
        <v>4065000</v>
      </c>
      <c r="B200" s="7" t="s">
        <v>12480</v>
      </c>
      <c r="C200" s="8" t="s">
        <v>12478</v>
      </c>
      <c r="D200" s="13">
        <v>395.13</v>
      </c>
    </row>
    <row r="201" spans="1:4" outlineLevel="1" x14ac:dyDescent="0.2">
      <c r="A201" s="134">
        <v>4102001</v>
      </c>
      <c r="B201" s="7" t="s">
        <v>12498</v>
      </c>
      <c r="C201" s="8" t="s">
        <v>12487</v>
      </c>
      <c r="D201" s="13">
        <v>235.26</v>
      </c>
    </row>
    <row r="202" spans="1:4" outlineLevel="1" x14ac:dyDescent="0.2">
      <c r="A202" s="132">
        <v>5000000</v>
      </c>
      <c r="B202" s="12" t="s">
        <v>9621</v>
      </c>
      <c r="C202" s="16"/>
      <c r="D202" s="133"/>
    </row>
    <row r="203" spans="1:4" outlineLevel="1" x14ac:dyDescent="0.2">
      <c r="A203" s="134">
        <v>5001000</v>
      </c>
      <c r="B203" s="7" t="s">
        <v>9622</v>
      </c>
      <c r="C203" s="8" t="s">
        <v>9421</v>
      </c>
      <c r="D203" s="13">
        <v>9.4</v>
      </c>
    </row>
    <row r="204" spans="1:4" x14ac:dyDescent="0.2">
      <c r="A204" s="134">
        <v>5002000</v>
      </c>
      <c r="B204" s="7" t="s">
        <v>9623</v>
      </c>
      <c r="C204" s="8" t="s">
        <v>9419</v>
      </c>
      <c r="D204" s="13">
        <v>17.11</v>
      </c>
    </row>
    <row r="205" spans="1:4" ht="22.5" outlineLevel="1" x14ac:dyDescent="0.2">
      <c r="A205" s="134">
        <v>5003000</v>
      </c>
      <c r="B205" s="7" t="s">
        <v>9624</v>
      </c>
      <c r="C205" s="8" t="s">
        <v>9419</v>
      </c>
      <c r="D205" s="13">
        <v>27.7</v>
      </c>
    </row>
    <row r="206" spans="1:4" ht="22.5" outlineLevel="1" x14ac:dyDescent="0.2">
      <c r="A206" s="134">
        <v>5004000</v>
      </c>
      <c r="B206" s="7" t="s">
        <v>9625</v>
      </c>
      <c r="C206" s="8" t="s">
        <v>9419</v>
      </c>
      <c r="D206" s="13">
        <v>21.16</v>
      </c>
    </row>
    <row r="207" spans="1:4" x14ac:dyDescent="0.2">
      <c r="A207" s="134">
        <v>5005000</v>
      </c>
      <c r="B207" s="7" t="s">
        <v>9626</v>
      </c>
      <c r="C207" s="8" t="s">
        <v>9419</v>
      </c>
      <c r="D207" s="13">
        <v>4.87</v>
      </c>
    </row>
    <row r="208" spans="1:4" outlineLevel="1" x14ac:dyDescent="0.2">
      <c r="A208" s="134">
        <v>5006000</v>
      </c>
      <c r="B208" s="7" t="s">
        <v>9627</v>
      </c>
      <c r="C208" s="8" t="s">
        <v>9415</v>
      </c>
      <c r="D208" s="13">
        <v>217.56</v>
      </c>
    </row>
    <row r="209" spans="1:4" outlineLevel="1" x14ac:dyDescent="0.2">
      <c r="A209" s="134">
        <v>5007000</v>
      </c>
      <c r="B209" s="7" t="s">
        <v>9628</v>
      </c>
      <c r="C209" s="8" t="s">
        <v>9419</v>
      </c>
      <c r="D209" s="13">
        <v>3.63</v>
      </c>
    </row>
    <row r="210" spans="1:4" ht="22.5" x14ac:dyDescent="0.2">
      <c r="A210" s="134">
        <v>5008000</v>
      </c>
      <c r="B210" s="7" t="s">
        <v>9629</v>
      </c>
      <c r="C210" s="8" t="s">
        <v>9421</v>
      </c>
      <c r="D210" s="13">
        <v>24.82</v>
      </c>
    </row>
    <row r="211" spans="1:4" ht="22.5" outlineLevel="1" x14ac:dyDescent="0.2">
      <c r="A211" s="134">
        <v>5009000</v>
      </c>
      <c r="B211" s="7" t="s">
        <v>9630</v>
      </c>
      <c r="C211" s="8" t="s">
        <v>9421</v>
      </c>
      <c r="D211" s="13">
        <v>42.9</v>
      </c>
    </row>
    <row r="212" spans="1:4" ht="22.5" outlineLevel="1" x14ac:dyDescent="0.2">
      <c r="A212" s="134">
        <v>5010000</v>
      </c>
      <c r="B212" s="7" t="s">
        <v>9631</v>
      </c>
      <c r="C212" s="8" t="s">
        <v>9419</v>
      </c>
      <c r="D212" s="13">
        <v>29.71</v>
      </c>
    </row>
    <row r="213" spans="1:4" ht="22.5" x14ac:dyDescent="0.2">
      <c r="A213" s="134">
        <v>5011000</v>
      </c>
      <c r="B213" s="7" t="s">
        <v>9632</v>
      </c>
      <c r="C213" s="8" t="s">
        <v>9419</v>
      </c>
      <c r="D213" s="13">
        <v>22.89</v>
      </c>
    </row>
    <row r="214" spans="1:4" outlineLevel="1" x14ac:dyDescent="0.2">
      <c r="A214" s="134">
        <v>5013000</v>
      </c>
      <c r="B214" s="7" t="s">
        <v>12850</v>
      </c>
      <c r="C214" s="8" t="s">
        <v>9415</v>
      </c>
      <c r="D214" s="13">
        <v>498.81</v>
      </c>
    </row>
    <row r="215" spans="1:4" ht="22.5" outlineLevel="1" x14ac:dyDescent="0.2">
      <c r="A215" s="134">
        <v>5014000</v>
      </c>
      <c r="B215" s="7" t="s">
        <v>9633</v>
      </c>
      <c r="C215" s="8" t="s">
        <v>9459</v>
      </c>
      <c r="D215" s="13" t="s">
        <v>9459</v>
      </c>
    </row>
    <row r="216" spans="1:4" ht="22.5" x14ac:dyDescent="0.2">
      <c r="A216" s="134">
        <v>5014001</v>
      </c>
      <c r="B216" s="7" t="s">
        <v>12851</v>
      </c>
      <c r="C216" s="8" t="s">
        <v>9421</v>
      </c>
      <c r="D216" s="13">
        <v>48.17</v>
      </c>
    </row>
    <row r="217" spans="1:4" ht="22.5" outlineLevel="1" x14ac:dyDescent="0.2">
      <c r="A217" s="134">
        <v>5014002</v>
      </c>
      <c r="B217" s="7" t="s">
        <v>12852</v>
      </c>
      <c r="C217" s="8" t="s">
        <v>9421</v>
      </c>
      <c r="D217" s="13">
        <v>49.8</v>
      </c>
    </row>
    <row r="218" spans="1:4" ht="22.5" outlineLevel="1" x14ac:dyDescent="0.2">
      <c r="A218" s="134">
        <v>5014003</v>
      </c>
      <c r="B218" s="7" t="s">
        <v>12853</v>
      </c>
      <c r="C218" s="8" t="s">
        <v>9421</v>
      </c>
      <c r="D218" s="13">
        <v>72.94</v>
      </c>
    </row>
    <row r="219" spans="1:4" ht="22.5" x14ac:dyDescent="0.2">
      <c r="A219" s="134">
        <v>5014004</v>
      </c>
      <c r="B219" s="7" t="s">
        <v>9634</v>
      </c>
      <c r="C219" s="8" t="s">
        <v>9419</v>
      </c>
      <c r="D219" s="13">
        <v>334.86</v>
      </c>
    </row>
    <row r="220" spans="1:4" ht="22.5" outlineLevel="1" x14ac:dyDescent="0.2">
      <c r="A220" s="134">
        <v>5014005</v>
      </c>
      <c r="B220" s="7" t="s">
        <v>9635</v>
      </c>
      <c r="C220" s="8" t="s">
        <v>9419</v>
      </c>
      <c r="D220" s="13">
        <v>334.86</v>
      </c>
    </row>
    <row r="221" spans="1:4" ht="22.5" outlineLevel="1" x14ac:dyDescent="0.2">
      <c r="A221" s="134">
        <v>5014006</v>
      </c>
      <c r="B221" s="7" t="s">
        <v>9636</v>
      </c>
      <c r="C221" s="8" t="s">
        <v>9419</v>
      </c>
      <c r="D221" s="13">
        <v>334.86</v>
      </c>
    </row>
    <row r="222" spans="1:4" outlineLevel="1" x14ac:dyDescent="0.2">
      <c r="A222" s="134">
        <v>5014101</v>
      </c>
      <c r="B222" s="7" t="s">
        <v>12499</v>
      </c>
      <c r="C222" s="8" t="s">
        <v>9421</v>
      </c>
      <c r="D222" s="13">
        <v>71.040000000000006</v>
      </c>
    </row>
    <row r="223" spans="1:4" outlineLevel="1" x14ac:dyDescent="0.2">
      <c r="A223" s="134">
        <v>5016000</v>
      </c>
      <c r="B223" s="7" t="s">
        <v>9637</v>
      </c>
      <c r="C223" s="8" t="s">
        <v>9421</v>
      </c>
      <c r="D223" s="13">
        <v>36.61</v>
      </c>
    </row>
    <row r="224" spans="1:4" outlineLevel="1" x14ac:dyDescent="0.2">
      <c r="A224" s="134">
        <v>5017000</v>
      </c>
      <c r="B224" s="7" t="s">
        <v>9638</v>
      </c>
      <c r="C224" s="8" t="s">
        <v>9421</v>
      </c>
      <c r="D224" s="13">
        <v>34.06</v>
      </c>
    </row>
    <row r="225" spans="1:4" x14ac:dyDescent="0.2">
      <c r="A225" s="134">
        <v>5018000</v>
      </c>
      <c r="B225" s="7" t="s">
        <v>9639</v>
      </c>
      <c r="C225" s="8" t="s">
        <v>9420</v>
      </c>
      <c r="D225" s="13">
        <v>37.89</v>
      </c>
    </row>
    <row r="226" spans="1:4" outlineLevel="1" x14ac:dyDescent="0.2">
      <c r="A226" s="134">
        <v>5019000</v>
      </c>
      <c r="B226" s="7" t="s">
        <v>9640</v>
      </c>
      <c r="C226" s="8" t="s">
        <v>9459</v>
      </c>
      <c r="D226" s="13" t="s">
        <v>9459</v>
      </c>
    </row>
    <row r="227" spans="1:4" outlineLevel="1" x14ac:dyDescent="0.2">
      <c r="A227" s="134">
        <v>5019001</v>
      </c>
      <c r="B227" s="7" t="s">
        <v>12854</v>
      </c>
      <c r="C227" s="8" t="s">
        <v>9415</v>
      </c>
      <c r="D227" s="13">
        <v>630.32000000000005</v>
      </c>
    </row>
    <row r="228" spans="1:4" outlineLevel="1" x14ac:dyDescent="0.2">
      <c r="A228" s="134">
        <v>5019002</v>
      </c>
      <c r="B228" s="7" t="s">
        <v>12855</v>
      </c>
      <c r="C228" s="8" t="s">
        <v>9415</v>
      </c>
      <c r="D228" s="13">
        <v>633.54999999999995</v>
      </c>
    </row>
    <row r="229" spans="1:4" outlineLevel="1" x14ac:dyDescent="0.2">
      <c r="A229" s="134">
        <v>5020000</v>
      </c>
      <c r="B229" s="7" t="s">
        <v>9641</v>
      </c>
      <c r="C229" s="8" t="s">
        <v>9415</v>
      </c>
      <c r="D229" s="13">
        <v>247.43</v>
      </c>
    </row>
    <row r="230" spans="1:4" outlineLevel="1" x14ac:dyDescent="0.2">
      <c r="A230" s="134">
        <v>5021000</v>
      </c>
      <c r="B230" s="7" t="s">
        <v>9642</v>
      </c>
      <c r="C230" s="8" t="s">
        <v>9459</v>
      </c>
      <c r="D230" s="13" t="s">
        <v>9459</v>
      </c>
    </row>
    <row r="231" spans="1:4" outlineLevel="1" x14ac:dyDescent="0.2">
      <c r="A231" s="134">
        <v>5021001</v>
      </c>
      <c r="B231" s="7" t="s">
        <v>9642</v>
      </c>
      <c r="C231" s="8" t="s">
        <v>9415</v>
      </c>
      <c r="D231" s="13">
        <v>357.15</v>
      </c>
    </row>
    <row r="232" spans="1:4" outlineLevel="1" x14ac:dyDescent="0.2">
      <c r="A232" s="134">
        <v>5021002</v>
      </c>
      <c r="B232" s="7" t="s">
        <v>9643</v>
      </c>
      <c r="C232" s="8" t="s">
        <v>9415</v>
      </c>
      <c r="D232" s="13">
        <v>242.93</v>
      </c>
    </row>
    <row r="233" spans="1:4" x14ac:dyDescent="0.2">
      <c r="A233" s="134">
        <v>5022000</v>
      </c>
      <c r="B233" s="7" t="s">
        <v>9644</v>
      </c>
      <c r="C233" s="8" t="s">
        <v>9415</v>
      </c>
      <c r="D233" s="13">
        <v>218.9</v>
      </c>
    </row>
    <row r="234" spans="1:4" outlineLevel="1" x14ac:dyDescent="0.2">
      <c r="A234" s="134">
        <v>5023000</v>
      </c>
      <c r="B234" s="7" t="s">
        <v>12856</v>
      </c>
      <c r="C234" s="8" t="s">
        <v>9415</v>
      </c>
      <c r="D234" s="13">
        <v>516.94000000000005</v>
      </c>
    </row>
    <row r="235" spans="1:4" outlineLevel="1" x14ac:dyDescent="0.2">
      <c r="A235" s="134">
        <v>5024000</v>
      </c>
      <c r="B235" s="7" t="s">
        <v>9645</v>
      </c>
      <c r="C235" s="8" t="s">
        <v>9459</v>
      </c>
      <c r="D235" s="13" t="s">
        <v>9459</v>
      </c>
    </row>
    <row r="236" spans="1:4" outlineLevel="1" x14ac:dyDescent="0.2">
      <c r="A236" s="134">
        <v>5024001</v>
      </c>
      <c r="B236" s="7" t="s">
        <v>9645</v>
      </c>
      <c r="C236" s="8" t="s">
        <v>9415</v>
      </c>
      <c r="D236" s="13">
        <v>901.57</v>
      </c>
    </row>
    <row r="237" spans="1:4" outlineLevel="1" x14ac:dyDescent="0.2">
      <c r="A237" s="134">
        <v>5024002</v>
      </c>
      <c r="B237" s="7" t="s">
        <v>9646</v>
      </c>
      <c r="C237" s="8" t="s">
        <v>9415</v>
      </c>
      <c r="D237" s="13">
        <v>1038.07</v>
      </c>
    </row>
    <row r="238" spans="1:4" outlineLevel="1" x14ac:dyDescent="0.2">
      <c r="A238" s="134">
        <v>5025000</v>
      </c>
      <c r="B238" s="7" t="s">
        <v>9647</v>
      </c>
      <c r="C238" s="8" t="s">
        <v>9459</v>
      </c>
      <c r="D238" s="13" t="s">
        <v>9459</v>
      </c>
    </row>
    <row r="239" spans="1:4" outlineLevel="1" x14ac:dyDescent="0.2">
      <c r="A239" s="134">
        <v>5025001</v>
      </c>
      <c r="B239" s="7" t="s">
        <v>12857</v>
      </c>
      <c r="C239" s="8" t="s">
        <v>9415</v>
      </c>
      <c r="D239" s="13">
        <v>1134.6099999999999</v>
      </c>
    </row>
    <row r="240" spans="1:4" outlineLevel="1" x14ac:dyDescent="0.2">
      <c r="A240" s="134">
        <v>5025002</v>
      </c>
      <c r="B240" s="7" t="s">
        <v>12858</v>
      </c>
      <c r="C240" s="8" t="s">
        <v>9415</v>
      </c>
      <c r="D240" s="13">
        <v>1337.57</v>
      </c>
    </row>
    <row r="241" spans="1:6" x14ac:dyDescent="0.2">
      <c r="A241" s="134">
        <v>5026000</v>
      </c>
      <c r="B241" s="7" t="s">
        <v>12859</v>
      </c>
      <c r="C241" s="8" t="s">
        <v>9419</v>
      </c>
      <c r="D241" s="13">
        <v>6.9</v>
      </c>
    </row>
    <row r="242" spans="1:6" outlineLevel="1" x14ac:dyDescent="0.2">
      <c r="A242" s="134">
        <v>5027000</v>
      </c>
      <c r="B242" s="7" t="s">
        <v>9648</v>
      </c>
      <c r="C242" s="8" t="s">
        <v>9419</v>
      </c>
      <c r="D242" s="13">
        <v>12.96</v>
      </c>
    </row>
    <row r="243" spans="1:6" outlineLevel="1" x14ac:dyDescent="0.2">
      <c r="A243" s="134">
        <v>5028000</v>
      </c>
      <c r="B243" s="7" t="s">
        <v>12860</v>
      </c>
      <c r="C243" s="8" t="s">
        <v>9415</v>
      </c>
      <c r="D243" s="13">
        <v>1592.95</v>
      </c>
    </row>
    <row r="244" spans="1:6" ht="22.5" outlineLevel="1" x14ac:dyDescent="0.2">
      <c r="A244" s="134">
        <v>5028001</v>
      </c>
      <c r="B244" s="7" t="s">
        <v>12861</v>
      </c>
      <c r="C244" s="8" t="s">
        <v>9415</v>
      </c>
      <c r="D244" s="13">
        <v>136.34</v>
      </c>
    </row>
    <row r="245" spans="1:6" outlineLevel="1" x14ac:dyDescent="0.2">
      <c r="A245" s="134">
        <v>5029000</v>
      </c>
      <c r="B245" s="7" t="s">
        <v>12862</v>
      </c>
      <c r="C245" s="8" t="s">
        <v>9415</v>
      </c>
      <c r="D245" s="13">
        <v>1504.86</v>
      </c>
    </row>
    <row r="246" spans="1:6" outlineLevel="1" x14ac:dyDescent="0.2">
      <c r="A246" s="134">
        <v>5030000</v>
      </c>
      <c r="B246" s="7" t="s">
        <v>12500</v>
      </c>
      <c r="C246" s="8" t="s">
        <v>9415</v>
      </c>
      <c r="D246" s="13">
        <v>1459.12</v>
      </c>
    </row>
    <row r="247" spans="1:6" outlineLevel="1" x14ac:dyDescent="0.2">
      <c r="A247" s="134">
        <v>5031000</v>
      </c>
      <c r="B247" s="7" t="s">
        <v>9649</v>
      </c>
      <c r="C247" s="8" t="s">
        <v>9419</v>
      </c>
      <c r="D247" s="13">
        <v>74.760000000000005</v>
      </c>
      <c r="F247">
        <f>7000*0.1</f>
        <v>700</v>
      </c>
    </row>
    <row r="248" spans="1:6" outlineLevel="1" x14ac:dyDescent="0.2">
      <c r="A248" s="134">
        <v>5032000</v>
      </c>
      <c r="B248" s="7" t="s">
        <v>9650</v>
      </c>
      <c r="C248" s="8" t="s">
        <v>9419</v>
      </c>
      <c r="D248" s="13">
        <v>337.6</v>
      </c>
    </row>
    <row r="249" spans="1:6" ht="22.5" x14ac:dyDescent="0.2">
      <c r="A249" s="134">
        <v>5033000</v>
      </c>
      <c r="B249" s="7" t="s">
        <v>9651</v>
      </c>
      <c r="C249" s="8" t="s">
        <v>9419</v>
      </c>
      <c r="D249" s="13">
        <v>357.03</v>
      </c>
    </row>
    <row r="250" spans="1:6" ht="22.5" outlineLevel="1" x14ac:dyDescent="0.2">
      <c r="A250" s="134">
        <v>5034000</v>
      </c>
      <c r="B250" s="7" t="s">
        <v>9652</v>
      </c>
      <c r="C250" s="8" t="s">
        <v>9419</v>
      </c>
      <c r="D250" s="13">
        <v>74.11</v>
      </c>
    </row>
    <row r="251" spans="1:6" outlineLevel="1" x14ac:dyDescent="0.2">
      <c r="A251" s="134">
        <v>5035000</v>
      </c>
      <c r="B251" s="7" t="s">
        <v>9653</v>
      </c>
      <c r="C251" s="8" t="s">
        <v>9419</v>
      </c>
      <c r="D251" s="13">
        <v>52.32</v>
      </c>
    </row>
    <row r="252" spans="1:6" outlineLevel="1" x14ac:dyDescent="0.2">
      <c r="A252" s="134">
        <v>5036000</v>
      </c>
      <c r="B252" s="7" t="s">
        <v>9654</v>
      </c>
      <c r="C252" s="8" t="s">
        <v>9419</v>
      </c>
      <c r="D252" s="13">
        <v>12.91</v>
      </c>
    </row>
    <row r="253" spans="1:6" outlineLevel="1" x14ac:dyDescent="0.2">
      <c r="A253" s="134">
        <v>5037000</v>
      </c>
      <c r="B253" s="7" t="s">
        <v>9655</v>
      </c>
      <c r="C253" s="8" t="s">
        <v>9419</v>
      </c>
      <c r="D253" s="13">
        <v>17.170000000000002</v>
      </c>
    </row>
    <row r="254" spans="1:6" ht="22.5" outlineLevel="1" x14ac:dyDescent="0.2">
      <c r="A254" s="134">
        <v>5038000</v>
      </c>
      <c r="B254" s="7" t="s">
        <v>9656</v>
      </c>
      <c r="C254" s="8" t="s">
        <v>9419</v>
      </c>
      <c r="D254" s="13">
        <v>17.13</v>
      </c>
    </row>
    <row r="255" spans="1:6" outlineLevel="1" x14ac:dyDescent="0.2">
      <c r="A255" s="134">
        <v>5039000</v>
      </c>
      <c r="B255" s="7" t="s">
        <v>9657</v>
      </c>
      <c r="C255" s="8" t="s">
        <v>9419</v>
      </c>
      <c r="D255" s="13">
        <v>50.86</v>
      </c>
    </row>
    <row r="256" spans="1:6" outlineLevel="1" x14ac:dyDescent="0.2">
      <c r="A256" s="134">
        <v>5040000</v>
      </c>
      <c r="B256" s="7" t="s">
        <v>9658</v>
      </c>
      <c r="C256" s="8" t="s">
        <v>9659</v>
      </c>
      <c r="D256" s="13">
        <v>0.69</v>
      </c>
    </row>
    <row r="257" spans="1:4" ht="22.5" x14ac:dyDescent="0.2">
      <c r="A257" s="134">
        <v>5042000</v>
      </c>
      <c r="B257" s="7" t="s">
        <v>9660</v>
      </c>
      <c r="C257" s="8" t="s">
        <v>9415</v>
      </c>
      <c r="D257" s="13">
        <v>778.17</v>
      </c>
    </row>
    <row r="258" spans="1:4" ht="22.5" outlineLevel="1" x14ac:dyDescent="0.2">
      <c r="A258" s="134">
        <v>5043000</v>
      </c>
      <c r="B258" s="7" t="s">
        <v>9661</v>
      </c>
      <c r="C258" s="8" t="s">
        <v>9419</v>
      </c>
      <c r="D258" s="13">
        <v>291.95</v>
      </c>
    </row>
    <row r="259" spans="1:4" ht="22.5" outlineLevel="1" x14ac:dyDescent="0.2">
      <c r="A259" s="134">
        <v>5044000</v>
      </c>
      <c r="B259" s="7" t="s">
        <v>9662</v>
      </c>
      <c r="C259" s="8" t="s">
        <v>9419</v>
      </c>
      <c r="D259" s="13">
        <v>243.34</v>
      </c>
    </row>
    <row r="260" spans="1:4" x14ac:dyDescent="0.2">
      <c r="A260" s="134">
        <v>5045000</v>
      </c>
      <c r="B260" s="7" t="s">
        <v>9663</v>
      </c>
      <c r="C260" s="8" t="s">
        <v>9419</v>
      </c>
      <c r="D260" s="13">
        <v>21.98</v>
      </c>
    </row>
    <row r="261" spans="1:4" ht="33.75" outlineLevel="1" x14ac:dyDescent="0.2">
      <c r="A261" s="134">
        <v>5046000</v>
      </c>
      <c r="B261" s="7" t="s">
        <v>9664</v>
      </c>
      <c r="C261" s="8" t="s">
        <v>9415</v>
      </c>
      <c r="D261" s="13">
        <v>138.59</v>
      </c>
    </row>
    <row r="262" spans="1:4" outlineLevel="1" x14ac:dyDescent="0.2">
      <c r="A262" s="134">
        <v>5047000</v>
      </c>
      <c r="B262" s="7" t="s">
        <v>9665</v>
      </c>
      <c r="C262" s="8" t="s">
        <v>9415</v>
      </c>
      <c r="D262" s="13">
        <v>241.71</v>
      </c>
    </row>
    <row r="263" spans="1:4" outlineLevel="1" x14ac:dyDescent="0.2">
      <c r="A263" s="134">
        <v>5048000</v>
      </c>
      <c r="B263" s="7" t="s">
        <v>9666</v>
      </c>
      <c r="C263" s="8" t="s">
        <v>9415</v>
      </c>
      <c r="D263" s="13">
        <v>246.82</v>
      </c>
    </row>
    <row r="264" spans="1:4" ht="22.5" x14ac:dyDescent="0.2">
      <c r="A264" s="134">
        <v>5050000</v>
      </c>
      <c r="B264" s="7" t="s">
        <v>9667</v>
      </c>
      <c r="C264" s="8" t="s">
        <v>9415</v>
      </c>
      <c r="D264" s="13">
        <v>87.29</v>
      </c>
    </row>
    <row r="265" spans="1:4" ht="22.5" outlineLevel="1" x14ac:dyDescent="0.2">
      <c r="A265" s="134">
        <v>5051000</v>
      </c>
      <c r="B265" s="7" t="s">
        <v>9668</v>
      </c>
      <c r="C265" s="8" t="s">
        <v>9415</v>
      </c>
      <c r="D265" s="13">
        <v>95.7</v>
      </c>
    </row>
    <row r="266" spans="1:4" ht="22.5" x14ac:dyDescent="0.2">
      <c r="A266" s="134">
        <v>5052000</v>
      </c>
      <c r="B266" s="7" t="s">
        <v>9669</v>
      </c>
      <c r="C266" s="8" t="s">
        <v>9415</v>
      </c>
      <c r="D266" s="13">
        <v>104.12</v>
      </c>
    </row>
    <row r="267" spans="1:4" ht="22.5" outlineLevel="1" x14ac:dyDescent="0.2">
      <c r="A267" s="134">
        <v>5054000</v>
      </c>
      <c r="B267" s="7" t="s">
        <v>9670</v>
      </c>
      <c r="C267" s="8" t="s">
        <v>9415</v>
      </c>
      <c r="D267" s="13">
        <v>60.92</v>
      </c>
    </row>
    <row r="268" spans="1:4" ht="22.5" outlineLevel="1" x14ac:dyDescent="0.2">
      <c r="A268" s="134">
        <v>5055000</v>
      </c>
      <c r="B268" s="7" t="s">
        <v>9671</v>
      </c>
      <c r="C268" s="8" t="s">
        <v>9415</v>
      </c>
      <c r="D268" s="13">
        <v>70.7</v>
      </c>
    </row>
    <row r="269" spans="1:4" ht="22.5" outlineLevel="1" x14ac:dyDescent="0.2">
      <c r="A269" s="134">
        <v>5056000</v>
      </c>
      <c r="B269" s="7" t="s">
        <v>9672</v>
      </c>
      <c r="C269" s="8" t="s">
        <v>9415</v>
      </c>
      <c r="D269" s="13">
        <v>80.459999999999994</v>
      </c>
    </row>
    <row r="270" spans="1:4" ht="22.5" outlineLevel="1" x14ac:dyDescent="0.2">
      <c r="A270" s="134">
        <v>5057000</v>
      </c>
      <c r="B270" s="7" t="s">
        <v>9673</v>
      </c>
      <c r="C270" s="8" t="s">
        <v>9415</v>
      </c>
      <c r="D270" s="13">
        <v>90.23</v>
      </c>
    </row>
    <row r="271" spans="1:4" outlineLevel="1" x14ac:dyDescent="0.2">
      <c r="A271" s="134">
        <v>5059000</v>
      </c>
      <c r="B271" s="7" t="s">
        <v>9674</v>
      </c>
      <c r="C271" s="8" t="s">
        <v>9415</v>
      </c>
      <c r="D271" s="13">
        <v>74.84</v>
      </c>
    </row>
    <row r="272" spans="1:4" outlineLevel="1" x14ac:dyDescent="0.2">
      <c r="A272" s="134">
        <v>5060000</v>
      </c>
      <c r="B272" s="7" t="s">
        <v>9675</v>
      </c>
      <c r="C272" s="8" t="s">
        <v>9415</v>
      </c>
      <c r="D272" s="13">
        <v>89.26</v>
      </c>
    </row>
    <row r="273" spans="1:4" outlineLevel="1" x14ac:dyDescent="0.2">
      <c r="A273" s="134">
        <v>5061000</v>
      </c>
      <c r="B273" s="7" t="s">
        <v>9676</v>
      </c>
      <c r="C273" s="8" t="s">
        <v>9415</v>
      </c>
      <c r="D273" s="13">
        <v>103.66</v>
      </c>
    </row>
    <row r="274" spans="1:4" outlineLevel="1" x14ac:dyDescent="0.2">
      <c r="A274" s="134">
        <v>5062000</v>
      </c>
      <c r="B274" s="7" t="s">
        <v>9677</v>
      </c>
      <c r="C274" s="8" t="s">
        <v>9415</v>
      </c>
      <c r="D274" s="13">
        <v>118.07</v>
      </c>
    </row>
    <row r="275" spans="1:4" ht="22.5" x14ac:dyDescent="0.2">
      <c r="A275" s="134">
        <v>5063000</v>
      </c>
      <c r="B275" s="7" t="s">
        <v>9678</v>
      </c>
      <c r="C275" s="8" t="s">
        <v>9415</v>
      </c>
      <c r="D275" s="13">
        <v>83.79</v>
      </c>
    </row>
    <row r="276" spans="1:4" ht="22.5" outlineLevel="1" x14ac:dyDescent="0.2">
      <c r="A276" s="134">
        <v>5064000</v>
      </c>
      <c r="B276" s="7" t="s">
        <v>9679</v>
      </c>
      <c r="C276" s="8" t="s">
        <v>9415</v>
      </c>
      <c r="D276" s="13">
        <v>101.27</v>
      </c>
    </row>
    <row r="277" spans="1:4" ht="22.5" outlineLevel="1" x14ac:dyDescent="0.2">
      <c r="A277" s="134">
        <v>5065000</v>
      </c>
      <c r="B277" s="7" t="s">
        <v>9680</v>
      </c>
      <c r="C277" s="8" t="s">
        <v>9415</v>
      </c>
      <c r="D277" s="13">
        <v>118.75</v>
      </c>
    </row>
    <row r="278" spans="1:4" ht="22.5" outlineLevel="1" x14ac:dyDescent="0.2">
      <c r="A278" s="134">
        <v>5066000</v>
      </c>
      <c r="B278" s="7" t="s">
        <v>9681</v>
      </c>
      <c r="C278" s="8" t="s">
        <v>9415</v>
      </c>
      <c r="D278" s="13">
        <v>136.22999999999999</v>
      </c>
    </row>
    <row r="279" spans="1:4" outlineLevel="1" x14ac:dyDescent="0.2">
      <c r="A279" s="134">
        <v>5067000</v>
      </c>
      <c r="B279" s="7" t="s">
        <v>9682</v>
      </c>
      <c r="C279" s="8" t="s">
        <v>9659</v>
      </c>
      <c r="D279" s="13">
        <v>0.9</v>
      </c>
    </row>
    <row r="280" spans="1:4" outlineLevel="1" x14ac:dyDescent="0.2">
      <c r="A280" s="134">
        <v>5068000</v>
      </c>
      <c r="B280" s="7" t="s">
        <v>9683</v>
      </c>
      <c r="C280" s="8" t="s">
        <v>9659</v>
      </c>
      <c r="D280" s="13">
        <v>0.28999999999999998</v>
      </c>
    </row>
    <row r="281" spans="1:4" outlineLevel="1" x14ac:dyDescent="0.2">
      <c r="A281" s="134">
        <v>5069000</v>
      </c>
      <c r="B281" s="7" t="s">
        <v>9684</v>
      </c>
      <c r="C281" s="8" t="s">
        <v>9419</v>
      </c>
      <c r="D281" s="13">
        <v>0.47</v>
      </c>
    </row>
    <row r="282" spans="1:4" ht="22.5" outlineLevel="1" x14ac:dyDescent="0.2">
      <c r="A282" s="134">
        <v>5070000</v>
      </c>
      <c r="B282" s="7" t="s">
        <v>9685</v>
      </c>
      <c r="C282" s="8" t="s">
        <v>9419</v>
      </c>
      <c r="D282" s="13">
        <v>64.650000000000006</v>
      </c>
    </row>
    <row r="283" spans="1:4" outlineLevel="1" x14ac:dyDescent="0.2">
      <c r="A283" s="134">
        <v>5071000</v>
      </c>
      <c r="B283" s="7" t="s">
        <v>9686</v>
      </c>
      <c r="C283" s="8" t="s">
        <v>9419</v>
      </c>
      <c r="D283" s="13">
        <v>45.22</v>
      </c>
    </row>
    <row r="284" spans="1:4" outlineLevel="1" x14ac:dyDescent="0.2">
      <c r="A284" s="134">
        <v>5072000</v>
      </c>
      <c r="B284" s="7" t="s">
        <v>9687</v>
      </c>
      <c r="C284" s="8" t="s">
        <v>9419</v>
      </c>
      <c r="D284" s="13">
        <v>108.9</v>
      </c>
    </row>
    <row r="285" spans="1:4" outlineLevel="1" x14ac:dyDescent="0.2">
      <c r="A285" s="134">
        <v>5073000</v>
      </c>
      <c r="B285" s="7" t="s">
        <v>9688</v>
      </c>
      <c r="C285" s="8" t="s">
        <v>9421</v>
      </c>
      <c r="D285" s="13">
        <v>19.420000000000002</v>
      </c>
    </row>
    <row r="286" spans="1:4" x14ac:dyDescent="0.2">
      <c r="A286" s="134">
        <v>5074000</v>
      </c>
      <c r="B286" s="7" t="s">
        <v>9689</v>
      </c>
      <c r="C286" s="8" t="s">
        <v>9421</v>
      </c>
      <c r="D286" s="13">
        <v>7.84</v>
      </c>
    </row>
    <row r="287" spans="1:4" outlineLevel="1" x14ac:dyDescent="0.2">
      <c r="A287" s="134">
        <v>5075000</v>
      </c>
      <c r="B287" s="7" t="s">
        <v>9690</v>
      </c>
      <c r="C287" s="8" t="s">
        <v>9421</v>
      </c>
      <c r="D287" s="13">
        <v>17.489999999999998</v>
      </c>
    </row>
    <row r="288" spans="1:4" outlineLevel="1" x14ac:dyDescent="0.2">
      <c r="A288" s="134">
        <v>5076000</v>
      </c>
      <c r="B288" s="7" t="s">
        <v>9691</v>
      </c>
      <c r="C288" s="8" t="s">
        <v>9619</v>
      </c>
      <c r="D288" s="13">
        <v>11.17</v>
      </c>
    </row>
    <row r="289" spans="1:4" outlineLevel="1" x14ac:dyDescent="0.2">
      <c r="A289" s="134">
        <v>5077000</v>
      </c>
      <c r="B289" s="7" t="s">
        <v>9692</v>
      </c>
      <c r="C289" s="8" t="s">
        <v>9459</v>
      </c>
      <c r="D289" s="13" t="s">
        <v>9459</v>
      </c>
    </row>
    <row r="290" spans="1:4" ht="22.5" x14ac:dyDescent="0.2">
      <c r="A290" s="134">
        <v>5077001</v>
      </c>
      <c r="B290" s="7" t="s">
        <v>9693</v>
      </c>
      <c r="C290" s="8" t="s">
        <v>9415</v>
      </c>
      <c r="D290" s="13">
        <v>19.64</v>
      </c>
    </row>
    <row r="291" spans="1:4" outlineLevel="1" x14ac:dyDescent="0.2">
      <c r="A291" s="134">
        <v>5077007</v>
      </c>
      <c r="B291" s="7" t="s">
        <v>9694</v>
      </c>
      <c r="C291" s="8" t="s">
        <v>9619</v>
      </c>
      <c r="D291" s="13">
        <v>2.95</v>
      </c>
    </row>
    <row r="292" spans="1:4" outlineLevel="1" x14ac:dyDescent="0.2">
      <c r="A292" s="134">
        <v>5078000</v>
      </c>
      <c r="B292" s="7" t="s">
        <v>9695</v>
      </c>
      <c r="C292" s="8" t="s">
        <v>9459</v>
      </c>
      <c r="D292" s="13" t="s">
        <v>9459</v>
      </c>
    </row>
    <row r="293" spans="1:4" ht="22.5" outlineLevel="1" x14ac:dyDescent="0.2">
      <c r="A293" s="134">
        <v>5078001</v>
      </c>
      <c r="B293" s="7" t="s">
        <v>9696</v>
      </c>
      <c r="C293" s="8" t="s">
        <v>9415</v>
      </c>
      <c r="D293" s="13">
        <v>20.27</v>
      </c>
    </row>
    <row r="294" spans="1:4" x14ac:dyDescent="0.2">
      <c r="A294" s="134">
        <v>5078007</v>
      </c>
      <c r="B294" s="7" t="s">
        <v>9697</v>
      </c>
      <c r="C294" s="8" t="s">
        <v>9619</v>
      </c>
      <c r="D294" s="13">
        <v>2.97</v>
      </c>
    </row>
    <row r="295" spans="1:4" outlineLevel="1" x14ac:dyDescent="0.2">
      <c r="A295" s="134">
        <v>5079000</v>
      </c>
      <c r="B295" s="7" t="s">
        <v>9698</v>
      </c>
      <c r="C295" s="8" t="s">
        <v>9459</v>
      </c>
      <c r="D295" s="13" t="s">
        <v>9459</v>
      </c>
    </row>
    <row r="296" spans="1:4" ht="22.5" outlineLevel="1" x14ac:dyDescent="0.2">
      <c r="A296" s="134">
        <v>5079001</v>
      </c>
      <c r="B296" s="7" t="s">
        <v>9699</v>
      </c>
      <c r="C296" s="8" t="s">
        <v>9415</v>
      </c>
      <c r="D296" s="13">
        <v>20.27</v>
      </c>
    </row>
    <row r="297" spans="1:4" outlineLevel="1" x14ac:dyDescent="0.2">
      <c r="A297" s="134">
        <v>5079007</v>
      </c>
      <c r="B297" s="7" t="s">
        <v>9700</v>
      </c>
      <c r="C297" s="8" t="s">
        <v>9619</v>
      </c>
      <c r="D297" s="13">
        <v>2.97</v>
      </c>
    </row>
    <row r="298" spans="1:4" x14ac:dyDescent="0.2">
      <c r="A298" s="134">
        <v>5080000</v>
      </c>
      <c r="B298" s="7" t="s">
        <v>9701</v>
      </c>
      <c r="C298" s="8" t="s">
        <v>9459</v>
      </c>
      <c r="D298" s="13" t="s">
        <v>9459</v>
      </c>
    </row>
    <row r="299" spans="1:4" ht="22.5" outlineLevel="1" x14ac:dyDescent="0.2">
      <c r="A299" s="134">
        <v>5080001</v>
      </c>
      <c r="B299" s="7" t="s">
        <v>9702</v>
      </c>
      <c r="C299" s="8" t="s">
        <v>9415</v>
      </c>
      <c r="D299" s="13">
        <v>19.64</v>
      </c>
    </row>
    <row r="300" spans="1:4" outlineLevel="1" x14ac:dyDescent="0.2">
      <c r="A300" s="134">
        <v>5080007</v>
      </c>
      <c r="B300" s="7" t="s">
        <v>9703</v>
      </c>
      <c r="C300" s="8" t="s">
        <v>9619</v>
      </c>
      <c r="D300" s="13">
        <v>2.95</v>
      </c>
    </row>
    <row r="301" spans="1:4" outlineLevel="1" x14ac:dyDescent="0.2">
      <c r="A301" s="134">
        <v>5081000</v>
      </c>
      <c r="B301" s="7" t="s">
        <v>9704</v>
      </c>
      <c r="C301" s="8" t="s">
        <v>9659</v>
      </c>
      <c r="D301" s="13">
        <v>1.0900000000000001</v>
      </c>
    </row>
    <row r="302" spans="1:4" outlineLevel="1" x14ac:dyDescent="0.2">
      <c r="A302" s="134">
        <v>5082000</v>
      </c>
      <c r="B302" s="7" t="s">
        <v>9705</v>
      </c>
      <c r="C302" s="8" t="s">
        <v>9706</v>
      </c>
      <c r="D302" s="13">
        <v>0.35</v>
      </c>
    </row>
    <row r="303" spans="1:4" ht="22.5" x14ac:dyDescent="0.2">
      <c r="A303" s="134">
        <v>5084000</v>
      </c>
      <c r="B303" s="7" t="s">
        <v>9707</v>
      </c>
      <c r="C303" s="8" t="s">
        <v>9415</v>
      </c>
      <c r="D303" s="13">
        <v>48.84</v>
      </c>
    </row>
    <row r="304" spans="1:4" ht="22.5" outlineLevel="1" x14ac:dyDescent="0.2">
      <c r="A304" s="134">
        <v>5085000</v>
      </c>
      <c r="B304" s="7" t="s">
        <v>9708</v>
      </c>
      <c r="C304" s="8" t="s">
        <v>9415</v>
      </c>
      <c r="D304" s="13">
        <v>66.319999999999993</v>
      </c>
    </row>
    <row r="305" spans="1:4" outlineLevel="1" x14ac:dyDescent="0.2">
      <c r="A305" s="134">
        <v>5086000</v>
      </c>
      <c r="B305" s="7" t="s">
        <v>9709</v>
      </c>
      <c r="C305" s="8" t="s">
        <v>9459</v>
      </c>
      <c r="D305" s="13" t="s">
        <v>9459</v>
      </c>
    </row>
    <row r="306" spans="1:4" ht="22.5" outlineLevel="1" x14ac:dyDescent="0.2">
      <c r="A306" s="134">
        <v>5086001</v>
      </c>
      <c r="B306" s="7" t="s">
        <v>9710</v>
      </c>
      <c r="C306" s="8" t="s">
        <v>9419</v>
      </c>
      <c r="D306" s="13">
        <v>107.64</v>
      </c>
    </row>
    <row r="307" spans="1:4" ht="22.5" outlineLevel="1" x14ac:dyDescent="0.2">
      <c r="A307" s="134">
        <v>5086002</v>
      </c>
      <c r="B307" s="7" t="s">
        <v>9711</v>
      </c>
      <c r="C307" s="8" t="s">
        <v>9419</v>
      </c>
      <c r="D307" s="13">
        <v>111.26</v>
      </c>
    </row>
    <row r="308" spans="1:4" ht="22.5" x14ac:dyDescent="0.2">
      <c r="A308" s="134">
        <v>5086003</v>
      </c>
      <c r="B308" s="7" t="s">
        <v>9712</v>
      </c>
      <c r="C308" s="8" t="s">
        <v>9419</v>
      </c>
      <c r="D308" s="13">
        <v>188.82</v>
      </c>
    </row>
    <row r="309" spans="1:4" ht="22.5" outlineLevel="1" x14ac:dyDescent="0.2">
      <c r="A309" s="134">
        <v>5087000</v>
      </c>
      <c r="B309" s="7" t="s">
        <v>9713</v>
      </c>
      <c r="C309" s="8" t="s">
        <v>9421</v>
      </c>
      <c r="D309" s="13">
        <v>368.68</v>
      </c>
    </row>
    <row r="310" spans="1:4" outlineLevel="1" x14ac:dyDescent="0.2">
      <c r="A310" s="134">
        <v>5088000</v>
      </c>
      <c r="B310" s="7" t="s">
        <v>9714</v>
      </c>
      <c r="C310" s="8" t="s">
        <v>9421</v>
      </c>
      <c r="D310" s="13">
        <v>33.6</v>
      </c>
    </row>
    <row r="311" spans="1:4" outlineLevel="1" x14ac:dyDescent="0.2">
      <c r="A311" s="134">
        <v>5089000</v>
      </c>
      <c r="B311" s="7" t="s">
        <v>9715</v>
      </c>
      <c r="C311" s="8" t="s">
        <v>9421</v>
      </c>
      <c r="D311" s="13">
        <v>73.62</v>
      </c>
    </row>
    <row r="312" spans="1:4" outlineLevel="1" x14ac:dyDescent="0.2">
      <c r="A312" s="134">
        <v>5090000</v>
      </c>
      <c r="B312" s="7" t="s">
        <v>9716</v>
      </c>
      <c r="C312" s="8" t="s">
        <v>9415</v>
      </c>
      <c r="D312" s="13">
        <v>301.52999999999997</v>
      </c>
    </row>
    <row r="313" spans="1:4" ht="22.5" x14ac:dyDescent="0.2">
      <c r="A313" s="134">
        <v>5091001</v>
      </c>
      <c r="B313" s="7" t="s">
        <v>9717</v>
      </c>
      <c r="C313" s="8" t="s">
        <v>9419</v>
      </c>
      <c r="D313" s="13">
        <v>143.36000000000001</v>
      </c>
    </row>
    <row r="314" spans="1:4" ht="33.75" outlineLevel="1" x14ac:dyDescent="0.2">
      <c r="A314" s="134">
        <v>5091002</v>
      </c>
      <c r="B314" s="7" t="s">
        <v>9718</v>
      </c>
      <c r="C314" s="8" t="s">
        <v>9419</v>
      </c>
      <c r="D314" s="13">
        <v>175.15</v>
      </c>
    </row>
    <row r="315" spans="1:4" ht="45" outlineLevel="1" x14ac:dyDescent="0.2">
      <c r="A315" s="134">
        <v>5092001</v>
      </c>
      <c r="B315" s="7" t="s">
        <v>12863</v>
      </c>
      <c r="C315" s="8" t="s">
        <v>9415</v>
      </c>
      <c r="D315" s="13">
        <v>322.14999999999998</v>
      </c>
    </row>
    <row r="316" spans="1:4" ht="45" outlineLevel="1" x14ac:dyDescent="0.2">
      <c r="A316" s="134">
        <v>5092002</v>
      </c>
      <c r="B316" s="7" t="s">
        <v>12864</v>
      </c>
      <c r="C316" s="8" t="s">
        <v>9415</v>
      </c>
      <c r="D316" s="13">
        <v>669.18</v>
      </c>
    </row>
    <row r="317" spans="1:4" ht="22.5" outlineLevel="1" x14ac:dyDescent="0.2">
      <c r="A317" s="134">
        <v>5093000</v>
      </c>
      <c r="B317" s="7" t="s">
        <v>12865</v>
      </c>
      <c r="C317" s="8" t="s">
        <v>9415</v>
      </c>
      <c r="D317" s="13">
        <v>1864.38</v>
      </c>
    </row>
    <row r="318" spans="1:4" ht="22.5" x14ac:dyDescent="0.2">
      <c r="A318" s="134">
        <v>5093001</v>
      </c>
      <c r="B318" s="7" t="s">
        <v>12473</v>
      </c>
      <c r="C318" s="8" t="s">
        <v>9415</v>
      </c>
      <c r="D318" s="13">
        <v>1735.47</v>
      </c>
    </row>
    <row r="319" spans="1:4" ht="22.5" outlineLevel="1" x14ac:dyDescent="0.2">
      <c r="A319" s="134">
        <v>5094000</v>
      </c>
      <c r="B319" s="7" t="s">
        <v>12866</v>
      </c>
      <c r="C319" s="8" t="s">
        <v>9415</v>
      </c>
      <c r="D319" s="13">
        <v>1237.51</v>
      </c>
    </row>
    <row r="320" spans="1:4" ht="22.5" outlineLevel="1" x14ac:dyDescent="0.2">
      <c r="A320" s="134">
        <v>5095000</v>
      </c>
      <c r="B320" s="7" t="s">
        <v>12867</v>
      </c>
      <c r="C320" s="8" t="s">
        <v>9415</v>
      </c>
      <c r="D320" s="13">
        <v>1143.19</v>
      </c>
    </row>
    <row r="321" spans="1:4" ht="22.5" outlineLevel="1" x14ac:dyDescent="0.2">
      <c r="A321" s="134">
        <v>5096000</v>
      </c>
      <c r="B321" s="7" t="s">
        <v>12868</v>
      </c>
      <c r="C321" s="8" t="s">
        <v>9415</v>
      </c>
      <c r="D321" s="13">
        <v>1475.61</v>
      </c>
    </row>
    <row r="322" spans="1:4" ht="22.5" outlineLevel="1" x14ac:dyDescent="0.2">
      <c r="A322" s="134">
        <v>5097000</v>
      </c>
      <c r="B322" s="7" t="s">
        <v>12869</v>
      </c>
      <c r="C322" s="8" t="s">
        <v>9415</v>
      </c>
      <c r="D322" s="13">
        <v>1405.77</v>
      </c>
    </row>
    <row r="323" spans="1:4" ht="45" x14ac:dyDescent="0.2">
      <c r="A323" s="134">
        <v>5099001</v>
      </c>
      <c r="B323" s="7" t="s">
        <v>9719</v>
      </c>
      <c r="C323" s="8" t="s">
        <v>9415</v>
      </c>
      <c r="D323" s="13">
        <v>564.13</v>
      </c>
    </row>
    <row r="324" spans="1:4" ht="45" outlineLevel="1" x14ac:dyDescent="0.2">
      <c r="A324" s="134">
        <v>5099002</v>
      </c>
      <c r="B324" s="7" t="s">
        <v>9720</v>
      </c>
      <c r="C324" s="8" t="s">
        <v>9415</v>
      </c>
      <c r="D324" s="13">
        <v>678.16</v>
      </c>
    </row>
    <row r="325" spans="1:4" ht="22.5" outlineLevel="1" x14ac:dyDescent="0.2">
      <c r="A325" s="134">
        <v>5099003</v>
      </c>
      <c r="B325" s="7" t="s">
        <v>12870</v>
      </c>
      <c r="C325" s="8" t="s">
        <v>9415</v>
      </c>
      <c r="D325" s="13">
        <v>1427.17</v>
      </c>
    </row>
    <row r="326" spans="1:4" ht="22.5" outlineLevel="1" x14ac:dyDescent="0.2">
      <c r="A326" s="134">
        <v>5099004</v>
      </c>
      <c r="B326" s="7" t="s">
        <v>12871</v>
      </c>
      <c r="C326" s="8" t="s">
        <v>9415</v>
      </c>
      <c r="D326" s="13">
        <v>1383.58</v>
      </c>
    </row>
    <row r="327" spans="1:4" ht="33.75" outlineLevel="1" x14ac:dyDescent="0.2">
      <c r="A327" s="134">
        <v>5099005</v>
      </c>
      <c r="B327" s="7" t="s">
        <v>9721</v>
      </c>
      <c r="C327" s="8" t="s">
        <v>9419</v>
      </c>
      <c r="D327" s="13">
        <v>19.100000000000001</v>
      </c>
    </row>
    <row r="328" spans="1:4" ht="22.5" x14ac:dyDescent="0.2">
      <c r="A328" s="134">
        <v>5099006</v>
      </c>
      <c r="B328" s="7" t="s">
        <v>9722</v>
      </c>
      <c r="C328" s="8" t="s">
        <v>9418</v>
      </c>
      <c r="D328" s="13">
        <v>17.28</v>
      </c>
    </row>
    <row r="329" spans="1:4" ht="22.5" outlineLevel="1" x14ac:dyDescent="0.2">
      <c r="A329" s="134">
        <v>5102001</v>
      </c>
      <c r="B329" s="7" t="s">
        <v>12872</v>
      </c>
      <c r="C329" s="8" t="s">
        <v>9421</v>
      </c>
      <c r="D329" s="13">
        <v>893.76</v>
      </c>
    </row>
    <row r="330" spans="1:4" ht="22.5" outlineLevel="1" x14ac:dyDescent="0.2">
      <c r="A330" s="134">
        <v>5102002</v>
      </c>
      <c r="B330" s="7" t="s">
        <v>12873</v>
      </c>
      <c r="C330" s="8" t="s">
        <v>9421</v>
      </c>
      <c r="D330" s="13">
        <v>969.53</v>
      </c>
    </row>
    <row r="331" spans="1:4" ht="22.5" outlineLevel="1" x14ac:dyDescent="0.2">
      <c r="A331" s="134">
        <v>5102003</v>
      </c>
      <c r="B331" s="7" t="s">
        <v>12874</v>
      </c>
      <c r="C331" s="8" t="s">
        <v>9421</v>
      </c>
      <c r="D331" s="13">
        <v>592.47</v>
      </c>
    </row>
    <row r="332" spans="1:4" ht="22.5" outlineLevel="1" x14ac:dyDescent="0.2">
      <c r="A332" s="134">
        <v>5102004</v>
      </c>
      <c r="B332" s="7" t="s">
        <v>12875</v>
      </c>
      <c r="C332" s="8" t="s">
        <v>9421</v>
      </c>
      <c r="D332" s="13">
        <v>767.13</v>
      </c>
    </row>
    <row r="333" spans="1:4" ht="22.5" x14ac:dyDescent="0.2">
      <c r="A333" s="134">
        <v>5102005</v>
      </c>
      <c r="B333" s="7" t="s">
        <v>12876</v>
      </c>
      <c r="C333" s="8" t="s">
        <v>9421</v>
      </c>
      <c r="D333" s="13">
        <v>782.67</v>
      </c>
    </row>
    <row r="334" spans="1:4" ht="22.5" outlineLevel="1" x14ac:dyDescent="0.2">
      <c r="A334" s="134">
        <v>5102006</v>
      </c>
      <c r="B334" s="7" t="s">
        <v>12877</v>
      </c>
      <c r="C334" s="8" t="s">
        <v>9421</v>
      </c>
      <c r="D334" s="13">
        <v>877.86</v>
      </c>
    </row>
    <row r="335" spans="1:4" ht="22.5" outlineLevel="1" x14ac:dyDescent="0.2">
      <c r="A335" s="134">
        <v>5102007</v>
      </c>
      <c r="B335" s="7" t="s">
        <v>12878</v>
      </c>
      <c r="C335" s="8" t="s">
        <v>9421</v>
      </c>
      <c r="D335" s="13">
        <v>521.16999999999996</v>
      </c>
    </row>
    <row r="336" spans="1:4" outlineLevel="1" x14ac:dyDescent="0.2">
      <c r="A336" s="134">
        <v>5104001</v>
      </c>
      <c r="B336" s="7" t="s">
        <v>12501</v>
      </c>
      <c r="C336" s="8" t="s">
        <v>12485</v>
      </c>
      <c r="D336" s="13">
        <v>9096.2999999999993</v>
      </c>
    </row>
    <row r="337" spans="1:4" outlineLevel="1" x14ac:dyDescent="0.2">
      <c r="A337" s="134">
        <v>5104002</v>
      </c>
      <c r="B337" s="7" t="s">
        <v>12502</v>
      </c>
      <c r="C337" s="8" t="s">
        <v>12485</v>
      </c>
      <c r="D337" s="13">
        <v>7988.6</v>
      </c>
    </row>
    <row r="338" spans="1:4" x14ac:dyDescent="0.2">
      <c r="A338" s="134">
        <v>5105002</v>
      </c>
      <c r="B338" s="7" t="s">
        <v>12481</v>
      </c>
      <c r="C338" s="8" t="s">
        <v>9420</v>
      </c>
      <c r="D338" s="13">
        <v>77.569999999999993</v>
      </c>
    </row>
    <row r="339" spans="1:4" outlineLevel="1" x14ac:dyDescent="0.2">
      <c r="A339" s="134">
        <v>5105003</v>
      </c>
      <c r="B339" s="7" t="s">
        <v>12482</v>
      </c>
      <c r="C339" s="8" t="s">
        <v>9420</v>
      </c>
      <c r="D339" s="13">
        <v>42.05</v>
      </c>
    </row>
    <row r="340" spans="1:4" outlineLevel="1" x14ac:dyDescent="0.2">
      <c r="A340" s="134">
        <v>5107001</v>
      </c>
      <c r="B340" s="7" t="s">
        <v>12879</v>
      </c>
      <c r="C340" s="8" t="s">
        <v>9420</v>
      </c>
      <c r="D340" s="13">
        <v>13.15</v>
      </c>
    </row>
    <row r="341" spans="1:4" outlineLevel="1" x14ac:dyDescent="0.2">
      <c r="A341" s="134">
        <v>5108001</v>
      </c>
      <c r="B341" s="7" t="s">
        <v>12880</v>
      </c>
      <c r="C341" s="8" t="s">
        <v>9420</v>
      </c>
      <c r="D341" s="13">
        <v>475.98</v>
      </c>
    </row>
    <row r="342" spans="1:4" outlineLevel="1" x14ac:dyDescent="0.2">
      <c r="A342" s="134">
        <v>5111002</v>
      </c>
      <c r="B342" s="7" t="s">
        <v>12483</v>
      </c>
      <c r="C342" s="8" t="s">
        <v>9415</v>
      </c>
      <c r="D342" s="13">
        <v>666.74</v>
      </c>
    </row>
    <row r="343" spans="1:4" ht="22.5" x14ac:dyDescent="0.2">
      <c r="A343" s="134">
        <v>5112001</v>
      </c>
      <c r="B343" s="7" t="s">
        <v>12484</v>
      </c>
      <c r="C343" s="8" t="s">
        <v>12485</v>
      </c>
      <c r="D343" s="13">
        <v>48009.23</v>
      </c>
    </row>
    <row r="344" spans="1:4" outlineLevel="1" x14ac:dyDescent="0.2">
      <c r="A344" s="134">
        <v>5117001</v>
      </c>
      <c r="B344" s="7" t="s">
        <v>12486</v>
      </c>
      <c r="C344" s="8" t="s">
        <v>12487</v>
      </c>
      <c r="D344" s="13">
        <v>23.24</v>
      </c>
    </row>
    <row r="345" spans="1:4" outlineLevel="1" x14ac:dyDescent="0.2">
      <c r="A345" s="132">
        <v>6000000</v>
      </c>
      <c r="B345" s="12" t="s">
        <v>9723</v>
      </c>
      <c r="C345" s="16"/>
      <c r="D345" s="133"/>
    </row>
    <row r="346" spans="1:4" outlineLevel="1" x14ac:dyDescent="0.2">
      <c r="A346" s="134">
        <v>6001000</v>
      </c>
      <c r="B346" s="7" t="s">
        <v>9724</v>
      </c>
      <c r="C346" s="8" t="s">
        <v>9421</v>
      </c>
      <c r="D346" s="13">
        <v>115.55</v>
      </c>
    </row>
    <row r="347" spans="1:4" outlineLevel="1" x14ac:dyDescent="0.2">
      <c r="A347" s="134">
        <v>6002000</v>
      </c>
      <c r="B347" s="7" t="s">
        <v>9725</v>
      </c>
      <c r="C347" s="8" t="s">
        <v>9421</v>
      </c>
      <c r="D347" s="13">
        <v>280.24</v>
      </c>
    </row>
    <row r="348" spans="1:4" x14ac:dyDescent="0.2">
      <c r="A348" s="134">
        <v>6003000</v>
      </c>
      <c r="B348" s="7" t="s">
        <v>9726</v>
      </c>
      <c r="C348" s="8" t="s">
        <v>9419</v>
      </c>
      <c r="D348" s="13">
        <v>68.78</v>
      </c>
    </row>
    <row r="349" spans="1:4" outlineLevel="1" x14ac:dyDescent="0.2">
      <c r="A349" s="134">
        <v>6004000</v>
      </c>
      <c r="B349" s="7" t="s">
        <v>9727</v>
      </c>
      <c r="C349" s="8" t="s">
        <v>9419</v>
      </c>
      <c r="D349" s="13">
        <v>120.03</v>
      </c>
    </row>
    <row r="350" spans="1:4" outlineLevel="1" x14ac:dyDescent="0.2">
      <c r="A350" s="134">
        <v>6005000</v>
      </c>
      <c r="B350" s="7" t="s">
        <v>12881</v>
      </c>
      <c r="C350" s="8" t="s">
        <v>9415</v>
      </c>
      <c r="D350" s="13">
        <v>264.48</v>
      </c>
    </row>
    <row r="351" spans="1:4" outlineLevel="1" x14ac:dyDescent="0.2">
      <c r="A351" s="134">
        <v>6006000</v>
      </c>
      <c r="B351" s="7" t="s">
        <v>12882</v>
      </c>
      <c r="C351" s="8" t="s">
        <v>9415</v>
      </c>
      <c r="D351" s="13">
        <v>489.91</v>
      </c>
    </row>
    <row r="352" spans="1:4" ht="22.5" outlineLevel="1" x14ac:dyDescent="0.2">
      <c r="A352" s="134">
        <v>6007000</v>
      </c>
      <c r="B352" s="7" t="s">
        <v>9728</v>
      </c>
      <c r="C352" s="8" t="s">
        <v>9421</v>
      </c>
      <c r="D352" s="13">
        <v>73.75</v>
      </c>
    </row>
    <row r="353" spans="1:4" ht="22.5" x14ac:dyDescent="0.2">
      <c r="A353" s="134">
        <v>6008000</v>
      </c>
      <c r="B353" s="7" t="s">
        <v>9729</v>
      </c>
      <c r="C353" s="8" t="s">
        <v>9421</v>
      </c>
      <c r="D353" s="13">
        <v>100.25</v>
      </c>
    </row>
    <row r="354" spans="1:4" ht="22.5" outlineLevel="1" x14ac:dyDescent="0.2">
      <c r="A354" s="134">
        <v>6009000</v>
      </c>
      <c r="B354" s="7" t="s">
        <v>9730</v>
      </c>
      <c r="C354" s="8" t="s">
        <v>9421</v>
      </c>
      <c r="D354" s="13">
        <v>134.80000000000001</v>
      </c>
    </row>
    <row r="355" spans="1:4" ht="22.5" outlineLevel="1" x14ac:dyDescent="0.2">
      <c r="A355" s="134">
        <v>6010000</v>
      </c>
      <c r="B355" s="7" t="s">
        <v>9731</v>
      </c>
      <c r="C355" s="8" t="s">
        <v>9459</v>
      </c>
      <c r="D355" s="13" t="s">
        <v>9459</v>
      </c>
    </row>
    <row r="356" spans="1:4" ht="22.5" outlineLevel="1" x14ac:dyDescent="0.2">
      <c r="A356" s="134">
        <v>6010001</v>
      </c>
      <c r="B356" s="7" t="s">
        <v>9732</v>
      </c>
      <c r="C356" s="8" t="s">
        <v>9421</v>
      </c>
      <c r="D356" s="13">
        <v>204.59</v>
      </c>
    </row>
    <row r="357" spans="1:4" ht="22.5" outlineLevel="1" x14ac:dyDescent="0.2">
      <c r="A357" s="134">
        <v>6010002</v>
      </c>
      <c r="B357" s="7" t="s">
        <v>9733</v>
      </c>
      <c r="C357" s="8" t="s">
        <v>9421</v>
      </c>
      <c r="D357" s="13">
        <v>318.77</v>
      </c>
    </row>
    <row r="358" spans="1:4" ht="22.5" x14ac:dyDescent="0.2">
      <c r="A358" s="134">
        <v>6011000</v>
      </c>
      <c r="B358" s="7" t="s">
        <v>9734</v>
      </c>
      <c r="C358" s="8" t="s">
        <v>9459</v>
      </c>
      <c r="D358" s="13" t="s">
        <v>9459</v>
      </c>
    </row>
    <row r="359" spans="1:4" ht="22.5" outlineLevel="1" x14ac:dyDescent="0.2">
      <c r="A359" s="134">
        <v>6011001</v>
      </c>
      <c r="B359" s="7" t="s">
        <v>9735</v>
      </c>
      <c r="C359" s="8" t="s">
        <v>9421</v>
      </c>
      <c r="D359" s="13">
        <v>277.13</v>
      </c>
    </row>
    <row r="360" spans="1:4" ht="22.5" outlineLevel="1" x14ac:dyDescent="0.2">
      <c r="A360" s="134">
        <v>6011002</v>
      </c>
      <c r="B360" s="7" t="s">
        <v>9736</v>
      </c>
      <c r="C360" s="8" t="s">
        <v>9421</v>
      </c>
      <c r="D360" s="13">
        <v>322.70999999999998</v>
      </c>
    </row>
    <row r="361" spans="1:4" ht="22.5" outlineLevel="1" x14ac:dyDescent="0.2">
      <c r="A361" s="134">
        <v>6012000</v>
      </c>
      <c r="B361" s="7" t="s">
        <v>9737</v>
      </c>
      <c r="C361" s="8" t="s">
        <v>9459</v>
      </c>
      <c r="D361" s="13" t="s">
        <v>9459</v>
      </c>
    </row>
    <row r="362" spans="1:4" ht="22.5" outlineLevel="1" x14ac:dyDescent="0.2">
      <c r="A362" s="134">
        <v>6012001</v>
      </c>
      <c r="B362" s="7" t="s">
        <v>9738</v>
      </c>
      <c r="C362" s="8" t="s">
        <v>9421</v>
      </c>
      <c r="D362" s="13">
        <v>412.42</v>
      </c>
    </row>
    <row r="363" spans="1:4" ht="22.5" x14ac:dyDescent="0.2">
      <c r="A363" s="134">
        <v>6012002</v>
      </c>
      <c r="B363" s="7" t="s">
        <v>9739</v>
      </c>
      <c r="C363" s="8" t="s">
        <v>9421</v>
      </c>
      <c r="D363" s="13">
        <v>508.74</v>
      </c>
    </row>
    <row r="364" spans="1:4" ht="22.5" outlineLevel="1" x14ac:dyDescent="0.2">
      <c r="A364" s="134">
        <v>6013000</v>
      </c>
      <c r="B364" s="7" t="s">
        <v>9740</v>
      </c>
      <c r="C364" s="8" t="s">
        <v>9459</v>
      </c>
      <c r="D364" s="13" t="s">
        <v>9459</v>
      </c>
    </row>
    <row r="365" spans="1:4" ht="22.5" outlineLevel="1" x14ac:dyDescent="0.2">
      <c r="A365" s="134">
        <v>6013001</v>
      </c>
      <c r="B365" s="7" t="s">
        <v>9741</v>
      </c>
      <c r="C365" s="8" t="s">
        <v>9421</v>
      </c>
      <c r="D365" s="13">
        <v>485.99</v>
      </c>
    </row>
    <row r="366" spans="1:4" ht="22.5" outlineLevel="1" x14ac:dyDescent="0.2">
      <c r="A366" s="134">
        <v>6013002</v>
      </c>
      <c r="B366" s="7" t="s">
        <v>9742</v>
      </c>
      <c r="C366" s="8" t="s">
        <v>9421</v>
      </c>
      <c r="D366" s="13">
        <v>530.84</v>
      </c>
    </row>
    <row r="367" spans="1:4" ht="22.5" outlineLevel="1" x14ac:dyDescent="0.2">
      <c r="A367" s="134">
        <v>6014000</v>
      </c>
      <c r="B367" s="7" t="s">
        <v>9743</v>
      </c>
      <c r="C367" s="8" t="s">
        <v>9459</v>
      </c>
      <c r="D367" s="13" t="s">
        <v>9459</v>
      </c>
    </row>
    <row r="368" spans="1:4" ht="22.5" x14ac:dyDescent="0.2">
      <c r="A368" s="134">
        <v>6014001</v>
      </c>
      <c r="B368" s="7" t="s">
        <v>9744</v>
      </c>
      <c r="C368" s="8" t="s">
        <v>9421</v>
      </c>
      <c r="D368" s="13">
        <v>560.91</v>
      </c>
    </row>
    <row r="369" spans="1:4" ht="22.5" outlineLevel="1" x14ac:dyDescent="0.2">
      <c r="A369" s="134">
        <v>6014002</v>
      </c>
      <c r="B369" s="7" t="s">
        <v>9745</v>
      </c>
      <c r="C369" s="8" t="s">
        <v>9421</v>
      </c>
      <c r="D369" s="13">
        <v>727.2</v>
      </c>
    </row>
    <row r="370" spans="1:4" ht="22.5" outlineLevel="1" x14ac:dyDescent="0.2">
      <c r="A370" s="134">
        <v>6016000</v>
      </c>
      <c r="B370" s="7" t="s">
        <v>9746</v>
      </c>
      <c r="C370" s="8" t="s">
        <v>9459</v>
      </c>
      <c r="D370" s="13" t="s">
        <v>9459</v>
      </c>
    </row>
    <row r="371" spans="1:4" ht="22.5" outlineLevel="1" x14ac:dyDescent="0.2">
      <c r="A371" s="134">
        <v>6016001</v>
      </c>
      <c r="B371" s="7" t="s">
        <v>9747</v>
      </c>
      <c r="C371" s="8" t="s">
        <v>9421</v>
      </c>
      <c r="D371" s="13">
        <v>860.29</v>
      </c>
    </row>
    <row r="372" spans="1:4" ht="22.5" outlineLevel="1" x14ac:dyDescent="0.2">
      <c r="A372" s="134">
        <v>6016002</v>
      </c>
      <c r="B372" s="7" t="s">
        <v>9748</v>
      </c>
      <c r="C372" s="8" t="s">
        <v>9421</v>
      </c>
      <c r="D372" s="13">
        <v>1071.3699999999999</v>
      </c>
    </row>
    <row r="373" spans="1:4" ht="22.5" outlineLevel="1" x14ac:dyDescent="0.2">
      <c r="A373" s="134">
        <v>6017000</v>
      </c>
      <c r="B373" s="7" t="s">
        <v>9749</v>
      </c>
      <c r="C373" s="8" t="s">
        <v>9459</v>
      </c>
      <c r="D373" s="13" t="s">
        <v>9459</v>
      </c>
    </row>
    <row r="374" spans="1:4" ht="22.5" x14ac:dyDescent="0.2">
      <c r="A374" s="134">
        <v>6017001</v>
      </c>
      <c r="B374" s="7" t="s">
        <v>9750</v>
      </c>
      <c r="C374" s="8" t="s">
        <v>9421</v>
      </c>
      <c r="D374" s="13">
        <v>1073.21</v>
      </c>
    </row>
    <row r="375" spans="1:4" ht="22.5" outlineLevel="1" x14ac:dyDescent="0.2">
      <c r="A375" s="134">
        <v>6017002</v>
      </c>
      <c r="B375" s="7" t="s">
        <v>9751</v>
      </c>
      <c r="C375" s="8" t="s">
        <v>9421</v>
      </c>
      <c r="D375" s="13">
        <v>1485.4</v>
      </c>
    </row>
    <row r="376" spans="1:4" ht="22.5" x14ac:dyDescent="0.2">
      <c r="A376" s="134">
        <v>6017003</v>
      </c>
      <c r="B376" s="7" t="s">
        <v>9752</v>
      </c>
      <c r="C376" s="8" t="s">
        <v>9421</v>
      </c>
      <c r="D376" s="13">
        <v>130.72</v>
      </c>
    </row>
    <row r="377" spans="1:4" ht="22.5" outlineLevel="1" x14ac:dyDescent="0.2">
      <c r="A377" s="134">
        <v>6017004</v>
      </c>
      <c r="B377" s="7" t="s">
        <v>9753</v>
      </c>
      <c r="C377" s="8" t="s">
        <v>9421</v>
      </c>
      <c r="D377" s="13">
        <v>224.18</v>
      </c>
    </row>
    <row r="378" spans="1:4" ht="22.5" outlineLevel="1" x14ac:dyDescent="0.2">
      <c r="A378" s="134">
        <v>6017005</v>
      </c>
      <c r="B378" s="7" t="s">
        <v>9754</v>
      </c>
      <c r="C378" s="8" t="s">
        <v>9421</v>
      </c>
      <c r="D378" s="13">
        <v>321.68</v>
      </c>
    </row>
    <row r="379" spans="1:4" ht="22.5" outlineLevel="1" x14ac:dyDescent="0.2">
      <c r="A379" s="134">
        <v>6017006</v>
      </c>
      <c r="B379" s="7" t="s">
        <v>9755</v>
      </c>
      <c r="C379" s="8" t="s">
        <v>9421</v>
      </c>
      <c r="D379" s="13">
        <v>480.87</v>
      </c>
    </row>
    <row r="380" spans="1:4" ht="22.5" outlineLevel="1" x14ac:dyDescent="0.2">
      <c r="A380" s="134">
        <v>6017007</v>
      </c>
      <c r="B380" s="7" t="s">
        <v>9756</v>
      </c>
      <c r="C380" s="8" t="s">
        <v>9421</v>
      </c>
      <c r="D380" s="13">
        <v>765.49</v>
      </c>
    </row>
    <row r="381" spans="1:4" ht="22.5" x14ac:dyDescent="0.2">
      <c r="A381" s="134">
        <v>6017008</v>
      </c>
      <c r="B381" s="7" t="s">
        <v>9757</v>
      </c>
      <c r="C381" s="8" t="s">
        <v>9421</v>
      </c>
      <c r="D381" s="13">
        <v>1163.6300000000001</v>
      </c>
    </row>
    <row r="382" spans="1:4" ht="22.5" outlineLevel="1" x14ac:dyDescent="0.2">
      <c r="A382" s="134">
        <v>6017009</v>
      </c>
      <c r="B382" s="7" t="s">
        <v>9758</v>
      </c>
      <c r="C382" s="8" t="s">
        <v>9421</v>
      </c>
      <c r="D382" s="13">
        <v>1667.79</v>
      </c>
    </row>
    <row r="383" spans="1:4" outlineLevel="1" x14ac:dyDescent="0.2">
      <c r="A383" s="134">
        <v>6018000</v>
      </c>
      <c r="B383" s="7" t="s">
        <v>9759</v>
      </c>
      <c r="C383" s="8" t="s">
        <v>9459</v>
      </c>
      <c r="D383" s="13" t="s">
        <v>9459</v>
      </c>
    </row>
    <row r="384" spans="1:4" outlineLevel="1" x14ac:dyDescent="0.2">
      <c r="A384" s="134">
        <v>6018001</v>
      </c>
      <c r="B384" s="7" t="s">
        <v>9760</v>
      </c>
      <c r="C384" s="8" t="s">
        <v>9420</v>
      </c>
      <c r="D384" s="13">
        <v>5094.28</v>
      </c>
    </row>
    <row r="385" spans="1:4" outlineLevel="1" x14ac:dyDescent="0.2">
      <c r="A385" s="134">
        <v>6018002</v>
      </c>
      <c r="B385" s="7" t="s">
        <v>9761</v>
      </c>
      <c r="C385" s="8" t="s">
        <v>9420</v>
      </c>
      <c r="D385" s="13">
        <v>6180.56</v>
      </c>
    </row>
    <row r="386" spans="1:4" outlineLevel="1" x14ac:dyDescent="0.2">
      <c r="A386" s="134">
        <v>6018003</v>
      </c>
      <c r="B386" s="7" t="s">
        <v>9762</v>
      </c>
      <c r="C386" s="8" t="s">
        <v>9420</v>
      </c>
      <c r="D386" s="13">
        <v>10285.83</v>
      </c>
    </row>
    <row r="387" spans="1:4" outlineLevel="1" x14ac:dyDescent="0.2">
      <c r="A387" s="134">
        <v>6019000</v>
      </c>
      <c r="B387" s="7" t="s">
        <v>9763</v>
      </c>
      <c r="C387" s="8" t="s">
        <v>9421</v>
      </c>
      <c r="D387" s="13">
        <v>1096.93</v>
      </c>
    </row>
    <row r="388" spans="1:4" x14ac:dyDescent="0.2">
      <c r="A388" s="134">
        <v>6019101</v>
      </c>
      <c r="B388" s="7" t="s">
        <v>12883</v>
      </c>
      <c r="C388" s="8" t="s">
        <v>9421</v>
      </c>
      <c r="D388" s="13">
        <v>262.99</v>
      </c>
    </row>
    <row r="389" spans="1:4" outlineLevel="1" x14ac:dyDescent="0.2">
      <c r="A389" s="134">
        <v>6020000</v>
      </c>
      <c r="B389" s="7" t="s">
        <v>9764</v>
      </c>
      <c r="C389" s="8" t="s">
        <v>9459</v>
      </c>
      <c r="D389" s="13" t="s">
        <v>9459</v>
      </c>
    </row>
    <row r="390" spans="1:4" ht="22.5" outlineLevel="1" x14ac:dyDescent="0.2">
      <c r="A390" s="134">
        <v>6020003</v>
      </c>
      <c r="B390" s="7" t="s">
        <v>12884</v>
      </c>
      <c r="C390" s="8" t="s">
        <v>9420</v>
      </c>
      <c r="D390" s="13">
        <v>131.69999999999999</v>
      </c>
    </row>
    <row r="391" spans="1:4" ht="22.5" outlineLevel="1" x14ac:dyDescent="0.2">
      <c r="A391" s="134">
        <v>6020004</v>
      </c>
      <c r="B391" s="7" t="s">
        <v>12885</v>
      </c>
      <c r="C391" s="8" t="s">
        <v>9420</v>
      </c>
      <c r="D391" s="13">
        <v>131.69999999999999</v>
      </c>
    </row>
    <row r="392" spans="1:4" ht="22.5" outlineLevel="1" x14ac:dyDescent="0.2">
      <c r="A392" s="134">
        <v>6020021</v>
      </c>
      <c r="B392" s="7" t="s">
        <v>9765</v>
      </c>
      <c r="C392" s="8" t="s">
        <v>9420</v>
      </c>
      <c r="D392" s="13">
        <v>487.1</v>
      </c>
    </row>
    <row r="393" spans="1:4" ht="22.5" outlineLevel="1" x14ac:dyDescent="0.2">
      <c r="A393" s="134">
        <v>6020022</v>
      </c>
      <c r="B393" s="7" t="s">
        <v>9766</v>
      </c>
      <c r="C393" s="8" t="s">
        <v>9420</v>
      </c>
      <c r="D393" s="13">
        <v>479.54</v>
      </c>
    </row>
    <row r="394" spans="1:4" ht="22.5" outlineLevel="1" x14ac:dyDescent="0.2">
      <c r="A394" s="134">
        <v>6020023</v>
      </c>
      <c r="B394" s="7" t="s">
        <v>9767</v>
      </c>
      <c r="C394" s="8" t="s">
        <v>9420</v>
      </c>
      <c r="D394" s="13">
        <v>556.45000000000005</v>
      </c>
    </row>
    <row r="395" spans="1:4" ht="22.5" x14ac:dyDescent="0.2">
      <c r="A395" s="134">
        <v>6020024</v>
      </c>
      <c r="B395" s="7" t="s">
        <v>9768</v>
      </c>
      <c r="C395" s="8" t="s">
        <v>9420</v>
      </c>
      <c r="D395" s="13">
        <v>501</v>
      </c>
    </row>
    <row r="396" spans="1:4" ht="22.5" outlineLevel="1" x14ac:dyDescent="0.2">
      <c r="A396" s="134">
        <v>6020025</v>
      </c>
      <c r="B396" s="7" t="s">
        <v>9769</v>
      </c>
      <c r="C396" s="8" t="s">
        <v>9420</v>
      </c>
      <c r="D396" s="13">
        <v>1496.36</v>
      </c>
    </row>
    <row r="397" spans="1:4" outlineLevel="1" x14ac:dyDescent="0.2">
      <c r="A397" s="134">
        <v>6021000</v>
      </c>
      <c r="B397" s="7" t="s">
        <v>9770</v>
      </c>
      <c r="C397" s="8" t="s">
        <v>9420</v>
      </c>
      <c r="D397" s="13">
        <v>176.61</v>
      </c>
    </row>
    <row r="398" spans="1:4" outlineLevel="1" x14ac:dyDescent="0.2">
      <c r="A398" s="134">
        <v>6022000</v>
      </c>
      <c r="B398" s="7" t="s">
        <v>9771</v>
      </c>
      <c r="C398" s="8" t="s">
        <v>9459</v>
      </c>
      <c r="D398" s="13" t="s">
        <v>9459</v>
      </c>
    </row>
    <row r="399" spans="1:4" outlineLevel="1" x14ac:dyDescent="0.2">
      <c r="A399" s="134">
        <v>6022003</v>
      </c>
      <c r="B399" s="7" t="s">
        <v>9772</v>
      </c>
      <c r="C399" s="8" t="s">
        <v>9420</v>
      </c>
      <c r="D399" s="13">
        <v>2318.89</v>
      </c>
    </row>
    <row r="400" spans="1:4" outlineLevel="1" x14ac:dyDescent="0.2">
      <c r="A400" s="134">
        <v>6022004</v>
      </c>
      <c r="B400" s="7" t="s">
        <v>9773</v>
      </c>
      <c r="C400" s="8" t="s">
        <v>9420</v>
      </c>
      <c r="D400" s="13">
        <v>4145.9399999999996</v>
      </c>
    </row>
    <row r="401" spans="1:4" outlineLevel="1" x14ac:dyDescent="0.2">
      <c r="A401" s="134">
        <v>6022005</v>
      </c>
      <c r="B401" s="7" t="s">
        <v>9774</v>
      </c>
      <c r="C401" s="8" t="s">
        <v>9420</v>
      </c>
      <c r="D401" s="13">
        <v>5939.19</v>
      </c>
    </row>
    <row r="402" spans="1:4" x14ac:dyDescent="0.2">
      <c r="A402" s="134">
        <v>6022006</v>
      </c>
      <c r="B402" s="7" t="s">
        <v>9775</v>
      </c>
      <c r="C402" s="8" t="s">
        <v>9420</v>
      </c>
      <c r="D402" s="13">
        <v>7756.48</v>
      </c>
    </row>
    <row r="403" spans="1:4" outlineLevel="1" x14ac:dyDescent="0.2">
      <c r="A403" s="134">
        <v>6023000</v>
      </c>
      <c r="B403" s="7" t="s">
        <v>9776</v>
      </c>
      <c r="C403" s="8" t="s">
        <v>9459</v>
      </c>
      <c r="D403" s="13" t="s">
        <v>9459</v>
      </c>
    </row>
    <row r="404" spans="1:4" outlineLevel="1" x14ac:dyDescent="0.2">
      <c r="A404" s="134">
        <v>6023001</v>
      </c>
      <c r="B404" s="7" t="s">
        <v>9777</v>
      </c>
      <c r="C404" s="8" t="s">
        <v>9420</v>
      </c>
      <c r="D404" s="13">
        <v>944.14</v>
      </c>
    </row>
    <row r="405" spans="1:4" outlineLevel="1" x14ac:dyDescent="0.2">
      <c r="A405" s="134">
        <v>6023002</v>
      </c>
      <c r="B405" s="7" t="s">
        <v>9778</v>
      </c>
      <c r="C405" s="8" t="s">
        <v>9420</v>
      </c>
      <c r="D405" s="13">
        <v>1045.3599999999999</v>
      </c>
    </row>
    <row r="406" spans="1:4" outlineLevel="1" x14ac:dyDescent="0.2">
      <c r="A406" s="134">
        <v>6023003</v>
      </c>
      <c r="B406" s="7" t="s">
        <v>9779</v>
      </c>
      <c r="C406" s="8" t="s">
        <v>9420</v>
      </c>
      <c r="D406" s="13">
        <v>1146.57</v>
      </c>
    </row>
    <row r="407" spans="1:4" outlineLevel="1" x14ac:dyDescent="0.2">
      <c r="A407" s="134">
        <v>6023004</v>
      </c>
      <c r="B407" s="7" t="s">
        <v>9780</v>
      </c>
      <c r="C407" s="8" t="s">
        <v>9420</v>
      </c>
      <c r="D407" s="13">
        <v>90.98</v>
      </c>
    </row>
    <row r="408" spans="1:4" outlineLevel="1" x14ac:dyDescent="0.2">
      <c r="A408" s="134">
        <v>6023005</v>
      </c>
      <c r="B408" s="7" t="s">
        <v>9781</v>
      </c>
      <c r="C408" s="8" t="s">
        <v>9420</v>
      </c>
      <c r="D408" s="13">
        <v>366.67</v>
      </c>
    </row>
    <row r="409" spans="1:4" outlineLevel="1" x14ac:dyDescent="0.2">
      <c r="A409" s="134">
        <v>6024000</v>
      </c>
      <c r="B409" s="7" t="s">
        <v>9782</v>
      </c>
      <c r="C409" s="8" t="s">
        <v>9415</v>
      </c>
      <c r="D409" s="13">
        <v>221.58</v>
      </c>
    </row>
    <row r="410" spans="1:4" x14ac:dyDescent="0.2">
      <c r="A410" s="134">
        <v>6025000</v>
      </c>
      <c r="B410" s="7" t="s">
        <v>9783</v>
      </c>
      <c r="C410" s="8" t="s">
        <v>9415</v>
      </c>
      <c r="D410" s="13">
        <v>218.9</v>
      </c>
    </row>
    <row r="411" spans="1:4" ht="22.5" outlineLevel="1" x14ac:dyDescent="0.2">
      <c r="A411" s="134">
        <v>6026000</v>
      </c>
      <c r="B411" s="7" t="s">
        <v>9784</v>
      </c>
      <c r="C411" s="8" t="s">
        <v>9421</v>
      </c>
      <c r="D411" s="13">
        <v>48.58</v>
      </c>
    </row>
    <row r="412" spans="1:4" ht="33.75" outlineLevel="1" x14ac:dyDescent="0.2">
      <c r="A412" s="134">
        <v>6029001</v>
      </c>
      <c r="B412" s="7" t="s">
        <v>12886</v>
      </c>
      <c r="C412" s="8" t="s">
        <v>9421</v>
      </c>
      <c r="D412" s="13">
        <v>15.81</v>
      </c>
    </row>
    <row r="413" spans="1:4" ht="33.75" outlineLevel="1" x14ac:dyDescent="0.2">
      <c r="A413" s="134">
        <v>6029002</v>
      </c>
      <c r="B413" s="7" t="s">
        <v>12887</v>
      </c>
      <c r="C413" s="8" t="s">
        <v>9421</v>
      </c>
      <c r="D413" s="13">
        <v>16.600000000000001</v>
      </c>
    </row>
    <row r="414" spans="1:4" ht="33.75" outlineLevel="1" x14ac:dyDescent="0.2">
      <c r="A414" s="134">
        <v>6029003</v>
      </c>
      <c r="B414" s="7" t="s">
        <v>12888</v>
      </c>
      <c r="C414" s="8" t="s">
        <v>9421</v>
      </c>
      <c r="D414" s="13">
        <v>17.87</v>
      </c>
    </row>
    <row r="415" spans="1:4" ht="33.75" outlineLevel="1" x14ac:dyDescent="0.2">
      <c r="A415" s="134">
        <v>6029004</v>
      </c>
      <c r="B415" s="7" t="s">
        <v>12889</v>
      </c>
      <c r="C415" s="8" t="s">
        <v>9421</v>
      </c>
      <c r="D415" s="13">
        <v>30.74</v>
      </c>
    </row>
    <row r="416" spans="1:4" ht="22.5" outlineLevel="1" x14ac:dyDescent="0.2">
      <c r="A416" s="134">
        <v>6031000</v>
      </c>
      <c r="B416" s="7" t="s">
        <v>9785</v>
      </c>
      <c r="C416" s="8" t="s">
        <v>9421</v>
      </c>
      <c r="D416" s="13">
        <v>28.84</v>
      </c>
    </row>
    <row r="417" spans="1:4" ht="22.5" x14ac:dyDescent="0.2">
      <c r="A417" s="134">
        <v>6032000</v>
      </c>
      <c r="B417" s="7" t="s">
        <v>9786</v>
      </c>
      <c r="C417" s="8" t="s">
        <v>9421</v>
      </c>
      <c r="D417" s="13">
        <v>31.54</v>
      </c>
    </row>
    <row r="418" spans="1:4" ht="22.5" outlineLevel="1" x14ac:dyDescent="0.2">
      <c r="A418" s="134">
        <v>6033000</v>
      </c>
      <c r="B418" s="7" t="s">
        <v>9787</v>
      </c>
      <c r="C418" s="8" t="s">
        <v>9421</v>
      </c>
      <c r="D418" s="13">
        <v>49.79</v>
      </c>
    </row>
    <row r="419" spans="1:4" ht="22.5" outlineLevel="1" x14ac:dyDescent="0.2">
      <c r="A419" s="134">
        <v>6034000</v>
      </c>
      <c r="B419" s="7" t="s">
        <v>9788</v>
      </c>
      <c r="C419" s="8" t="s">
        <v>9421</v>
      </c>
      <c r="D419" s="13">
        <v>150.69999999999999</v>
      </c>
    </row>
    <row r="420" spans="1:4" ht="22.5" outlineLevel="1" x14ac:dyDescent="0.2">
      <c r="A420" s="134">
        <v>6035000</v>
      </c>
      <c r="B420" s="7" t="s">
        <v>9789</v>
      </c>
      <c r="C420" s="8" t="s">
        <v>9421</v>
      </c>
      <c r="D420" s="13">
        <v>77.89</v>
      </c>
    </row>
    <row r="421" spans="1:4" outlineLevel="1" x14ac:dyDescent="0.2">
      <c r="A421" s="134">
        <v>6037000</v>
      </c>
      <c r="B421" s="7" t="s">
        <v>9790</v>
      </c>
      <c r="C421" s="8" t="s">
        <v>9421</v>
      </c>
      <c r="D421" s="13">
        <v>8.1199999999999992</v>
      </c>
    </row>
    <row r="422" spans="1:4" x14ac:dyDescent="0.2">
      <c r="A422" s="134">
        <v>6038000</v>
      </c>
      <c r="B422" s="7" t="s">
        <v>9791</v>
      </c>
      <c r="C422" s="8" t="s">
        <v>9421</v>
      </c>
      <c r="D422" s="13">
        <v>8.26</v>
      </c>
    </row>
    <row r="423" spans="1:4" outlineLevel="1" x14ac:dyDescent="0.2">
      <c r="A423" s="134">
        <v>6039000</v>
      </c>
      <c r="B423" s="7" t="s">
        <v>9792</v>
      </c>
      <c r="C423" s="8" t="s">
        <v>9421</v>
      </c>
      <c r="D423" s="13">
        <v>10.36</v>
      </c>
    </row>
    <row r="424" spans="1:4" outlineLevel="1" x14ac:dyDescent="0.2">
      <c r="A424" s="134">
        <v>6040000</v>
      </c>
      <c r="B424" s="7" t="s">
        <v>9793</v>
      </c>
      <c r="C424" s="8" t="s">
        <v>9421</v>
      </c>
      <c r="D424" s="13">
        <v>10.65</v>
      </c>
    </row>
    <row r="425" spans="1:4" ht="22.5" outlineLevel="1" x14ac:dyDescent="0.2">
      <c r="A425" s="134">
        <v>6041000</v>
      </c>
      <c r="B425" s="7" t="s">
        <v>9794</v>
      </c>
      <c r="C425" s="8" t="s">
        <v>9421</v>
      </c>
      <c r="D425" s="13">
        <v>10.79</v>
      </c>
    </row>
    <row r="426" spans="1:4" ht="22.5" outlineLevel="1" x14ac:dyDescent="0.2">
      <c r="A426" s="134">
        <v>6042000</v>
      </c>
      <c r="B426" s="7" t="s">
        <v>9795</v>
      </c>
      <c r="C426" s="8" t="s">
        <v>9421</v>
      </c>
      <c r="D426" s="13">
        <v>12.26</v>
      </c>
    </row>
    <row r="427" spans="1:4" ht="22.5" outlineLevel="1" x14ac:dyDescent="0.2">
      <c r="A427" s="134">
        <v>6044000</v>
      </c>
      <c r="B427" s="7" t="s">
        <v>9796</v>
      </c>
      <c r="C427" s="8" t="s">
        <v>9419</v>
      </c>
      <c r="D427" s="13">
        <v>170.16</v>
      </c>
    </row>
    <row r="428" spans="1:4" ht="22.5" x14ac:dyDescent="0.2">
      <c r="A428" s="134">
        <v>6045000</v>
      </c>
      <c r="B428" s="7" t="s">
        <v>9797</v>
      </c>
      <c r="C428" s="8" t="s">
        <v>9419</v>
      </c>
      <c r="D428" s="13">
        <v>284.37</v>
      </c>
    </row>
    <row r="429" spans="1:4" ht="22.5" outlineLevel="1" x14ac:dyDescent="0.2">
      <c r="A429" s="134">
        <v>6046000</v>
      </c>
      <c r="B429" s="7" t="s">
        <v>9798</v>
      </c>
      <c r="C429" s="8" t="s">
        <v>9421</v>
      </c>
      <c r="D429" s="13">
        <v>38.299999999999997</v>
      </c>
    </row>
    <row r="430" spans="1:4" ht="22.5" outlineLevel="1" x14ac:dyDescent="0.2">
      <c r="A430" s="134">
        <v>6047000</v>
      </c>
      <c r="B430" s="7" t="s">
        <v>9799</v>
      </c>
      <c r="C430" s="8" t="s">
        <v>9421</v>
      </c>
      <c r="D430" s="13">
        <v>48.95</v>
      </c>
    </row>
    <row r="431" spans="1:4" ht="22.5" outlineLevel="1" x14ac:dyDescent="0.2">
      <c r="A431" s="134">
        <v>6048000</v>
      </c>
      <c r="B431" s="7" t="s">
        <v>9800</v>
      </c>
      <c r="C431" s="8" t="s">
        <v>9421</v>
      </c>
      <c r="D431" s="13">
        <v>62.89</v>
      </c>
    </row>
    <row r="432" spans="1:4" outlineLevel="1" x14ac:dyDescent="0.2">
      <c r="A432" s="134">
        <v>6049000</v>
      </c>
      <c r="B432" s="7" t="s">
        <v>9801</v>
      </c>
      <c r="C432" s="8" t="s">
        <v>9802</v>
      </c>
      <c r="D432" s="13">
        <v>2.06</v>
      </c>
    </row>
    <row r="433" spans="1:4" outlineLevel="1" x14ac:dyDescent="0.2">
      <c r="A433" s="134">
        <v>6050000</v>
      </c>
      <c r="B433" s="7" t="s">
        <v>9803</v>
      </c>
      <c r="C433" s="8" t="s">
        <v>9421</v>
      </c>
      <c r="D433" s="13">
        <v>4.34</v>
      </c>
    </row>
    <row r="434" spans="1:4" x14ac:dyDescent="0.2">
      <c r="A434" s="134">
        <v>6051000</v>
      </c>
      <c r="B434" s="7" t="s">
        <v>9804</v>
      </c>
      <c r="C434" s="8" t="s">
        <v>9421</v>
      </c>
      <c r="D434" s="13">
        <v>14.55</v>
      </c>
    </row>
    <row r="435" spans="1:4" outlineLevel="1" x14ac:dyDescent="0.2">
      <c r="A435" s="134">
        <v>6052000</v>
      </c>
      <c r="B435" s="7" t="s">
        <v>9805</v>
      </c>
      <c r="C435" s="8" t="s">
        <v>9421</v>
      </c>
      <c r="D435" s="13">
        <v>19.96</v>
      </c>
    </row>
    <row r="436" spans="1:4" outlineLevel="1" x14ac:dyDescent="0.2">
      <c r="A436" s="134">
        <v>6053000</v>
      </c>
      <c r="B436" s="7" t="s">
        <v>9806</v>
      </c>
      <c r="C436" s="8" t="s">
        <v>9421</v>
      </c>
      <c r="D436" s="13">
        <v>25.31</v>
      </c>
    </row>
    <row r="437" spans="1:4" outlineLevel="1" x14ac:dyDescent="0.2">
      <c r="A437" s="134">
        <v>6054000</v>
      </c>
      <c r="B437" s="7" t="s">
        <v>9807</v>
      </c>
      <c r="C437" s="8" t="s">
        <v>9421</v>
      </c>
      <c r="D437" s="13">
        <v>30.74</v>
      </c>
    </row>
    <row r="438" spans="1:4" outlineLevel="1" x14ac:dyDescent="0.2">
      <c r="A438" s="134">
        <v>6055000</v>
      </c>
      <c r="B438" s="7" t="s">
        <v>9808</v>
      </c>
      <c r="C438" s="8" t="s">
        <v>9421</v>
      </c>
      <c r="D438" s="13">
        <v>38.43</v>
      </c>
    </row>
    <row r="439" spans="1:4" outlineLevel="1" x14ac:dyDescent="0.2">
      <c r="A439" s="134">
        <v>6056000</v>
      </c>
      <c r="B439" s="7" t="s">
        <v>9809</v>
      </c>
      <c r="C439" s="8" t="s">
        <v>9421</v>
      </c>
      <c r="D439" s="13">
        <v>38.299999999999997</v>
      </c>
    </row>
    <row r="440" spans="1:4" x14ac:dyDescent="0.2">
      <c r="A440" s="134">
        <v>6057000</v>
      </c>
      <c r="B440" s="7" t="s">
        <v>9810</v>
      </c>
      <c r="C440" s="8" t="s">
        <v>9421</v>
      </c>
      <c r="D440" s="13">
        <v>53.2</v>
      </c>
    </row>
    <row r="441" spans="1:4" outlineLevel="1" x14ac:dyDescent="0.2">
      <c r="A441" s="134">
        <v>6058000</v>
      </c>
      <c r="B441" s="7" t="s">
        <v>9811</v>
      </c>
      <c r="C441" s="8" t="s">
        <v>9421</v>
      </c>
      <c r="D441" s="13">
        <v>69.95</v>
      </c>
    </row>
    <row r="442" spans="1:4" outlineLevel="1" x14ac:dyDescent="0.2">
      <c r="A442" s="134">
        <v>6059000</v>
      </c>
      <c r="B442" s="7" t="s">
        <v>9812</v>
      </c>
      <c r="C442" s="8" t="s">
        <v>9421</v>
      </c>
      <c r="D442" s="13">
        <v>86.7</v>
      </c>
    </row>
    <row r="443" spans="1:4" x14ac:dyDescent="0.2">
      <c r="A443" s="134">
        <v>6060000</v>
      </c>
      <c r="B443" s="7" t="s">
        <v>9813</v>
      </c>
      <c r="C443" s="8" t="s">
        <v>9421</v>
      </c>
      <c r="D443" s="13">
        <v>104.81</v>
      </c>
    </row>
    <row r="444" spans="1:4" outlineLevel="1" x14ac:dyDescent="0.2">
      <c r="A444" s="134">
        <v>6065000</v>
      </c>
      <c r="B444" s="7" t="s">
        <v>9814</v>
      </c>
      <c r="C444" s="8" t="s">
        <v>9459</v>
      </c>
      <c r="D444" s="13" t="s">
        <v>9459</v>
      </c>
    </row>
    <row r="445" spans="1:4" ht="22.5" outlineLevel="1" x14ac:dyDescent="0.2">
      <c r="A445" s="134">
        <v>6065005</v>
      </c>
      <c r="B445" s="7" t="s">
        <v>12890</v>
      </c>
      <c r="C445" s="8" t="s">
        <v>9420</v>
      </c>
      <c r="D445" s="13">
        <v>2415.04</v>
      </c>
    </row>
    <row r="446" spans="1:4" ht="22.5" outlineLevel="1" x14ac:dyDescent="0.2">
      <c r="A446" s="134">
        <v>6065006</v>
      </c>
      <c r="B446" s="7" t="s">
        <v>12891</v>
      </c>
      <c r="C446" s="8" t="s">
        <v>9420</v>
      </c>
      <c r="D446" s="13">
        <v>2415.0300000000002</v>
      </c>
    </row>
    <row r="447" spans="1:4" ht="22.5" outlineLevel="1" x14ac:dyDescent="0.2">
      <c r="A447" s="134">
        <v>6065007</v>
      </c>
      <c r="B447" s="7" t="s">
        <v>12892</v>
      </c>
      <c r="C447" s="8" t="s">
        <v>9420</v>
      </c>
      <c r="D447" s="13">
        <v>3856.07</v>
      </c>
    </row>
    <row r="448" spans="1:4" ht="22.5" outlineLevel="1" x14ac:dyDescent="0.2">
      <c r="A448" s="134">
        <v>6065008</v>
      </c>
      <c r="B448" s="7" t="s">
        <v>12893</v>
      </c>
      <c r="C448" s="8" t="s">
        <v>9420</v>
      </c>
      <c r="D448" s="13">
        <v>3856.07</v>
      </c>
    </row>
    <row r="449" spans="1:4" ht="33.75" x14ac:dyDescent="0.2">
      <c r="A449" s="134">
        <v>6065021</v>
      </c>
      <c r="B449" s="7" t="s">
        <v>9815</v>
      </c>
      <c r="C449" s="8" t="s">
        <v>9420</v>
      </c>
      <c r="D449" s="13">
        <v>332.44</v>
      </c>
    </row>
    <row r="450" spans="1:4" ht="33.75" outlineLevel="1" x14ac:dyDescent="0.2">
      <c r="A450" s="134">
        <v>6065022</v>
      </c>
      <c r="B450" s="7" t="s">
        <v>9816</v>
      </c>
      <c r="C450" s="8" t="s">
        <v>9420</v>
      </c>
      <c r="D450" s="13">
        <v>326.33999999999997</v>
      </c>
    </row>
    <row r="451" spans="1:4" ht="33.75" outlineLevel="1" x14ac:dyDescent="0.2">
      <c r="A451" s="134">
        <v>6065023</v>
      </c>
      <c r="B451" s="7" t="s">
        <v>9817</v>
      </c>
      <c r="C451" s="8" t="s">
        <v>9420</v>
      </c>
      <c r="D451" s="13">
        <v>431.35</v>
      </c>
    </row>
    <row r="452" spans="1:4" ht="33.75" outlineLevel="1" x14ac:dyDescent="0.2">
      <c r="A452" s="134">
        <v>6065024</v>
      </c>
      <c r="B452" s="7" t="s">
        <v>9818</v>
      </c>
      <c r="C452" s="8" t="s">
        <v>9420</v>
      </c>
      <c r="D452" s="13">
        <v>407.47</v>
      </c>
    </row>
    <row r="453" spans="1:4" ht="33.75" outlineLevel="1" x14ac:dyDescent="0.2">
      <c r="A453" s="134">
        <v>6065025</v>
      </c>
      <c r="B453" s="7" t="s">
        <v>9819</v>
      </c>
      <c r="C453" s="8" t="s">
        <v>9420</v>
      </c>
      <c r="D453" s="13">
        <v>474.33</v>
      </c>
    </row>
    <row r="454" spans="1:4" ht="22.5" x14ac:dyDescent="0.2">
      <c r="A454" s="134">
        <v>6065027</v>
      </c>
      <c r="B454" s="7" t="s">
        <v>9820</v>
      </c>
      <c r="C454" s="8" t="s">
        <v>9420</v>
      </c>
      <c r="D454" s="13">
        <v>1379.24</v>
      </c>
    </row>
    <row r="455" spans="1:4" outlineLevel="1" x14ac:dyDescent="0.2">
      <c r="A455" s="134">
        <v>6066000</v>
      </c>
      <c r="B455" s="7" t="s">
        <v>9821</v>
      </c>
      <c r="C455" s="8" t="s">
        <v>9459</v>
      </c>
      <c r="D455" s="13" t="s">
        <v>9459</v>
      </c>
    </row>
    <row r="456" spans="1:4" outlineLevel="1" x14ac:dyDescent="0.2">
      <c r="A456" s="134">
        <v>6066001</v>
      </c>
      <c r="B456" s="7" t="s">
        <v>12894</v>
      </c>
      <c r="C456" s="8" t="s">
        <v>9420</v>
      </c>
      <c r="D456" s="13">
        <v>1080.48</v>
      </c>
    </row>
    <row r="457" spans="1:4" outlineLevel="1" x14ac:dyDescent="0.2">
      <c r="A457" s="134">
        <v>6066002</v>
      </c>
      <c r="B457" s="7" t="s">
        <v>12895</v>
      </c>
      <c r="C457" s="8" t="s">
        <v>9420</v>
      </c>
      <c r="D457" s="13">
        <v>1237.8599999999999</v>
      </c>
    </row>
    <row r="458" spans="1:4" ht="22.5" outlineLevel="1" x14ac:dyDescent="0.2">
      <c r="A458" s="134">
        <v>6066005</v>
      </c>
      <c r="B458" s="7" t="s">
        <v>12896</v>
      </c>
      <c r="C458" s="8" t="s">
        <v>9420</v>
      </c>
      <c r="D458" s="13">
        <v>77.53</v>
      </c>
    </row>
    <row r="459" spans="1:4" ht="22.5" x14ac:dyDescent="0.2">
      <c r="A459" s="134">
        <v>6066006</v>
      </c>
      <c r="B459" s="7" t="s">
        <v>12897</v>
      </c>
      <c r="C459" s="8" t="s">
        <v>9420</v>
      </c>
      <c r="D459" s="13">
        <v>77.53</v>
      </c>
    </row>
    <row r="460" spans="1:4" ht="22.5" outlineLevel="1" x14ac:dyDescent="0.2">
      <c r="A460" s="134">
        <v>6068000</v>
      </c>
      <c r="B460" s="7" t="s">
        <v>9822</v>
      </c>
      <c r="C460" s="8" t="s">
        <v>9459</v>
      </c>
      <c r="D460" s="13" t="s">
        <v>9459</v>
      </c>
    </row>
    <row r="461" spans="1:4" ht="22.5" outlineLevel="1" x14ac:dyDescent="0.2">
      <c r="A461" s="134">
        <v>6068001</v>
      </c>
      <c r="B461" s="7" t="s">
        <v>9823</v>
      </c>
      <c r="C461" s="8" t="s">
        <v>9421</v>
      </c>
      <c r="D461" s="13">
        <v>26.29</v>
      </c>
    </row>
    <row r="462" spans="1:4" ht="22.5" outlineLevel="1" x14ac:dyDescent="0.2">
      <c r="A462" s="134">
        <v>6068002</v>
      </c>
      <c r="B462" s="7" t="s">
        <v>9824</v>
      </c>
      <c r="C462" s="8" t="s">
        <v>9421</v>
      </c>
      <c r="D462" s="13">
        <v>38.229999999999997</v>
      </c>
    </row>
    <row r="463" spans="1:4" ht="22.5" outlineLevel="1" x14ac:dyDescent="0.2">
      <c r="A463" s="134">
        <v>6068003</v>
      </c>
      <c r="B463" s="7" t="s">
        <v>9825</v>
      </c>
      <c r="C463" s="8" t="s">
        <v>9421</v>
      </c>
      <c r="D463" s="13">
        <v>48.53</v>
      </c>
    </row>
    <row r="464" spans="1:4" ht="22.5" x14ac:dyDescent="0.2">
      <c r="A464" s="134">
        <v>6069001</v>
      </c>
      <c r="B464" s="7" t="s">
        <v>12898</v>
      </c>
      <c r="C464" s="8" t="s">
        <v>9419</v>
      </c>
      <c r="D464" s="13">
        <v>5.0199999999999996</v>
      </c>
    </row>
    <row r="465" spans="1:4" ht="22.5" outlineLevel="1" x14ac:dyDescent="0.2">
      <c r="A465" s="134">
        <v>6069002</v>
      </c>
      <c r="B465" s="7" t="s">
        <v>12899</v>
      </c>
      <c r="C465" s="8" t="s">
        <v>9419</v>
      </c>
      <c r="D465" s="13">
        <v>5.77</v>
      </c>
    </row>
    <row r="466" spans="1:4" ht="22.5" outlineLevel="1" x14ac:dyDescent="0.2">
      <c r="A466" s="134">
        <v>6069003</v>
      </c>
      <c r="B466" s="7" t="s">
        <v>12900</v>
      </c>
      <c r="C466" s="8" t="s">
        <v>9419</v>
      </c>
      <c r="D466" s="13">
        <v>6.67</v>
      </c>
    </row>
    <row r="467" spans="1:4" ht="22.5" outlineLevel="1" x14ac:dyDescent="0.2">
      <c r="A467" s="134">
        <v>6069004</v>
      </c>
      <c r="B467" s="7" t="s">
        <v>12901</v>
      </c>
      <c r="C467" s="8" t="s">
        <v>9419</v>
      </c>
      <c r="D467" s="13">
        <v>7.74</v>
      </c>
    </row>
    <row r="468" spans="1:4" ht="22.5" x14ac:dyDescent="0.2">
      <c r="A468" s="134">
        <v>6069005</v>
      </c>
      <c r="B468" s="7" t="s">
        <v>12902</v>
      </c>
      <c r="C468" s="8" t="s">
        <v>9419</v>
      </c>
      <c r="D468" s="13">
        <v>8.9</v>
      </c>
    </row>
    <row r="469" spans="1:4" ht="22.5" outlineLevel="1" x14ac:dyDescent="0.2">
      <c r="A469" s="134">
        <v>6069006</v>
      </c>
      <c r="B469" s="7" t="s">
        <v>12903</v>
      </c>
      <c r="C469" s="8" t="s">
        <v>9419</v>
      </c>
      <c r="D469" s="13">
        <v>10.29</v>
      </c>
    </row>
    <row r="470" spans="1:4" ht="22.5" x14ac:dyDescent="0.2">
      <c r="A470" s="134">
        <v>6069007</v>
      </c>
      <c r="B470" s="7" t="s">
        <v>12904</v>
      </c>
      <c r="C470" s="8" t="s">
        <v>9419</v>
      </c>
      <c r="D470" s="13">
        <v>13.18</v>
      </c>
    </row>
    <row r="471" spans="1:4" ht="22.5" outlineLevel="1" x14ac:dyDescent="0.2">
      <c r="A471" s="134">
        <v>6069008</v>
      </c>
      <c r="B471" s="7" t="s">
        <v>12905</v>
      </c>
      <c r="C471" s="8" t="s">
        <v>9419</v>
      </c>
      <c r="D471" s="13">
        <v>13.85</v>
      </c>
    </row>
    <row r="472" spans="1:4" ht="22.5" x14ac:dyDescent="0.2">
      <c r="A472" s="134">
        <v>6069009</v>
      </c>
      <c r="B472" s="7" t="s">
        <v>12906</v>
      </c>
      <c r="C472" s="8" t="s">
        <v>9419</v>
      </c>
      <c r="D472" s="13">
        <v>19.36</v>
      </c>
    </row>
    <row r="473" spans="1:4" ht="22.5" outlineLevel="1" x14ac:dyDescent="0.2">
      <c r="A473" s="134">
        <v>6070001</v>
      </c>
      <c r="B473" s="7" t="s">
        <v>12907</v>
      </c>
      <c r="C473" s="8" t="s">
        <v>9419</v>
      </c>
      <c r="D473" s="13">
        <v>37.450000000000003</v>
      </c>
    </row>
    <row r="474" spans="1:4" ht="33.75" x14ac:dyDescent="0.2">
      <c r="A474" s="134">
        <v>6070002</v>
      </c>
      <c r="B474" s="7" t="s">
        <v>12908</v>
      </c>
      <c r="C474" s="8" t="s">
        <v>9419</v>
      </c>
      <c r="D474" s="13">
        <v>21.74</v>
      </c>
    </row>
    <row r="475" spans="1:4" ht="33.75" outlineLevel="1" x14ac:dyDescent="0.2">
      <c r="A475" s="134">
        <v>6070003</v>
      </c>
      <c r="B475" s="7" t="s">
        <v>12909</v>
      </c>
      <c r="C475" s="8" t="s">
        <v>9419</v>
      </c>
      <c r="D475" s="13">
        <v>37.85</v>
      </c>
    </row>
    <row r="476" spans="1:4" ht="33.75" x14ac:dyDescent="0.2">
      <c r="A476" s="134">
        <v>6071000</v>
      </c>
      <c r="B476" s="7" t="s">
        <v>9827</v>
      </c>
      <c r="C476" s="8" t="s">
        <v>9423</v>
      </c>
      <c r="D476" s="13">
        <v>446.54</v>
      </c>
    </row>
    <row r="477" spans="1:4" ht="33.75" outlineLevel="1" x14ac:dyDescent="0.2">
      <c r="A477" s="134">
        <v>6072000</v>
      </c>
      <c r="B477" s="7" t="s">
        <v>9828</v>
      </c>
      <c r="C477" s="8" t="s">
        <v>9423</v>
      </c>
      <c r="D477" s="13">
        <v>526.75</v>
      </c>
    </row>
    <row r="478" spans="1:4" x14ac:dyDescent="0.2">
      <c r="A478" s="132">
        <v>7000000</v>
      </c>
      <c r="B478" s="12" t="s">
        <v>9829</v>
      </c>
      <c r="C478" s="16"/>
      <c r="D478" s="133"/>
    </row>
    <row r="479" spans="1:4" ht="22.5" outlineLevel="1" x14ac:dyDescent="0.2">
      <c r="A479" s="134">
        <v>7001000</v>
      </c>
      <c r="B479" s="7" t="s">
        <v>9830</v>
      </c>
      <c r="C479" s="8" t="s">
        <v>9419</v>
      </c>
      <c r="D479" s="13">
        <v>128.29</v>
      </c>
    </row>
    <row r="480" spans="1:4" ht="22.5" x14ac:dyDescent="0.2">
      <c r="A480" s="134">
        <v>7003000</v>
      </c>
      <c r="B480" s="7" t="s">
        <v>9831</v>
      </c>
      <c r="C480" s="8" t="s">
        <v>9459</v>
      </c>
      <c r="D480" s="13" t="s">
        <v>9459</v>
      </c>
    </row>
    <row r="481" spans="1:4" ht="22.5" outlineLevel="1" x14ac:dyDescent="0.2">
      <c r="A481" s="134">
        <v>7003001</v>
      </c>
      <c r="B481" s="7" t="s">
        <v>9832</v>
      </c>
      <c r="C481" s="8" t="s">
        <v>9419</v>
      </c>
      <c r="D481" s="13">
        <v>359.17</v>
      </c>
    </row>
    <row r="482" spans="1:4" ht="22.5" x14ac:dyDescent="0.2">
      <c r="A482" s="134">
        <v>7003002</v>
      </c>
      <c r="B482" s="7" t="s">
        <v>9833</v>
      </c>
      <c r="C482" s="8" t="s">
        <v>9419</v>
      </c>
      <c r="D482" s="13">
        <v>394.04</v>
      </c>
    </row>
    <row r="483" spans="1:4" ht="22.5" outlineLevel="1" x14ac:dyDescent="0.2">
      <c r="A483" s="134">
        <v>7003003</v>
      </c>
      <c r="B483" s="7" t="s">
        <v>9834</v>
      </c>
      <c r="C483" s="8" t="s">
        <v>9419</v>
      </c>
      <c r="D483" s="13">
        <v>382.22</v>
      </c>
    </row>
    <row r="484" spans="1:4" ht="22.5" x14ac:dyDescent="0.2">
      <c r="A484" s="134">
        <v>7003004</v>
      </c>
      <c r="B484" s="7" t="s">
        <v>9835</v>
      </c>
      <c r="C484" s="8" t="s">
        <v>9419</v>
      </c>
      <c r="D484" s="13">
        <v>418.77</v>
      </c>
    </row>
    <row r="485" spans="1:4" ht="22.5" outlineLevel="1" x14ac:dyDescent="0.2">
      <c r="A485" s="134">
        <v>7003005</v>
      </c>
      <c r="B485" s="7" t="s">
        <v>9836</v>
      </c>
      <c r="C485" s="8" t="s">
        <v>9419</v>
      </c>
      <c r="D485" s="13">
        <v>520.92999999999995</v>
      </c>
    </row>
    <row r="486" spans="1:4" ht="22.5" x14ac:dyDescent="0.2">
      <c r="A486" s="134">
        <v>7003006</v>
      </c>
      <c r="B486" s="7" t="s">
        <v>9837</v>
      </c>
      <c r="C486" s="8" t="s">
        <v>9419</v>
      </c>
      <c r="D486" s="13">
        <v>590.69000000000005</v>
      </c>
    </row>
    <row r="487" spans="1:4" ht="22.5" outlineLevel="1" x14ac:dyDescent="0.2">
      <c r="A487" s="134">
        <v>7005000</v>
      </c>
      <c r="B487" s="7" t="s">
        <v>9838</v>
      </c>
      <c r="C487" s="8" t="s">
        <v>9419</v>
      </c>
      <c r="D487" s="13">
        <v>354.71</v>
      </c>
    </row>
    <row r="488" spans="1:4" x14ac:dyDescent="0.2">
      <c r="A488" s="134">
        <v>7006000</v>
      </c>
      <c r="B488" s="7" t="s">
        <v>9839</v>
      </c>
      <c r="C488" s="8" t="s">
        <v>9415</v>
      </c>
      <c r="D488" s="13">
        <v>61.67</v>
      </c>
    </row>
    <row r="489" spans="1:4" outlineLevel="1" x14ac:dyDescent="0.2">
      <c r="A489" s="134">
        <v>7007000</v>
      </c>
      <c r="B489" s="7" t="s">
        <v>9840</v>
      </c>
      <c r="C489" s="8" t="s">
        <v>9419</v>
      </c>
      <c r="D489" s="13">
        <v>64.37</v>
      </c>
    </row>
    <row r="490" spans="1:4" x14ac:dyDescent="0.2">
      <c r="A490" s="134">
        <v>7008000</v>
      </c>
      <c r="B490" s="7" t="s">
        <v>9841</v>
      </c>
      <c r="C490" s="8" t="s">
        <v>9418</v>
      </c>
      <c r="D490" s="13">
        <v>12.06</v>
      </c>
    </row>
    <row r="491" spans="1:4" outlineLevel="1" x14ac:dyDescent="0.2">
      <c r="A491" s="134">
        <v>7009000</v>
      </c>
      <c r="B491" s="7" t="s">
        <v>12488</v>
      </c>
      <c r="C491" s="8" t="s">
        <v>9418</v>
      </c>
      <c r="D491" s="13">
        <v>10.61</v>
      </c>
    </row>
    <row r="492" spans="1:4" x14ac:dyDescent="0.2">
      <c r="A492" s="134">
        <v>7010000</v>
      </c>
      <c r="B492" s="7" t="s">
        <v>9842</v>
      </c>
      <c r="C492" s="8" t="s">
        <v>9418</v>
      </c>
      <c r="D492" s="13">
        <v>10.51</v>
      </c>
    </row>
    <row r="493" spans="1:4" outlineLevel="1" x14ac:dyDescent="0.2">
      <c r="A493" s="134">
        <v>7011000</v>
      </c>
      <c r="B493" s="7" t="s">
        <v>9843</v>
      </c>
      <c r="C493" s="8" t="s">
        <v>9418</v>
      </c>
      <c r="D493" s="13">
        <v>11.17</v>
      </c>
    </row>
    <row r="494" spans="1:4" x14ac:dyDescent="0.2">
      <c r="A494" s="134">
        <v>7012000</v>
      </c>
      <c r="B494" s="7" t="s">
        <v>9844</v>
      </c>
      <c r="C494" s="8" t="s">
        <v>9418</v>
      </c>
      <c r="D494" s="13">
        <v>10.4</v>
      </c>
    </row>
    <row r="495" spans="1:4" outlineLevel="1" x14ac:dyDescent="0.2">
      <c r="A495" s="134">
        <v>7013000</v>
      </c>
      <c r="B495" s="7" t="s">
        <v>9845</v>
      </c>
      <c r="C495" s="8" t="s">
        <v>9415</v>
      </c>
      <c r="D495" s="13">
        <v>470.26</v>
      </c>
    </row>
    <row r="496" spans="1:4" x14ac:dyDescent="0.2">
      <c r="A496" s="134">
        <v>7014000</v>
      </c>
      <c r="B496" s="7" t="s">
        <v>9846</v>
      </c>
      <c r="C496" s="8" t="s">
        <v>9415</v>
      </c>
      <c r="D496" s="13">
        <v>491.43</v>
      </c>
    </row>
    <row r="497" spans="1:4" outlineLevel="1" x14ac:dyDescent="0.2">
      <c r="A497" s="134">
        <v>7015000</v>
      </c>
      <c r="B497" s="7" t="s">
        <v>9847</v>
      </c>
      <c r="C497" s="8" t="s">
        <v>9415</v>
      </c>
      <c r="D497" s="13">
        <v>514.05999999999995</v>
      </c>
    </row>
    <row r="498" spans="1:4" x14ac:dyDescent="0.2">
      <c r="A498" s="134">
        <v>7016000</v>
      </c>
      <c r="B498" s="7" t="s">
        <v>9848</v>
      </c>
      <c r="C498" s="8" t="s">
        <v>9415</v>
      </c>
      <c r="D498" s="13">
        <v>537.35</v>
      </c>
    </row>
    <row r="499" spans="1:4" outlineLevel="1" x14ac:dyDescent="0.2">
      <c r="A499" s="134">
        <v>7017000</v>
      </c>
      <c r="B499" s="7" t="s">
        <v>9849</v>
      </c>
      <c r="C499" s="8" t="s">
        <v>9415</v>
      </c>
      <c r="D499" s="13">
        <v>561.79</v>
      </c>
    </row>
    <row r="500" spans="1:4" x14ac:dyDescent="0.2">
      <c r="A500" s="134">
        <v>7018000</v>
      </c>
      <c r="B500" s="7" t="s">
        <v>9850</v>
      </c>
      <c r="C500" s="8" t="s">
        <v>9415</v>
      </c>
      <c r="D500" s="13">
        <v>464.4</v>
      </c>
    </row>
    <row r="501" spans="1:4" outlineLevel="1" x14ac:dyDescent="0.2">
      <c r="A501" s="134">
        <v>7019000</v>
      </c>
      <c r="B501" s="7" t="s">
        <v>9851</v>
      </c>
      <c r="C501" s="8" t="s">
        <v>9420</v>
      </c>
      <c r="D501" s="13">
        <v>58.03</v>
      </c>
    </row>
    <row r="502" spans="1:4" x14ac:dyDescent="0.2">
      <c r="A502" s="134">
        <v>7020000</v>
      </c>
      <c r="B502" s="7" t="s">
        <v>9852</v>
      </c>
      <c r="C502" s="8" t="s">
        <v>9415</v>
      </c>
      <c r="D502" s="13">
        <v>778.1</v>
      </c>
    </row>
    <row r="503" spans="1:4" outlineLevel="1" x14ac:dyDescent="0.2">
      <c r="A503" s="134">
        <v>7022000</v>
      </c>
      <c r="B503" s="7" t="s">
        <v>9853</v>
      </c>
      <c r="C503" s="8" t="s">
        <v>9415</v>
      </c>
      <c r="D503" s="13">
        <v>214.89</v>
      </c>
    </row>
    <row r="504" spans="1:4" ht="22.5" x14ac:dyDescent="0.2">
      <c r="A504" s="134">
        <v>7023000</v>
      </c>
      <c r="B504" s="7" t="s">
        <v>12910</v>
      </c>
      <c r="C504" s="8" t="s">
        <v>9415</v>
      </c>
      <c r="D504" s="13">
        <v>924.22</v>
      </c>
    </row>
    <row r="505" spans="1:4" ht="22.5" outlineLevel="1" x14ac:dyDescent="0.2">
      <c r="A505" s="134">
        <v>7024000</v>
      </c>
      <c r="B505" s="7" t="s">
        <v>12911</v>
      </c>
      <c r="C505" s="8" t="s">
        <v>9415</v>
      </c>
      <c r="D505" s="13">
        <v>780.62</v>
      </c>
    </row>
    <row r="506" spans="1:4" ht="22.5" x14ac:dyDescent="0.2">
      <c r="A506" s="134">
        <v>7025000</v>
      </c>
      <c r="B506" s="7" t="s">
        <v>12912</v>
      </c>
      <c r="C506" s="8" t="s">
        <v>9415</v>
      </c>
      <c r="D506" s="13">
        <v>945.11</v>
      </c>
    </row>
    <row r="507" spans="1:4" ht="22.5" outlineLevel="1" x14ac:dyDescent="0.2">
      <c r="A507" s="134">
        <v>7026000</v>
      </c>
      <c r="B507" s="7" t="s">
        <v>12913</v>
      </c>
      <c r="C507" s="8" t="s">
        <v>9415</v>
      </c>
      <c r="D507" s="13">
        <v>801.52</v>
      </c>
    </row>
    <row r="508" spans="1:4" ht="22.5" x14ac:dyDescent="0.2">
      <c r="A508" s="134">
        <v>7030000</v>
      </c>
      <c r="B508" s="7" t="s">
        <v>12914</v>
      </c>
      <c r="C508" s="8" t="s">
        <v>9419</v>
      </c>
      <c r="D508" s="13">
        <v>255.39</v>
      </c>
    </row>
    <row r="509" spans="1:4" ht="22.5" outlineLevel="1" x14ac:dyDescent="0.2">
      <c r="A509" s="134">
        <v>7031000</v>
      </c>
      <c r="B509" s="7" t="s">
        <v>12915</v>
      </c>
      <c r="C509" s="8" t="s">
        <v>9419</v>
      </c>
      <c r="D509" s="13">
        <v>297.86</v>
      </c>
    </row>
    <row r="510" spans="1:4" ht="22.5" x14ac:dyDescent="0.2">
      <c r="A510" s="134">
        <v>7032000</v>
      </c>
      <c r="B510" s="7" t="s">
        <v>12916</v>
      </c>
      <c r="C510" s="8" t="s">
        <v>9419</v>
      </c>
      <c r="D510" s="13">
        <v>326.13</v>
      </c>
    </row>
    <row r="511" spans="1:4" ht="22.5" outlineLevel="1" x14ac:dyDescent="0.2">
      <c r="A511" s="134">
        <v>7034000</v>
      </c>
      <c r="B511" s="7" t="s">
        <v>9854</v>
      </c>
      <c r="C511" s="8" t="s">
        <v>9415</v>
      </c>
      <c r="D511" s="13">
        <v>760.67</v>
      </c>
    </row>
    <row r="512" spans="1:4" x14ac:dyDescent="0.2">
      <c r="A512" s="134">
        <v>7035000</v>
      </c>
      <c r="B512" s="7" t="s">
        <v>9801</v>
      </c>
      <c r="C512" s="8" t="s">
        <v>9802</v>
      </c>
      <c r="D512" s="13">
        <v>2.06</v>
      </c>
    </row>
    <row r="513" spans="1:4" ht="33.75" outlineLevel="1" x14ac:dyDescent="0.2">
      <c r="A513" s="134">
        <v>7040001</v>
      </c>
      <c r="B513" s="7" t="s">
        <v>9855</v>
      </c>
      <c r="C513" s="8" t="s">
        <v>9419</v>
      </c>
      <c r="D513" s="13">
        <v>13.3</v>
      </c>
    </row>
    <row r="514" spans="1:4" ht="33.75" x14ac:dyDescent="0.2">
      <c r="A514" s="134">
        <v>7040002</v>
      </c>
      <c r="B514" s="7" t="s">
        <v>9856</v>
      </c>
      <c r="C514" s="8" t="s">
        <v>9419</v>
      </c>
      <c r="D514" s="13">
        <v>14.07</v>
      </c>
    </row>
    <row r="515" spans="1:4" ht="33.75" outlineLevel="1" x14ac:dyDescent="0.2">
      <c r="A515" s="134">
        <v>7040003</v>
      </c>
      <c r="B515" s="7" t="s">
        <v>9857</v>
      </c>
      <c r="C515" s="8" t="s">
        <v>9419</v>
      </c>
      <c r="D515" s="13">
        <v>14.98</v>
      </c>
    </row>
    <row r="516" spans="1:4" ht="33.75" x14ac:dyDescent="0.2">
      <c r="A516" s="134">
        <v>7040004</v>
      </c>
      <c r="B516" s="7" t="s">
        <v>9858</v>
      </c>
      <c r="C516" s="8" t="s">
        <v>9419</v>
      </c>
      <c r="D516" s="13">
        <v>16.07</v>
      </c>
    </row>
    <row r="517" spans="1:4" ht="33.75" outlineLevel="1" x14ac:dyDescent="0.2">
      <c r="A517" s="134">
        <v>7040005</v>
      </c>
      <c r="B517" s="7" t="s">
        <v>9859</v>
      </c>
      <c r="C517" s="8" t="s">
        <v>9419</v>
      </c>
      <c r="D517" s="13">
        <v>17.260000000000002</v>
      </c>
    </row>
    <row r="518" spans="1:4" ht="33.75" x14ac:dyDescent="0.2">
      <c r="A518" s="134">
        <v>7040006</v>
      </c>
      <c r="B518" s="7" t="s">
        <v>9860</v>
      </c>
      <c r="C518" s="8" t="s">
        <v>9419</v>
      </c>
      <c r="D518" s="13">
        <v>18.68</v>
      </c>
    </row>
    <row r="519" spans="1:4" ht="33.75" outlineLevel="1" x14ac:dyDescent="0.2">
      <c r="A519" s="134">
        <v>7040007</v>
      </c>
      <c r="B519" s="7" t="s">
        <v>9861</v>
      </c>
      <c r="C519" s="8" t="s">
        <v>9419</v>
      </c>
      <c r="D519" s="13">
        <v>21.63</v>
      </c>
    </row>
    <row r="520" spans="1:4" ht="33.75" x14ac:dyDescent="0.2">
      <c r="A520" s="134">
        <v>7040008</v>
      </c>
      <c r="B520" s="7" t="s">
        <v>9862</v>
      </c>
      <c r="C520" s="8" t="s">
        <v>9419</v>
      </c>
      <c r="D520" s="13">
        <v>22.31</v>
      </c>
    </row>
    <row r="521" spans="1:4" ht="33.75" outlineLevel="1" x14ac:dyDescent="0.2">
      <c r="A521" s="134">
        <v>7040009</v>
      </c>
      <c r="B521" s="7" t="s">
        <v>9863</v>
      </c>
      <c r="C521" s="8" t="s">
        <v>9419</v>
      </c>
      <c r="D521" s="13">
        <v>27.93</v>
      </c>
    </row>
    <row r="522" spans="1:4" ht="33.75" x14ac:dyDescent="0.2">
      <c r="A522" s="134">
        <v>7101001</v>
      </c>
      <c r="B522" s="7" t="s">
        <v>12917</v>
      </c>
      <c r="C522" s="8" t="s">
        <v>9420</v>
      </c>
      <c r="D522" s="13">
        <v>3136.37</v>
      </c>
    </row>
    <row r="523" spans="1:4" ht="33.75" outlineLevel="1" x14ac:dyDescent="0.2">
      <c r="A523" s="134">
        <v>7101002</v>
      </c>
      <c r="B523" s="7" t="s">
        <v>12918</v>
      </c>
      <c r="C523" s="8" t="s">
        <v>9420</v>
      </c>
      <c r="D523" s="13">
        <v>3561.33</v>
      </c>
    </row>
    <row r="524" spans="1:4" ht="33.75" x14ac:dyDescent="0.2">
      <c r="A524" s="134">
        <v>7101003</v>
      </c>
      <c r="B524" s="7" t="s">
        <v>12919</v>
      </c>
      <c r="C524" s="8" t="s">
        <v>9420</v>
      </c>
      <c r="D524" s="13">
        <v>3972.36</v>
      </c>
    </row>
    <row r="525" spans="1:4" ht="33.75" outlineLevel="1" x14ac:dyDescent="0.2">
      <c r="A525" s="134">
        <v>7101005</v>
      </c>
      <c r="B525" s="7" t="s">
        <v>12920</v>
      </c>
      <c r="C525" s="8" t="s">
        <v>9420</v>
      </c>
      <c r="D525" s="13">
        <v>4690.28</v>
      </c>
    </row>
    <row r="526" spans="1:4" ht="33.75" x14ac:dyDescent="0.2">
      <c r="A526" s="134">
        <v>7101006</v>
      </c>
      <c r="B526" s="7" t="s">
        <v>12921</v>
      </c>
      <c r="C526" s="8" t="s">
        <v>9420</v>
      </c>
      <c r="D526" s="13">
        <v>4744.66</v>
      </c>
    </row>
    <row r="527" spans="1:4" ht="33.75" outlineLevel="1" x14ac:dyDescent="0.2">
      <c r="A527" s="134">
        <v>7101007</v>
      </c>
      <c r="B527" s="7" t="s">
        <v>12922</v>
      </c>
      <c r="C527" s="8" t="s">
        <v>9420</v>
      </c>
      <c r="D527" s="13">
        <v>6533.3</v>
      </c>
    </row>
    <row r="528" spans="1:4" ht="33.75" x14ac:dyDescent="0.2">
      <c r="A528" s="134">
        <v>7101008</v>
      </c>
      <c r="B528" s="7" t="s">
        <v>12923</v>
      </c>
      <c r="C528" s="8" t="s">
        <v>9420</v>
      </c>
      <c r="D528" s="13">
        <v>7084.89</v>
      </c>
    </row>
    <row r="529" spans="1:4" ht="33.75" outlineLevel="1" x14ac:dyDescent="0.2">
      <c r="A529" s="134">
        <v>7101009</v>
      </c>
      <c r="B529" s="7" t="s">
        <v>12924</v>
      </c>
      <c r="C529" s="8" t="s">
        <v>9420</v>
      </c>
      <c r="D529" s="13">
        <v>7717.89</v>
      </c>
    </row>
    <row r="530" spans="1:4" ht="33.75" x14ac:dyDescent="0.2">
      <c r="A530" s="134">
        <v>7102001</v>
      </c>
      <c r="B530" s="7" t="s">
        <v>12925</v>
      </c>
      <c r="C530" s="8" t="s">
        <v>9421</v>
      </c>
      <c r="D530" s="13">
        <v>485.06</v>
      </c>
    </row>
    <row r="531" spans="1:4" ht="33.75" outlineLevel="1" x14ac:dyDescent="0.2">
      <c r="A531" s="134">
        <v>7102002</v>
      </c>
      <c r="B531" s="7" t="s">
        <v>12926</v>
      </c>
      <c r="C531" s="8" t="s">
        <v>9421</v>
      </c>
      <c r="D531" s="13">
        <v>544.69000000000005</v>
      </c>
    </row>
    <row r="532" spans="1:4" ht="33.75" x14ac:dyDescent="0.2">
      <c r="A532" s="134">
        <v>7102003</v>
      </c>
      <c r="B532" s="7" t="s">
        <v>12927</v>
      </c>
      <c r="C532" s="8" t="s">
        <v>9421</v>
      </c>
      <c r="D532" s="13">
        <v>544.69000000000005</v>
      </c>
    </row>
    <row r="533" spans="1:4" ht="33.75" outlineLevel="1" x14ac:dyDescent="0.2">
      <c r="A533" s="134">
        <v>7102004</v>
      </c>
      <c r="B533" s="7" t="s">
        <v>12928</v>
      </c>
      <c r="C533" s="8" t="s">
        <v>9421</v>
      </c>
      <c r="D533" s="13">
        <v>604.04</v>
      </c>
    </row>
    <row r="534" spans="1:4" ht="33.75" outlineLevel="1" x14ac:dyDescent="0.2">
      <c r="A534" s="134">
        <v>7102005</v>
      </c>
      <c r="B534" s="7" t="s">
        <v>12929</v>
      </c>
      <c r="C534" s="8" t="s">
        <v>9421</v>
      </c>
      <c r="D534" s="13">
        <v>604.04</v>
      </c>
    </row>
    <row r="535" spans="1:4" ht="33.75" outlineLevel="1" x14ac:dyDescent="0.2">
      <c r="A535" s="134">
        <v>7102006</v>
      </c>
      <c r="B535" s="7" t="s">
        <v>12930</v>
      </c>
      <c r="C535" s="8" t="s">
        <v>9421</v>
      </c>
      <c r="D535" s="13">
        <v>639.46</v>
      </c>
    </row>
    <row r="536" spans="1:4" ht="33.75" outlineLevel="1" x14ac:dyDescent="0.2">
      <c r="A536" s="134">
        <v>7102007</v>
      </c>
      <c r="B536" s="7" t="s">
        <v>12931</v>
      </c>
      <c r="C536" s="8" t="s">
        <v>9421</v>
      </c>
      <c r="D536" s="13">
        <v>338.1</v>
      </c>
    </row>
    <row r="537" spans="1:4" ht="33.75" outlineLevel="1" x14ac:dyDescent="0.2">
      <c r="A537" s="134">
        <v>7102008</v>
      </c>
      <c r="B537" s="7" t="s">
        <v>12932</v>
      </c>
      <c r="C537" s="8" t="s">
        <v>9421</v>
      </c>
      <c r="D537" s="13">
        <v>338.1</v>
      </c>
    </row>
    <row r="538" spans="1:4" ht="22.5" outlineLevel="1" x14ac:dyDescent="0.2">
      <c r="A538" s="134">
        <v>7103001</v>
      </c>
      <c r="B538" s="7" t="s">
        <v>12933</v>
      </c>
      <c r="C538" s="8" t="s">
        <v>9420</v>
      </c>
      <c r="D538" s="13">
        <v>2463.73</v>
      </c>
    </row>
    <row r="539" spans="1:4" ht="22.5" outlineLevel="1" x14ac:dyDescent="0.2">
      <c r="A539" s="134">
        <v>7103002</v>
      </c>
      <c r="B539" s="7" t="s">
        <v>12934</v>
      </c>
      <c r="C539" s="8" t="s">
        <v>9420</v>
      </c>
      <c r="D539" s="13">
        <v>2709.85</v>
      </c>
    </row>
    <row r="540" spans="1:4" ht="22.5" outlineLevel="1" x14ac:dyDescent="0.2">
      <c r="A540" s="134">
        <v>7103003</v>
      </c>
      <c r="B540" s="7" t="s">
        <v>12935</v>
      </c>
      <c r="C540" s="8" t="s">
        <v>9420</v>
      </c>
      <c r="D540" s="13">
        <v>4273.18</v>
      </c>
    </row>
    <row r="541" spans="1:4" ht="22.5" x14ac:dyDescent="0.2">
      <c r="A541" s="134">
        <v>7103004</v>
      </c>
      <c r="B541" s="7" t="s">
        <v>12936</v>
      </c>
      <c r="C541" s="8" t="s">
        <v>9420</v>
      </c>
      <c r="D541" s="13">
        <v>3960.1</v>
      </c>
    </row>
    <row r="542" spans="1:4" ht="22.5" outlineLevel="1" x14ac:dyDescent="0.2">
      <c r="A542" s="134">
        <v>7103005</v>
      </c>
      <c r="B542" s="7" t="s">
        <v>12937</v>
      </c>
      <c r="C542" s="8" t="s">
        <v>9420</v>
      </c>
      <c r="D542" s="13">
        <v>4594.07</v>
      </c>
    </row>
    <row r="543" spans="1:4" ht="22.5" outlineLevel="1" x14ac:dyDescent="0.2">
      <c r="A543" s="134">
        <v>7103006</v>
      </c>
      <c r="B543" s="7" t="s">
        <v>12938</v>
      </c>
      <c r="C543" s="8" t="s">
        <v>9420</v>
      </c>
      <c r="D543" s="13">
        <v>5244.69</v>
      </c>
    </row>
    <row r="544" spans="1:4" ht="22.5" outlineLevel="1" x14ac:dyDescent="0.2">
      <c r="A544" s="134">
        <v>7103007</v>
      </c>
      <c r="B544" s="7" t="s">
        <v>12939</v>
      </c>
      <c r="C544" s="8" t="s">
        <v>9420</v>
      </c>
      <c r="D544" s="13">
        <v>4279.6000000000004</v>
      </c>
    </row>
    <row r="545" spans="1:4" ht="22.5" outlineLevel="1" x14ac:dyDescent="0.2">
      <c r="A545" s="134">
        <v>7103008</v>
      </c>
      <c r="B545" s="7" t="s">
        <v>12940</v>
      </c>
      <c r="C545" s="8" t="s">
        <v>9420</v>
      </c>
      <c r="D545" s="13">
        <v>4930.22</v>
      </c>
    </row>
    <row r="546" spans="1:4" ht="22.5" outlineLevel="1" x14ac:dyDescent="0.2">
      <c r="A546" s="134">
        <v>7103009</v>
      </c>
      <c r="B546" s="7" t="s">
        <v>12941</v>
      </c>
      <c r="C546" s="8" t="s">
        <v>9420</v>
      </c>
      <c r="D546" s="13">
        <v>6668.67</v>
      </c>
    </row>
    <row r="547" spans="1:4" ht="22.5" outlineLevel="1" x14ac:dyDescent="0.2">
      <c r="A547" s="134">
        <v>7103010</v>
      </c>
      <c r="B547" s="7" t="s">
        <v>12942</v>
      </c>
      <c r="C547" s="8" t="s">
        <v>9420</v>
      </c>
      <c r="D547" s="13">
        <v>7496.02</v>
      </c>
    </row>
    <row r="548" spans="1:4" ht="22.5" outlineLevel="1" x14ac:dyDescent="0.2">
      <c r="A548" s="134">
        <v>7103011</v>
      </c>
      <c r="B548" s="7" t="s">
        <v>12943</v>
      </c>
      <c r="C548" s="8" t="s">
        <v>9420</v>
      </c>
      <c r="D548" s="13">
        <v>8238.9500000000007</v>
      </c>
    </row>
    <row r="549" spans="1:4" ht="22.5" outlineLevel="1" x14ac:dyDescent="0.2">
      <c r="A549" s="134">
        <v>7103012</v>
      </c>
      <c r="B549" s="7" t="s">
        <v>12944</v>
      </c>
      <c r="C549" s="8" t="s">
        <v>9420</v>
      </c>
      <c r="D549" s="13">
        <v>7215.66</v>
      </c>
    </row>
    <row r="550" spans="1:4" ht="22.5" x14ac:dyDescent="0.2">
      <c r="A550" s="134">
        <v>7103013</v>
      </c>
      <c r="B550" s="7" t="s">
        <v>12945</v>
      </c>
      <c r="C550" s="8" t="s">
        <v>9420</v>
      </c>
      <c r="D550" s="13">
        <v>9627.4599999999991</v>
      </c>
    </row>
    <row r="551" spans="1:4" ht="22.5" outlineLevel="1" x14ac:dyDescent="0.2">
      <c r="A551" s="134">
        <v>7103014</v>
      </c>
      <c r="B551" s="7" t="s">
        <v>12946</v>
      </c>
      <c r="C551" s="8" t="s">
        <v>9420</v>
      </c>
      <c r="D551" s="13">
        <v>10967.82</v>
      </c>
    </row>
    <row r="552" spans="1:4" ht="22.5" x14ac:dyDescent="0.2">
      <c r="A552" s="134">
        <v>7103015</v>
      </c>
      <c r="B552" s="7" t="s">
        <v>12847</v>
      </c>
      <c r="C552" s="8" t="s">
        <v>9420</v>
      </c>
      <c r="D552" s="13">
        <v>17137.77</v>
      </c>
    </row>
    <row r="553" spans="1:4" ht="22.5" outlineLevel="1" x14ac:dyDescent="0.2">
      <c r="A553" s="134">
        <v>7104001</v>
      </c>
      <c r="B553" s="7" t="s">
        <v>12947</v>
      </c>
      <c r="C553" s="8" t="s">
        <v>9421</v>
      </c>
      <c r="D553" s="13">
        <v>474.94</v>
      </c>
    </row>
    <row r="554" spans="1:4" ht="22.5" x14ac:dyDescent="0.2">
      <c r="A554" s="134">
        <v>7104002</v>
      </c>
      <c r="B554" s="7" t="s">
        <v>12948</v>
      </c>
      <c r="C554" s="8" t="s">
        <v>9421</v>
      </c>
      <c r="D554" s="13">
        <v>474.94</v>
      </c>
    </row>
    <row r="555" spans="1:4" ht="22.5" outlineLevel="1" x14ac:dyDescent="0.2">
      <c r="A555" s="134">
        <v>7104003</v>
      </c>
      <c r="B555" s="7" t="s">
        <v>12949</v>
      </c>
      <c r="C555" s="8" t="s">
        <v>9421</v>
      </c>
      <c r="D555" s="13">
        <v>474.94</v>
      </c>
    </row>
    <row r="556" spans="1:4" ht="22.5" x14ac:dyDescent="0.2">
      <c r="A556" s="134">
        <v>7104004</v>
      </c>
      <c r="B556" s="7" t="s">
        <v>12950</v>
      </c>
      <c r="C556" s="8" t="s">
        <v>9421</v>
      </c>
      <c r="D556" s="13">
        <v>569.65</v>
      </c>
    </row>
    <row r="557" spans="1:4" ht="22.5" outlineLevel="1" x14ac:dyDescent="0.2">
      <c r="A557" s="134">
        <v>7104005</v>
      </c>
      <c r="B557" s="7" t="s">
        <v>12951</v>
      </c>
      <c r="C557" s="8" t="s">
        <v>9421</v>
      </c>
      <c r="D557" s="13">
        <v>582.84</v>
      </c>
    </row>
    <row r="558" spans="1:4" ht="22.5" x14ac:dyDescent="0.2">
      <c r="A558" s="134">
        <v>7104006</v>
      </c>
      <c r="B558" s="7" t="s">
        <v>12952</v>
      </c>
      <c r="C558" s="8" t="s">
        <v>12953</v>
      </c>
      <c r="D558" s="13">
        <v>588.34</v>
      </c>
    </row>
    <row r="559" spans="1:4" ht="22.5" outlineLevel="1" x14ac:dyDescent="0.2">
      <c r="A559" s="134">
        <v>7104007</v>
      </c>
      <c r="B559" s="7" t="s">
        <v>12954</v>
      </c>
      <c r="C559" s="8" t="s">
        <v>9421</v>
      </c>
      <c r="D559" s="13">
        <v>578.12</v>
      </c>
    </row>
    <row r="560" spans="1:4" ht="22.5" x14ac:dyDescent="0.2">
      <c r="A560" s="134">
        <v>7104008</v>
      </c>
      <c r="B560" s="7" t="s">
        <v>12955</v>
      </c>
      <c r="C560" s="8" t="s">
        <v>9421</v>
      </c>
      <c r="D560" s="13">
        <v>587.9</v>
      </c>
    </row>
    <row r="561" spans="1:4" ht="22.5" outlineLevel="1" x14ac:dyDescent="0.2">
      <c r="A561" s="134">
        <v>7104009</v>
      </c>
      <c r="B561" s="7" t="s">
        <v>12956</v>
      </c>
      <c r="C561" s="8" t="s">
        <v>9421</v>
      </c>
      <c r="D561" s="13">
        <v>589.12</v>
      </c>
    </row>
    <row r="562" spans="1:4" ht="22.5" x14ac:dyDescent="0.2">
      <c r="A562" s="134">
        <v>7104010</v>
      </c>
      <c r="B562" s="7" t="s">
        <v>12957</v>
      </c>
      <c r="C562" s="8" t="s">
        <v>9421</v>
      </c>
      <c r="D562" s="13">
        <v>615.95000000000005</v>
      </c>
    </row>
    <row r="563" spans="1:4" ht="22.5" outlineLevel="1" x14ac:dyDescent="0.2">
      <c r="A563" s="134">
        <v>7104011</v>
      </c>
      <c r="B563" s="7" t="s">
        <v>12958</v>
      </c>
      <c r="C563" s="8" t="s">
        <v>9421</v>
      </c>
      <c r="D563" s="13">
        <v>607.4</v>
      </c>
    </row>
    <row r="564" spans="1:4" ht="22.5" x14ac:dyDescent="0.2">
      <c r="A564" s="134">
        <v>7104012</v>
      </c>
      <c r="B564" s="7" t="s">
        <v>12959</v>
      </c>
      <c r="C564" s="8" t="s">
        <v>9421</v>
      </c>
      <c r="D564" s="13">
        <v>600.92999999999995</v>
      </c>
    </row>
    <row r="565" spans="1:4" ht="22.5" outlineLevel="1" x14ac:dyDescent="0.2">
      <c r="A565" s="134">
        <v>7104013</v>
      </c>
      <c r="B565" s="7" t="s">
        <v>12960</v>
      </c>
      <c r="C565" s="8" t="s">
        <v>9421</v>
      </c>
      <c r="D565" s="13">
        <v>324.56</v>
      </c>
    </row>
    <row r="566" spans="1:4" ht="22.5" x14ac:dyDescent="0.2">
      <c r="A566" s="134">
        <v>7104014</v>
      </c>
      <c r="B566" s="7" t="s">
        <v>12961</v>
      </c>
      <c r="C566" s="8" t="s">
        <v>9421</v>
      </c>
      <c r="D566" s="13">
        <v>321.57</v>
      </c>
    </row>
    <row r="567" spans="1:4" ht="22.5" outlineLevel="1" x14ac:dyDescent="0.2">
      <c r="A567" s="134">
        <v>7104015</v>
      </c>
      <c r="B567" s="7" t="s">
        <v>12962</v>
      </c>
      <c r="C567" s="8" t="s">
        <v>9421</v>
      </c>
      <c r="D567" s="13">
        <v>334.64</v>
      </c>
    </row>
    <row r="568" spans="1:4" ht="22.5" x14ac:dyDescent="0.2">
      <c r="A568" s="134">
        <v>7107001</v>
      </c>
      <c r="B568" s="7" t="s">
        <v>12963</v>
      </c>
      <c r="C568" s="8" t="s">
        <v>9421</v>
      </c>
      <c r="D568" s="13">
        <v>158.99</v>
      </c>
    </row>
    <row r="569" spans="1:4" outlineLevel="1" x14ac:dyDescent="0.2">
      <c r="A569" s="134">
        <v>7107002</v>
      </c>
      <c r="B569" s="7" t="s">
        <v>12964</v>
      </c>
      <c r="C569" s="8" t="s">
        <v>9421</v>
      </c>
      <c r="D569" s="13">
        <v>58.73</v>
      </c>
    </row>
    <row r="570" spans="1:4" ht="22.5" x14ac:dyDescent="0.2">
      <c r="A570" s="134">
        <v>7107003</v>
      </c>
      <c r="B570" s="7" t="s">
        <v>12965</v>
      </c>
      <c r="C570" s="8" t="s">
        <v>9421</v>
      </c>
      <c r="D570" s="13">
        <v>158.99</v>
      </c>
    </row>
    <row r="571" spans="1:4" ht="22.5" outlineLevel="1" x14ac:dyDescent="0.2">
      <c r="A571" s="134">
        <v>7109001</v>
      </c>
      <c r="B571" s="7" t="s">
        <v>12966</v>
      </c>
      <c r="C571" s="8" t="s">
        <v>9419</v>
      </c>
      <c r="D571" s="13">
        <v>313.05</v>
      </c>
    </row>
    <row r="572" spans="1:4" ht="33.75" x14ac:dyDescent="0.2">
      <c r="A572" s="134">
        <v>7109002</v>
      </c>
      <c r="B572" s="7" t="s">
        <v>12967</v>
      </c>
      <c r="C572" s="8" t="s">
        <v>9415</v>
      </c>
      <c r="D572" s="13">
        <v>1178.48</v>
      </c>
    </row>
    <row r="573" spans="1:4" outlineLevel="1" x14ac:dyDescent="0.2">
      <c r="A573" s="132">
        <v>8000000</v>
      </c>
      <c r="B573" s="12" t="s">
        <v>9864</v>
      </c>
      <c r="C573" s="16"/>
      <c r="D573" s="133"/>
    </row>
    <row r="574" spans="1:4" x14ac:dyDescent="0.2">
      <c r="A574" s="134">
        <v>8001000</v>
      </c>
      <c r="B574" s="7" t="s">
        <v>9865</v>
      </c>
      <c r="C574" s="8" t="s">
        <v>9421</v>
      </c>
      <c r="D574" s="13">
        <v>119.9</v>
      </c>
    </row>
    <row r="575" spans="1:4" ht="22.5" outlineLevel="1" x14ac:dyDescent="0.2">
      <c r="A575" s="134">
        <v>8006000</v>
      </c>
      <c r="B575" s="7" t="s">
        <v>9866</v>
      </c>
      <c r="C575" s="8" t="s">
        <v>9421</v>
      </c>
      <c r="D575" s="13">
        <v>381.75</v>
      </c>
    </row>
    <row r="576" spans="1:4" ht="22.5" x14ac:dyDescent="0.2">
      <c r="A576" s="134">
        <v>8007000</v>
      </c>
      <c r="B576" s="7" t="s">
        <v>9867</v>
      </c>
      <c r="C576" s="8" t="s">
        <v>9421</v>
      </c>
      <c r="D576" s="13">
        <v>549.5</v>
      </c>
    </row>
    <row r="577" spans="1:4" outlineLevel="1" x14ac:dyDescent="0.2">
      <c r="A577" s="134">
        <v>8013000</v>
      </c>
      <c r="B577" s="7" t="s">
        <v>9868</v>
      </c>
      <c r="C577" s="8" t="s">
        <v>9419</v>
      </c>
      <c r="D577" s="13">
        <v>71.06</v>
      </c>
    </row>
    <row r="578" spans="1:4" x14ac:dyDescent="0.2">
      <c r="A578" s="134">
        <v>8014000</v>
      </c>
      <c r="B578" s="7" t="s">
        <v>9869</v>
      </c>
      <c r="C578" s="8" t="s">
        <v>9459</v>
      </c>
      <c r="D578" s="13" t="s">
        <v>9459</v>
      </c>
    </row>
    <row r="579" spans="1:4" outlineLevel="1" x14ac:dyDescent="0.2">
      <c r="A579" s="134">
        <v>8014001</v>
      </c>
      <c r="B579" s="7" t="s">
        <v>9870</v>
      </c>
      <c r="C579" s="8" t="s">
        <v>9419</v>
      </c>
      <c r="D579" s="13">
        <v>81.489999999999995</v>
      </c>
    </row>
    <row r="580" spans="1:4" x14ac:dyDescent="0.2">
      <c r="A580" s="134">
        <v>8014002</v>
      </c>
      <c r="B580" s="7" t="s">
        <v>9871</v>
      </c>
      <c r="C580" s="8" t="s">
        <v>9419</v>
      </c>
      <c r="D580" s="13">
        <v>72.33</v>
      </c>
    </row>
    <row r="581" spans="1:4" outlineLevel="1" x14ac:dyDescent="0.2">
      <c r="A581" s="134">
        <v>8015000</v>
      </c>
      <c r="B581" s="7" t="s">
        <v>9872</v>
      </c>
      <c r="C581" s="8" t="s">
        <v>9459</v>
      </c>
      <c r="D581" s="13" t="s">
        <v>9459</v>
      </c>
    </row>
    <row r="582" spans="1:4" ht="22.5" outlineLevel="1" x14ac:dyDescent="0.2">
      <c r="A582" s="134">
        <v>8015001</v>
      </c>
      <c r="B582" s="7" t="s">
        <v>9873</v>
      </c>
      <c r="C582" s="8" t="s">
        <v>9419</v>
      </c>
      <c r="D582" s="13">
        <v>100.34</v>
      </c>
    </row>
    <row r="583" spans="1:4" x14ac:dyDescent="0.2">
      <c r="A583" s="134">
        <v>8015002</v>
      </c>
      <c r="B583" s="7" t="s">
        <v>9874</v>
      </c>
      <c r="C583" s="8" t="s">
        <v>9419</v>
      </c>
      <c r="D583" s="13">
        <v>78.52</v>
      </c>
    </row>
    <row r="584" spans="1:4" outlineLevel="1" x14ac:dyDescent="0.2">
      <c r="A584" s="134">
        <v>8016000</v>
      </c>
      <c r="B584" s="7" t="s">
        <v>9875</v>
      </c>
      <c r="C584" s="8" t="s">
        <v>9419</v>
      </c>
      <c r="D584" s="13">
        <v>121.69</v>
      </c>
    </row>
    <row r="585" spans="1:4" ht="22.5" outlineLevel="1" x14ac:dyDescent="0.2">
      <c r="A585" s="134">
        <v>8018001</v>
      </c>
      <c r="B585" s="7" t="s">
        <v>9876</v>
      </c>
      <c r="C585" s="8" t="s">
        <v>9877</v>
      </c>
      <c r="D585" s="13">
        <v>11.84</v>
      </c>
    </row>
    <row r="586" spans="1:4" ht="22.5" x14ac:dyDescent="0.2">
      <c r="A586" s="134">
        <v>8018002</v>
      </c>
      <c r="B586" s="7" t="s">
        <v>9878</v>
      </c>
      <c r="C586" s="8" t="s">
        <v>9415</v>
      </c>
      <c r="D586" s="13">
        <v>31.79</v>
      </c>
    </row>
    <row r="587" spans="1:4" outlineLevel="1" x14ac:dyDescent="0.2">
      <c r="A587" s="134">
        <v>8019000</v>
      </c>
      <c r="B587" s="7" t="s">
        <v>9841</v>
      </c>
      <c r="C587" s="8" t="s">
        <v>9418</v>
      </c>
      <c r="D587" s="13">
        <v>12.06</v>
      </c>
    </row>
    <row r="588" spans="1:4" x14ac:dyDescent="0.2">
      <c r="A588" s="134">
        <v>8020000</v>
      </c>
      <c r="B588" s="7" t="s">
        <v>9879</v>
      </c>
      <c r="C588" s="8" t="s">
        <v>9418</v>
      </c>
      <c r="D588" s="13">
        <v>10.51</v>
      </c>
    </row>
    <row r="589" spans="1:4" outlineLevel="1" x14ac:dyDescent="0.2">
      <c r="A589" s="134">
        <v>8021000</v>
      </c>
      <c r="B589" s="7" t="s">
        <v>9880</v>
      </c>
      <c r="C589" s="8" t="s">
        <v>9418</v>
      </c>
      <c r="D589" s="13">
        <v>10.51</v>
      </c>
    </row>
    <row r="590" spans="1:4" x14ac:dyDescent="0.2">
      <c r="A590" s="134">
        <v>8022000</v>
      </c>
      <c r="B590" s="7" t="s">
        <v>9843</v>
      </c>
      <c r="C590" s="8" t="s">
        <v>9418</v>
      </c>
      <c r="D590" s="13">
        <v>11.17</v>
      </c>
    </row>
    <row r="591" spans="1:4" outlineLevel="1" x14ac:dyDescent="0.2">
      <c r="A591" s="134">
        <v>8023000</v>
      </c>
      <c r="B591" s="7" t="s">
        <v>9844</v>
      </c>
      <c r="C591" s="8" t="s">
        <v>9418</v>
      </c>
      <c r="D591" s="13">
        <v>10.4</v>
      </c>
    </row>
    <row r="592" spans="1:4" outlineLevel="1" x14ac:dyDescent="0.2">
      <c r="A592" s="134">
        <v>8024000</v>
      </c>
      <c r="B592" s="7" t="s">
        <v>9881</v>
      </c>
      <c r="C592" s="8" t="s">
        <v>9415</v>
      </c>
      <c r="D592" s="13">
        <v>461.7</v>
      </c>
    </row>
    <row r="593" spans="1:4" x14ac:dyDescent="0.2">
      <c r="A593" s="134">
        <v>8025000</v>
      </c>
      <c r="B593" s="7" t="s">
        <v>12489</v>
      </c>
      <c r="C593" s="8" t="s">
        <v>9415</v>
      </c>
      <c r="D593" s="13">
        <v>483.02</v>
      </c>
    </row>
    <row r="594" spans="1:4" outlineLevel="1" x14ac:dyDescent="0.2">
      <c r="A594" s="134">
        <v>8026000</v>
      </c>
      <c r="B594" s="7" t="s">
        <v>12490</v>
      </c>
      <c r="C594" s="8" t="s">
        <v>9415</v>
      </c>
      <c r="D594" s="13">
        <v>507.22</v>
      </c>
    </row>
    <row r="595" spans="1:4" outlineLevel="1" x14ac:dyDescent="0.2">
      <c r="A595" s="134">
        <v>8027000</v>
      </c>
      <c r="B595" s="7" t="s">
        <v>12491</v>
      </c>
      <c r="C595" s="8" t="s">
        <v>9415</v>
      </c>
      <c r="D595" s="13">
        <v>528.79999999999995</v>
      </c>
    </row>
    <row r="596" spans="1:4" x14ac:dyDescent="0.2">
      <c r="A596" s="134">
        <v>8028000</v>
      </c>
      <c r="B596" s="7" t="s">
        <v>12492</v>
      </c>
      <c r="C596" s="8" t="s">
        <v>9415</v>
      </c>
      <c r="D596" s="13">
        <v>550.27</v>
      </c>
    </row>
    <row r="597" spans="1:4" ht="22.5" outlineLevel="1" x14ac:dyDescent="0.2">
      <c r="A597" s="134">
        <v>8029000</v>
      </c>
      <c r="B597" s="7" t="s">
        <v>9882</v>
      </c>
      <c r="C597" s="8" t="s">
        <v>9415</v>
      </c>
      <c r="D597" s="13">
        <v>731.31</v>
      </c>
    </row>
    <row r="598" spans="1:4" outlineLevel="1" x14ac:dyDescent="0.2">
      <c r="A598" s="134">
        <v>8030000</v>
      </c>
      <c r="B598" s="7" t="s">
        <v>9883</v>
      </c>
      <c r="C598" s="8" t="s">
        <v>9415</v>
      </c>
      <c r="D598" s="13">
        <v>1029.58</v>
      </c>
    </row>
    <row r="599" spans="1:4" x14ac:dyDescent="0.2">
      <c r="A599" s="134">
        <v>8031000</v>
      </c>
      <c r="B599" s="7" t="s">
        <v>9884</v>
      </c>
      <c r="C599" s="8" t="s">
        <v>9419</v>
      </c>
      <c r="D599" s="13">
        <v>246.42</v>
      </c>
    </row>
    <row r="600" spans="1:4" outlineLevel="1" x14ac:dyDescent="0.2">
      <c r="A600" s="134">
        <v>8032000</v>
      </c>
      <c r="B600" s="7" t="s">
        <v>9885</v>
      </c>
      <c r="C600" s="8" t="s">
        <v>9419</v>
      </c>
      <c r="D600" s="13">
        <v>141.49</v>
      </c>
    </row>
    <row r="601" spans="1:4" outlineLevel="1" x14ac:dyDescent="0.2">
      <c r="A601" s="134">
        <v>8033000</v>
      </c>
      <c r="B601" s="7" t="s">
        <v>9886</v>
      </c>
      <c r="C601" s="8" t="s">
        <v>9419</v>
      </c>
      <c r="D601" s="13">
        <v>79.989999999999995</v>
      </c>
    </row>
    <row r="602" spans="1:4" x14ac:dyDescent="0.2">
      <c r="A602" s="134">
        <v>8034000</v>
      </c>
      <c r="B602" s="7" t="s">
        <v>9887</v>
      </c>
      <c r="C602" s="8" t="s">
        <v>9419</v>
      </c>
      <c r="D602" s="13">
        <v>115.83</v>
      </c>
    </row>
    <row r="603" spans="1:4" outlineLevel="1" x14ac:dyDescent="0.2">
      <c r="A603" s="134">
        <v>8035000</v>
      </c>
      <c r="B603" s="7" t="s">
        <v>9888</v>
      </c>
      <c r="C603" s="8" t="s">
        <v>9415</v>
      </c>
      <c r="D603" s="13">
        <v>471.54</v>
      </c>
    </row>
    <row r="604" spans="1:4" outlineLevel="1" x14ac:dyDescent="0.2">
      <c r="A604" s="134">
        <v>8036000</v>
      </c>
      <c r="B604" s="7" t="s">
        <v>9889</v>
      </c>
      <c r="C604" s="8" t="s">
        <v>9415</v>
      </c>
      <c r="D604" s="13">
        <v>731.95</v>
      </c>
    </row>
    <row r="605" spans="1:4" x14ac:dyDescent="0.2">
      <c r="A605" s="134">
        <v>8037000</v>
      </c>
      <c r="B605" s="7" t="s">
        <v>9890</v>
      </c>
      <c r="C605" s="8" t="s">
        <v>9419</v>
      </c>
      <c r="D605" s="13">
        <v>9.52</v>
      </c>
    </row>
    <row r="606" spans="1:4" outlineLevel="1" x14ac:dyDescent="0.2">
      <c r="A606" s="134">
        <v>8038000</v>
      </c>
      <c r="B606" s="7" t="s">
        <v>9891</v>
      </c>
      <c r="C606" s="8" t="s">
        <v>9419</v>
      </c>
      <c r="D606" s="13">
        <v>54.05</v>
      </c>
    </row>
    <row r="607" spans="1:4" outlineLevel="1" x14ac:dyDescent="0.2">
      <c r="A607" s="134">
        <v>8039000</v>
      </c>
      <c r="B607" s="7" t="s">
        <v>9892</v>
      </c>
      <c r="C607" s="8" t="s">
        <v>9419</v>
      </c>
      <c r="D607" s="13">
        <v>31.19</v>
      </c>
    </row>
    <row r="608" spans="1:4" x14ac:dyDescent="0.2">
      <c r="A608" s="134">
        <v>8040000</v>
      </c>
      <c r="B608" s="7" t="s">
        <v>9893</v>
      </c>
      <c r="C608" s="8" t="s">
        <v>9419</v>
      </c>
      <c r="D608" s="13">
        <v>22.6</v>
      </c>
    </row>
    <row r="609" spans="1:4" outlineLevel="1" x14ac:dyDescent="0.2">
      <c r="A609" s="134">
        <v>8041000</v>
      </c>
      <c r="B609" s="7" t="s">
        <v>9894</v>
      </c>
      <c r="C609" s="8" t="s">
        <v>9419</v>
      </c>
      <c r="D609" s="13">
        <v>72.52</v>
      </c>
    </row>
    <row r="610" spans="1:4" outlineLevel="1" x14ac:dyDescent="0.2">
      <c r="A610" s="134">
        <v>8042000</v>
      </c>
      <c r="B610" s="7" t="s">
        <v>9895</v>
      </c>
      <c r="C610" s="8" t="s">
        <v>9419</v>
      </c>
      <c r="D610" s="13">
        <v>197.89</v>
      </c>
    </row>
    <row r="611" spans="1:4" outlineLevel="1" x14ac:dyDescent="0.2">
      <c r="A611" s="134">
        <v>8043000</v>
      </c>
      <c r="B611" s="7" t="s">
        <v>9896</v>
      </c>
      <c r="C611" s="8" t="s">
        <v>9421</v>
      </c>
      <c r="D611" s="13">
        <v>53.25</v>
      </c>
    </row>
    <row r="612" spans="1:4" x14ac:dyDescent="0.2">
      <c r="A612" s="134">
        <v>8044000</v>
      </c>
      <c r="B612" s="7" t="s">
        <v>9897</v>
      </c>
      <c r="C612" s="8" t="s">
        <v>9421</v>
      </c>
      <c r="D612" s="13">
        <v>102.25</v>
      </c>
    </row>
    <row r="613" spans="1:4" outlineLevel="1" x14ac:dyDescent="0.2">
      <c r="A613" s="134">
        <v>8045000</v>
      </c>
      <c r="B613" s="7" t="s">
        <v>9898</v>
      </c>
      <c r="C613" s="8" t="s">
        <v>9899</v>
      </c>
      <c r="D613" s="13">
        <v>59.26</v>
      </c>
    </row>
    <row r="614" spans="1:4" outlineLevel="1" x14ac:dyDescent="0.2">
      <c r="A614" s="134">
        <v>8046000</v>
      </c>
      <c r="B614" s="7" t="s">
        <v>9900</v>
      </c>
      <c r="C614" s="8" t="s">
        <v>9899</v>
      </c>
      <c r="D614" s="13">
        <v>161.04</v>
      </c>
    </row>
    <row r="615" spans="1:4" outlineLevel="1" x14ac:dyDescent="0.2">
      <c r="A615" s="134">
        <v>8048000</v>
      </c>
      <c r="B615" s="7" t="s">
        <v>9901</v>
      </c>
      <c r="C615" s="8" t="s">
        <v>9459</v>
      </c>
      <c r="D615" s="13" t="s">
        <v>9459</v>
      </c>
    </row>
    <row r="616" spans="1:4" outlineLevel="1" x14ac:dyDescent="0.2">
      <c r="A616" s="134">
        <v>8048001</v>
      </c>
      <c r="B616" s="7" t="s">
        <v>9902</v>
      </c>
      <c r="C616" s="8" t="s">
        <v>9421</v>
      </c>
      <c r="D616" s="13">
        <v>1113.31</v>
      </c>
    </row>
    <row r="617" spans="1:4" outlineLevel="1" x14ac:dyDescent="0.2">
      <c r="A617" s="134">
        <v>8048002</v>
      </c>
      <c r="B617" s="7" t="s">
        <v>9903</v>
      </c>
      <c r="C617" s="8" t="s">
        <v>9419</v>
      </c>
      <c r="D617" s="13">
        <v>72.489999999999995</v>
      </c>
    </row>
    <row r="618" spans="1:4" outlineLevel="1" x14ac:dyDescent="0.2">
      <c r="A618" s="134">
        <v>8049000</v>
      </c>
      <c r="B618" s="7" t="s">
        <v>9904</v>
      </c>
      <c r="C618" s="8" t="s">
        <v>9415</v>
      </c>
      <c r="D618" s="13">
        <v>198.34</v>
      </c>
    </row>
    <row r="619" spans="1:4" outlineLevel="1" x14ac:dyDescent="0.2">
      <c r="A619" s="134">
        <v>8050000</v>
      </c>
      <c r="B619" s="7" t="s">
        <v>9905</v>
      </c>
      <c r="C619" s="8" t="s">
        <v>9415</v>
      </c>
      <c r="D619" s="13">
        <v>72.48</v>
      </c>
    </row>
    <row r="620" spans="1:4" x14ac:dyDescent="0.2">
      <c r="A620" s="134">
        <v>8051000</v>
      </c>
      <c r="B620" s="7" t="s">
        <v>9906</v>
      </c>
      <c r="C620" s="8" t="s">
        <v>9415</v>
      </c>
      <c r="D620" s="13">
        <v>396.68</v>
      </c>
    </row>
    <row r="621" spans="1:4" outlineLevel="1" x14ac:dyDescent="0.2">
      <c r="A621" s="134">
        <v>8053000</v>
      </c>
      <c r="B621" s="7" t="s">
        <v>9907</v>
      </c>
      <c r="C621" s="8" t="s">
        <v>9420</v>
      </c>
      <c r="D621" s="13">
        <v>183.8</v>
      </c>
    </row>
    <row r="622" spans="1:4" outlineLevel="1" x14ac:dyDescent="0.2">
      <c r="A622" s="134">
        <v>8054000</v>
      </c>
      <c r="B622" s="7" t="s">
        <v>9908</v>
      </c>
      <c r="C622" s="8" t="s">
        <v>9420</v>
      </c>
      <c r="D622" s="13">
        <v>215.26</v>
      </c>
    </row>
    <row r="623" spans="1:4" x14ac:dyDescent="0.2">
      <c r="A623" s="134">
        <v>8055000</v>
      </c>
      <c r="B623" s="7" t="s">
        <v>9909</v>
      </c>
      <c r="C623" s="8" t="s">
        <v>9420</v>
      </c>
      <c r="D623" s="13">
        <v>608.94000000000005</v>
      </c>
    </row>
    <row r="624" spans="1:4" outlineLevel="1" x14ac:dyDescent="0.2">
      <c r="A624" s="134">
        <v>8056000</v>
      </c>
      <c r="B624" s="7" t="s">
        <v>9910</v>
      </c>
      <c r="C624" s="8" t="s">
        <v>9420</v>
      </c>
      <c r="D624" s="13">
        <v>696.84</v>
      </c>
    </row>
    <row r="625" spans="1:4" ht="22.5" outlineLevel="1" x14ac:dyDescent="0.2">
      <c r="A625" s="134">
        <v>8057000</v>
      </c>
      <c r="B625" s="7" t="s">
        <v>9911</v>
      </c>
      <c r="C625" s="8" t="s">
        <v>9421</v>
      </c>
      <c r="D625" s="13">
        <v>541.97</v>
      </c>
    </row>
    <row r="626" spans="1:4" ht="22.5" x14ac:dyDescent="0.2">
      <c r="A626" s="134">
        <v>8058000</v>
      </c>
      <c r="B626" s="7" t="s">
        <v>9912</v>
      </c>
      <c r="C626" s="8" t="s">
        <v>9421</v>
      </c>
      <c r="D626" s="13">
        <v>960</v>
      </c>
    </row>
    <row r="627" spans="1:4" ht="22.5" outlineLevel="1" x14ac:dyDescent="0.2">
      <c r="A627" s="134">
        <v>8062000</v>
      </c>
      <c r="B627" s="7" t="s">
        <v>9913</v>
      </c>
      <c r="C627" s="8" t="s">
        <v>9418</v>
      </c>
      <c r="D627" s="13">
        <v>29.23</v>
      </c>
    </row>
    <row r="628" spans="1:4" ht="22.5" outlineLevel="1" x14ac:dyDescent="0.2">
      <c r="A628" s="134">
        <v>8063000</v>
      </c>
      <c r="B628" s="7" t="s">
        <v>9914</v>
      </c>
      <c r="C628" s="8" t="s">
        <v>9418</v>
      </c>
      <c r="D628" s="13">
        <v>26.76</v>
      </c>
    </row>
    <row r="629" spans="1:4" ht="22.5" outlineLevel="1" x14ac:dyDescent="0.2">
      <c r="A629" s="134">
        <v>8064000</v>
      </c>
      <c r="B629" s="7" t="s">
        <v>9915</v>
      </c>
      <c r="C629" s="8" t="s">
        <v>9418</v>
      </c>
      <c r="D629" s="13">
        <v>25.17</v>
      </c>
    </row>
    <row r="630" spans="1:4" x14ac:dyDescent="0.2">
      <c r="A630" s="134">
        <v>8065000</v>
      </c>
      <c r="B630" s="7" t="s">
        <v>12968</v>
      </c>
      <c r="C630" s="8" t="s">
        <v>9420</v>
      </c>
      <c r="D630" s="13">
        <v>359.2</v>
      </c>
    </row>
    <row r="631" spans="1:4" outlineLevel="1" x14ac:dyDescent="0.2">
      <c r="A631" s="134">
        <v>8066000</v>
      </c>
      <c r="B631" s="7" t="s">
        <v>12969</v>
      </c>
      <c r="C631" s="8" t="s">
        <v>9420</v>
      </c>
      <c r="D631" s="13">
        <v>514.01</v>
      </c>
    </row>
    <row r="632" spans="1:4" outlineLevel="1" x14ac:dyDescent="0.2">
      <c r="A632" s="134">
        <v>8067000</v>
      </c>
      <c r="B632" s="7" t="s">
        <v>12970</v>
      </c>
      <c r="C632" s="8" t="s">
        <v>9420</v>
      </c>
      <c r="D632" s="13">
        <v>955.28</v>
      </c>
    </row>
    <row r="633" spans="1:4" outlineLevel="1" x14ac:dyDescent="0.2">
      <c r="A633" s="134">
        <v>8068000</v>
      </c>
      <c r="B633" s="7" t="s">
        <v>9916</v>
      </c>
      <c r="C633" s="8" t="s">
        <v>9421</v>
      </c>
      <c r="D633" s="13">
        <v>85.24</v>
      </c>
    </row>
    <row r="634" spans="1:4" x14ac:dyDescent="0.2">
      <c r="A634" s="134">
        <v>8070000</v>
      </c>
      <c r="B634" s="7" t="s">
        <v>9917</v>
      </c>
      <c r="C634" s="8" t="s">
        <v>9419</v>
      </c>
      <c r="D634" s="13">
        <v>94.93</v>
      </c>
    </row>
    <row r="635" spans="1:4" ht="22.5" outlineLevel="1" x14ac:dyDescent="0.2">
      <c r="A635" s="134">
        <v>8071000</v>
      </c>
      <c r="B635" s="7" t="s">
        <v>12971</v>
      </c>
      <c r="C635" s="8" t="s">
        <v>9421</v>
      </c>
      <c r="D635" s="13">
        <v>1102.73</v>
      </c>
    </row>
    <row r="636" spans="1:4" ht="22.5" outlineLevel="1" x14ac:dyDescent="0.2">
      <c r="A636" s="134">
        <v>8072000</v>
      </c>
      <c r="B636" s="7" t="s">
        <v>12972</v>
      </c>
      <c r="C636" s="8" t="s">
        <v>9421</v>
      </c>
      <c r="D636" s="13">
        <v>1377.88</v>
      </c>
    </row>
    <row r="637" spans="1:4" ht="22.5" outlineLevel="1" x14ac:dyDescent="0.2">
      <c r="A637" s="134">
        <v>8073000</v>
      </c>
      <c r="B637" s="7" t="s">
        <v>9918</v>
      </c>
      <c r="C637" s="8" t="s">
        <v>9418</v>
      </c>
      <c r="D637" s="13">
        <v>24.79</v>
      </c>
    </row>
    <row r="638" spans="1:4" ht="22.5" x14ac:dyDescent="0.2">
      <c r="A638" s="134">
        <v>8076000</v>
      </c>
      <c r="B638" s="7" t="s">
        <v>12973</v>
      </c>
      <c r="C638" s="8" t="s">
        <v>9421</v>
      </c>
      <c r="D638" s="13">
        <v>36.11</v>
      </c>
    </row>
    <row r="639" spans="1:4" ht="22.5" outlineLevel="1" x14ac:dyDescent="0.2">
      <c r="A639" s="134">
        <v>8077000</v>
      </c>
      <c r="B639" s="7" t="s">
        <v>12974</v>
      </c>
      <c r="C639" s="8" t="s">
        <v>9421</v>
      </c>
      <c r="D639" s="13">
        <v>164</v>
      </c>
    </row>
    <row r="640" spans="1:4" ht="22.5" outlineLevel="1" x14ac:dyDescent="0.2">
      <c r="A640" s="134">
        <v>8078000</v>
      </c>
      <c r="B640" s="7" t="s">
        <v>12975</v>
      </c>
      <c r="C640" s="8" t="s">
        <v>9421</v>
      </c>
      <c r="D640" s="13">
        <v>1027.3399999999999</v>
      </c>
    </row>
    <row r="641" spans="1:4" outlineLevel="1" x14ac:dyDescent="0.2">
      <c r="A641" s="134">
        <v>8079000</v>
      </c>
      <c r="B641" s="7" t="s">
        <v>12976</v>
      </c>
      <c r="C641" s="8" t="s">
        <v>9420</v>
      </c>
      <c r="D641" s="13">
        <v>1783.61</v>
      </c>
    </row>
    <row r="642" spans="1:4" ht="22.5" x14ac:dyDescent="0.2">
      <c r="A642" s="134">
        <v>8080000</v>
      </c>
      <c r="B642" s="7" t="s">
        <v>9919</v>
      </c>
      <c r="C642" s="8" t="s">
        <v>9415</v>
      </c>
      <c r="D642" s="13">
        <v>18.82</v>
      </c>
    </row>
    <row r="643" spans="1:4" outlineLevel="1" x14ac:dyDescent="0.2">
      <c r="A643" s="134">
        <v>8086000</v>
      </c>
      <c r="B643" s="7" t="s">
        <v>9920</v>
      </c>
      <c r="C643" s="8" t="s">
        <v>9619</v>
      </c>
      <c r="D643" s="13">
        <v>1.6</v>
      </c>
    </row>
    <row r="644" spans="1:4" x14ac:dyDescent="0.2">
      <c r="A644" s="134">
        <v>8087000</v>
      </c>
      <c r="B644" s="7" t="s">
        <v>9921</v>
      </c>
      <c r="C644" s="8" t="s">
        <v>9415</v>
      </c>
      <c r="D644" s="13">
        <v>31.79</v>
      </c>
    </row>
    <row r="645" spans="1:4" outlineLevel="1" x14ac:dyDescent="0.2">
      <c r="A645" s="134">
        <v>8104001</v>
      </c>
      <c r="B645" s="7" t="s">
        <v>12503</v>
      </c>
      <c r="C645" s="8" t="s">
        <v>9420</v>
      </c>
      <c r="D645" s="13">
        <v>951.33</v>
      </c>
    </row>
    <row r="646" spans="1:4" x14ac:dyDescent="0.2">
      <c r="A646" s="134">
        <v>8104003</v>
      </c>
      <c r="B646" s="7" t="s">
        <v>12504</v>
      </c>
      <c r="C646" s="8" t="s">
        <v>9420</v>
      </c>
      <c r="D646" s="13">
        <v>1952.96</v>
      </c>
    </row>
    <row r="647" spans="1:4" outlineLevel="1" x14ac:dyDescent="0.2">
      <c r="A647" s="134">
        <v>8104004</v>
      </c>
      <c r="B647" s="7" t="s">
        <v>12505</v>
      </c>
      <c r="C647" s="8" t="s">
        <v>9420</v>
      </c>
      <c r="D647" s="13">
        <v>3025.82</v>
      </c>
    </row>
    <row r="648" spans="1:4" x14ac:dyDescent="0.2">
      <c r="A648" s="134">
        <v>8104011</v>
      </c>
      <c r="B648" s="7" t="s">
        <v>12506</v>
      </c>
      <c r="C648" s="8" t="s">
        <v>9420</v>
      </c>
      <c r="D648" s="13">
        <v>250.5</v>
      </c>
    </row>
    <row r="649" spans="1:4" outlineLevel="1" x14ac:dyDescent="0.2">
      <c r="A649" s="132">
        <v>9000000</v>
      </c>
      <c r="B649" s="12" t="s">
        <v>9922</v>
      </c>
      <c r="C649" s="16"/>
      <c r="D649" s="133"/>
    </row>
    <row r="650" spans="1:4" ht="22.5" outlineLevel="1" x14ac:dyDescent="0.2">
      <c r="A650" s="134">
        <v>9001000</v>
      </c>
      <c r="B650" s="7" t="s">
        <v>9923</v>
      </c>
      <c r="C650" s="8" t="s">
        <v>9419</v>
      </c>
      <c r="D650" s="13">
        <v>14.83</v>
      </c>
    </row>
    <row r="651" spans="1:4" ht="22.5" x14ac:dyDescent="0.2">
      <c r="A651" s="134">
        <v>9002000</v>
      </c>
      <c r="B651" s="7" t="s">
        <v>9924</v>
      </c>
      <c r="C651" s="8" t="s">
        <v>9419</v>
      </c>
      <c r="D651" s="13">
        <v>15.73</v>
      </c>
    </row>
    <row r="652" spans="1:4" ht="22.5" outlineLevel="1" x14ac:dyDescent="0.2">
      <c r="A652" s="134">
        <v>9003000</v>
      </c>
      <c r="B652" s="7" t="s">
        <v>9925</v>
      </c>
      <c r="C652" s="8" t="s">
        <v>9419</v>
      </c>
      <c r="D652" s="13">
        <v>19.010000000000002</v>
      </c>
    </row>
    <row r="653" spans="1:4" ht="22.5" outlineLevel="1" x14ac:dyDescent="0.2">
      <c r="A653" s="134">
        <v>9004000</v>
      </c>
      <c r="B653" s="7" t="s">
        <v>9926</v>
      </c>
      <c r="C653" s="8" t="s">
        <v>9419</v>
      </c>
      <c r="D653" s="13">
        <v>20.54</v>
      </c>
    </row>
    <row r="654" spans="1:4" x14ac:dyDescent="0.2">
      <c r="A654" s="132">
        <v>10000000</v>
      </c>
      <c r="B654" s="12" t="s">
        <v>9927</v>
      </c>
      <c r="C654" s="16"/>
      <c r="D654" s="133"/>
    </row>
    <row r="655" spans="1:4" outlineLevel="1" x14ac:dyDescent="0.2">
      <c r="A655" s="134">
        <v>10001000</v>
      </c>
      <c r="B655" s="7" t="s">
        <v>9928</v>
      </c>
      <c r="C655" s="8" t="s">
        <v>9459</v>
      </c>
      <c r="D655" s="13" t="s">
        <v>9459</v>
      </c>
    </row>
    <row r="656" spans="1:4" outlineLevel="1" x14ac:dyDescent="0.2">
      <c r="A656" s="134">
        <v>10001001</v>
      </c>
      <c r="B656" s="7" t="s">
        <v>9929</v>
      </c>
      <c r="C656" s="8" t="s">
        <v>9930</v>
      </c>
      <c r="D656" s="13">
        <v>10.45</v>
      </c>
    </row>
    <row r="657" spans="1:4" outlineLevel="1" x14ac:dyDescent="0.2">
      <c r="A657" s="134">
        <v>10001002</v>
      </c>
      <c r="B657" s="7" t="s">
        <v>9931</v>
      </c>
      <c r="C657" s="8" t="s">
        <v>9415</v>
      </c>
      <c r="D657" s="13">
        <v>3.83</v>
      </c>
    </row>
    <row r="658" spans="1:4" outlineLevel="1" x14ac:dyDescent="0.2">
      <c r="A658" s="134">
        <v>10002000</v>
      </c>
      <c r="B658" s="7" t="s">
        <v>9932</v>
      </c>
      <c r="C658" s="8" t="s">
        <v>9419</v>
      </c>
      <c r="D658" s="13">
        <v>10.220000000000001</v>
      </c>
    </row>
    <row r="659" spans="1:4" ht="22.5" outlineLevel="1" x14ac:dyDescent="0.2">
      <c r="A659" s="134">
        <v>10003000</v>
      </c>
      <c r="B659" s="7" t="s">
        <v>12977</v>
      </c>
      <c r="C659" s="8" t="s">
        <v>9419</v>
      </c>
      <c r="D659" s="13">
        <v>40.64</v>
      </c>
    </row>
    <row r="660" spans="1:4" x14ac:dyDescent="0.2">
      <c r="A660" s="134">
        <v>10004000</v>
      </c>
      <c r="B660" s="7" t="s">
        <v>12493</v>
      </c>
      <c r="C660" s="8" t="s">
        <v>9419</v>
      </c>
      <c r="D660" s="13">
        <v>84.22</v>
      </c>
    </row>
    <row r="661" spans="1:4" outlineLevel="1" x14ac:dyDescent="0.2">
      <c r="A661" s="134">
        <v>10005000</v>
      </c>
      <c r="B661" s="7" t="s">
        <v>9933</v>
      </c>
      <c r="C661" s="8" t="s">
        <v>9419</v>
      </c>
      <c r="D661" s="13">
        <v>126.78</v>
      </c>
    </row>
    <row r="662" spans="1:4" outlineLevel="1" x14ac:dyDescent="0.2">
      <c r="A662" s="134">
        <v>10006000</v>
      </c>
      <c r="B662" s="7" t="s">
        <v>9934</v>
      </c>
      <c r="C662" s="8" t="s">
        <v>9419</v>
      </c>
      <c r="D662" s="13">
        <v>51.49</v>
      </c>
    </row>
    <row r="663" spans="1:4" ht="22.5" outlineLevel="1" x14ac:dyDescent="0.2">
      <c r="A663" s="134">
        <v>10007000</v>
      </c>
      <c r="B663" s="7" t="s">
        <v>9935</v>
      </c>
      <c r="C663" s="8" t="s">
        <v>9459</v>
      </c>
      <c r="D663" s="13" t="s">
        <v>9459</v>
      </c>
    </row>
    <row r="664" spans="1:4" ht="22.5" outlineLevel="1" x14ac:dyDescent="0.2">
      <c r="A664" s="134">
        <v>10007002</v>
      </c>
      <c r="B664" s="7" t="s">
        <v>9936</v>
      </c>
      <c r="C664" s="8" t="s">
        <v>9415</v>
      </c>
      <c r="D664" s="13">
        <v>944.49</v>
      </c>
    </row>
    <row r="665" spans="1:4" ht="22.5" outlineLevel="1" x14ac:dyDescent="0.2">
      <c r="A665" s="134">
        <v>10007003</v>
      </c>
      <c r="B665" s="7" t="s">
        <v>9937</v>
      </c>
      <c r="C665" s="8" t="s">
        <v>9415</v>
      </c>
      <c r="D665" s="13">
        <v>964.29</v>
      </c>
    </row>
    <row r="666" spans="1:4" ht="22.5" outlineLevel="1" x14ac:dyDescent="0.2">
      <c r="A666" s="134">
        <v>10007004</v>
      </c>
      <c r="B666" s="7" t="s">
        <v>9938</v>
      </c>
      <c r="C666" s="8" t="s">
        <v>9415</v>
      </c>
      <c r="D666" s="13">
        <v>993.96</v>
      </c>
    </row>
    <row r="667" spans="1:4" x14ac:dyDescent="0.2">
      <c r="A667" s="134">
        <v>10008000</v>
      </c>
      <c r="B667" s="7" t="s">
        <v>9939</v>
      </c>
      <c r="C667" s="8" t="s">
        <v>9459</v>
      </c>
      <c r="D667" s="13" t="s">
        <v>9459</v>
      </c>
    </row>
    <row r="668" spans="1:4" outlineLevel="1" x14ac:dyDescent="0.2">
      <c r="A668" s="134">
        <v>10008001</v>
      </c>
      <c r="B668" s="7" t="s">
        <v>9940</v>
      </c>
      <c r="C668" s="8" t="s">
        <v>9415</v>
      </c>
      <c r="D668" s="13">
        <v>3873.55</v>
      </c>
    </row>
    <row r="669" spans="1:4" outlineLevel="1" x14ac:dyDescent="0.2">
      <c r="A669" s="134">
        <v>10008002</v>
      </c>
      <c r="B669" s="7" t="s">
        <v>9941</v>
      </c>
      <c r="C669" s="8" t="s">
        <v>9415</v>
      </c>
      <c r="D669" s="13">
        <v>3820.72</v>
      </c>
    </row>
    <row r="670" spans="1:4" ht="22.5" outlineLevel="1" x14ac:dyDescent="0.2">
      <c r="A670" s="134">
        <v>10009000</v>
      </c>
      <c r="B670" s="7" t="s">
        <v>9942</v>
      </c>
      <c r="C670" s="8" t="s">
        <v>9421</v>
      </c>
      <c r="D670" s="13">
        <v>15.38</v>
      </c>
    </row>
    <row r="671" spans="1:4" ht="22.5" outlineLevel="1" x14ac:dyDescent="0.2">
      <c r="A671" s="134">
        <v>10010000</v>
      </c>
      <c r="B671" s="7" t="s">
        <v>9943</v>
      </c>
      <c r="C671" s="8" t="s">
        <v>9420</v>
      </c>
      <c r="D671" s="13">
        <v>8.5</v>
      </c>
    </row>
    <row r="672" spans="1:4" outlineLevel="1" x14ac:dyDescent="0.2">
      <c r="A672" s="134">
        <v>10011000</v>
      </c>
      <c r="B672" s="7" t="s">
        <v>9944</v>
      </c>
      <c r="C672" s="8" t="s">
        <v>9418</v>
      </c>
      <c r="D672" s="13">
        <v>187.29</v>
      </c>
    </row>
    <row r="673" spans="1:4" x14ac:dyDescent="0.2">
      <c r="A673" s="134">
        <v>10012000</v>
      </c>
      <c r="B673" s="7" t="s">
        <v>9945</v>
      </c>
      <c r="C673" s="8" t="s">
        <v>9416</v>
      </c>
      <c r="D673" s="13">
        <v>1.29</v>
      </c>
    </row>
    <row r="674" spans="1:4" ht="22.5" outlineLevel="1" x14ac:dyDescent="0.2">
      <c r="A674" s="134">
        <v>10013000</v>
      </c>
      <c r="B674" s="7" t="s">
        <v>9946</v>
      </c>
      <c r="C674" s="8" t="s">
        <v>9418</v>
      </c>
      <c r="D674" s="13">
        <v>176.43</v>
      </c>
    </row>
    <row r="675" spans="1:4" outlineLevel="1" x14ac:dyDescent="0.2">
      <c r="A675" s="134">
        <v>10015000</v>
      </c>
      <c r="B675" s="7" t="s">
        <v>9947</v>
      </c>
      <c r="C675" s="8" t="s">
        <v>9419</v>
      </c>
      <c r="D675" s="13">
        <v>2.12</v>
      </c>
    </row>
    <row r="676" spans="1:4" outlineLevel="1" x14ac:dyDescent="0.2">
      <c r="A676" s="134">
        <v>10016000</v>
      </c>
      <c r="B676" s="7" t="s">
        <v>9948</v>
      </c>
      <c r="C676" s="8" t="s">
        <v>9459</v>
      </c>
      <c r="D676" s="13" t="s">
        <v>9459</v>
      </c>
    </row>
    <row r="677" spans="1:4" outlineLevel="1" x14ac:dyDescent="0.2">
      <c r="A677" s="134">
        <v>10016001</v>
      </c>
      <c r="B677" s="7" t="s">
        <v>9949</v>
      </c>
      <c r="C677" s="8" t="s">
        <v>9419</v>
      </c>
      <c r="D677" s="13">
        <v>60.35</v>
      </c>
    </row>
    <row r="678" spans="1:4" outlineLevel="1" x14ac:dyDescent="0.2">
      <c r="A678" s="134">
        <v>10016002</v>
      </c>
      <c r="B678" s="7" t="s">
        <v>9950</v>
      </c>
      <c r="C678" s="8" t="s">
        <v>9421</v>
      </c>
      <c r="D678" s="13">
        <v>15.45</v>
      </c>
    </row>
    <row r="679" spans="1:4" outlineLevel="1" x14ac:dyDescent="0.2">
      <c r="A679" s="134">
        <v>10016003</v>
      </c>
      <c r="B679" s="7" t="s">
        <v>9951</v>
      </c>
      <c r="C679" s="8" t="s">
        <v>9419</v>
      </c>
      <c r="D679" s="13">
        <v>391.61</v>
      </c>
    </row>
    <row r="680" spans="1:4" outlineLevel="1" x14ac:dyDescent="0.2">
      <c r="A680" s="134">
        <v>10017000</v>
      </c>
      <c r="B680" s="7" t="s">
        <v>9952</v>
      </c>
      <c r="C680" s="8" t="s">
        <v>9419</v>
      </c>
      <c r="D680" s="13">
        <v>0.41</v>
      </c>
    </row>
    <row r="681" spans="1:4" outlineLevel="1" x14ac:dyDescent="0.2">
      <c r="A681" s="134">
        <v>10018000</v>
      </c>
      <c r="B681" s="7" t="s">
        <v>9953</v>
      </c>
      <c r="C681" s="8" t="s">
        <v>9419</v>
      </c>
      <c r="D681" s="13">
        <v>3.85</v>
      </c>
    </row>
    <row r="682" spans="1:4" outlineLevel="1" x14ac:dyDescent="0.2">
      <c r="A682" s="134">
        <v>10019000</v>
      </c>
      <c r="B682" s="7" t="s">
        <v>9954</v>
      </c>
      <c r="C682" s="8" t="s">
        <v>9419</v>
      </c>
      <c r="D682" s="13">
        <v>8.57</v>
      </c>
    </row>
    <row r="683" spans="1:4" ht="22.5" x14ac:dyDescent="0.2">
      <c r="A683" s="134">
        <v>10020000</v>
      </c>
      <c r="B683" s="7" t="s">
        <v>9955</v>
      </c>
      <c r="C683" s="8" t="s">
        <v>9418</v>
      </c>
      <c r="D683" s="13">
        <v>94.74</v>
      </c>
    </row>
    <row r="684" spans="1:4" outlineLevel="1" x14ac:dyDescent="0.2">
      <c r="A684" s="134">
        <v>10021000</v>
      </c>
      <c r="B684" s="7" t="s">
        <v>9956</v>
      </c>
      <c r="C684" s="8" t="s">
        <v>9419</v>
      </c>
      <c r="D684" s="13">
        <v>117.21</v>
      </c>
    </row>
    <row r="685" spans="1:4" outlineLevel="1" x14ac:dyDescent="0.2">
      <c r="A685" s="134">
        <v>10022000</v>
      </c>
      <c r="B685" s="7" t="s">
        <v>9957</v>
      </c>
      <c r="C685" s="8" t="s">
        <v>9419</v>
      </c>
      <c r="D685" s="13">
        <v>15.7</v>
      </c>
    </row>
    <row r="686" spans="1:4" x14ac:dyDescent="0.2">
      <c r="A686" s="134">
        <v>10023000</v>
      </c>
      <c r="B686" s="7" t="s">
        <v>9958</v>
      </c>
      <c r="C686" s="8" t="s">
        <v>9419</v>
      </c>
      <c r="D686" s="13">
        <v>16.27</v>
      </c>
    </row>
    <row r="687" spans="1:4" outlineLevel="1" x14ac:dyDescent="0.2">
      <c r="A687" s="134">
        <v>10024000</v>
      </c>
      <c r="B687" s="7" t="s">
        <v>9959</v>
      </c>
      <c r="C687" s="8" t="s">
        <v>9459</v>
      </c>
      <c r="D687" s="13" t="s">
        <v>9459</v>
      </c>
    </row>
    <row r="688" spans="1:4" outlineLevel="1" x14ac:dyDescent="0.2">
      <c r="A688" s="134">
        <v>10024001</v>
      </c>
      <c r="B688" s="7" t="s">
        <v>9960</v>
      </c>
      <c r="C688" s="8" t="s">
        <v>9417</v>
      </c>
      <c r="D688" s="13">
        <v>0.88</v>
      </c>
    </row>
    <row r="689" spans="1:4" outlineLevel="1" x14ac:dyDescent="0.2">
      <c r="A689" s="134">
        <v>10024002</v>
      </c>
      <c r="B689" s="7" t="s">
        <v>9961</v>
      </c>
      <c r="C689" s="8" t="s">
        <v>9417</v>
      </c>
      <c r="D689" s="13">
        <v>1.1499999999999999</v>
      </c>
    </row>
    <row r="690" spans="1:4" x14ac:dyDescent="0.2">
      <c r="A690" s="134">
        <v>10024003</v>
      </c>
      <c r="B690" s="7" t="s">
        <v>9962</v>
      </c>
      <c r="C690" s="8" t="s">
        <v>9417</v>
      </c>
      <c r="D690" s="13">
        <v>1.4</v>
      </c>
    </row>
    <row r="691" spans="1:4" outlineLevel="1" x14ac:dyDescent="0.2">
      <c r="A691" s="134">
        <v>10024004</v>
      </c>
      <c r="B691" s="7" t="s">
        <v>9963</v>
      </c>
      <c r="C691" s="8" t="s">
        <v>9417</v>
      </c>
      <c r="D691" s="13">
        <v>4</v>
      </c>
    </row>
    <row r="692" spans="1:4" outlineLevel="1" x14ac:dyDescent="0.2">
      <c r="A692" s="134">
        <v>10024005</v>
      </c>
      <c r="B692" s="7" t="s">
        <v>9964</v>
      </c>
      <c r="C692" s="8" t="s">
        <v>9417</v>
      </c>
      <c r="D692" s="13">
        <v>4.51</v>
      </c>
    </row>
    <row r="693" spans="1:4" outlineLevel="1" x14ac:dyDescent="0.2">
      <c r="A693" s="134">
        <v>10024006</v>
      </c>
      <c r="B693" s="7" t="s">
        <v>9965</v>
      </c>
      <c r="C693" s="8" t="s">
        <v>9417</v>
      </c>
      <c r="D693" s="13">
        <v>4.5999999999999996</v>
      </c>
    </row>
    <row r="694" spans="1:4" x14ac:dyDescent="0.2">
      <c r="A694" s="134">
        <v>10024007</v>
      </c>
      <c r="B694" s="7" t="s">
        <v>9966</v>
      </c>
      <c r="C694" s="8" t="s">
        <v>9417</v>
      </c>
      <c r="D694" s="13">
        <v>4.83</v>
      </c>
    </row>
    <row r="695" spans="1:4" outlineLevel="1" x14ac:dyDescent="0.2">
      <c r="A695" s="134">
        <v>10024008</v>
      </c>
      <c r="B695" s="7" t="s">
        <v>9967</v>
      </c>
      <c r="C695" s="8" t="s">
        <v>9417</v>
      </c>
      <c r="D695" s="13">
        <v>4</v>
      </c>
    </row>
    <row r="696" spans="1:4" outlineLevel="1" x14ac:dyDescent="0.2">
      <c r="A696" s="134">
        <v>10024101</v>
      </c>
      <c r="B696" s="7" t="s">
        <v>12507</v>
      </c>
      <c r="C696" s="8" t="s">
        <v>9417</v>
      </c>
      <c r="D696" s="13">
        <v>3.68</v>
      </c>
    </row>
    <row r="697" spans="1:4" outlineLevel="1" x14ac:dyDescent="0.2">
      <c r="A697" s="134">
        <v>10025001</v>
      </c>
      <c r="B697" s="7" t="s">
        <v>9968</v>
      </c>
      <c r="C697" s="8" t="s">
        <v>9419</v>
      </c>
      <c r="D697" s="13">
        <v>78.5</v>
      </c>
    </row>
    <row r="698" spans="1:4" ht="22.5" outlineLevel="1" x14ac:dyDescent="0.2">
      <c r="A698" s="134">
        <v>10025003</v>
      </c>
      <c r="B698" s="7" t="s">
        <v>9969</v>
      </c>
      <c r="C698" s="8" t="s">
        <v>9419</v>
      </c>
      <c r="D698" s="13">
        <v>41.7</v>
      </c>
    </row>
    <row r="699" spans="1:4" outlineLevel="1" x14ac:dyDescent="0.2">
      <c r="A699" s="134">
        <v>10105001</v>
      </c>
      <c r="B699" s="7" t="s">
        <v>12508</v>
      </c>
      <c r="C699" s="8" t="s">
        <v>9419</v>
      </c>
      <c r="D699" s="13">
        <v>162.74</v>
      </c>
    </row>
    <row r="700" spans="1:4" ht="22.5" outlineLevel="1" x14ac:dyDescent="0.2">
      <c r="A700" s="134">
        <v>10106001</v>
      </c>
      <c r="B700" s="7" t="s">
        <v>12509</v>
      </c>
      <c r="C700" s="8" t="s">
        <v>9415</v>
      </c>
      <c r="D700" s="13">
        <v>9682.14</v>
      </c>
    </row>
    <row r="701" spans="1:4" x14ac:dyDescent="0.2">
      <c r="A701" s="134">
        <v>10107001</v>
      </c>
      <c r="B701" s="7" t="s">
        <v>12978</v>
      </c>
      <c r="C701" s="8" t="s">
        <v>9419</v>
      </c>
      <c r="D701" s="13">
        <v>1.8</v>
      </c>
    </row>
    <row r="702" spans="1:4" outlineLevel="1" x14ac:dyDescent="0.2">
      <c r="A702" s="134">
        <v>10108001</v>
      </c>
      <c r="B702" s="7" t="s">
        <v>12494</v>
      </c>
      <c r="C702" s="8" t="s">
        <v>9419</v>
      </c>
      <c r="D702" s="13">
        <v>2.78</v>
      </c>
    </row>
    <row r="703" spans="1:4" outlineLevel="1" x14ac:dyDescent="0.2">
      <c r="A703" s="134">
        <v>10109001</v>
      </c>
      <c r="B703" s="7" t="s">
        <v>12495</v>
      </c>
      <c r="C703" s="8" t="s">
        <v>9419</v>
      </c>
      <c r="D703" s="13">
        <v>4.25</v>
      </c>
    </row>
    <row r="704" spans="1:4" ht="22.5" outlineLevel="1" x14ac:dyDescent="0.2">
      <c r="A704" s="134">
        <v>10111001</v>
      </c>
      <c r="B704" s="7" t="s">
        <v>12510</v>
      </c>
      <c r="C704" s="8" t="s">
        <v>9419</v>
      </c>
      <c r="D704" s="13">
        <v>380.57</v>
      </c>
    </row>
    <row r="705" spans="1:4" outlineLevel="1" x14ac:dyDescent="0.2">
      <c r="A705" s="134">
        <v>10116001</v>
      </c>
      <c r="B705" s="7" t="s">
        <v>12511</v>
      </c>
      <c r="C705" s="8" t="s">
        <v>9419</v>
      </c>
      <c r="D705" s="13">
        <v>19.510000000000002</v>
      </c>
    </row>
    <row r="706" spans="1:4" outlineLevel="1" x14ac:dyDescent="0.2">
      <c r="A706" s="134">
        <v>10116002</v>
      </c>
      <c r="B706" s="7" t="s">
        <v>12512</v>
      </c>
      <c r="C706" s="8" t="s">
        <v>9419</v>
      </c>
      <c r="D706" s="13">
        <v>19.579999999999998</v>
      </c>
    </row>
    <row r="707" spans="1:4" outlineLevel="1" x14ac:dyDescent="0.2">
      <c r="A707" s="134">
        <v>10117003</v>
      </c>
      <c r="B707" s="7" t="s">
        <v>12979</v>
      </c>
      <c r="C707" s="8" t="s">
        <v>12980</v>
      </c>
      <c r="D707" s="13">
        <v>19980.28</v>
      </c>
    </row>
    <row r="708" spans="1:4" x14ac:dyDescent="0.2">
      <c r="A708" s="134">
        <v>10117004</v>
      </c>
      <c r="B708" s="7" t="s">
        <v>12981</v>
      </c>
      <c r="C708" s="8" t="s">
        <v>12980</v>
      </c>
      <c r="D708" s="13">
        <v>19185.77</v>
      </c>
    </row>
    <row r="709" spans="1:4" ht="22.5" outlineLevel="1" x14ac:dyDescent="0.2">
      <c r="A709" s="134">
        <v>10117005</v>
      </c>
      <c r="B709" s="7" t="s">
        <v>12982</v>
      </c>
      <c r="C709" s="8" t="s">
        <v>12980</v>
      </c>
      <c r="D709" s="13">
        <v>6921.07</v>
      </c>
    </row>
    <row r="710" spans="1:4" ht="21.75" outlineLevel="1" x14ac:dyDescent="0.2">
      <c r="A710" s="135">
        <v>11000000</v>
      </c>
      <c r="B710" s="14" t="s">
        <v>9970</v>
      </c>
      <c r="C710" s="15"/>
      <c r="D710" s="133"/>
    </row>
    <row r="711" spans="1:4" outlineLevel="1" x14ac:dyDescent="0.2">
      <c r="A711" s="134">
        <v>11002000</v>
      </c>
      <c r="B711" s="7" t="s">
        <v>9971</v>
      </c>
      <c r="C711" s="8" t="s">
        <v>9423</v>
      </c>
      <c r="D711" s="13">
        <v>211.18</v>
      </c>
    </row>
    <row r="712" spans="1:4" outlineLevel="1" x14ac:dyDescent="0.2">
      <c r="A712" s="134">
        <v>11003000</v>
      </c>
      <c r="B712" s="7" t="s">
        <v>9972</v>
      </c>
      <c r="C712" s="8" t="s">
        <v>9423</v>
      </c>
      <c r="D712" s="13">
        <v>198.54</v>
      </c>
    </row>
    <row r="713" spans="1:4" x14ac:dyDescent="0.2">
      <c r="A713" s="134">
        <v>11004000</v>
      </c>
      <c r="B713" s="7" t="s">
        <v>9973</v>
      </c>
      <c r="C713" s="8" t="s">
        <v>9423</v>
      </c>
      <c r="D713" s="13">
        <v>220.88</v>
      </c>
    </row>
    <row r="714" spans="1:4" outlineLevel="1" x14ac:dyDescent="0.2">
      <c r="A714" s="134">
        <v>11005000</v>
      </c>
      <c r="B714" s="7" t="s">
        <v>9974</v>
      </c>
      <c r="C714" s="8" t="s">
        <v>9423</v>
      </c>
      <c r="D714" s="13">
        <v>206.55</v>
      </c>
    </row>
    <row r="715" spans="1:4" outlineLevel="1" x14ac:dyDescent="0.2">
      <c r="A715" s="134">
        <v>11006000</v>
      </c>
      <c r="B715" s="7" t="s">
        <v>9975</v>
      </c>
      <c r="C715" s="8" t="s">
        <v>9423</v>
      </c>
      <c r="D715" s="13">
        <v>434.24</v>
      </c>
    </row>
    <row r="716" spans="1:4" outlineLevel="1" x14ac:dyDescent="0.2">
      <c r="A716" s="134">
        <v>11007000</v>
      </c>
      <c r="B716" s="7" t="s">
        <v>9976</v>
      </c>
      <c r="C716" s="8" t="s">
        <v>9423</v>
      </c>
      <c r="D716" s="13">
        <v>92.66</v>
      </c>
    </row>
    <row r="717" spans="1:4" outlineLevel="1" x14ac:dyDescent="0.2">
      <c r="A717" s="134">
        <v>11008000</v>
      </c>
      <c r="B717" s="7" t="s">
        <v>9977</v>
      </c>
      <c r="C717" s="8" t="s">
        <v>9423</v>
      </c>
      <c r="D717" s="13">
        <v>48.8</v>
      </c>
    </row>
    <row r="718" spans="1:4" outlineLevel="1" x14ac:dyDescent="0.2">
      <c r="A718" s="134">
        <v>11009000</v>
      </c>
      <c r="B718" s="7" t="s">
        <v>9978</v>
      </c>
      <c r="C718" s="8" t="s">
        <v>9423</v>
      </c>
      <c r="D718" s="13">
        <v>333.79</v>
      </c>
    </row>
    <row r="719" spans="1:4" x14ac:dyDescent="0.2">
      <c r="A719" s="134">
        <v>11010000</v>
      </c>
      <c r="B719" s="7" t="s">
        <v>9979</v>
      </c>
      <c r="C719" s="8" t="s">
        <v>9423</v>
      </c>
      <c r="D719" s="13">
        <v>321.16000000000003</v>
      </c>
    </row>
    <row r="720" spans="1:4" outlineLevel="1" x14ac:dyDescent="0.2">
      <c r="A720" s="134">
        <v>11011000</v>
      </c>
      <c r="B720" s="7" t="s">
        <v>9980</v>
      </c>
      <c r="C720" s="8" t="s">
        <v>9423</v>
      </c>
      <c r="D720" s="13">
        <v>297.31</v>
      </c>
    </row>
    <row r="721" spans="1:4" outlineLevel="1" x14ac:dyDescent="0.2">
      <c r="A721" s="134">
        <v>11014000</v>
      </c>
      <c r="B721" s="7" t="s">
        <v>9981</v>
      </c>
      <c r="C721" s="8" t="s">
        <v>9423</v>
      </c>
      <c r="D721" s="13">
        <v>165.72</v>
      </c>
    </row>
    <row r="722" spans="1:4" outlineLevel="1" x14ac:dyDescent="0.2">
      <c r="A722" s="134">
        <v>11015000</v>
      </c>
      <c r="B722" s="7" t="s">
        <v>9982</v>
      </c>
      <c r="C722" s="8" t="s">
        <v>9423</v>
      </c>
      <c r="D722" s="13">
        <v>123.6</v>
      </c>
    </row>
    <row r="723" spans="1:4" outlineLevel="1" x14ac:dyDescent="0.2">
      <c r="A723" s="134">
        <v>11017000</v>
      </c>
      <c r="B723" s="7" t="s">
        <v>9983</v>
      </c>
      <c r="C723" s="8" t="s">
        <v>9423</v>
      </c>
      <c r="D723" s="13">
        <v>301.45</v>
      </c>
    </row>
    <row r="724" spans="1:4" outlineLevel="1" x14ac:dyDescent="0.2">
      <c r="A724" s="134">
        <v>11018000</v>
      </c>
      <c r="B724" s="7" t="s">
        <v>9984</v>
      </c>
      <c r="C724" s="8" t="s">
        <v>9423</v>
      </c>
      <c r="D724" s="13">
        <v>165.75</v>
      </c>
    </row>
    <row r="725" spans="1:4" x14ac:dyDescent="0.2">
      <c r="A725" s="134">
        <v>11019000</v>
      </c>
      <c r="B725" s="7" t="s">
        <v>9985</v>
      </c>
      <c r="C725" s="8" t="s">
        <v>9423</v>
      </c>
      <c r="D725" s="13">
        <v>303.67</v>
      </c>
    </row>
    <row r="726" spans="1:4" outlineLevel="1" x14ac:dyDescent="0.2">
      <c r="A726" s="134">
        <v>11020000</v>
      </c>
      <c r="B726" s="7" t="s">
        <v>9986</v>
      </c>
      <c r="C726" s="8" t="s">
        <v>9423</v>
      </c>
      <c r="D726" s="13">
        <v>415.4</v>
      </c>
    </row>
    <row r="727" spans="1:4" outlineLevel="1" x14ac:dyDescent="0.2">
      <c r="A727" s="134">
        <v>11022000</v>
      </c>
      <c r="B727" s="7" t="s">
        <v>9987</v>
      </c>
      <c r="C727" s="8" t="s">
        <v>9423</v>
      </c>
      <c r="D727" s="13">
        <v>87.58</v>
      </c>
    </row>
    <row r="728" spans="1:4" outlineLevel="1" x14ac:dyDescent="0.2">
      <c r="A728" s="134">
        <v>11023000</v>
      </c>
      <c r="B728" s="7" t="s">
        <v>9988</v>
      </c>
      <c r="C728" s="8" t="s">
        <v>9423</v>
      </c>
      <c r="D728" s="13">
        <v>301.5</v>
      </c>
    </row>
    <row r="729" spans="1:4" outlineLevel="1" x14ac:dyDescent="0.2">
      <c r="A729" s="134">
        <v>11024000</v>
      </c>
      <c r="B729" s="7" t="s">
        <v>9989</v>
      </c>
      <c r="C729" s="8" t="s">
        <v>9423</v>
      </c>
      <c r="D729" s="13">
        <v>31.32</v>
      </c>
    </row>
    <row r="730" spans="1:4" outlineLevel="1" x14ac:dyDescent="0.2">
      <c r="A730" s="134">
        <v>11025000</v>
      </c>
      <c r="B730" s="7" t="s">
        <v>9990</v>
      </c>
      <c r="C730" s="8" t="s">
        <v>9423</v>
      </c>
      <c r="D730" s="13">
        <v>259.51</v>
      </c>
    </row>
    <row r="731" spans="1:4" x14ac:dyDescent="0.2">
      <c r="A731" s="134">
        <v>11026000</v>
      </c>
      <c r="B731" s="7" t="s">
        <v>9991</v>
      </c>
      <c r="C731" s="8" t="s">
        <v>9423</v>
      </c>
      <c r="D731" s="13">
        <v>329.58</v>
      </c>
    </row>
    <row r="732" spans="1:4" outlineLevel="1" x14ac:dyDescent="0.2">
      <c r="A732" s="134">
        <v>11027000</v>
      </c>
      <c r="B732" s="7" t="s">
        <v>9992</v>
      </c>
      <c r="C732" s="8" t="s">
        <v>9423</v>
      </c>
      <c r="D732" s="13">
        <v>122.25</v>
      </c>
    </row>
    <row r="733" spans="1:4" outlineLevel="1" x14ac:dyDescent="0.2">
      <c r="A733" s="134">
        <v>11028000</v>
      </c>
      <c r="B733" s="7" t="s">
        <v>9993</v>
      </c>
      <c r="C733" s="8" t="s">
        <v>9423</v>
      </c>
      <c r="D733" s="13">
        <v>475.1</v>
      </c>
    </row>
    <row r="734" spans="1:4" ht="21.75" outlineLevel="1" x14ac:dyDescent="0.2">
      <c r="A734" s="132">
        <v>12000000</v>
      </c>
      <c r="B734" s="12" t="s">
        <v>9994</v>
      </c>
      <c r="C734" s="16"/>
      <c r="D734" s="133"/>
    </row>
    <row r="735" spans="1:4" outlineLevel="1" x14ac:dyDescent="0.2">
      <c r="A735" s="134">
        <v>12002000</v>
      </c>
      <c r="B735" s="7" t="s">
        <v>2017</v>
      </c>
      <c r="C735" s="8" t="s">
        <v>9423</v>
      </c>
      <c r="D735" s="13">
        <v>26.81</v>
      </c>
    </row>
    <row r="736" spans="1:4" outlineLevel="1" x14ac:dyDescent="0.2">
      <c r="A736" s="134">
        <v>12003000</v>
      </c>
      <c r="B736" s="7" t="s">
        <v>9995</v>
      </c>
      <c r="C736" s="8" t="s">
        <v>9423</v>
      </c>
      <c r="D736" s="13">
        <v>27.86</v>
      </c>
    </row>
    <row r="737" spans="1:4" outlineLevel="1" x14ac:dyDescent="0.2">
      <c r="A737" s="134">
        <v>12004000</v>
      </c>
      <c r="B737" s="7" t="s">
        <v>3755</v>
      </c>
      <c r="C737" s="8" t="s">
        <v>9423</v>
      </c>
      <c r="D737" s="13">
        <v>30.66</v>
      </c>
    </row>
    <row r="738" spans="1:4" outlineLevel="1" x14ac:dyDescent="0.2">
      <c r="A738" s="134">
        <v>12005000</v>
      </c>
      <c r="B738" s="7" t="s">
        <v>9996</v>
      </c>
      <c r="C738" s="8" t="s">
        <v>9423</v>
      </c>
      <c r="D738" s="13">
        <v>27.45</v>
      </c>
    </row>
    <row r="739" spans="1:4" x14ac:dyDescent="0.2">
      <c r="A739" s="134">
        <v>12006000</v>
      </c>
      <c r="B739" s="7" t="s">
        <v>9997</v>
      </c>
      <c r="C739" s="8" t="s">
        <v>9423</v>
      </c>
      <c r="D739" s="13">
        <v>29.67</v>
      </c>
    </row>
    <row r="740" spans="1:4" outlineLevel="1" x14ac:dyDescent="0.2">
      <c r="A740" s="134">
        <v>12007000</v>
      </c>
      <c r="B740" s="7" t="s">
        <v>9998</v>
      </c>
      <c r="C740" s="8" t="s">
        <v>9423</v>
      </c>
      <c r="D740" s="13">
        <v>27.86</v>
      </c>
    </row>
    <row r="741" spans="1:4" outlineLevel="1" x14ac:dyDescent="0.2">
      <c r="A741" s="134">
        <v>12008000</v>
      </c>
      <c r="B741" s="7" t="s">
        <v>9999</v>
      </c>
      <c r="C741" s="8" t="s">
        <v>9423</v>
      </c>
      <c r="D741" s="13">
        <v>33.979999999999997</v>
      </c>
    </row>
    <row r="742" spans="1:4" outlineLevel="1" x14ac:dyDescent="0.2">
      <c r="A742" s="134">
        <v>12009000</v>
      </c>
      <c r="B742" s="7" t="s">
        <v>10000</v>
      </c>
      <c r="C742" s="8" t="s">
        <v>9423</v>
      </c>
      <c r="D742" s="13">
        <v>36.94</v>
      </c>
    </row>
    <row r="743" spans="1:4" outlineLevel="1" x14ac:dyDescent="0.2">
      <c r="A743" s="134">
        <v>12010000</v>
      </c>
      <c r="B743" s="7" t="s">
        <v>6508</v>
      </c>
      <c r="C743" s="8" t="s">
        <v>9423</v>
      </c>
      <c r="D743" s="13">
        <v>26.42</v>
      </c>
    </row>
    <row r="744" spans="1:4" outlineLevel="1" x14ac:dyDescent="0.2">
      <c r="A744" s="134">
        <v>12011000</v>
      </c>
      <c r="B744" s="7" t="s">
        <v>10001</v>
      </c>
      <c r="C744" s="8" t="s">
        <v>9423</v>
      </c>
      <c r="D744" s="13">
        <v>21.51</v>
      </c>
    </row>
    <row r="745" spans="1:4" outlineLevel="1" x14ac:dyDescent="0.2">
      <c r="A745" s="134">
        <v>12012000</v>
      </c>
      <c r="B745" s="7" t="s">
        <v>10002</v>
      </c>
      <c r="C745" s="8" t="s">
        <v>9423</v>
      </c>
      <c r="D745" s="13">
        <v>62.01</v>
      </c>
    </row>
    <row r="746" spans="1:4" outlineLevel="1" x14ac:dyDescent="0.2">
      <c r="A746" s="134">
        <v>12013000</v>
      </c>
      <c r="B746" s="7" t="s">
        <v>10003</v>
      </c>
      <c r="C746" s="8" t="s">
        <v>9423</v>
      </c>
      <c r="D746" s="13">
        <v>156.79</v>
      </c>
    </row>
    <row r="747" spans="1:4" x14ac:dyDescent="0.2">
      <c r="A747" s="132">
        <v>13000000</v>
      </c>
      <c r="B747" s="12" t="s">
        <v>10004</v>
      </c>
      <c r="C747" s="16"/>
      <c r="D747" s="133"/>
    </row>
    <row r="748" spans="1:4" outlineLevel="1" x14ac:dyDescent="0.2">
      <c r="A748" s="134">
        <v>13001000</v>
      </c>
      <c r="B748" s="7" t="s">
        <v>10005</v>
      </c>
      <c r="C748" s="8" t="s">
        <v>9459</v>
      </c>
      <c r="D748" s="13" t="s">
        <v>9459</v>
      </c>
    </row>
    <row r="749" spans="1:4" outlineLevel="1" x14ac:dyDescent="0.2">
      <c r="A749" s="134">
        <v>13001001</v>
      </c>
      <c r="B749" s="7" t="s">
        <v>10006</v>
      </c>
      <c r="C749" s="8" t="s">
        <v>9421</v>
      </c>
      <c r="D749" s="13">
        <v>189.88</v>
      </c>
    </row>
    <row r="750" spans="1:4" outlineLevel="1" x14ac:dyDescent="0.2">
      <c r="A750" s="134">
        <v>13001002</v>
      </c>
      <c r="B750" s="7" t="s">
        <v>10007</v>
      </c>
      <c r="C750" s="8" t="s">
        <v>9421</v>
      </c>
      <c r="D750" s="13">
        <v>595.45000000000005</v>
      </c>
    </row>
    <row r="751" spans="1:4" outlineLevel="1" x14ac:dyDescent="0.2">
      <c r="A751" s="134">
        <v>13001003</v>
      </c>
      <c r="B751" s="7" t="s">
        <v>10008</v>
      </c>
      <c r="C751" s="8" t="s">
        <v>9421</v>
      </c>
      <c r="D751" s="13">
        <v>204.81</v>
      </c>
    </row>
    <row r="752" spans="1:4" outlineLevel="1" x14ac:dyDescent="0.2">
      <c r="A752" s="134">
        <v>13001004</v>
      </c>
      <c r="B752" s="7" t="s">
        <v>10009</v>
      </c>
      <c r="C752" s="8" t="s">
        <v>9421</v>
      </c>
      <c r="D752" s="13">
        <v>652.23</v>
      </c>
    </row>
    <row r="753" spans="1:4" outlineLevel="1" x14ac:dyDescent="0.2">
      <c r="A753" s="134">
        <v>13001005</v>
      </c>
      <c r="B753" s="7" t="s">
        <v>10010</v>
      </c>
      <c r="C753" s="8" t="s">
        <v>9421</v>
      </c>
      <c r="D753" s="13">
        <v>250.83</v>
      </c>
    </row>
    <row r="754" spans="1:4" outlineLevel="1" x14ac:dyDescent="0.2">
      <c r="A754" s="134">
        <v>13001006</v>
      </c>
      <c r="B754" s="7" t="s">
        <v>10011</v>
      </c>
      <c r="C754" s="8" t="s">
        <v>9421</v>
      </c>
      <c r="D754" s="13">
        <v>756.12</v>
      </c>
    </row>
    <row r="755" spans="1:4" x14ac:dyDescent="0.2">
      <c r="A755" s="134">
        <v>13001007</v>
      </c>
      <c r="B755" s="7" t="s">
        <v>10012</v>
      </c>
      <c r="C755" s="8" t="s">
        <v>9421</v>
      </c>
      <c r="D755" s="13">
        <v>256.42</v>
      </c>
    </row>
    <row r="756" spans="1:4" outlineLevel="1" x14ac:dyDescent="0.2">
      <c r="A756" s="134">
        <v>13001008</v>
      </c>
      <c r="B756" s="7" t="s">
        <v>10013</v>
      </c>
      <c r="C756" s="8" t="s">
        <v>9421</v>
      </c>
      <c r="D756" s="13">
        <v>768.34</v>
      </c>
    </row>
    <row r="757" spans="1:4" outlineLevel="1" x14ac:dyDescent="0.2">
      <c r="A757" s="134">
        <v>13001009</v>
      </c>
      <c r="B757" s="7" t="s">
        <v>10014</v>
      </c>
      <c r="C757" s="8" t="s">
        <v>9421</v>
      </c>
      <c r="D757" s="13">
        <v>284.33</v>
      </c>
    </row>
    <row r="758" spans="1:4" outlineLevel="1" x14ac:dyDescent="0.2">
      <c r="A758" s="134">
        <v>13001010</v>
      </c>
      <c r="B758" s="7" t="s">
        <v>10015</v>
      </c>
      <c r="C758" s="8" t="s">
        <v>9421</v>
      </c>
      <c r="D758" s="13">
        <v>869.22</v>
      </c>
    </row>
    <row r="759" spans="1:4" outlineLevel="1" x14ac:dyDescent="0.2">
      <c r="A759" s="134">
        <v>13001011</v>
      </c>
      <c r="B759" s="7" t="s">
        <v>10016</v>
      </c>
      <c r="C759" s="8" t="s">
        <v>9421</v>
      </c>
      <c r="D759" s="13">
        <v>310.89999999999998</v>
      </c>
    </row>
    <row r="760" spans="1:4" outlineLevel="1" x14ac:dyDescent="0.2">
      <c r="A760" s="134">
        <v>13001012</v>
      </c>
      <c r="B760" s="7" t="s">
        <v>10017</v>
      </c>
      <c r="C760" s="8" t="s">
        <v>9421</v>
      </c>
      <c r="D760" s="13">
        <v>957.82</v>
      </c>
    </row>
    <row r="761" spans="1:4" x14ac:dyDescent="0.2">
      <c r="A761" s="134">
        <v>13001013</v>
      </c>
      <c r="B761" s="7" t="s">
        <v>10018</v>
      </c>
      <c r="C761" s="8" t="s">
        <v>9421</v>
      </c>
      <c r="D761" s="13">
        <v>367.38</v>
      </c>
    </row>
    <row r="762" spans="1:4" outlineLevel="1" x14ac:dyDescent="0.2">
      <c r="A762" s="134">
        <v>13001014</v>
      </c>
      <c r="B762" s="7" t="s">
        <v>10019</v>
      </c>
      <c r="C762" s="8" t="s">
        <v>9421</v>
      </c>
      <c r="D762" s="13">
        <v>1124.5899999999999</v>
      </c>
    </row>
    <row r="763" spans="1:4" outlineLevel="1" x14ac:dyDescent="0.2">
      <c r="A763" s="134">
        <v>13001015</v>
      </c>
      <c r="B763" s="7" t="s">
        <v>10020</v>
      </c>
      <c r="C763" s="8" t="s">
        <v>9421</v>
      </c>
      <c r="D763" s="13">
        <v>452.8</v>
      </c>
    </row>
    <row r="764" spans="1:4" outlineLevel="1" x14ac:dyDescent="0.2">
      <c r="A764" s="134">
        <v>13001016</v>
      </c>
      <c r="B764" s="7" t="s">
        <v>10021</v>
      </c>
      <c r="C764" s="8" t="s">
        <v>9421</v>
      </c>
      <c r="D764" s="13">
        <v>1314.57</v>
      </c>
    </row>
    <row r="765" spans="1:4" ht="22.5" x14ac:dyDescent="0.2">
      <c r="A765" s="134">
        <v>13002000</v>
      </c>
      <c r="B765" s="7" t="s">
        <v>10022</v>
      </c>
      <c r="C765" s="8" t="s">
        <v>9459</v>
      </c>
      <c r="D765" s="13" t="s">
        <v>9459</v>
      </c>
    </row>
    <row r="766" spans="1:4" ht="22.5" outlineLevel="1" x14ac:dyDescent="0.2">
      <c r="A766" s="134">
        <v>13002001</v>
      </c>
      <c r="B766" s="7" t="s">
        <v>10023</v>
      </c>
      <c r="C766" s="8" t="s">
        <v>9418</v>
      </c>
      <c r="D766" s="13">
        <v>0.59</v>
      </c>
    </row>
    <row r="767" spans="1:4" ht="22.5" outlineLevel="1" x14ac:dyDescent="0.2">
      <c r="A767" s="134">
        <v>13002002</v>
      </c>
      <c r="B767" s="7" t="s">
        <v>10024</v>
      </c>
      <c r="C767" s="8" t="s">
        <v>9415</v>
      </c>
      <c r="D767" s="13">
        <v>167.7</v>
      </c>
    </row>
    <row r="768" spans="1:4" ht="22.5" outlineLevel="1" x14ac:dyDescent="0.2">
      <c r="A768" s="134">
        <v>13002003</v>
      </c>
      <c r="B768" s="7" t="s">
        <v>10025</v>
      </c>
      <c r="C768" s="8" t="s">
        <v>9418</v>
      </c>
      <c r="D768" s="13">
        <v>6.45</v>
      </c>
    </row>
    <row r="769" spans="1:4" ht="22.5" outlineLevel="1" x14ac:dyDescent="0.2">
      <c r="A769" s="134">
        <v>13002004</v>
      </c>
      <c r="B769" s="7" t="s">
        <v>10026</v>
      </c>
      <c r="C769" s="8" t="s">
        <v>9418</v>
      </c>
      <c r="D769" s="13">
        <v>6.91</v>
      </c>
    </row>
    <row r="770" spans="1:4" ht="22.5" x14ac:dyDescent="0.2">
      <c r="A770" s="134">
        <v>13002005</v>
      </c>
      <c r="B770" s="7" t="s">
        <v>10027</v>
      </c>
      <c r="C770" s="8" t="s">
        <v>9415</v>
      </c>
      <c r="D770" s="13">
        <v>46.03</v>
      </c>
    </row>
    <row r="771" spans="1:4" ht="22.5" outlineLevel="1" x14ac:dyDescent="0.2">
      <c r="A771" s="134">
        <v>13002006</v>
      </c>
      <c r="B771" s="7" t="s">
        <v>10028</v>
      </c>
      <c r="C771" s="8" t="s">
        <v>9418</v>
      </c>
      <c r="D771" s="13">
        <v>13.35</v>
      </c>
    </row>
    <row r="772" spans="1:4" outlineLevel="1" x14ac:dyDescent="0.2">
      <c r="A772" s="132">
        <v>14000000</v>
      </c>
      <c r="B772" s="12" t="s">
        <v>10029</v>
      </c>
      <c r="C772" s="16"/>
      <c r="D772" s="133"/>
    </row>
    <row r="773" spans="1:4" outlineLevel="1" x14ac:dyDescent="0.2">
      <c r="A773" s="134">
        <v>14001000</v>
      </c>
      <c r="B773" s="7" t="s">
        <v>10030</v>
      </c>
      <c r="C773" s="8" t="s">
        <v>9459</v>
      </c>
      <c r="D773" s="13" t="s">
        <v>9459</v>
      </c>
    </row>
    <row r="774" spans="1:4" outlineLevel="1" x14ac:dyDescent="0.2">
      <c r="A774" s="134">
        <v>14001001</v>
      </c>
      <c r="B774" s="7" t="s">
        <v>9641</v>
      </c>
      <c r="C774" s="8" t="s">
        <v>9415</v>
      </c>
      <c r="D774" s="13">
        <v>29.08</v>
      </c>
    </row>
    <row r="775" spans="1:4" ht="45" outlineLevel="1" x14ac:dyDescent="0.2">
      <c r="A775" s="134">
        <v>14001002</v>
      </c>
      <c r="B775" s="7" t="s">
        <v>10031</v>
      </c>
      <c r="C775" s="8" t="s">
        <v>9415</v>
      </c>
      <c r="D775" s="13">
        <v>80.33</v>
      </c>
    </row>
    <row r="776" spans="1:4" x14ac:dyDescent="0.2">
      <c r="A776" s="134">
        <v>14001003</v>
      </c>
      <c r="B776" s="7" t="s">
        <v>10032</v>
      </c>
      <c r="C776" s="8" t="s">
        <v>9415</v>
      </c>
      <c r="D776" s="13">
        <v>38.15</v>
      </c>
    </row>
    <row r="777" spans="1:4" ht="22.5" outlineLevel="1" x14ac:dyDescent="0.2">
      <c r="A777" s="134">
        <v>14001004</v>
      </c>
      <c r="B777" s="7" t="s">
        <v>10033</v>
      </c>
      <c r="C777" s="8" t="s">
        <v>9415</v>
      </c>
      <c r="D777" s="13">
        <v>31.36</v>
      </c>
    </row>
    <row r="778" spans="1:4" ht="22.5" outlineLevel="1" x14ac:dyDescent="0.2">
      <c r="A778" s="134">
        <v>14001005</v>
      </c>
      <c r="B778" s="7" t="s">
        <v>10034</v>
      </c>
      <c r="C778" s="8" t="s">
        <v>9415</v>
      </c>
      <c r="D778" s="13">
        <v>31.36</v>
      </c>
    </row>
    <row r="779" spans="1:4" ht="22.5" outlineLevel="1" x14ac:dyDescent="0.2">
      <c r="A779" s="134">
        <v>14001006</v>
      </c>
      <c r="B779" s="7" t="s">
        <v>10035</v>
      </c>
      <c r="C779" s="8" t="s">
        <v>9415</v>
      </c>
      <c r="D779" s="13">
        <v>31.36</v>
      </c>
    </row>
    <row r="780" spans="1:4" ht="22.5" outlineLevel="1" x14ac:dyDescent="0.2">
      <c r="A780" s="134">
        <v>14001007</v>
      </c>
      <c r="B780" s="7" t="s">
        <v>10036</v>
      </c>
      <c r="C780" s="8" t="s">
        <v>9415</v>
      </c>
      <c r="D780" s="13">
        <v>31.36</v>
      </c>
    </row>
    <row r="781" spans="1:4" ht="22.5" outlineLevel="1" x14ac:dyDescent="0.2">
      <c r="A781" s="134">
        <v>14001008</v>
      </c>
      <c r="B781" s="7" t="s">
        <v>10037</v>
      </c>
      <c r="C781" s="8" t="s">
        <v>9415</v>
      </c>
      <c r="D781" s="13">
        <v>31.36</v>
      </c>
    </row>
    <row r="782" spans="1:4" ht="22.5" x14ac:dyDescent="0.2">
      <c r="A782" s="134">
        <v>14001009</v>
      </c>
      <c r="B782" s="7" t="s">
        <v>10038</v>
      </c>
      <c r="C782" s="8" t="s">
        <v>9415</v>
      </c>
      <c r="D782" s="13">
        <v>31.36</v>
      </c>
    </row>
    <row r="783" spans="1:4" outlineLevel="1" x14ac:dyDescent="0.2">
      <c r="A783" s="134">
        <v>14001010</v>
      </c>
      <c r="B783" s="7" t="s">
        <v>10039</v>
      </c>
      <c r="C783" s="8" t="s">
        <v>9415</v>
      </c>
      <c r="D783" s="13">
        <v>23.5</v>
      </c>
    </row>
    <row r="784" spans="1:4" outlineLevel="1" x14ac:dyDescent="0.2">
      <c r="A784" s="134">
        <v>14001011</v>
      </c>
      <c r="B784" s="7" t="s">
        <v>10040</v>
      </c>
      <c r="C784" s="8" t="s">
        <v>9415</v>
      </c>
      <c r="D784" s="13">
        <v>43.03</v>
      </c>
    </row>
    <row r="785" spans="1:4" outlineLevel="1" x14ac:dyDescent="0.2">
      <c r="A785" s="134">
        <v>14002000</v>
      </c>
      <c r="B785" s="7" t="s">
        <v>10041</v>
      </c>
      <c r="C785" s="8" t="s">
        <v>9459</v>
      </c>
      <c r="D785" s="13" t="s">
        <v>9459</v>
      </c>
    </row>
    <row r="786" spans="1:4" outlineLevel="1" x14ac:dyDescent="0.2">
      <c r="A786" s="134">
        <v>14002001</v>
      </c>
      <c r="B786" s="7" t="s">
        <v>10042</v>
      </c>
      <c r="C786" s="8" t="s">
        <v>9415</v>
      </c>
      <c r="D786" s="13">
        <v>158.04</v>
      </c>
    </row>
    <row r="787" spans="1:4" ht="22.5" x14ac:dyDescent="0.2">
      <c r="A787" s="134">
        <v>14002002</v>
      </c>
      <c r="B787" s="7" t="s">
        <v>10043</v>
      </c>
      <c r="C787" s="8" t="s">
        <v>9415</v>
      </c>
      <c r="D787" s="13">
        <v>112.92</v>
      </c>
    </row>
    <row r="788" spans="1:4" outlineLevel="1" x14ac:dyDescent="0.2">
      <c r="A788" s="134">
        <v>14002003</v>
      </c>
      <c r="B788" s="7" t="s">
        <v>10044</v>
      </c>
      <c r="C788" s="8" t="s">
        <v>9415</v>
      </c>
      <c r="D788" s="13">
        <v>135.91999999999999</v>
      </c>
    </row>
    <row r="789" spans="1:4" ht="22.5" outlineLevel="1" x14ac:dyDescent="0.2">
      <c r="A789" s="134">
        <v>14002004</v>
      </c>
      <c r="B789" s="7" t="s">
        <v>10045</v>
      </c>
      <c r="C789" s="8" t="s">
        <v>9415</v>
      </c>
      <c r="D789" s="13">
        <v>41.13</v>
      </c>
    </row>
    <row r="790" spans="1:4" ht="22.5" outlineLevel="1" x14ac:dyDescent="0.2">
      <c r="A790" s="134">
        <v>14002005</v>
      </c>
      <c r="B790" s="7" t="s">
        <v>10046</v>
      </c>
      <c r="C790" s="8" t="s">
        <v>9415</v>
      </c>
      <c r="D790" s="13">
        <v>50.91</v>
      </c>
    </row>
    <row r="791" spans="1:4" ht="22.5" outlineLevel="1" x14ac:dyDescent="0.2">
      <c r="A791" s="134">
        <v>14002006</v>
      </c>
      <c r="B791" s="7" t="s">
        <v>10047</v>
      </c>
      <c r="C791" s="8" t="s">
        <v>9415</v>
      </c>
      <c r="D791" s="13">
        <v>60.69</v>
      </c>
    </row>
    <row r="792" spans="1:4" ht="22.5" outlineLevel="1" x14ac:dyDescent="0.2">
      <c r="A792" s="134">
        <v>14002007</v>
      </c>
      <c r="B792" s="7" t="s">
        <v>10048</v>
      </c>
      <c r="C792" s="8" t="s">
        <v>9415</v>
      </c>
      <c r="D792" s="13">
        <v>70.459999999999994</v>
      </c>
    </row>
    <row r="793" spans="1:4" ht="22.5" outlineLevel="1" x14ac:dyDescent="0.2">
      <c r="A793" s="134">
        <v>14002008</v>
      </c>
      <c r="B793" s="7" t="s">
        <v>10049</v>
      </c>
      <c r="C793" s="8" t="s">
        <v>9415</v>
      </c>
      <c r="D793" s="13">
        <v>80.239999999999995</v>
      </c>
    </row>
    <row r="794" spans="1:4" ht="22.5" x14ac:dyDescent="0.2">
      <c r="A794" s="134">
        <v>14002009</v>
      </c>
      <c r="B794" s="7" t="s">
        <v>10050</v>
      </c>
      <c r="C794" s="8" t="s">
        <v>9415</v>
      </c>
      <c r="D794" s="13">
        <v>90.02</v>
      </c>
    </row>
    <row r="795" spans="1:4" outlineLevel="1" x14ac:dyDescent="0.2">
      <c r="A795" s="134">
        <v>14002010</v>
      </c>
      <c r="B795" s="7" t="s">
        <v>10051</v>
      </c>
      <c r="C795" s="8" t="s">
        <v>9415</v>
      </c>
      <c r="D795" s="13">
        <v>121.27</v>
      </c>
    </row>
    <row r="796" spans="1:4" outlineLevel="1" x14ac:dyDescent="0.2">
      <c r="A796" s="134">
        <v>14002011</v>
      </c>
      <c r="B796" s="7" t="s">
        <v>10052</v>
      </c>
      <c r="C796" s="8" t="s">
        <v>9415</v>
      </c>
      <c r="D796" s="13">
        <v>140.80000000000001</v>
      </c>
    </row>
    <row r="797" spans="1:4" outlineLevel="1" x14ac:dyDescent="0.2">
      <c r="A797" s="132">
        <v>15000000</v>
      </c>
      <c r="B797" s="12" t="s">
        <v>10053</v>
      </c>
      <c r="C797" s="16"/>
      <c r="D797" s="133"/>
    </row>
    <row r="798" spans="1:4" ht="22.5" outlineLevel="1" x14ac:dyDescent="0.2">
      <c r="A798" s="134">
        <v>15001000</v>
      </c>
      <c r="B798" s="7" t="s">
        <v>10054</v>
      </c>
      <c r="C798" s="8" t="s">
        <v>9415</v>
      </c>
      <c r="D798" s="13">
        <v>322.52</v>
      </c>
    </row>
    <row r="799" spans="1:4" outlineLevel="1" x14ac:dyDescent="0.2">
      <c r="A799" s="134">
        <v>15002000</v>
      </c>
      <c r="B799" s="7" t="s">
        <v>10055</v>
      </c>
      <c r="C799" s="8" t="s">
        <v>9415</v>
      </c>
      <c r="D799" s="13">
        <v>141.94999999999999</v>
      </c>
    </row>
    <row r="800" spans="1:4" ht="22.5" outlineLevel="1" x14ac:dyDescent="0.2">
      <c r="A800" s="134">
        <v>15003000</v>
      </c>
      <c r="B800" s="7" t="s">
        <v>10056</v>
      </c>
      <c r="C800" s="8" t="s">
        <v>9421</v>
      </c>
      <c r="D800" s="13">
        <v>99.46</v>
      </c>
    </row>
    <row r="801" spans="1:4" ht="33.75" outlineLevel="1" x14ac:dyDescent="0.2">
      <c r="A801" s="134">
        <v>15004000</v>
      </c>
      <c r="B801" s="7" t="s">
        <v>10057</v>
      </c>
      <c r="C801" s="8" t="s">
        <v>9459</v>
      </c>
      <c r="D801" s="13" t="s">
        <v>9459</v>
      </c>
    </row>
    <row r="802" spans="1:4" ht="45" x14ac:dyDescent="0.2">
      <c r="A802" s="134">
        <v>15004001</v>
      </c>
      <c r="B802" s="7" t="s">
        <v>10058</v>
      </c>
      <c r="C802" s="8" t="s">
        <v>9421</v>
      </c>
      <c r="D802" s="13">
        <v>329.61</v>
      </c>
    </row>
    <row r="803" spans="1:4" ht="45" outlineLevel="1" x14ac:dyDescent="0.2">
      <c r="A803" s="134">
        <v>15004002</v>
      </c>
      <c r="B803" s="7" t="s">
        <v>10059</v>
      </c>
      <c r="C803" s="8" t="s">
        <v>9421</v>
      </c>
      <c r="D803" s="13">
        <v>362.87</v>
      </c>
    </row>
    <row r="804" spans="1:4" ht="45" outlineLevel="1" x14ac:dyDescent="0.2">
      <c r="A804" s="134">
        <v>15004003</v>
      </c>
      <c r="B804" s="7" t="s">
        <v>10060</v>
      </c>
      <c r="C804" s="8" t="s">
        <v>9421</v>
      </c>
      <c r="D804" s="13">
        <v>395.15</v>
      </c>
    </row>
    <row r="805" spans="1:4" ht="45" x14ac:dyDescent="0.2">
      <c r="A805" s="134">
        <v>15004004</v>
      </c>
      <c r="B805" s="7" t="s">
        <v>10061</v>
      </c>
      <c r="C805" s="8" t="s">
        <v>9421</v>
      </c>
      <c r="D805" s="13">
        <v>428.4</v>
      </c>
    </row>
    <row r="806" spans="1:4" ht="45" outlineLevel="1" x14ac:dyDescent="0.2">
      <c r="A806" s="134">
        <v>15004005</v>
      </c>
      <c r="B806" s="7" t="s">
        <v>10062</v>
      </c>
      <c r="C806" s="8" t="s">
        <v>9421</v>
      </c>
      <c r="D806" s="13">
        <v>461.66</v>
      </c>
    </row>
    <row r="807" spans="1:4" ht="33.75" outlineLevel="1" x14ac:dyDescent="0.2">
      <c r="A807" s="134">
        <v>15005000</v>
      </c>
      <c r="B807" s="7" t="s">
        <v>10063</v>
      </c>
      <c r="C807" s="8" t="s">
        <v>9459</v>
      </c>
      <c r="D807" s="13" t="s">
        <v>9459</v>
      </c>
    </row>
    <row r="808" spans="1:4" ht="33.75" outlineLevel="1" x14ac:dyDescent="0.2">
      <c r="A808" s="134">
        <v>15005001</v>
      </c>
      <c r="B808" s="7" t="s">
        <v>10064</v>
      </c>
      <c r="C808" s="8" t="s">
        <v>9421</v>
      </c>
      <c r="D808" s="13">
        <v>335.49</v>
      </c>
    </row>
    <row r="809" spans="1:4" ht="33.75" outlineLevel="1" x14ac:dyDescent="0.2">
      <c r="A809" s="134">
        <v>15005002</v>
      </c>
      <c r="B809" s="7" t="s">
        <v>10065</v>
      </c>
      <c r="C809" s="8" t="s">
        <v>9421</v>
      </c>
      <c r="D809" s="13">
        <v>369.72</v>
      </c>
    </row>
    <row r="810" spans="1:4" ht="33.75" outlineLevel="1" x14ac:dyDescent="0.2">
      <c r="A810" s="134">
        <v>15005003</v>
      </c>
      <c r="B810" s="7" t="s">
        <v>10066</v>
      </c>
      <c r="C810" s="8" t="s">
        <v>9421</v>
      </c>
      <c r="D810" s="13">
        <v>402.98</v>
      </c>
    </row>
    <row r="811" spans="1:4" ht="33.75" x14ac:dyDescent="0.2">
      <c r="A811" s="134">
        <v>15005004</v>
      </c>
      <c r="B811" s="7" t="s">
        <v>10067</v>
      </c>
      <c r="C811" s="8" t="s">
        <v>9421</v>
      </c>
      <c r="D811" s="13">
        <v>436.23</v>
      </c>
    </row>
    <row r="812" spans="1:4" ht="22.5" outlineLevel="1" x14ac:dyDescent="0.2">
      <c r="A812" s="134">
        <v>15006000</v>
      </c>
      <c r="B812" s="7" t="s">
        <v>10068</v>
      </c>
      <c r="C812" s="8" t="s">
        <v>9459</v>
      </c>
      <c r="D812" s="13" t="s">
        <v>9459</v>
      </c>
    </row>
    <row r="813" spans="1:4" ht="22.5" outlineLevel="1" x14ac:dyDescent="0.2">
      <c r="A813" s="134">
        <v>15006001</v>
      </c>
      <c r="B813" s="7" t="s">
        <v>10069</v>
      </c>
      <c r="C813" s="8" t="s">
        <v>9421</v>
      </c>
      <c r="D813" s="13">
        <v>5964.06</v>
      </c>
    </row>
    <row r="814" spans="1:4" ht="22.5" outlineLevel="1" x14ac:dyDescent="0.2">
      <c r="A814" s="134">
        <v>15006002</v>
      </c>
      <c r="B814" s="7" t="s">
        <v>10070</v>
      </c>
      <c r="C814" s="8" t="s">
        <v>9421</v>
      </c>
      <c r="D814" s="13">
        <v>6810.82</v>
      </c>
    </row>
    <row r="815" spans="1:4" ht="22.5" outlineLevel="1" x14ac:dyDescent="0.2">
      <c r="A815" s="134">
        <v>15006003</v>
      </c>
      <c r="B815" s="7" t="s">
        <v>10071</v>
      </c>
      <c r="C815" s="8" t="s">
        <v>9421</v>
      </c>
      <c r="D815" s="13">
        <v>7473.49</v>
      </c>
    </row>
    <row r="816" spans="1:4" ht="22.5" outlineLevel="1" x14ac:dyDescent="0.2">
      <c r="A816" s="134">
        <v>15006004</v>
      </c>
      <c r="B816" s="7" t="s">
        <v>10072</v>
      </c>
      <c r="C816" s="8" t="s">
        <v>9421</v>
      </c>
      <c r="D816" s="13">
        <v>8283.42</v>
      </c>
    </row>
    <row r="817" spans="1:4" ht="22.5" outlineLevel="1" x14ac:dyDescent="0.2">
      <c r="A817" s="134">
        <v>15006005</v>
      </c>
      <c r="B817" s="7" t="s">
        <v>10073</v>
      </c>
      <c r="C817" s="8" t="s">
        <v>9421</v>
      </c>
      <c r="D817" s="13">
        <v>8982.91</v>
      </c>
    </row>
    <row r="818" spans="1:4" ht="22.5" outlineLevel="1" x14ac:dyDescent="0.2">
      <c r="A818" s="134">
        <v>15006006</v>
      </c>
      <c r="B818" s="7" t="s">
        <v>10074</v>
      </c>
      <c r="C818" s="8" t="s">
        <v>9421</v>
      </c>
      <c r="D818" s="13">
        <v>9792.85</v>
      </c>
    </row>
    <row r="819" spans="1:4" ht="22.5" outlineLevel="1" x14ac:dyDescent="0.2">
      <c r="A819" s="134">
        <v>15006007</v>
      </c>
      <c r="B819" s="7" t="s">
        <v>10075</v>
      </c>
      <c r="C819" s="8" t="s">
        <v>9421</v>
      </c>
      <c r="D819" s="13">
        <v>10455.52</v>
      </c>
    </row>
    <row r="820" spans="1:4" ht="22.5" outlineLevel="1" x14ac:dyDescent="0.2">
      <c r="A820" s="134">
        <v>15006008</v>
      </c>
      <c r="B820" s="7" t="s">
        <v>10076</v>
      </c>
      <c r="C820" s="8" t="s">
        <v>9421</v>
      </c>
      <c r="D820" s="13">
        <v>11265.46</v>
      </c>
    </row>
    <row r="821" spans="1:4" ht="22.5" x14ac:dyDescent="0.2">
      <c r="A821" s="134">
        <v>15006009</v>
      </c>
      <c r="B821" s="7" t="s">
        <v>10077</v>
      </c>
      <c r="C821" s="8" t="s">
        <v>9421</v>
      </c>
      <c r="D821" s="13">
        <v>11964.95</v>
      </c>
    </row>
    <row r="822" spans="1:4" ht="22.5" outlineLevel="1" x14ac:dyDescent="0.2">
      <c r="A822" s="134">
        <v>15006010</v>
      </c>
      <c r="B822" s="7" t="s">
        <v>10078</v>
      </c>
      <c r="C822" s="8" t="s">
        <v>9421</v>
      </c>
      <c r="D822" s="13">
        <v>8767.65</v>
      </c>
    </row>
    <row r="823" spans="1:4" ht="22.5" outlineLevel="1" x14ac:dyDescent="0.2">
      <c r="A823" s="134">
        <v>15006011</v>
      </c>
      <c r="B823" s="7" t="s">
        <v>10079</v>
      </c>
      <c r="C823" s="8" t="s">
        <v>9421</v>
      </c>
      <c r="D823" s="13">
        <v>9714.56</v>
      </c>
    </row>
    <row r="824" spans="1:4" ht="22.5" outlineLevel="1" x14ac:dyDescent="0.2">
      <c r="A824" s="134">
        <v>15006012</v>
      </c>
      <c r="B824" s="7" t="s">
        <v>10080</v>
      </c>
      <c r="C824" s="8" t="s">
        <v>9421</v>
      </c>
      <c r="D824" s="13">
        <v>10521.18</v>
      </c>
    </row>
    <row r="825" spans="1:4" ht="22.5" outlineLevel="1" x14ac:dyDescent="0.2">
      <c r="A825" s="134">
        <v>15006013</v>
      </c>
      <c r="B825" s="7" t="s">
        <v>10081</v>
      </c>
      <c r="C825" s="8" t="s">
        <v>9421</v>
      </c>
      <c r="D825" s="13">
        <v>11468.09</v>
      </c>
    </row>
    <row r="826" spans="1:4" ht="22.5" outlineLevel="1" x14ac:dyDescent="0.2">
      <c r="A826" s="134">
        <v>15006014</v>
      </c>
      <c r="B826" s="7" t="s">
        <v>10082</v>
      </c>
      <c r="C826" s="8" t="s">
        <v>9421</v>
      </c>
      <c r="D826" s="13">
        <v>12274.72</v>
      </c>
    </row>
    <row r="827" spans="1:4" ht="22.5" outlineLevel="1" x14ac:dyDescent="0.2">
      <c r="A827" s="134">
        <v>15006015</v>
      </c>
      <c r="B827" s="7" t="s">
        <v>10083</v>
      </c>
      <c r="C827" s="8" t="s">
        <v>9421</v>
      </c>
      <c r="D827" s="13">
        <v>13221.62</v>
      </c>
    </row>
    <row r="828" spans="1:4" ht="22.5" outlineLevel="1" x14ac:dyDescent="0.2">
      <c r="A828" s="134">
        <v>15006016</v>
      </c>
      <c r="B828" s="7" t="s">
        <v>10084</v>
      </c>
      <c r="C828" s="8" t="s">
        <v>9421</v>
      </c>
      <c r="D828" s="13">
        <v>14028.25</v>
      </c>
    </row>
    <row r="829" spans="1:4" outlineLevel="1" x14ac:dyDescent="0.2">
      <c r="A829" s="134">
        <v>15007000</v>
      </c>
      <c r="B829" s="7" t="s">
        <v>10085</v>
      </c>
      <c r="C829" s="8" t="s">
        <v>9459</v>
      </c>
      <c r="D829" s="13" t="s">
        <v>9459</v>
      </c>
    </row>
    <row r="830" spans="1:4" ht="22.5" outlineLevel="1" x14ac:dyDescent="0.2">
      <c r="A830" s="134">
        <v>15007001</v>
      </c>
      <c r="B830" s="7" t="s">
        <v>10086</v>
      </c>
      <c r="C830" s="8" t="s">
        <v>9421</v>
      </c>
      <c r="D830" s="13">
        <v>4167.0600000000004</v>
      </c>
    </row>
    <row r="831" spans="1:4" ht="22.5" x14ac:dyDescent="0.2">
      <c r="A831" s="134">
        <v>15007002</v>
      </c>
      <c r="B831" s="7" t="s">
        <v>10087</v>
      </c>
      <c r="C831" s="8" t="s">
        <v>9421</v>
      </c>
      <c r="D831" s="13">
        <v>4758.5200000000004</v>
      </c>
    </row>
    <row r="832" spans="1:4" ht="22.5" outlineLevel="1" x14ac:dyDescent="0.2">
      <c r="A832" s="134">
        <v>15007003</v>
      </c>
      <c r="B832" s="7" t="s">
        <v>10088</v>
      </c>
      <c r="C832" s="8" t="s">
        <v>9421</v>
      </c>
      <c r="D832" s="13">
        <v>5242.4399999999996</v>
      </c>
    </row>
    <row r="833" spans="1:4" ht="22.5" outlineLevel="1" x14ac:dyDescent="0.2">
      <c r="A833" s="134">
        <v>15007004</v>
      </c>
      <c r="B833" s="7" t="s">
        <v>10089</v>
      </c>
      <c r="C833" s="8" t="s">
        <v>9421</v>
      </c>
      <c r="D833" s="13">
        <v>5833.89</v>
      </c>
    </row>
    <row r="834" spans="1:4" ht="22.5" outlineLevel="1" x14ac:dyDescent="0.2">
      <c r="A834" s="134">
        <v>15007005</v>
      </c>
      <c r="B834" s="7" t="s">
        <v>10090</v>
      </c>
      <c r="C834" s="8" t="s">
        <v>9421</v>
      </c>
      <c r="D834" s="13">
        <v>6290.92</v>
      </c>
    </row>
    <row r="835" spans="1:4" ht="22.5" outlineLevel="1" x14ac:dyDescent="0.2">
      <c r="A835" s="134">
        <v>15007006</v>
      </c>
      <c r="B835" s="7" t="s">
        <v>10091</v>
      </c>
      <c r="C835" s="8" t="s">
        <v>9421</v>
      </c>
      <c r="D835" s="13">
        <v>6828.61</v>
      </c>
    </row>
    <row r="836" spans="1:4" ht="22.5" outlineLevel="1" x14ac:dyDescent="0.2">
      <c r="A836" s="134">
        <v>15007007</v>
      </c>
      <c r="B836" s="7" t="s">
        <v>10092</v>
      </c>
      <c r="C836" s="8" t="s">
        <v>9421</v>
      </c>
      <c r="D836" s="13">
        <v>7285.64</v>
      </c>
    </row>
    <row r="837" spans="1:4" ht="22.5" outlineLevel="1" x14ac:dyDescent="0.2">
      <c r="A837" s="134">
        <v>15007008</v>
      </c>
      <c r="B837" s="7" t="s">
        <v>10093</v>
      </c>
      <c r="C837" s="8" t="s">
        <v>9421</v>
      </c>
      <c r="D837" s="13">
        <v>7877.1</v>
      </c>
    </row>
    <row r="838" spans="1:4" ht="22.5" outlineLevel="1" x14ac:dyDescent="0.2">
      <c r="A838" s="134">
        <v>15007009</v>
      </c>
      <c r="B838" s="7" t="s">
        <v>10094</v>
      </c>
      <c r="C838" s="8" t="s">
        <v>9421</v>
      </c>
      <c r="D838" s="13">
        <v>8361.02</v>
      </c>
    </row>
    <row r="839" spans="1:4" ht="22.5" outlineLevel="1" x14ac:dyDescent="0.2">
      <c r="A839" s="134">
        <v>15007010</v>
      </c>
      <c r="B839" s="7" t="s">
        <v>10095</v>
      </c>
      <c r="C839" s="8" t="s">
        <v>9421</v>
      </c>
      <c r="D839" s="13">
        <v>6363.27</v>
      </c>
    </row>
    <row r="840" spans="1:4" ht="22.5" x14ac:dyDescent="0.2">
      <c r="A840" s="134">
        <v>15007011</v>
      </c>
      <c r="B840" s="7" t="s">
        <v>10096</v>
      </c>
      <c r="C840" s="8" t="s">
        <v>9421</v>
      </c>
      <c r="D840" s="13">
        <v>7049.77</v>
      </c>
    </row>
    <row r="841" spans="1:4" ht="22.5" outlineLevel="1" x14ac:dyDescent="0.2">
      <c r="A841" s="134">
        <v>15007012</v>
      </c>
      <c r="B841" s="7" t="s">
        <v>10097</v>
      </c>
      <c r="C841" s="8" t="s">
        <v>9421</v>
      </c>
      <c r="D841" s="13">
        <v>7630.64</v>
      </c>
    </row>
    <row r="842" spans="1:4" ht="22.5" outlineLevel="1" x14ac:dyDescent="0.2">
      <c r="A842" s="134">
        <v>15007013</v>
      </c>
      <c r="B842" s="7" t="s">
        <v>10098</v>
      </c>
      <c r="C842" s="8" t="s">
        <v>9421</v>
      </c>
      <c r="D842" s="13">
        <v>8317.14</v>
      </c>
    </row>
    <row r="843" spans="1:4" ht="22.5" outlineLevel="1" x14ac:dyDescent="0.2">
      <c r="A843" s="134">
        <v>15007014</v>
      </c>
      <c r="B843" s="7" t="s">
        <v>10099</v>
      </c>
      <c r="C843" s="8" t="s">
        <v>9421</v>
      </c>
      <c r="D843" s="13">
        <v>8898.02</v>
      </c>
    </row>
    <row r="844" spans="1:4" ht="22.5" outlineLevel="1" x14ac:dyDescent="0.2">
      <c r="A844" s="134">
        <v>15007015</v>
      </c>
      <c r="B844" s="7" t="s">
        <v>10100</v>
      </c>
      <c r="C844" s="8" t="s">
        <v>9421</v>
      </c>
      <c r="D844" s="13">
        <v>9584.51</v>
      </c>
    </row>
    <row r="845" spans="1:4" ht="22.5" outlineLevel="1" x14ac:dyDescent="0.2">
      <c r="A845" s="134">
        <v>15007016</v>
      </c>
      <c r="B845" s="7" t="s">
        <v>10101</v>
      </c>
      <c r="C845" s="8" t="s">
        <v>9421</v>
      </c>
      <c r="D845" s="13">
        <v>10165.39</v>
      </c>
    </row>
    <row r="846" spans="1:4" outlineLevel="1" x14ac:dyDescent="0.2">
      <c r="A846" s="134">
        <v>15008000</v>
      </c>
      <c r="B846" s="7" t="s">
        <v>10102</v>
      </c>
      <c r="C846" s="8" t="s">
        <v>9418</v>
      </c>
      <c r="D846" s="13">
        <v>16.010000000000002</v>
      </c>
    </row>
    <row r="847" spans="1:4" ht="33.75" outlineLevel="1" x14ac:dyDescent="0.2">
      <c r="A847" s="134">
        <v>15009000</v>
      </c>
      <c r="B847" s="7" t="s">
        <v>10103</v>
      </c>
      <c r="C847" s="8" t="s">
        <v>9421</v>
      </c>
      <c r="D847" s="13">
        <v>125.63</v>
      </c>
    </row>
    <row r="848" spans="1:4" ht="22.5" outlineLevel="1" x14ac:dyDescent="0.2">
      <c r="A848" s="134">
        <v>15010000</v>
      </c>
      <c r="B848" s="7" t="s">
        <v>10104</v>
      </c>
      <c r="C848" s="8" t="s">
        <v>9419</v>
      </c>
      <c r="D848" s="13">
        <v>46.02</v>
      </c>
    </row>
    <row r="849" spans="1:4" x14ac:dyDescent="0.2">
      <c r="A849" s="134">
        <v>16001001</v>
      </c>
      <c r="B849" s="7" t="s">
        <v>10105</v>
      </c>
      <c r="C849" s="8" t="s">
        <v>9420</v>
      </c>
      <c r="D849" s="13">
        <v>25372.25</v>
      </c>
    </row>
    <row r="850" spans="1:4" outlineLevel="1" x14ac:dyDescent="0.2">
      <c r="A850" s="134">
        <v>16001104</v>
      </c>
      <c r="B850" s="7" t="s">
        <v>12513</v>
      </c>
      <c r="C850" s="8" t="s">
        <v>9420</v>
      </c>
      <c r="D850" s="13">
        <v>16058.76</v>
      </c>
    </row>
    <row r="851" spans="1:4" ht="22.5" outlineLevel="1" x14ac:dyDescent="0.2">
      <c r="A851" s="134">
        <v>16001105</v>
      </c>
      <c r="B851" s="7" t="s">
        <v>12983</v>
      </c>
      <c r="C851" s="8" t="s">
        <v>9420</v>
      </c>
      <c r="D851" s="13">
        <v>178420.15</v>
      </c>
    </row>
    <row r="852" spans="1:4" ht="22.5" outlineLevel="1" x14ac:dyDescent="0.2">
      <c r="A852" s="134">
        <v>16001106</v>
      </c>
      <c r="B852" s="7" t="s">
        <v>12984</v>
      </c>
      <c r="C852" s="8" t="s">
        <v>9420</v>
      </c>
      <c r="D852" s="13">
        <v>239386.85</v>
      </c>
    </row>
    <row r="853" spans="1:4" ht="22.5" x14ac:dyDescent="0.2">
      <c r="A853" s="134">
        <v>16001107</v>
      </c>
      <c r="B853" s="7" t="s">
        <v>12985</v>
      </c>
      <c r="C853" s="8" t="s">
        <v>9420</v>
      </c>
      <c r="D853" s="13">
        <v>477389.12</v>
      </c>
    </row>
    <row r="854" spans="1:4" ht="33.75" outlineLevel="1" x14ac:dyDescent="0.2">
      <c r="A854" s="134">
        <v>16001108</v>
      </c>
      <c r="B854" s="7" t="s">
        <v>12986</v>
      </c>
      <c r="C854" s="8" t="s">
        <v>9420</v>
      </c>
      <c r="D854" s="13">
        <v>718556.65</v>
      </c>
    </row>
    <row r="855" spans="1:4" ht="22.5" outlineLevel="1" x14ac:dyDescent="0.2">
      <c r="A855" s="134">
        <v>16001109</v>
      </c>
      <c r="B855" s="7" t="s">
        <v>12987</v>
      </c>
      <c r="C855" s="8" t="s">
        <v>9420</v>
      </c>
      <c r="D855" s="13">
        <v>12411.13</v>
      </c>
    </row>
    <row r="856" spans="1:4" outlineLevel="1" x14ac:dyDescent="0.2">
      <c r="A856" s="134">
        <v>16001110</v>
      </c>
      <c r="B856" s="7" t="s">
        <v>12988</v>
      </c>
      <c r="C856" s="8" t="s">
        <v>9420</v>
      </c>
      <c r="D856" s="13">
        <v>8948.3799999999992</v>
      </c>
    </row>
    <row r="857" spans="1:4" ht="22.5" x14ac:dyDescent="0.2">
      <c r="A857" s="134">
        <v>16001111</v>
      </c>
      <c r="B857" s="7" t="s">
        <v>12989</v>
      </c>
      <c r="C857" s="8" t="s">
        <v>9420</v>
      </c>
      <c r="D857" s="13">
        <v>50629.88</v>
      </c>
    </row>
    <row r="858" spans="1:4" ht="22.5" outlineLevel="1" x14ac:dyDescent="0.2">
      <c r="A858" s="134">
        <v>16001112</v>
      </c>
      <c r="B858" s="7" t="s">
        <v>12990</v>
      </c>
      <c r="C858" s="8" t="s">
        <v>9420</v>
      </c>
      <c r="D858" s="13">
        <v>11532.87</v>
      </c>
    </row>
    <row r="859" spans="1:4" outlineLevel="1" x14ac:dyDescent="0.2">
      <c r="A859" s="134">
        <v>16001113</v>
      </c>
      <c r="B859" s="7" t="s">
        <v>10106</v>
      </c>
      <c r="C859" s="8" t="s">
        <v>9420</v>
      </c>
      <c r="D859" s="13">
        <v>29606.39</v>
      </c>
    </row>
    <row r="860" spans="1:4" outlineLevel="1" x14ac:dyDescent="0.2">
      <c r="A860" s="134">
        <v>16001114</v>
      </c>
      <c r="B860" s="7" t="s">
        <v>12991</v>
      </c>
      <c r="C860" s="8" t="s">
        <v>9420</v>
      </c>
      <c r="D860" s="13">
        <v>75870.990000000005</v>
      </c>
    </row>
    <row r="861" spans="1:4" ht="33.75" outlineLevel="1" x14ac:dyDescent="0.2">
      <c r="A861" s="134">
        <v>16002050</v>
      </c>
      <c r="B861" s="7" t="s">
        <v>12992</v>
      </c>
      <c r="C861" s="8" t="s">
        <v>9420</v>
      </c>
      <c r="D861" s="13">
        <v>26475.4</v>
      </c>
    </row>
    <row r="862" spans="1:4" ht="33.75" outlineLevel="1" x14ac:dyDescent="0.2">
      <c r="A862" s="134">
        <v>16002051</v>
      </c>
      <c r="B862" s="7" t="s">
        <v>12993</v>
      </c>
      <c r="C862" s="8" t="s">
        <v>9420</v>
      </c>
      <c r="D862" s="13">
        <v>39348.32</v>
      </c>
    </row>
    <row r="863" spans="1:4" ht="33.75" outlineLevel="1" x14ac:dyDescent="0.2">
      <c r="A863" s="134">
        <v>16002052</v>
      </c>
      <c r="B863" s="7" t="s">
        <v>12994</v>
      </c>
      <c r="C863" s="8" t="s">
        <v>9420</v>
      </c>
      <c r="D863" s="13">
        <v>56384.05</v>
      </c>
    </row>
    <row r="864" spans="1:4" outlineLevel="1" x14ac:dyDescent="0.2">
      <c r="A864" s="134">
        <v>16002053</v>
      </c>
      <c r="B864" s="7" t="s">
        <v>10116</v>
      </c>
      <c r="C864" s="8" t="s">
        <v>9420</v>
      </c>
      <c r="D864" s="13">
        <v>22596.76</v>
      </c>
    </row>
    <row r="865" spans="1:4" outlineLevel="1" x14ac:dyDescent="0.2">
      <c r="A865" s="134">
        <v>16003001</v>
      </c>
      <c r="B865" s="7" t="s">
        <v>10117</v>
      </c>
      <c r="C865" s="8" t="s">
        <v>9420</v>
      </c>
      <c r="D865" s="13">
        <v>19660.86</v>
      </c>
    </row>
    <row r="866" spans="1:4" ht="22.5" x14ac:dyDescent="0.2">
      <c r="A866" s="134">
        <v>16003002</v>
      </c>
      <c r="B866" s="7" t="s">
        <v>12995</v>
      </c>
      <c r="C866" s="8" t="s">
        <v>9420</v>
      </c>
      <c r="D866" s="13">
        <v>31800.959999999999</v>
      </c>
    </row>
    <row r="867" spans="1:4" ht="22.5" outlineLevel="1" x14ac:dyDescent="0.2">
      <c r="A867" s="134">
        <v>16003003</v>
      </c>
      <c r="B867" s="7" t="s">
        <v>12996</v>
      </c>
      <c r="C867" s="8" t="s">
        <v>9420</v>
      </c>
      <c r="D867" s="13">
        <v>28151.02</v>
      </c>
    </row>
    <row r="868" spans="1:4" ht="22.5" outlineLevel="1" x14ac:dyDescent="0.2">
      <c r="A868" s="134">
        <v>16003004</v>
      </c>
      <c r="B868" s="7" t="s">
        <v>12997</v>
      </c>
      <c r="C868" s="8" t="s">
        <v>9420</v>
      </c>
      <c r="D868" s="13">
        <v>61278.35</v>
      </c>
    </row>
    <row r="869" spans="1:4" ht="22.5" outlineLevel="1" x14ac:dyDescent="0.2">
      <c r="A869" s="134">
        <v>16003005</v>
      </c>
      <c r="B869" s="7" t="s">
        <v>12998</v>
      </c>
      <c r="C869" s="8" t="s">
        <v>9420</v>
      </c>
      <c r="D869" s="13">
        <v>96783.71</v>
      </c>
    </row>
    <row r="870" spans="1:4" ht="22.5" outlineLevel="1" x14ac:dyDescent="0.2">
      <c r="A870" s="134">
        <v>16004001</v>
      </c>
      <c r="B870" s="7" t="s">
        <v>10107</v>
      </c>
      <c r="C870" s="8" t="s">
        <v>9420</v>
      </c>
      <c r="D870" s="13">
        <v>8721.4</v>
      </c>
    </row>
    <row r="871" spans="1:4" ht="22.5" outlineLevel="1" x14ac:dyDescent="0.2">
      <c r="A871" s="134">
        <v>16004002</v>
      </c>
      <c r="B871" s="7" t="s">
        <v>10108</v>
      </c>
      <c r="C871" s="8" t="s">
        <v>9420</v>
      </c>
      <c r="D871" s="13">
        <v>16714.89</v>
      </c>
    </row>
    <row r="872" spans="1:4" outlineLevel="1" x14ac:dyDescent="0.2">
      <c r="A872" s="134">
        <v>16004003</v>
      </c>
      <c r="B872" s="7" t="s">
        <v>10109</v>
      </c>
      <c r="C872" s="8" t="s">
        <v>9420</v>
      </c>
      <c r="D872" s="13">
        <v>17153.07</v>
      </c>
    </row>
    <row r="873" spans="1:4" outlineLevel="1" x14ac:dyDescent="0.2">
      <c r="A873" s="134">
        <v>16004004</v>
      </c>
      <c r="B873" s="7" t="s">
        <v>10110</v>
      </c>
      <c r="C873" s="8" t="s">
        <v>9420</v>
      </c>
      <c r="D873" s="13">
        <v>7603.3</v>
      </c>
    </row>
    <row r="874" spans="1:4" ht="22.5" x14ac:dyDescent="0.2">
      <c r="A874" s="134">
        <v>16004005</v>
      </c>
      <c r="B874" s="7" t="s">
        <v>10111</v>
      </c>
      <c r="C874" s="8" t="s">
        <v>9420</v>
      </c>
      <c r="D874" s="13">
        <v>16584.169999999998</v>
      </c>
    </row>
    <row r="875" spans="1:4" ht="22.5" outlineLevel="1" x14ac:dyDescent="0.2">
      <c r="A875" s="134">
        <v>16004006</v>
      </c>
      <c r="B875" s="7" t="s">
        <v>10112</v>
      </c>
      <c r="C875" s="8" t="s">
        <v>9420</v>
      </c>
      <c r="D875" s="13">
        <v>7409.47</v>
      </c>
    </row>
    <row r="876" spans="1:4" outlineLevel="1" x14ac:dyDescent="0.2">
      <c r="A876" s="134">
        <v>16004007</v>
      </c>
      <c r="B876" s="7" t="s">
        <v>10113</v>
      </c>
      <c r="C876" s="8" t="s">
        <v>9420</v>
      </c>
      <c r="D876" s="13">
        <v>16068.93</v>
      </c>
    </row>
    <row r="877" spans="1:4" outlineLevel="1" x14ac:dyDescent="0.2">
      <c r="A877" s="134">
        <v>16004008</v>
      </c>
      <c r="B877" s="7" t="s">
        <v>10114</v>
      </c>
      <c r="C877" s="8" t="s">
        <v>9420</v>
      </c>
      <c r="D877" s="13">
        <v>16463.55</v>
      </c>
    </row>
    <row r="878" spans="1:4" outlineLevel="1" x14ac:dyDescent="0.2">
      <c r="A878" s="134">
        <v>16004009</v>
      </c>
      <c r="B878" s="7" t="s">
        <v>10115</v>
      </c>
      <c r="C878" s="8" t="s">
        <v>9420</v>
      </c>
      <c r="D878" s="13">
        <v>17045.2</v>
      </c>
    </row>
    <row r="879" spans="1:4" ht="22.5" outlineLevel="1" x14ac:dyDescent="0.2">
      <c r="A879" s="134">
        <v>16005001</v>
      </c>
      <c r="B879" s="7" t="s">
        <v>12999</v>
      </c>
      <c r="C879" s="8" t="s">
        <v>9420</v>
      </c>
      <c r="D879" s="13">
        <v>8061.95</v>
      </c>
    </row>
    <row r="880" spans="1:4" ht="33.75" outlineLevel="1" x14ac:dyDescent="0.2">
      <c r="A880" s="134">
        <v>16005002</v>
      </c>
      <c r="B880" s="7" t="s">
        <v>13000</v>
      </c>
      <c r="C880" s="8" t="s">
        <v>9420</v>
      </c>
      <c r="D880" s="13">
        <v>10371.15</v>
      </c>
    </row>
    <row r="881" spans="1:4" ht="22.5" outlineLevel="1" x14ac:dyDescent="0.2">
      <c r="A881" s="134">
        <v>16005003</v>
      </c>
      <c r="B881" s="7" t="s">
        <v>13001</v>
      </c>
      <c r="C881" s="8" t="s">
        <v>9420</v>
      </c>
      <c r="D881" s="13">
        <v>12730.75</v>
      </c>
    </row>
    <row r="882" spans="1:4" ht="22.5" outlineLevel="1" x14ac:dyDescent="0.2">
      <c r="A882" s="134">
        <v>16005004</v>
      </c>
      <c r="B882" s="7" t="s">
        <v>13002</v>
      </c>
      <c r="C882" s="8" t="s">
        <v>9420</v>
      </c>
      <c r="D882" s="13">
        <v>30389.25</v>
      </c>
    </row>
    <row r="883" spans="1:4" ht="22.5" x14ac:dyDescent="0.2">
      <c r="A883" s="134">
        <v>16005005</v>
      </c>
      <c r="B883" s="7" t="s">
        <v>13003</v>
      </c>
      <c r="C883" s="8" t="s">
        <v>9420</v>
      </c>
      <c r="D883" s="13">
        <v>36395.68</v>
      </c>
    </row>
    <row r="884" spans="1:4" ht="22.5" outlineLevel="1" x14ac:dyDescent="0.2">
      <c r="A884" s="134">
        <v>16005006</v>
      </c>
      <c r="B884" s="7" t="s">
        <v>13004</v>
      </c>
      <c r="C884" s="8" t="s">
        <v>9420</v>
      </c>
      <c r="D884" s="13">
        <v>53179.77</v>
      </c>
    </row>
    <row r="885" spans="1:4" ht="22.5" outlineLevel="1" x14ac:dyDescent="0.2">
      <c r="A885" s="134">
        <v>16005007</v>
      </c>
      <c r="B885" s="7" t="s">
        <v>13005</v>
      </c>
      <c r="C885" s="8" t="s">
        <v>9420</v>
      </c>
      <c r="D885" s="13">
        <v>81097.850000000006</v>
      </c>
    </row>
    <row r="886" spans="1:4" outlineLevel="1" x14ac:dyDescent="0.2"/>
    <row r="887" spans="1:4" outlineLevel="1" x14ac:dyDescent="0.2"/>
    <row r="888" spans="1:4" outlineLevel="1" x14ac:dyDescent="0.2"/>
    <row r="890" spans="1:4" outlineLevel="1" x14ac:dyDescent="0.2"/>
    <row r="891" spans="1:4" outlineLevel="1" x14ac:dyDescent="0.2"/>
    <row r="892" spans="1:4" outlineLevel="1" x14ac:dyDescent="0.2"/>
    <row r="893" spans="1:4" outlineLevel="1" x14ac:dyDescent="0.2"/>
    <row r="894" spans="1:4" outlineLevel="1" x14ac:dyDescent="0.2"/>
    <row r="896" spans="1:4" outlineLevel="1" x14ac:dyDescent="0.2"/>
    <row r="897" outlineLevel="1" x14ac:dyDescent="0.2"/>
    <row r="898" outlineLevel="1" x14ac:dyDescent="0.2"/>
    <row r="899" outlineLevel="1" x14ac:dyDescent="0.2"/>
    <row r="901" outlineLevel="1" x14ac:dyDescent="0.2"/>
    <row r="902" outlineLevel="1" x14ac:dyDescent="0.2"/>
    <row r="903" outlineLevel="1" x14ac:dyDescent="0.2"/>
    <row r="904" outlineLevel="1" x14ac:dyDescent="0.2"/>
    <row r="906" outlineLevel="1" x14ac:dyDescent="0.2"/>
    <row r="907" outlineLevel="1" x14ac:dyDescent="0.2"/>
    <row r="908" outlineLevel="1" x14ac:dyDescent="0.2"/>
    <row r="910" outlineLevel="1" x14ac:dyDescent="0.2"/>
    <row r="911" outlineLevel="1" x14ac:dyDescent="0.2"/>
    <row r="912" outlineLevel="1" x14ac:dyDescent="0.2"/>
    <row r="914" outlineLevel="1" x14ac:dyDescent="0.2"/>
    <row r="916" outlineLevel="1" x14ac:dyDescent="0.2"/>
    <row r="917" outlineLevel="1" x14ac:dyDescent="0.2"/>
    <row r="918" outlineLevel="1" x14ac:dyDescent="0.2"/>
    <row r="920" outlineLevel="1" x14ac:dyDescent="0.2"/>
    <row r="921" outlineLevel="1" x14ac:dyDescent="0.2"/>
    <row r="923" outlineLevel="1" x14ac:dyDescent="0.2"/>
    <row r="924" outlineLevel="1" x14ac:dyDescent="0.2"/>
    <row r="925" outlineLevel="1" x14ac:dyDescent="0.2"/>
    <row r="926" outlineLevel="1" x14ac:dyDescent="0.2"/>
    <row r="927" outlineLevel="1" x14ac:dyDescent="0.2"/>
    <row r="928" outlineLevel="1" x14ac:dyDescent="0.2"/>
    <row r="930" outlineLevel="1" x14ac:dyDescent="0.2"/>
    <row r="932" outlineLevel="1" x14ac:dyDescent="0.2"/>
    <row r="933" outlineLevel="1" x14ac:dyDescent="0.2"/>
    <row r="934" outlineLevel="1" x14ac:dyDescent="0.2"/>
    <row r="935" outlineLevel="1" x14ac:dyDescent="0.2"/>
    <row r="936" outlineLevel="1" x14ac:dyDescent="0.2"/>
    <row r="938" outlineLevel="1" x14ac:dyDescent="0.2"/>
    <row r="939" outlineLevel="1" x14ac:dyDescent="0.2"/>
    <row r="940" outlineLevel="1" x14ac:dyDescent="0.2"/>
    <row r="941" outlineLevel="1" x14ac:dyDescent="0.2"/>
    <row r="942" outlineLevel="1" x14ac:dyDescent="0.2"/>
    <row r="943" outlineLevel="1" x14ac:dyDescent="0.2"/>
    <row r="944" outlineLevel="1" x14ac:dyDescent="0.2"/>
    <row r="946" outlineLevel="1" x14ac:dyDescent="0.2"/>
    <row r="947" outlineLevel="1" x14ac:dyDescent="0.2"/>
    <row r="948" outlineLevel="1" x14ac:dyDescent="0.2"/>
    <row r="949" outlineLevel="1" x14ac:dyDescent="0.2"/>
    <row r="950" outlineLevel="1" x14ac:dyDescent="0.2"/>
    <row r="952" outlineLevel="1" x14ac:dyDescent="0.2"/>
    <row r="953" outlineLevel="1" x14ac:dyDescent="0.2"/>
    <row r="954" outlineLevel="1" x14ac:dyDescent="0.2"/>
    <row r="955" outlineLevel="1" x14ac:dyDescent="0.2"/>
    <row r="956" outlineLevel="1" x14ac:dyDescent="0.2"/>
    <row r="957" outlineLevel="1" x14ac:dyDescent="0.2"/>
    <row r="959" outlineLevel="1" x14ac:dyDescent="0.2"/>
    <row r="960" outlineLevel="1" x14ac:dyDescent="0.2"/>
    <row r="961" outlineLevel="1" x14ac:dyDescent="0.2"/>
    <row r="962" outlineLevel="1" x14ac:dyDescent="0.2"/>
    <row r="963" outlineLevel="1" x14ac:dyDescent="0.2"/>
    <row r="965" outlineLevel="1" x14ac:dyDescent="0.2"/>
    <row r="966" outlineLevel="1" x14ac:dyDescent="0.2"/>
    <row r="967" outlineLevel="1" x14ac:dyDescent="0.2"/>
    <row r="968" outlineLevel="1" x14ac:dyDescent="0.2"/>
    <row r="969" outlineLevel="1" x14ac:dyDescent="0.2"/>
    <row r="971" outlineLevel="1" x14ac:dyDescent="0.2"/>
    <row r="972" outlineLevel="1" x14ac:dyDescent="0.2"/>
    <row r="973" outlineLevel="1" x14ac:dyDescent="0.2"/>
    <row r="974" outlineLevel="1" x14ac:dyDescent="0.2"/>
    <row r="975" outlineLevel="1" x14ac:dyDescent="0.2"/>
    <row r="977" outlineLevel="1" x14ac:dyDescent="0.2"/>
    <row r="978" outlineLevel="1" x14ac:dyDescent="0.2"/>
    <row r="979" outlineLevel="1" x14ac:dyDescent="0.2"/>
    <row r="980" outlineLevel="1" x14ac:dyDescent="0.2"/>
    <row r="981" outlineLevel="1" x14ac:dyDescent="0.2"/>
    <row r="982" outlineLevel="1" x14ac:dyDescent="0.2"/>
    <row r="983" outlineLevel="1" x14ac:dyDescent="0.2"/>
    <row r="984" outlineLevel="1" x14ac:dyDescent="0.2"/>
    <row r="985" outlineLevel="1" x14ac:dyDescent="0.2"/>
    <row r="986" outlineLevel="1" x14ac:dyDescent="0.2"/>
    <row r="987" outlineLevel="1" x14ac:dyDescent="0.2"/>
    <row r="988" outlineLevel="1" x14ac:dyDescent="0.2"/>
    <row r="990" outlineLevel="1" x14ac:dyDescent="0.2"/>
    <row r="991" outlineLevel="1" x14ac:dyDescent="0.2"/>
    <row r="992" outlineLevel="1" x14ac:dyDescent="0.2"/>
    <row r="993" outlineLevel="1" x14ac:dyDescent="0.2"/>
    <row r="994" outlineLevel="1" x14ac:dyDescent="0.2"/>
    <row r="995" outlineLevel="1" x14ac:dyDescent="0.2"/>
    <row r="996" outlineLevel="1" x14ac:dyDescent="0.2"/>
    <row r="997" outlineLevel="1" x14ac:dyDescent="0.2"/>
    <row r="998" outlineLevel="1" x14ac:dyDescent="0.2"/>
    <row r="999" outlineLevel="1" x14ac:dyDescent="0.2"/>
    <row r="1000" outlineLevel="1" x14ac:dyDescent="0.2"/>
    <row r="1001" outlineLevel="1" x14ac:dyDescent="0.2"/>
    <row r="1003" outlineLevel="1" x14ac:dyDescent="0.2"/>
    <row r="1004" outlineLevel="1" x14ac:dyDescent="0.2"/>
    <row r="1005" outlineLevel="1" x14ac:dyDescent="0.2"/>
    <row r="1006" outlineLevel="1" x14ac:dyDescent="0.2"/>
    <row r="1007" outlineLevel="1" x14ac:dyDescent="0.2"/>
    <row r="1008" outlineLevel="1" x14ac:dyDescent="0.2"/>
    <row r="1009" outlineLevel="1" x14ac:dyDescent="0.2"/>
    <row r="1010" outlineLevel="1" x14ac:dyDescent="0.2"/>
    <row r="1011" outlineLevel="1" x14ac:dyDescent="0.2"/>
    <row r="1012" outlineLevel="1" x14ac:dyDescent="0.2"/>
    <row r="1013" outlineLevel="1" x14ac:dyDescent="0.2"/>
    <row r="1014" outlineLevel="1" x14ac:dyDescent="0.2"/>
    <row r="1016" outlineLevel="1" x14ac:dyDescent="0.2"/>
    <row r="1017" outlineLevel="1" x14ac:dyDescent="0.2"/>
    <row r="1018" outlineLevel="1" x14ac:dyDescent="0.2"/>
    <row r="1019" outlineLevel="1" x14ac:dyDescent="0.2"/>
    <row r="1020" outlineLevel="1" x14ac:dyDescent="0.2"/>
    <row r="1021" outlineLevel="1" x14ac:dyDescent="0.2"/>
    <row r="1022" outlineLevel="1" x14ac:dyDescent="0.2"/>
    <row r="1023" outlineLevel="1" x14ac:dyDescent="0.2"/>
    <row r="1024" outlineLevel="1" x14ac:dyDescent="0.2"/>
    <row r="1025" outlineLevel="1" x14ac:dyDescent="0.2"/>
    <row r="1027" outlineLevel="1" x14ac:dyDescent="0.2"/>
    <row r="1028" outlineLevel="1" x14ac:dyDescent="0.2"/>
    <row r="1029" outlineLevel="1" x14ac:dyDescent="0.2"/>
    <row r="1030" outlineLevel="1" x14ac:dyDescent="0.2"/>
    <row r="1031" outlineLevel="1" x14ac:dyDescent="0.2"/>
    <row r="1032" outlineLevel="1" x14ac:dyDescent="0.2"/>
    <row r="1033" outlineLevel="1" x14ac:dyDescent="0.2"/>
    <row r="1034" outlineLevel="1" x14ac:dyDescent="0.2"/>
    <row r="1035" outlineLevel="1" x14ac:dyDescent="0.2"/>
    <row r="1036" outlineLevel="1" x14ac:dyDescent="0.2"/>
    <row r="1038" outlineLevel="1" x14ac:dyDescent="0.2"/>
    <row r="1039" outlineLevel="1" x14ac:dyDescent="0.2"/>
    <row r="1040" outlineLevel="1" x14ac:dyDescent="0.2"/>
    <row r="1041" outlineLevel="1" x14ac:dyDescent="0.2"/>
    <row r="1042" outlineLevel="1" x14ac:dyDescent="0.2"/>
    <row r="1043" outlineLevel="1" x14ac:dyDescent="0.2"/>
    <row r="1044" outlineLevel="1" x14ac:dyDescent="0.2"/>
    <row r="1045" outlineLevel="1" x14ac:dyDescent="0.2"/>
    <row r="1046" outlineLevel="1" x14ac:dyDescent="0.2"/>
    <row r="1047" outlineLevel="1" x14ac:dyDescent="0.2"/>
    <row r="1049" outlineLevel="1" x14ac:dyDescent="0.2"/>
    <row r="1050" outlineLevel="1" x14ac:dyDescent="0.2"/>
    <row r="1051" outlineLevel="1" x14ac:dyDescent="0.2"/>
    <row r="1052" outlineLevel="1" x14ac:dyDescent="0.2"/>
    <row r="1053" outlineLevel="1" x14ac:dyDescent="0.2"/>
    <row r="1054" outlineLevel="1" x14ac:dyDescent="0.2"/>
    <row r="1055" outlineLevel="1" x14ac:dyDescent="0.2"/>
    <row r="1056" outlineLevel="1" x14ac:dyDescent="0.2"/>
    <row r="1057" outlineLevel="1" x14ac:dyDescent="0.2"/>
    <row r="1058" outlineLevel="1" x14ac:dyDescent="0.2"/>
    <row r="1060" outlineLevel="1" x14ac:dyDescent="0.2"/>
    <row r="1061" outlineLevel="1" x14ac:dyDescent="0.2"/>
    <row r="1062" outlineLevel="1" x14ac:dyDescent="0.2"/>
    <row r="1063" outlineLevel="1" x14ac:dyDescent="0.2"/>
    <row r="1064" outlineLevel="1" x14ac:dyDescent="0.2"/>
    <row r="1065" outlineLevel="1" x14ac:dyDescent="0.2"/>
    <row r="1066" outlineLevel="1" x14ac:dyDescent="0.2"/>
    <row r="1067" outlineLevel="1" x14ac:dyDescent="0.2"/>
    <row r="1068" outlineLevel="1" x14ac:dyDescent="0.2"/>
    <row r="1069" outlineLevel="1" x14ac:dyDescent="0.2"/>
    <row r="1071" outlineLevel="1" x14ac:dyDescent="0.2"/>
    <row r="1072" outlineLevel="1" x14ac:dyDescent="0.2"/>
    <row r="1073" outlineLevel="1" x14ac:dyDescent="0.2"/>
    <row r="1074" outlineLevel="1" x14ac:dyDescent="0.2"/>
    <row r="1075" outlineLevel="1" x14ac:dyDescent="0.2"/>
    <row r="1076" outlineLevel="1" x14ac:dyDescent="0.2"/>
    <row r="1077" outlineLevel="1" x14ac:dyDescent="0.2"/>
    <row r="1078" outlineLevel="1" x14ac:dyDescent="0.2"/>
    <row r="1079" outlineLevel="1" x14ac:dyDescent="0.2"/>
    <row r="1080" outlineLevel="1" x14ac:dyDescent="0.2"/>
    <row r="1082" outlineLevel="1" x14ac:dyDescent="0.2"/>
    <row r="1083" outlineLevel="1" x14ac:dyDescent="0.2"/>
    <row r="1084" outlineLevel="1" x14ac:dyDescent="0.2"/>
    <row r="1085" outlineLevel="1" x14ac:dyDescent="0.2"/>
    <row r="1086" outlineLevel="1" x14ac:dyDescent="0.2"/>
    <row r="1087" outlineLevel="1" x14ac:dyDescent="0.2"/>
    <row r="1088" outlineLevel="1" x14ac:dyDescent="0.2"/>
    <row r="1089" outlineLevel="1" x14ac:dyDescent="0.2"/>
    <row r="1090" outlineLevel="1" x14ac:dyDescent="0.2"/>
    <row r="1091" outlineLevel="1" x14ac:dyDescent="0.2"/>
    <row r="1093" outlineLevel="1" x14ac:dyDescent="0.2"/>
    <row r="1094" outlineLevel="1" x14ac:dyDescent="0.2"/>
    <row r="1095" outlineLevel="1" x14ac:dyDescent="0.2"/>
    <row r="1096" outlineLevel="1" x14ac:dyDescent="0.2"/>
    <row r="1097" outlineLevel="1" x14ac:dyDescent="0.2"/>
    <row r="1098" outlineLevel="1" x14ac:dyDescent="0.2"/>
    <row r="1099" outlineLevel="1" x14ac:dyDescent="0.2"/>
    <row r="1100" outlineLevel="1" x14ac:dyDescent="0.2"/>
    <row r="1101" outlineLevel="1" x14ac:dyDescent="0.2"/>
    <row r="1102" outlineLevel="1" x14ac:dyDescent="0.2"/>
    <row r="1104" outlineLevel="1" x14ac:dyDescent="0.2"/>
    <row r="1105" outlineLevel="1" x14ac:dyDescent="0.2"/>
    <row r="1106" outlineLevel="1" x14ac:dyDescent="0.2"/>
    <row r="1107" outlineLevel="1" x14ac:dyDescent="0.2"/>
    <row r="1108" outlineLevel="1" x14ac:dyDescent="0.2"/>
    <row r="1109" outlineLevel="1" x14ac:dyDescent="0.2"/>
    <row r="1110" outlineLevel="1" x14ac:dyDescent="0.2"/>
    <row r="1111" outlineLevel="1" x14ac:dyDescent="0.2"/>
    <row r="1112" outlineLevel="1" x14ac:dyDescent="0.2"/>
    <row r="1114" outlineLevel="1" x14ac:dyDescent="0.2"/>
    <row r="1115" outlineLevel="1" x14ac:dyDescent="0.2"/>
    <row r="1116" outlineLevel="1" x14ac:dyDescent="0.2"/>
    <row r="1117" outlineLevel="1" x14ac:dyDescent="0.2"/>
    <row r="1118" outlineLevel="1" x14ac:dyDescent="0.2"/>
    <row r="1119" outlineLevel="1" x14ac:dyDescent="0.2"/>
    <row r="1120" outlineLevel="1" x14ac:dyDescent="0.2"/>
    <row r="1121" outlineLevel="1" x14ac:dyDescent="0.2"/>
    <row r="1122" outlineLevel="1" x14ac:dyDescent="0.2"/>
    <row r="1124" outlineLevel="1" x14ac:dyDescent="0.2"/>
    <row r="1125" outlineLevel="1" x14ac:dyDescent="0.2"/>
    <row r="1126" outlineLevel="1" x14ac:dyDescent="0.2"/>
    <row r="1127" outlineLevel="1" x14ac:dyDescent="0.2"/>
    <row r="1128" outlineLevel="1" x14ac:dyDescent="0.2"/>
    <row r="1129" outlineLevel="1" x14ac:dyDescent="0.2"/>
    <row r="1130" outlineLevel="1" x14ac:dyDescent="0.2"/>
    <row r="1131" outlineLevel="1" x14ac:dyDescent="0.2"/>
    <row r="1132" outlineLevel="1" x14ac:dyDescent="0.2"/>
    <row r="1134" outlineLevel="1" x14ac:dyDescent="0.2"/>
    <row r="1135" outlineLevel="1" x14ac:dyDescent="0.2"/>
    <row r="1136" outlineLevel="1" x14ac:dyDescent="0.2"/>
    <row r="1137" outlineLevel="1" x14ac:dyDescent="0.2"/>
    <row r="1138" outlineLevel="1" x14ac:dyDescent="0.2"/>
    <row r="1139" outlineLevel="1" x14ac:dyDescent="0.2"/>
    <row r="1140" outlineLevel="1" x14ac:dyDescent="0.2"/>
    <row r="1141" outlineLevel="1" x14ac:dyDescent="0.2"/>
    <row r="1142" outlineLevel="1" x14ac:dyDescent="0.2"/>
    <row r="1144" outlineLevel="1" x14ac:dyDescent="0.2"/>
    <row r="1146" outlineLevel="1" x14ac:dyDescent="0.2"/>
    <row r="1148" outlineLevel="1" x14ac:dyDescent="0.2"/>
    <row r="1150" outlineLevel="1" x14ac:dyDescent="0.2"/>
    <row r="1151" outlineLevel="1" x14ac:dyDescent="0.2"/>
    <row r="1152" outlineLevel="1" x14ac:dyDescent="0.2"/>
    <row r="1154" outlineLevel="1" x14ac:dyDescent="0.2"/>
    <row r="1155" outlineLevel="1" x14ac:dyDescent="0.2"/>
    <row r="1156" outlineLevel="1" x14ac:dyDescent="0.2"/>
    <row r="1158" outlineLevel="1" x14ac:dyDescent="0.2"/>
    <row r="1159" outlineLevel="1" x14ac:dyDescent="0.2"/>
    <row r="1160" outlineLevel="1" x14ac:dyDescent="0.2"/>
    <row r="1161" outlineLevel="1" x14ac:dyDescent="0.2"/>
    <row r="1163" outlineLevel="1" x14ac:dyDescent="0.2"/>
    <row r="1164" outlineLevel="1" x14ac:dyDescent="0.2"/>
    <row r="1165" outlineLevel="1" x14ac:dyDescent="0.2"/>
    <row r="1166" outlineLevel="1" x14ac:dyDescent="0.2"/>
    <row r="1168" outlineLevel="1" x14ac:dyDescent="0.2"/>
    <row r="1169" outlineLevel="1" x14ac:dyDescent="0.2"/>
    <row r="1170" outlineLevel="1" x14ac:dyDescent="0.2"/>
    <row r="1171" outlineLevel="1" x14ac:dyDescent="0.2"/>
    <row r="1173" outlineLevel="1" x14ac:dyDescent="0.2"/>
    <row r="1174" outlineLevel="1" x14ac:dyDescent="0.2"/>
    <row r="1175" outlineLevel="1" x14ac:dyDescent="0.2"/>
    <row r="1176" outlineLevel="1" x14ac:dyDescent="0.2"/>
    <row r="1178" outlineLevel="1" x14ac:dyDescent="0.2"/>
    <row r="1180" outlineLevel="1" x14ac:dyDescent="0.2"/>
    <row r="1182" outlineLevel="1" x14ac:dyDescent="0.2"/>
    <row r="1184" outlineLevel="1" x14ac:dyDescent="0.2"/>
    <row r="1186" outlineLevel="1" x14ac:dyDescent="0.2"/>
    <row r="1188" outlineLevel="1" x14ac:dyDescent="0.2"/>
    <row r="1190" outlineLevel="1" x14ac:dyDescent="0.2"/>
    <row r="1192" outlineLevel="1" x14ac:dyDescent="0.2"/>
    <row r="1194" outlineLevel="1" x14ac:dyDescent="0.2"/>
    <row r="1196" outlineLevel="1" x14ac:dyDescent="0.2"/>
    <row r="1198" outlineLevel="1" x14ac:dyDescent="0.2"/>
    <row r="1200" outlineLevel="1" x14ac:dyDescent="0.2"/>
    <row r="1201" outlineLevel="1" x14ac:dyDescent="0.2"/>
    <row r="1202" outlineLevel="1" x14ac:dyDescent="0.2"/>
    <row r="1203" outlineLevel="1" x14ac:dyDescent="0.2"/>
    <row r="1204" outlineLevel="1" x14ac:dyDescent="0.2"/>
    <row r="1205" outlineLevel="1" x14ac:dyDescent="0.2"/>
    <row r="1206" outlineLevel="1" x14ac:dyDescent="0.2"/>
    <row r="1207" outlineLevel="1" x14ac:dyDescent="0.2"/>
    <row r="1208" outlineLevel="1" x14ac:dyDescent="0.2"/>
    <row r="1210" outlineLevel="1" x14ac:dyDescent="0.2"/>
    <row r="1211" outlineLevel="1" x14ac:dyDescent="0.2"/>
    <row r="1212" outlineLevel="1" x14ac:dyDescent="0.2"/>
    <row r="1213" outlineLevel="1" x14ac:dyDescent="0.2"/>
    <row r="1214" outlineLevel="1" x14ac:dyDescent="0.2"/>
    <row r="1215" outlineLevel="1" x14ac:dyDescent="0.2"/>
    <row r="1216" outlineLevel="1" x14ac:dyDescent="0.2"/>
    <row r="1217" outlineLevel="1" x14ac:dyDescent="0.2"/>
    <row r="1218" outlineLevel="1" x14ac:dyDescent="0.2"/>
    <row r="1220" outlineLevel="1" x14ac:dyDescent="0.2"/>
    <row r="1221" outlineLevel="1" x14ac:dyDescent="0.2"/>
    <row r="1222" outlineLevel="1" x14ac:dyDescent="0.2"/>
    <row r="1223" outlineLevel="1" x14ac:dyDescent="0.2"/>
    <row r="1224" outlineLevel="1" x14ac:dyDescent="0.2"/>
    <row r="1225" outlineLevel="1" x14ac:dyDescent="0.2"/>
    <row r="1227" outlineLevel="1" x14ac:dyDescent="0.2"/>
    <row r="1228" outlineLevel="1" x14ac:dyDescent="0.2"/>
    <row r="1229" outlineLevel="1" x14ac:dyDescent="0.2"/>
    <row r="1230" outlineLevel="1" x14ac:dyDescent="0.2"/>
    <row r="1231" outlineLevel="1" x14ac:dyDescent="0.2"/>
    <row r="1232" outlineLevel="1" x14ac:dyDescent="0.2"/>
    <row r="1234" outlineLevel="1" x14ac:dyDescent="0.2"/>
    <row r="1235" outlineLevel="1" x14ac:dyDescent="0.2"/>
    <row r="1236" outlineLevel="1" x14ac:dyDescent="0.2"/>
    <row r="1237" outlineLevel="1" x14ac:dyDescent="0.2"/>
    <row r="1238" outlineLevel="1" x14ac:dyDescent="0.2"/>
    <row r="1239" outlineLevel="1" x14ac:dyDescent="0.2"/>
    <row r="1240" outlineLevel="1" x14ac:dyDescent="0.2"/>
    <row r="1242" outlineLevel="1" x14ac:dyDescent="0.2"/>
    <row r="1243" outlineLevel="1" x14ac:dyDescent="0.2"/>
    <row r="1244" outlineLevel="1" x14ac:dyDescent="0.2"/>
    <row r="1245" outlineLevel="1" x14ac:dyDescent="0.2"/>
    <row r="1246" outlineLevel="1" x14ac:dyDescent="0.2"/>
    <row r="1248" outlineLevel="1" x14ac:dyDescent="0.2"/>
    <row r="1249" outlineLevel="1" x14ac:dyDescent="0.2"/>
    <row r="1250" outlineLevel="1" x14ac:dyDescent="0.2"/>
    <row r="1252" outlineLevel="1" x14ac:dyDescent="0.2"/>
    <row r="1253" outlineLevel="1" x14ac:dyDescent="0.2"/>
    <row r="1254" outlineLevel="1" x14ac:dyDescent="0.2"/>
    <row r="1255" outlineLevel="1" x14ac:dyDescent="0.2"/>
    <row r="1257" outlineLevel="1" x14ac:dyDescent="0.2"/>
    <row r="1258" outlineLevel="1" x14ac:dyDescent="0.2"/>
    <row r="1259" outlineLevel="1" x14ac:dyDescent="0.2"/>
    <row r="1260" outlineLevel="1" x14ac:dyDescent="0.2"/>
    <row r="1261" outlineLevel="1" x14ac:dyDescent="0.2"/>
    <row r="1263" outlineLevel="1" x14ac:dyDescent="0.2"/>
    <row r="1264" outlineLevel="1" x14ac:dyDescent="0.2"/>
    <row r="1265" outlineLevel="1" x14ac:dyDescent="0.2"/>
    <row r="1266" outlineLevel="1" x14ac:dyDescent="0.2"/>
    <row r="1267" outlineLevel="1" x14ac:dyDescent="0.2"/>
    <row r="1268" outlineLevel="1" x14ac:dyDescent="0.2"/>
    <row r="1269" outlineLevel="1" x14ac:dyDescent="0.2"/>
    <row r="1270" outlineLevel="1" x14ac:dyDescent="0.2"/>
    <row r="1272" outlineLevel="1" x14ac:dyDescent="0.2"/>
    <row r="1273" outlineLevel="1" x14ac:dyDescent="0.2"/>
    <row r="1274" outlineLevel="1" x14ac:dyDescent="0.2"/>
    <row r="1275" outlineLevel="1" x14ac:dyDescent="0.2"/>
    <row r="1276" outlineLevel="1" x14ac:dyDescent="0.2"/>
    <row r="1277" outlineLevel="1" x14ac:dyDescent="0.2"/>
    <row r="1278" outlineLevel="1" x14ac:dyDescent="0.2"/>
    <row r="1279" outlineLevel="1" x14ac:dyDescent="0.2"/>
    <row r="1280" outlineLevel="1" x14ac:dyDescent="0.2"/>
    <row r="1281" outlineLevel="1" x14ac:dyDescent="0.2"/>
    <row r="1282" outlineLevel="1" x14ac:dyDescent="0.2"/>
    <row r="1284" outlineLevel="1" x14ac:dyDescent="0.2"/>
    <row r="1285" outlineLevel="1" x14ac:dyDescent="0.2"/>
    <row r="1286" outlineLevel="1" x14ac:dyDescent="0.2"/>
    <row r="1287" outlineLevel="1" x14ac:dyDescent="0.2"/>
    <row r="1289" outlineLevel="1" x14ac:dyDescent="0.2"/>
    <row r="1290" outlineLevel="1" x14ac:dyDescent="0.2"/>
    <row r="1291" outlineLevel="1" x14ac:dyDescent="0.2"/>
    <row r="1292" outlineLevel="1" x14ac:dyDescent="0.2"/>
    <row r="1293" outlineLevel="1" x14ac:dyDescent="0.2"/>
    <row r="1294" outlineLevel="1" x14ac:dyDescent="0.2"/>
    <row r="1296" outlineLevel="1" x14ac:dyDescent="0.2"/>
    <row r="1297" outlineLevel="1" x14ac:dyDescent="0.2"/>
    <row r="1298" outlineLevel="1" x14ac:dyDescent="0.2"/>
    <row r="1299" outlineLevel="1" x14ac:dyDescent="0.2"/>
    <row r="1300" outlineLevel="1" x14ac:dyDescent="0.2"/>
    <row r="1301" outlineLevel="1" x14ac:dyDescent="0.2"/>
    <row r="1302" outlineLevel="1" x14ac:dyDescent="0.2"/>
    <row r="1303" outlineLevel="1" x14ac:dyDescent="0.2"/>
    <row r="1305" outlineLevel="1" x14ac:dyDescent="0.2"/>
    <row r="1306" outlineLevel="1" x14ac:dyDescent="0.2"/>
    <row r="1307" outlineLevel="1" x14ac:dyDescent="0.2"/>
    <row r="1308" outlineLevel="1" x14ac:dyDescent="0.2"/>
    <row r="1309" outlineLevel="1" x14ac:dyDescent="0.2"/>
    <row r="1310" outlineLevel="1" x14ac:dyDescent="0.2"/>
    <row r="1311" outlineLevel="1" x14ac:dyDescent="0.2"/>
    <row r="1312" outlineLevel="1" x14ac:dyDescent="0.2"/>
    <row r="1314" outlineLevel="1" x14ac:dyDescent="0.2"/>
    <row r="1315" outlineLevel="1" x14ac:dyDescent="0.2"/>
    <row r="1316" outlineLevel="1" x14ac:dyDescent="0.2"/>
    <row r="1317" outlineLevel="1" x14ac:dyDescent="0.2"/>
    <row r="1318" outlineLevel="1" x14ac:dyDescent="0.2"/>
    <row r="1319" outlineLevel="1" x14ac:dyDescent="0.2"/>
    <row r="1320" outlineLevel="1" x14ac:dyDescent="0.2"/>
    <row r="1321" outlineLevel="1" x14ac:dyDescent="0.2"/>
    <row r="1323" outlineLevel="1" x14ac:dyDescent="0.2"/>
    <row r="1324" outlineLevel="1" x14ac:dyDescent="0.2"/>
    <row r="1325" outlineLevel="1" x14ac:dyDescent="0.2"/>
    <row r="1326" outlineLevel="1" x14ac:dyDescent="0.2"/>
    <row r="1327" outlineLevel="1" x14ac:dyDescent="0.2"/>
    <row r="1328" outlineLevel="1" x14ac:dyDescent="0.2"/>
    <row r="1329" outlineLevel="1" x14ac:dyDescent="0.2"/>
    <row r="1330" outlineLevel="1" x14ac:dyDescent="0.2"/>
    <row r="1332" outlineLevel="1" x14ac:dyDescent="0.2"/>
    <row r="1333" outlineLevel="1" x14ac:dyDescent="0.2"/>
    <row r="1334" outlineLevel="1" x14ac:dyDescent="0.2"/>
    <row r="1335" outlineLevel="1" x14ac:dyDescent="0.2"/>
    <row r="1336" outlineLevel="1" x14ac:dyDescent="0.2"/>
    <row r="1337" outlineLevel="1" x14ac:dyDescent="0.2"/>
    <row r="1338" outlineLevel="1" x14ac:dyDescent="0.2"/>
    <row r="1339" outlineLevel="1" x14ac:dyDescent="0.2"/>
    <row r="1341" outlineLevel="1" x14ac:dyDescent="0.2"/>
    <row r="1342" outlineLevel="1" x14ac:dyDescent="0.2"/>
    <row r="1343" outlineLevel="1" x14ac:dyDescent="0.2"/>
    <row r="1344" outlineLevel="1" x14ac:dyDescent="0.2"/>
    <row r="1345" outlineLevel="1" x14ac:dyDescent="0.2"/>
    <row r="1346" outlineLevel="1" x14ac:dyDescent="0.2"/>
    <row r="1347" outlineLevel="1" x14ac:dyDescent="0.2"/>
    <row r="1348" outlineLevel="1" x14ac:dyDescent="0.2"/>
    <row r="1350" outlineLevel="1" x14ac:dyDescent="0.2"/>
    <row r="1351" outlineLevel="1" x14ac:dyDescent="0.2"/>
    <row r="1352" outlineLevel="1" x14ac:dyDescent="0.2"/>
    <row r="1353" outlineLevel="1" x14ac:dyDescent="0.2"/>
    <row r="1354" outlineLevel="1" x14ac:dyDescent="0.2"/>
    <row r="1355" outlineLevel="1" x14ac:dyDescent="0.2"/>
    <row r="1356" outlineLevel="1" x14ac:dyDescent="0.2"/>
    <row r="1357" outlineLevel="1" x14ac:dyDescent="0.2"/>
    <row r="1359" outlineLevel="1" x14ac:dyDescent="0.2"/>
    <row r="1360" outlineLevel="1" x14ac:dyDescent="0.2"/>
    <row r="1361" outlineLevel="1" x14ac:dyDescent="0.2"/>
    <row r="1362" outlineLevel="1" x14ac:dyDescent="0.2"/>
    <row r="1363" outlineLevel="1" x14ac:dyDescent="0.2"/>
    <row r="1364" outlineLevel="1" x14ac:dyDescent="0.2"/>
    <row r="1365" outlineLevel="1" x14ac:dyDescent="0.2"/>
    <row r="1366" outlineLevel="1" x14ac:dyDescent="0.2"/>
    <row r="1368" outlineLevel="1" x14ac:dyDescent="0.2"/>
    <row r="1369" outlineLevel="1" x14ac:dyDescent="0.2"/>
    <row r="1370" outlineLevel="1" x14ac:dyDescent="0.2"/>
    <row r="1371" outlineLevel="1" x14ac:dyDescent="0.2"/>
    <row r="1372" outlineLevel="1" x14ac:dyDescent="0.2"/>
    <row r="1373" outlineLevel="1" x14ac:dyDescent="0.2"/>
    <row r="1374" outlineLevel="1" x14ac:dyDescent="0.2"/>
    <row r="1375" outlineLevel="1" x14ac:dyDescent="0.2"/>
    <row r="1377" outlineLevel="1" x14ac:dyDescent="0.2"/>
    <row r="1378" outlineLevel="1" x14ac:dyDescent="0.2"/>
    <row r="1379" outlineLevel="1" x14ac:dyDescent="0.2"/>
    <row r="1380" outlineLevel="1" x14ac:dyDescent="0.2"/>
    <row r="1381" outlineLevel="1" x14ac:dyDescent="0.2"/>
    <row r="1382" outlineLevel="1" x14ac:dyDescent="0.2"/>
    <row r="1383" outlineLevel="1" x14ac:dyDescent="0.2"/>
    <row r="1384" outlineLevel="1" x14ac:dyDescent="0.2"/>
    <row r="1385" outlineLevel="1" x14ac:dyDescent="0.2"/>
    <row r="1386" outlineLevel="1" x14ac:dyDescent="0.2"/>
    <row r="1387" outlineLevel="1" x14ac:dyDescent="0.2"/>
    <row r="1388" outlineLevel="1" x14ac:dyDescent="0.2"/>
    <row r="1389" outlineLevel="1" x14ac:dyDescent="0.2"/>
    <row r="1391" outlineLevel="1" x14ac:dyDescent="0.2"/>
    <row r="1392" outlineLevel="1" x14ac:dyDescent="0.2"/>
    <row r="1393" outlineLevel="1" x14ac:dyDescent="0.2"/>
    <row r="1394" outlineLevel="1" x14ac:dyDescent="0.2"/>
    <row r="1395" outlineLevel="1" x14ac:dyDescent="0.2"/>
    <row r="1397" outlineLevel="1" x14ac:dyDescent="0.2"/>
    <row r="1398" outlineLevel="1" x14ac:dyDescent="0.2"/>
    <row r="1399" outlineLevel="1" x14ac:dyDescent="0.2"/>
    <row r="1401" outlineLevel="1" x14ac:dyDescent="0.2"/>
    <row r="1402" outlineLevel="1" x14ac:dyDescent="0.2"/>
    <row r="1403" outlineLevel="1" x14ac:dyDescent="0.2"/>
    <row r="1405" outlineLevel="1" x14ac:dyDescent="0.2"/>
    <row r="1406" outlineLevel="1" x14ac:dyDescent="0.2"/>
    <row r="1407" outlineLevel="1" x14ac:dyDescent="0.2"/>
    <row r="1408" outlineLevel="1" x14ac:dyDescent="0.2"/>
    <row r="1409" outlineLevel="1" x14ac:dyDescent="0.2"/>
    <row r="1410" outlineLevel="1" x14ac:dyDescent="0.2"/>
    <row r="1412" outlineLevel="1" x14ac:dyDescent="0.2"/>
    <row r="1413" outlineLevel="1" x14ac:dyDescent="0.2"/>
    <row r="1414" outlineLevel="1" x14ac:dyDescent="0.2"/>
    <row r="1415" outlineLevel="1" x14ac:dyDescent="0.2"/>
    <row r="1416" outlineLevel="1" x14ac:dyDescent="0.2"/>
    <row r="1417" outlineLevel="1" x14ac:dyDescent="0.2"/>
    <row r="1419" outlineLevel="1" x14ac:dyDescent="0.2"/>
    <row r="1420" outlineLevel="1" x14ac:dyDescent="0.2"/>
    <row r="1421" outlineLevel="1" x14ac:dyDescent="0.2"/>
    <row r="1422" outlineLevel="1" x14ac:dyDescent="0.2"/>
    <row r="1424" outlineLevel="1" x14ac:dyDescent="0.2"/>
    <row r="1425" outlineLevel="1" x14ac:dyDescent="0.2"/>
    <row r="1426" outlineLevel="1" x14ac:dyDescent="0.2"/>
    <row r="1427" outlineLevel="1" x14ac:dyDescent="0.2"/>
    <row r="1429" outlineLevel="1" x14ac:dyDescent="0.2"/>
    <row r="1430" outlineLevel="1" x14ac:dyDescent="0.2"/>
    <row r="1431" outlineLevel="1" x14ac:dyDescent="0.2"/>
    <row r="1432" outlineLevel="1" x14ac:dyDescent="0.2"/>
    <row r="1434" outlineLevel="1" x14ac:dyDescent="0.2"/>
    <row r="1435" outlineLevel="1" x14ac:dyDescent="0.2"/>
    <row r="1436" outlineLevel="1" x14ac:dyDescent="0.2"/>
    <row r="1437" outlineLevel="1" x14ac:dyDescent="0.2"/>
    <row r="1438" outlineLevel="1" x14ac:dyDescent="0.2"/>
    <row r="1440" outlineLevel="1" x14ac:dyDescent="0.2"/>
    <row r="1441" outlineLevel="1" x14ac:dyDescent="0.2"/>
    <row r="1442" outlineLevel="1" x14ac:dyDescent="0.2"/>
    <row r="1443" outlineLevel="1" x14ac:dyDescent="0.2"/>
    <row r="1444" outlineLevel="1" x14ac:dyDescent="0.2"/>
    <row r="1446" outlineLevel="1" x14ac:dyDescent="0.2"/>
    <row r="1447" outlineLevel="1" x14ac:dyDescent="0.2"/>
    <row r="1448" outlineLevel="1" x14ac:dyDescent="0.2"/>
    <row r="1449" outlineLevel="1" x14ac:dyDescent="0.2"/>
    <row r="1450" outlineLevel="1" x14ac:dyDescent="0.2"/>
    <row r="1452" outlineLevel="1" x14ac:dyDescent="0.2"/>
    <row r="1453" outlineLevel="1" x14ac:dyDescent="0.2"/>
    <row r="1454" outlineLevel="1" x14ac:dyDescent="0.2"/>
    <row r="1455" outlineLevel="1" x14ac:dyDescent="0.2"/>
    <row r="1456" outlineLevel="1" x14ac:dyDescent="0.2"/>
    <row r="1458" outlineLevel="1" x14ac:dyDescent="0.2"/>
    <row r="1459" outlineLevel="1" x14ac:dyDescent="0.2"/>
    <row r="1460" outlineLevel="1" x14ac:dyDescent="0.2"/>
    <row r="1461" outlineLevel="1" x14ac:dyDescent="0.2"/>
    <row r="1462" outlineLevel="1" x14ac:dyDescent="0.2"/>
    <row r="1464" outlineLevel="1" x14ac:dyDescent="0.2"/>
    <row r="1465" outlineLevel="1" x14ac:dyDescent="0.2"/>
    <row r="1466" outlineLevel="1" x14ac:dyDescent="0.2"/>
    <row r="1467" outlineLevel="1" x14ac:dyDescent="0.2"/>
    <row r="1468" outlineLevel="1" x14ac:dyDescent="0.2"/>
    <row r="1470" outlineLevel="1" x14ac:dyDescent="0.2"/>
    <row r="1471" outlineLevel="1" x14ac:dyDescent="0.2"/>
    <row r="1472" outlineLevel="1" x14ac:dyDescent="0.2"/>
    <row r="1473" outlineLevel="1" x14ac:dyDescent="0.2"/>
    <row r="1474" outlineLevel="1" x14ac:dyDescent="0.2"/>
    <row r="1476" outlineLevel="1" x14ac:dyDescent="0.2"/>
    <row r="1477" outlineLevel="1" x14ac:dyDescent="0.2"/>
    <row r="1478" outlineLevel="1" x14ac:dyDescent="0.2"/>
    <row r="1479" outlineLevel="1" x14ac:dyDescent="0.2"/>
    <row r="1480" outlineLevel="1" x14ac:dyDescent="0.2"/>
    <row r="1482" outlineLevel="1" x14ac:dyDescent="0.2"/>
    <row r="1483" outlineLevel="1" x14ac:dyDescent="0.2"/>
    <row r="1484" outlineLevel="1" x14ac:dyDescent="0.2"/>
    <row r="1485" outlineLevel="1" x14ac:dyDescent="0.2"/>
    <row r="1486" outlineLevel="1" x14ac:dyDescent="0.2"/>
    <row r="1488" outlineLevel="1" x14ac:dyDescent="0.2"/>
    <row r="1489" outlineLevel="1" x14ac:dyDescent="0.2"/>
    <row r="1490" outlineLevel="1" x14ac:dyDescent="0.2"/>
    <row r="1491" outlineLevel="1" x14ac:dyDescent="0.2"/>
    <row r="1492" outlineLevel="1" x14ac:dyDescent="0.2"/>
    <row r="1494" outlineLevel="1" x14ac:dyDescent="0.2"/>
    <row r="1495" outlineLevel="1" x14ac:dyDescent="0.2"/>
    <row r="1496" outlineLevel="1" x14ac:dyDescent="0.2"/>
    <row r="1497" outlineLevel="1" x14ac:dyDescent="0.2"/>
    <row r="1498" outlineLevel="1" x14ac:dyDescent="0.2"/>
    <row r="1500" outlineLevel="1" x14ac:dyDescent="0.2"/>
    <row r="1501" outlineLevel="1" x14ac:dyDescent="0.2"/>
    <row r="1502" outlineLevel="1" x14ac:dyDescent="0.2"/>
    <row r="1503" outlineLevel="1" x14ac:dyDescent="0.2"/>
    <row r="1504" outlineLevel="1" x14ac:dyDescent="0.2"/>
    <row r="1506" outlineLevel="1" x14ac:dyDescent="0.2"/>
    <row r="1507" outlineLevel="1" x14ac:dyDescent="0.2"/>
    <row r="1508" outlineLevel="1" x14ac:dyDescent="0.2"/>
    <row r="1509" outlineLevel="1" x14ac:dyDescent="0.2"/>
    <row r="1510" outlineLevel="1" x14ac:dyDescent="0.2"/>
    <row r="1512" outlineLevel="1" x14ac:dyDescent="0.2"/>
    <row r="1513" outlineLevel="1" x14ac:dyDescent="0.2"/>
    <row r="1514" outlineLevel="1" x14ac:dyDescent="0.2"/>
    <row r="1515" outlineLevel="1" x14ac:dyDescent="0.2"/>
    <row r="1516" outlineLevel="1" x14ac:dyDescent="0.2"/>
    <row r="1518" outlineLevel="1" x14ac:dyDescent="0.2"/>
    <row r="1519" outlineLevel="1" x14ac:dyDescent="0.2"/>
    <row r="1520" outlineLevel="1" x14ac:dyDescent="0.2"/>
    <row r="1521" outlineLevel="1" x14ac:dyDescent="0.2"/>
    <row r="1522" outlineLevel="1" x14ac:dyDescent="0.2"/>
    <row r="1524" outlineLevel="1" x14ac:dyDescent="0.2"/>
    <row r="1525" outlineLevel="1" x14ac:dyDescent="0.2"/>
    <row r="1526" outlineLevel="1" x14ac:dyDescent="0.2"/>
    <row r="1527" outlineLevel="1" x14ac:dyDescent="0.2"/>
    <row r="1528" outlineLevel="1" x14ac:dyDescent="0.2"/>
    <row r="1530" outlineLevel="1" x14ac:dyDescent="0.2"/>
    <row r="1531" outlineLevel="1" x14ac:dyDescent="0.2"/>
    <row r="1532" outlineLevel="1" x14ac:dyDescent="0.2"/>
    <row r="1533" outlineLevel="1" x14ac:dyDescent="0.2"/>
    <row r="1535" outlineLevel="1" x14ac:dyDescent="0.2"/>
    <row r="1536" outlineLevel="1" x14ac:dyDescent="0.2"/>
    <row r="1537" outlineLevel="1" x14ac:dyDescent="0.2"/>
    <row r="1538" outlineLevel="1" x14ac:dyDescent="0.2"/>
    <row r="1540" outlineLevel="1" x14ac:dyDescent="0.2"/>
    <row r="1541" outlineLevel="1" x14ac:dyDescent="0.2"/>
    <row r="1542" outlineLevel="1" x14ac:dyDescent="0.2"/>
    <row r="1543" outlineLevel="1" x14ac:dyDescent="0.2"/>
    <row r="1545" outlineLevel="1" x14ac:dyDescent="0.2"/>
    <row r="1546" outlineLevel="1" x14ac:dyDescent="0.2"/>
    <row r="1547" outlineLevel="1" x14ac:dyDescent="0.2"/>
    <row r="1548" outlineLevel="1" x14ac:dyDescent="0.2"/>
    <row r="1549" outlineLevel="1" x14ac:dyDescent="0.2"/>
    <row r="1551" outlineLevel="1" x14ac:dyDescent="0.2"/>
    <row r="1552" outlineLevel="1" x14ac:dyDescent="0.2"/>
    <row r="1553" outlineLevel="1" x14ac:dyDescent="0.2"/>
    <row r="1554" outlineLevel="1" x14ac:dyDescent="0.2"/>
    <row r="1555" outlineLevel="1" x14ac:dyDescent="0.2"/>
    <row r="1557" outlineLevel="1" x14ac:dyDescent="0.2"/>
    <row r="1558" outlineLevel="1" x14ac:dyDescent="0.2"/>
    <row r="1559" outlineLevel="1" x14ac:dyDescent="0.2"/>
    <row r="1560" outlineLevel="1" x14ac:dyDescent="0.2"/>
    <row r="1561" outlineLevel="1" x14ac:dyDescent="0.2"/>
    <row r="1563" outlineLevel="1" x14ac:dyDescent="0.2"/>
    <row r="1564" outlineLevel="1" x14ac:dyDescent="0.2"/>
    <row r="1565" outlineLevel="1" x14ac:dyDescent="0.2"/>
    <row r="1566" outlineLevel="1" x14ac:dyDescent="0.2"/>
    <row r="1567" outlineLevel="1" x14ac:dyDescent="0.2"/>
    <row r="1569" outlineLevel="1" x14ac:dyDescent="0.2"/>
    <row r="1570" outlineLevel="1" x14ac:dyDescent="0.2"/>
    <row r="1571" outlineLevel="1" x14ac:dyDescent="0.2"/>
    <row r="1572" outlineLevel="1" x14ac:dyDescent="0.2"/>
    <row r="1573" outlineLevel="1" x14ac:dyDescent="0.2"/>
    <row r="1574" outlineLevel="1" x14ac:dyDescent="0.2"/>
    <row r="1575" outlineLevel="1" x14ac:dyDescent="0.2"/>
    <row r="1576" outlineLevel="1" x14ac:dyDescent="0.2"/>
    <row r="1577" outlineLevel="1" x14ac:dyDescent="0.2"/>
    <row r="1578" outlineLevel="1" x14ac:dyDescent="0.2"/>
    <row r="1579" outlineLevel="1" x14ac:dyDescent="0.2"/>
    <row r="1580" outlineLevel="1" x14ac:dyDescent="0.2"/>
    <row r="1581" outlineLevel="1" x14ac:dyDescent="0.2"/>
    <row r="1582" outlineLevel="1" x14ac:dyDescent="0.2"/>
    <row r="1583" outlineLevel="1" x14ac:dyDescent="0.2"/>
    <row r="1584" outlineLevel="1" x14ac:dyDescent="0.2"/>
    <row r="1586" outlineLevel="1" x14ac:dyDescent="0.2"/>
    <row r="1587" outlineLevel="1" x14ac:dyDescent="0.2"/>
    <row r="1588" outlineLevel="1" x14ac:dyDescent="0.2"/>
    <row r="1589" outlineLevel="1" x14ac:dyDescent="0.2"/>
    <row r="1590" outlineLevel="1" x14ac:dyDescent="0.2"/>
    <row r="1591" outlineLevel="1" x14ac:dyDescent="0.2"/>
    <row r="1592" outlineLevel="1" x14ac:dyDescent="0.2"/>
    <row r="1593" outlineLevel="1" x14ac:dyDescent="0.2"/>
    <row r="1594" outlineLevel="1" x14ac:dyDescent="0.2"/>
    <row r="1595" outlineLevel="1" x14ac:dyDescent="0.2"/>
    <row r="1596" outlineLevel="1" x14ac:dyDescent="0.2"/>
    <row r="1597" outlineLevel="1" x14ac:dyDescent="0.2"/>
    <row r="1598" outlineLevel="1" x14ac:dyDescent="0.2"/>
    <row r="1599" outlineLevel="1" x14ac:dyDescent="0.2"/>
    <row r="1600" outlineLevel="1" x14ac:dyDescent="0.2"/>
    <row r="1601" outlineLevel="1" x14ac:dyDescent="0.2"/>
    <row r="1603" outlineLevel="1" x14ac:dyDescent="0.2"/>
    <row r="1604" outlineLevel="1" x14ac:dyDescent="0.2"/>
    <row r="1605" outlineLevel="1" x14ac:dyDescent="0.2"/>
    <row r="1606" outlineLevel="1" x14ac:dyDescent="0.2"/>
    <row r="1607" outlineLevel="1" x14ac:dyDescent="0.2"/>
    <row r="1608" outlineLevel="1" x14ac:dyDescent="0.2"/>
    <row r="1609" outlineLevel="1" x14ac:dyDescent="0.2"/>
    <row r="1610" outlineLevel="1" x14ac:dyDescent="0.2"/>
    <row r="1611" outlineLevel="1" x14ac:dyDescent="0.2"/>
    <row r="1612" outlineLevel="1" x14ac:dyDescent="0.2"/>
    <row r="1613" outlineLevel="1" x14ac:dyDescent="0.2"/>
    <row r="1614" outlineLevel="1" x14ac:dyDescent="0.2"/>
    <row r="1615" outlineLevel="1" x14ac:dyDescent="0.2"/>
    <row r="1616" outlineLevel="1" x14ac:dyDescent="0.2"/>
    <row r="1617" outlineLevel="1" x14ac:dyDescent="0.2"/>
    <row r="1618" outlineLevel="1" x14ac:dyDescent="0.2"/>
    <row r="1620" outlineLevel="1" x14ac:dyDescent="0.2"/>
    <row r="1621" outlineLevel="1" x14ac:dyDescent="0.2"/>
    <row r="1622" outlineLevel="1" x14ac:dyDescent="0.2"/>
    <row r="1623" outlineLevel="1" x14ac:dyDescent="0.2"/>
    <row r="1624" outlineLevel="1" x14ac:dyDescent="0.2"/>
    <row r="1626" outlineLevel="1" x14ac:dyDescent="0.2"/>
    <row r="1627" outlineLevel="1" x14ac:dyDescent="0.2"/>
    <row r="1628" outlineLevel="1" x14ac:dyDescent="0.2"/>
    <row r="1630" outlineLevel="1" x14ac:dyDescent="0.2"/>
    <row r="1631" outlineLevel="1" x14ac:dyDescent="0.2"/>
    <row r="1632" outlineLevel="1" x14ac:dyDescent="0.2"/>
    <row r="1634" outlineLevel="1" x14ac:dyDescent="0.2"/>
    <row r="1636" outlineLevel="1" x14ac:dyDescent="0.2"/>
    <row r="1638" outlineLevel="1" x14ac:dyDescent="0.2"/>
    <row r="1640" outlineLevel="1" x14ac:dyDescent="0.2"/>
    <row r="1642" outlineLevel="1" x14ac:dyDescent="0.2"/>
    <row r="1644" outlineLevel="1" x14ac:dyDescent="0.2"/>
    <row r="1645" outlineLevel="1" x14ac:dyDescent="0.2"/>
    <row r="1646" outlineLevel="1" x14ac:dyDescent="0.2"/>
    <row r="1647" outlineLevel="1" x14ac:dyDescent="0.2"/>
    <row r="1648" outlineLevel="1" x14ac:dyDescent="0.2"/>
    <row r="1650" outlineLevel="1" x14ac:dyDescent="0.2"/>
    <row r="1651" outlineLevel="1" x14ac:dyDescent="0.2"/>
    <row r="1652" outlineLevel="1" x14ac:dyDescent="0.2"/>
    <row r="1653" outlineLevel="1" x14ac:dyDescent="0.2"/>
    <row r="1654" outlineLevel="1" x14ac:dyDescent="0.2"/>
    <row r="1655" outlineLevel="1" x14ac:dyDescent="0.2"/>
    <row r="1656" outlineLevel="1" x14ac:dyDescent="0.2"/>
    <row r="1657" outlineLevel="1" x14ac:dyDescent="0.2"/>
    <row r="1658" outlineLevel="1" x14ac:dyDescent="0.2"/>
    <row r="1659" outlineLevel="1" x14ac:dyDescent="0.2"/>
    <row r="1660" outlineLevel="1" x14ac:dyDescent="0.2"/>
    <row r="1661" outlineLevel="1" x14ac:dyDescent="0.2"/>
    <row r="1662" outlineLevel="1" x14ac:dyDescent="0.2"/>
    <row r="1663" outlineLevel="1" x14ac:dyDescent="0.2"/>
    <row r="1664" outlineLevel="1" x14ac:dyDescent="0.2"/>
    <row r="1665" outlineLevel="1" x14ac:dyDescent="0.2"/>
    <row r="1666" outlineLevel="1" x14ac:dyDescent="0.2"/>
    <row r="1668" outlineLevel="1" x14ac:dyDescent="0.2"/>
    <row r="1669" outlineLevel="1" x14ac:dyDescent="0.2"/>
    <row r="1670" outlineLevel="1" x14ac:dyDescent="0.2"/>
    <row r="1671" outlineLevel="1" x14ac:dyDescent="0.2"/>
    <row r="1672" outlineLevel="1" x14ac:dyDescent="0.2"/>
    <row r="1673" outlineLevel="1" x14ac:dyDescent="0.2"/>
    <row r="1674" outlineLevel="1" x14ac:dyDescent="0.2"/>
    <row r="1675" outlineLevel="1" x14ac:dyDescent="0.2"/>
    <row r="1676" outlineLevel="1" x14ac:dyDescent="0.2"/>
    <row r="1677" outlineLevel="1" x14ac:dyDescent="0.2"/>
    <row r="1678" outlineLevel="1" x14ac:dyDescent="0.2"/>
    <row r="1679" outlineLevel="1" x14ac:dyDescent="0.2"/>
    <row r="1680" outlineLevel="1" x14ac:dyDescent="0.2"/>
    <row r="1681" outlineLevel="1" x14ac:dyDescent="0.2"/>
    <row r="1682" outlineLevel="1" x14ac:dyDescent="0.2"/>
    <row r="1683" outlineLevel="1" x14ac:dyDescent="0.2"/>
    <row r="1684" outlineLevel="1" x14ac:dyDescent="0.2"/>
    <row r="1686" outlineLevel="1" x14ac:dyDescent="0.2"/>
    <row r="1687" outlineLevel="1" x14ac:dyDescent="0.2"/>
    <row r="1688" outlineLevel="1" x14ac:dyDescent="0.2"/>
    <row r="1689" outlineLevel="1" x14ac:dyDescent="0.2"/>
    <row r="1690" outlineLevel="1" x14ac:dyDescent="0.2"/>
    <row r="1691" outlineLevel="1" x14ac:dyDescent="0.2"/>
    <row r="1692" outlineLevel="1" x14ac:dyDescent="0.2"/>
    <row r="1693" outlineLevel="1" x14ac:dyDescent="0.2"/>
    <row r="1694" outlineLevel="1" x14ac:dyDescent="0.2"/>
    <row r="1695" outlineLevel="1" x14ac:dyDescent="0.2"/>
    <row r="1696" outlineLevel="1" x14ac:dyDescent="0.2"/>
    <row r="1697" outlineLevel="1" x14ac:dyDescent="0.2"/>
    <row r="1698" outlineLevel="1" x14ac:dyDescent="0.2"/>
    <row r="1699" outlineLevel="1" x14ac:dyDescent="0.2"/>
    <row r="1700" outlineLevel="1" x14ac:dyDescent="0.2"/>
    <row r="1701" outlineLevel="1" x14ac:dyDescent="0.2"/>
    <row r="1702" outlineLevel="1" x14ac:dyDescent="0.2"/>
    <row r="1704" outlineLevel="1" x14ac:dyDescent="0.2"/>
    <row r="1705" outlineLevel="1" x14ac:dyDescent="0.2"/>
    <row r="1706" outlineLevel="1" x14ac:dyDescent="0.2"/>
    <row r="1707" outlineLevel="1" x14ac:dyDescent="0.2"/>
    <row r="1708" outlineLevel="1" x14ac:dyDescent="0.2"/>
    <row r="1709" outlineLevel="1" x14ac:dyDescent="0.2"/>
    <row r="1710" outlineLevel="1" x14ac:dyDescent="0.2"/>
    <row r="1711" outlineLevel="1" x14ac:dyDescent="0.2"/>
    <row r="1712" outlineLevel="1" x14ac:dyDescent="0.2"/>
    <row r="1713" outlineLevel="1" x14ac:dyDescent="0.2"/>
    <row r="1714" outlineLevel="1" x14ac:dyDescent="0.2"/>
    <row r="1715" outlineLevel="1" x14ac:dyDescent="0.2"/>
    <row r="1716" outlineLevel="1" x14ac:dyDescent="0.2"/>
    <row r="1717" outlineLevel="1" x14ac:dyDescent="0.2"/>
    <row r="1718" outlineLevel="1" x14ac:dyDescent="0.2"/>
    <row r="1719" outlineLevel="1" x14ac:dyDescent="0.2"/>
    <row r="1720" outlineLevel="1" x14ac:dyDescent="0.2"/>
    <row r="1722" outlineLevel="1" x14ac:dyDescent="0.2"/>
    <row r="1723" outlineLevel="1" x14ac:dyDescent="0.2"/>
    <row r="1724" outlineLevel="1" x14ac:dyDescent="0.2"/>
    <row r="1725" outlineLevel="1" x14ac:dyDescent="0.2"/>
    <row r="1726" outlineLevel="1" x14ac:dyDescent="0.2"/>
    <row r="1727" outlineLevel="1" x14ac:dyDescent="0.2"/>
    <row r="1728" outlineLevel="1" x14ac:dyDescent="0.2"/>
    <row r="1729" outlineLevel="1" x14ac:dyDescent="0.2"/>
    <row r="1730" outlineLevel="1" x14ac:dyDescent="0.2"/>
    <row r="1731" outlineLevel="1" x14ac:dyDescent="0.2"/>
    <row r="1732" outlineLevel="1" x14ac:dyDescent="0.2"/>
    <row r="1733" outlineLevel="1" x14ac:dyDescent="0.2"/>
    <row r="1734" outlineLevel="1" x14ac:dyDescent="0.2"/>
    <row r="1735" outlineLevel="1" x14ac:dyDescent="0.2"/>
    <row r="1736" outlineLevel="1" x14ac:dyDescent="0.2"/>
    <row r="1738" outlineLevel="1" x14ac:dyDescent="0.2"/>
    <row r="1739" outlineLevel="1" x14ac:dyDescent="0.2"/>
    <row r="1740" outlineLevel="1" x14ac:dyDescent="0.2"/>
    <row r="1741" outlineLevel="1" x14ac:dyDescent="0.2"/>
    <row r="1742" outlineLevel="1" x14ac:dyDescent="0.2"/>
    <row r="1743" outlineLevel="1" x14ac:dyDescent="0.2"/>
    <row r="1744" outlineLevel="1" x14ac:dyDescent="0.2"/>
    <row r="1745" outlineLevel="1" x14ac:dyDescent="0.2"/>
    <row r="1746" outlineLevel="1" x14ac:dyDescent="0.2"/>
    <row r="1747" outlineLevel="1" x14ac:dyDescent="0.2"/>
    <row r="1748" outlineLevel="1" x14ac:dyDescent="0.2"/>
    <row r="1749" outlineLevel="1" x14ac:dyDescent="0.2"/>
    <row r="1750" outlineLevel="1" x14ac:dyDescent="0.2"/>
    <row r="1751" outlineLevel="1" x14ac:dyDescent="0.2"/>
    <row r="1752" outlineLevel="1" x14ac:dyDescent="0.2"/>
    <row r="1754" outlineLevel="1" x14ac:dyDescent="0.2"/>
    <row r="1755" outlineLevel="1" x14ac:dyDescent="0.2"/>
    <row r="1756" outlineLevel="1" x14ac:dyDescent="0.2"/>
    <row r="1757" outlineLevel="1" x14ac:dyDescent="0.2"/>
    <row r="1758" outlineLevel="1" x14ac:dyDescent="0.2"/>
    <row r="1759" outlineLevel="1" x14ac:dyDescent="0.2"/>
    <row r="1760" outlineLevel="1" x14ac:dyDescent="0.2"/>
    <row r="1761" outlineLevel="1" x14ac:dyDescent="0.2"/>
    <row r="1762" outlineLevel="1" x14ac:dyDescent="0.2"/>
    <row r="1763" outlineLevel="1" x14ac:dyDescent="0.2"/>
    <row r="1764" outlineLevel="1" x14ac:dyDescent="0.2"/>
    <row r="1765" outlineLevel="1" x14ac:dyDescent="0.2"/>
    <row r="1766" outlineLevel="1" x14ac:dyDescent="0.2"/>
    <row r="1767" outlineLevel="1" x14ac:dyDescent="0.2"/>
    <row r="1768" outlineLevel="1" x14ac:dyDescent="0.2"/>
    <row r="1770" outlineLevel="1" x14ac:dyDescent="0.2"/>
    <row r="1771" outlineLevel="1" x14ac:dyDescent="0.2"/>
    <row r="1772" outlineLevel="1" x14ac:dyDescent="0.2"/>
    <row r="1774" outlineLevel="1" x14ac:dyDescent="0.2"/>
    <row r="1775" outlineLevel="1" x14ac:dyDescent="0.2"/>
    <row r="1776" outlineLevel="1" x14ac:dyDescent="0.2"/>
    <row r="1778" outlineLevel="1" x14ac:dyDescent="0.2"/>
    <row r="1779" outlineLevel="1" x14ac:dyDescent="0.2"/>
    <row r="1781" outlineLevel="1" x14ac:dyDescent="0.2"/>
    <row r="1782" outlineLevel="1" x14ac:dyDescent="0.2"/>
    <row r="1784" outlineLevel="1" x14ac:dyDescent="0.2"/>
    <row r="1785" outlineLevel="1" x14ac:dyDescent="0.2"/>
    <row r="1786" outlineLevel="1" x14ac:dyDescent="0.2"/>
    <row r="1787" outlineLevel="1" x14ac:dyDescent="0.2"/>
    <row r="1789" outlineLevel="1" x14ac:dyDescent="0.2"/>
    <row r="1790" outlineLevel="1" x14ac:dyDescent="0.2"/>
    <row r="1791" outlineLevel="1" x14ac:dyDescent="0.2"/>
    <row r="1793" outlineLevel="1" x14ac:dyDescent="0.2"/>
    <row r="1794" outlineLevel="1" x14ac:dyDescent="0.2"/>
    <row r="1795" outlineLevel="1" x14ac:dyDescent="0.2"/>
    <row r="1797" outlineLevel="1" x14ac:dyDescent="0.2"/>
    <row r="1798" outlineLevel="1" x14ac:dyDescent="0.2"/>
    <row r="1799" outlineLevel="1" x14ac:dyDescent="0.2"/>
    <row r="1801" outlineLevel="1" x14ac:dyDescent="0.2"/>
    <row r="1802" outlineLevel="1" x14ac:dyDescent="0.2"/>
    <row r="1803" outlineLevel="1" x14ac:dyDescent="0.2"/>
    <row r="1805" outlineLevel="1" x14ac:dyDescent="0.2"/>
    <row r="1806" outlineLevel="1" x14ac:dyDescent="0.2"/>
    <row r="1807" outlineLevel="1" x14ac:dyDescent="0.2"/>
    <row r="1808" outlineLevel="1" x14ac:dyDescent="0.2"/>
    <row r="1810" outlineLevel="1" x14ac:dyDescent="0.2"/>
    <row r="1811" outlineLevel="1" x14ac:dyDescent="0.2"/>
    <row r="1812" outlineLevel="1" x14ac:dyDescent="0.2"/>
    <row r="1813" outlineLevel="1" x14ac:dyDescent="0.2"/>
    <row r="1815" outlineLevel="1" x14ac:dyDescent="0.2"/>
    <row r="1816" outlineLevel="1" x14ac:dyDescent="0.2"/>
    <row r="1817" outlineLevel="1" x14ac:dyDescent="0.2"/>
    <row r="1818" outlineLevel="1" x14ac:dyDescent="0.2"/>
    <row r="1820" outlineLevel="1" x14ac:dyDescent="0.2"/>
    <row r="1821" outlineLevel="1" x14ac:dyDescent="0.2"/>
    <row r="1822" outlineLevel="1" x14ac:dyDescent="0.2"/>
    <row r="1823" outlineLevel="1" x14ac:dyDescent="0.2"/>
    <row r="1825" outlineLevel="1" x14ac:dyDescent="0.2"/>
    <row r="1826" outlineLevel="1" x14ac:dyDescent="0.2"/>
    <row r="1827" outlineLevel="1" x14ac:dyDescent="0.2"/>
    <row r="1828" outlineLevel="1" x14ac:dyDescent="0.2"/>
    <row r="1829" outlineLevel="1" x14ac:dyDescent="0.2"/>
    <row r="1830" outlineLevel="1" x14ac:dyDescent="0.2"/>
    <row r="1832" outlineLevel="1" x14ac:dyDescent="0.2"/>
    <row r="1833" outlineLevel="1" x14ac:dyDescent="0.2"/>
    <row r="1834" outlineLevel="1" x14ac:dyDescent="0.2"/>
    <row r="1836" outlineLevel="1" x14ac:dyDescent="0.2"/>
    <row r="1837" outlineLevel="1" x14ac:dyDescent="0.2"/>
    <row r="1838" outlineLevel="1" x14ac:dyDescent="0.2"/>
    <row r="1840" outlineLevel="1" x14ac:dyDescent="0.2"/>
    <row r="1841" outlineLevel="1" x14ac:dyDescent="0.2"/>
    <row r="1842" outlineLevel="1" x14ac:dyDescent="0.2"/>
    <row r="1844" outlineLevel="1" x14ac:dyDescent="0.2"/>
    <row r="1845" outlineLevel="1" x14ac:dyDescent="0.2"/>
    <row r="1846" outlineLevel="1" x14ac:dyDescent="0.2"/>
    <row r="1848" outlineLevel="1" x14ac:dyDescent="0.2"/>
    <row r="1849" outlineLevel="1" x14ac:dyDescent="0.2"/>
    <row r="1850" outlineLevel="1" x14ac:dyDescent="0.2"/>
    <row r="1852" outlineLevel="1" x14ac:dyDescent="0.2"/>
    <row r="1853" outlineLevel="1" x14ac:dyDescent="0.2"/>
    <row r="1854" outlineLevel="1" x14ac:dyDescent="0.2"/>
    <row r="1856" outlineLevel="1" x14ac:dyDescent="0.2"/>
    <row r="1857" outlineLevel="1" x14ac:dyDescent="0.2"/>
    <row r="1858" outlineLevel="1" x14ac:dyDescent="0.2"/>
    <row r="1859" outlineLevel="1" x14ac:dyDescent="0.2"/>
    <row r="1860" outlineLevel="1" x14ac:dyDescent="0.2"/>
    <row r="1862" outlineLevel="1" x14ac:dyDescent="0.2"/>
    <row r="1863" outlineLevel="1" x14ac:dyDescent="0.2"/>
    <row r="1864" outlineLevel="1" x14ac:dyDescent="0.2"/>
    <row r="1865" outlineLevel="1" x14ac:dyDescent="0.2"/>
    <row r="1866" outlineLevel="1" x14ac:dyDescent="0.2"/>
    <row r="1868" outlineLevel="1" x14ac:dyDescent="0.2"/>
    <row r="1869" outlineLevel="1" x14ac:dyDescent="0.2"/>
    <row r="1870" outlineLevel="1" x14ac:dyDescent="0.2"/>
    <row r="1871" outlineLevel="1" x14ac:dyDescent="0.2"/>
    <row r="1873" outlineLevel="1" x14ac:dyDescent="0.2"/>
    <row r="1874" outlineLevel="1" x14ac:dyDescent="0.2"/>
    <row r="1875" outlineLevel="1" x14ac:dyDescent="0.2"/>
    <row r="1876" outlineLevel="1" x14ac:dyDescent="0.2"/>
    <row r="1878" outlineLevel="1" x14ac:dyDescent="0.2"/>
    <row r="1879" outlineLevel="1" x14ac:dyDescent="0.2"/>
    <row r="1880" outlineLevel="1" x14ac:dyDescent="0.2"/>
    <row r="1881" outlineLevel="1" x14ac:dyDescent="0.2"/>
    <row r="1883" outlineLevel="1" x14ac:dyDescent="0.2"/>
    <row r="1884" outlineLevel="1" x14ac:dyDescent="0.2"/>
    <row r="1885" outlineLevel="1" x14ac:dyDescent="0.2"/>
    <row r="1886" outlineLevel="1" x14ac:dyDescent="0.2"/>
    <row r="1888" outlineLevel="1" x14ac:dyDescent="0.2"/>
    <row r="1889" outlineLevel="1" x14ac:dyDescent="0.2"/>
    <row r="1890" outlineLevel="1" x14ac:dyDescent="0.2"/>
    <row r="1892" outlineLevel="1" x14ac:dyDescent="0.2"/>
    <row r="1893" outlineLevel="1" x14ac:dyDescent="0.2"/>
    <row r="1894" outlineLevel="1" x14ac:dyDescent="0.2"/>
    <row r="1895" outlineLevel="1" x14ac:dyDescent="0.2"/>
    <row r="1897" outlineLevel="1" x14ac:dyDescent="0.2"/>
    <row r="1898" outlineLevel="1" x14ac:dyDescent="0.2"/>
    <row r="1899" outlineLevel="1" x14ac:dyDescent="0.2"/>
    <row r="1900" outlineLevel="1" x14ac:dyDescent="0.2"/>
    <row r="1902" outlineLevel="1" x14ac:dyDescent="0.2"/>
    <row r="1903" outlineLevel="1" x14ac:dyDescent="0.2"/>
    <row r="1904" outlineLevel="1" x14ac:dyDescent="0.2"/>
    <row r="1905" outlineLevel="1" x14ac:dyDescent="0.2"/>
    <row r="1907" outlineLevel="1" x14ac:dyDescent="0.2"/>
    <row r="1908" outlineLevel="1" x14ac:dyDescent="0.2"/>
    <row r="1909" outlineLevel="1" x14ac:dyDescent="0.2"/>
    <row r="1910" outlineLevel="1" x14ac:dyDescent="0.2"/>
    <row r="1912" outlineLevel="1" x14ac:dyDescent="0.2"/>
    <row r="1913" outlineLevel="1" x14ac:dyDescent="0.2"/>
    <row r="1914" outlineLevel="1" x14ac:dyDescent="0.2"/>
    <row r="1915" outlineLevel="1" x14ac:dyDescent="0.2"/>
    <row r="1917" outlineLevel="1" x14ac:dyDescent="0.2"/>
    <row r="1918" outlineLevel="1" x14ac:dyDescent="0.2"/>
    <row r="1919" outlineLevel="1" x14ac:dyDescent="0.2"/>
    <row r="1920" outlineLevel="1" x14ac:dyDescent="0.2"/>
    <row r="1922" outlineLevel="1" x14ac:dyDescent="0.2"/>
    <row r="1923" outlineLevel="1" x14ac:dyDescent="0.2"/>
    <row r="1924" outlineLevel="1" x14ac:dyDescent="0.2"/>
    <row r="1925" outlineLevel="1" x14ac:dyDescent="0.2"/>
    <row r="1927" outlineLevel="1" x14ac:dyDescent="0.2"/>
    <row r="1928" outlineLevel="1" x14ac:dyDescent="0.2"/>
    <row r="1929" outlineLevel="1" x14ac:dyDescent="0.2"/>
    <row r="1930" outlineLevel="1" x14ac:dyDescent="0.2"/>
    <row r="1932" outlineLevel="1" x14ac:dyDescent="0.2"/>
    <row r="1933" outlineLevel="1" x14ac:dyDescent="0.2"/>
    <row r="1934" outlineLevel="1" x14ac:dyDescent="0.2"/>
    <row r="1935" outlineLevel="1" x14ac:dyDescent="0.2"/>
    <row r="1937" outlineLevel="1" x14ac:dyDescent="0.2"/>
    <row r="1938" outlineLevel="1" x14ac:dyDescent="0.2"/>
    <row r="1939" outlineLevel="1" x14ac:dyDescent="0.2"/>
    <row r="1940" outlineLevel="1" x14ac:dyDescent="0.2"/>
    <row r="1942" outlineLevel="1" x14ac:dyDescent="0.2"/>
    <row r="1943" outlineLevel="1" x14ac:dyDescent="0.2"/>
    <row r="1944" outlineLevel="1" x14ac:dyDescent="0.2"/>
    <row r="1945" outlineLevel="1" x14ac:dyDescent="0.2"/>
    <row r="1946" outlineLevel="1" x14ac:dyDescent="0.2"/>
    <row r="1947" outlineLevel="1" x14ac:dyDescent="0.2"/>
    <row r="1948" outlineLevel="1" x14ac:dyDescent="0.2"/>
    <row r="1949" outlineLevel="1" x14ac:dyDescent="0.2"/>
    <row r="1950" outlineLevel="1" x14ac:dyDescent="0.2"/>
    <row r="1951" outlineLevel="1" x14ac:dyDescent="0.2"/>
    <row r="1952" outlineLevel="1" x14ac:dyDescent="0.2"/>
    <row r="1953" outlineLevel="1" x14ac:dyDescent="0.2"/>
    <row r="1954" outlineLevel="1" x14ac:dyDescent="0.2"/>
    <row r="1955" outlineLevel="1" x14ac:dyDescent="0.2"/>
    <row r="1956" outlineLevel="1" x14ac:dyDescent="0.2"/>
    <row r="1958" outlineLevel="1" x14ac:dyDescent="0.2"/>
    <row r="1959" outlineLevel="1" x14ac:dyDescent="0.2"/>
    <row r="1960" outlineLevel="1" x14ac:dyDescent="0.2"/>
    <row r="1961" outlineLevel="1" x14ac:dyDescent="0.2"/>
    <row r="1962" outlineLevel="1" x14ac:dyDescent="0.2"/>
    <row r="1963" outlineLevel="1" x14ac:dyDescent="0.2"/>
    <row r="1964" outlineLevel="1" x14ac:dyDescent="0.2"/>
    <row r="1965" outlineLevel="1" x14ac:dyDescent="0.2"/>
    <row r="1966" outlineLevel="1" x14ac:dyDescent="0.2"/>
    <row r="1967" outlineLevel="1" x14ac:dyDescent="0.2"/>
    <row r="1968" outlineLevel="1" x14ac:dyDescent="0.2"/>
    <row r="1969" outlineLevel="1" x14ac:dyDescent="0.2"/>
    <row r="1970" outlineLevel="1" x14ac:dyDescent="0.2"/>
    <row r="1971" outlineLevel="1" x14ac:dyDescent="0.2"/>
    <row r="1972" outlineLevel="1" x14ac:dyDescent="0.2"/>
    <row r="1974" outlineLevel="1" x14ac:dyDescent="0.2"/>
    <row r="1975" outlineLevel="1" x14ac:dyDescent="0.2"/>
    <row r="1976" outlineLevel="1" x14ac:dyDescent="0.2"/>
    <row r="1977" outlineLevel="1" x14ac:dyDescent="0.2"/>
    <row r="1978" outlineLevel="1" x14ac:dyDescent="0.2"/>
    <row r="1979" outlineLevel="1" x14ac:dyDescent="0.2"/>
    <row r="1980" outlineLevel="1" x14ac:dyDescent="0.2"/>
    <row r="1981" outlineLevel="1" x14ac:dyDescent="0.2"/>
    <row r="1982" outlineLevel="1" x14ac:dyDescent="0.2"/>
    <row r="1983" outlineLevel="1" x14ac:dyDescent="0.2"/>
    <row r="1984" outlineLevel="1" x14ac:dyDescent="0.2"/>
    <row r="1985" outlineLevel="1" x14ac:dyDescent="0.2"/>
    <row r="1986" outlineLevel="1" x14ac:dyDescent="0.2"/>
    <row r="1987" outlineLevel="1" x14ac:dyDescent="0.2"/>
    <row r="1988" outlineLevel="1" x14ac:dyDescent="0.2"/>
    <row r="1990" outlineLevel="1" x14ac:dyDescent="0.2"/>
    <row r="1991" outlineLevel="1" x14ac:dyDescent="0.2"/>
    <row r="1992" outlineLevel="1" x14ac:dyDescent="0.2"/>
    <row r="1993" outlineLevel="1" x14ac:dyDescent="0.2"/>
    <row r="1994" outlineLevel="1" x14ac:dyDescent="0.2"/>
    <row r="1995" outlineLevel="1" x14ac:dyDescent="0.2"/>
    <row r="1996" outlineLevel="1" x14ac:dyDescent="0.2"/>
    <row r="1997" outlineLevel="1" x14ac:dyDescent="0.2"/>
    <row r="1998" outlineLevel="1" x14ac:dyDescent="0.2"/>
    <row r="1999" outlineLevel="1" x14ac:dyDescent="0.2"/>
    <row r="2000" outlineLevel="1" x14ac:dyDescent="0.2"/>
    <row r="2001" outlineLevel="1" x14ac:dyDescent="0.2"/>
    <row r="2002" outlineLevel="1" x14ac:dyDescent="0.2"/>
    <row r="2003" outlineLevel="1" x14ac:dyDescent="0.2"/>
    <row r="2004" outlineLevel="1" x14ac:dyDescent="0.2"/>
    <row r="2006" outlineLevel="1" x14ac:dyDescent="0.2"/>
    <row r="2008" outlineLevel="1" x14ac:dyDescent="0.2"/>
    <row r="2010" outlineLevel="1" x14ac:dyDescent="0.2"/>
    <row r="2012" outlineLevel="1" x14ac:dyDescent="0.2"/>
    <row r="2014" outlineLevel="1" x14ac:dyDescent="0.2"/>
    <row r="2016" outlineLevel="1" x14ac:dyDescent="0.2"/>
    <row r="2018" outlineLevel="1" x14ac:dyDescent="0.2"/>
    <row r="2019" outlineLevel="1" x14ac:dyDescent="0.2"/>
    <row r="2020" outlineLevel="1" x14ac:dyDescent="0.2"/>
    <row r="2021" outlineLevel="1" x14ac:dyDescent="0.2"/>
    <row r="2022" outlineLevel="1" x14ac:dyDescent="0.2"/>
    <row r="2023" outlineLevel="1" x14ac:dyDescent="0.2"/>
    <row r="2024" outlineLevel="1" x14ac:dyDescent="0.2"/>
    <row r="2025" outlineLevel="1" x14ac:dyDescent="0.2"/>
    <row r="2026" outlineLevel="1" x14ac:dyDescent="0.2"/>
    <row r="2027" outlineLevel="1" x14ac:dyDescent="0.2"/>
    <row r="2028" outlineLevel="1" x14ac:dyDescent="0.2"/>
    <row r="2029" outlineLevel="1" x14ac:dyDescent="0.2"/>
    <row r="2030" outlineLevel="1" x14ac:dyDescent="0.2"/>
    <row r="2031" outlineLevel="1" x14ac:dyDescent="0.2"/>
    <row r="2032" outlineLevel="1" x14ac:dyDescent="0.2"/>
    <row r="2034" outlineLevel="1" x14ac:dyDescent="0.2"/>
    <row r="2035" outlineLevel="1" x14ac:dyDescent="0.2"/>
    <row r="2036" outlineLevel="1" x14ac:dyDescent="0.2"/>
    <row r="2037" outlineLevel="1" x14ac:dyDescent="0.2"/>
    <row r="2038" outlineLevel="1" x14ac:dyDescent="0.2"/>
    <row r="2039" outlineLevel="1" x14ac:dyDescent="0.2"/>
    <row r="2040" outlineLevel="1" x14ac:dyDescent="0.2"/>
    <row r="2041" outlineLevel="1" x14ac:dyDescent="0.2"/>
    <row r="2042" outlineLevel="1" x14ac:dyDescent="0.2"/>
    <row r="2043" outlineLevel="1" x14ac:dyDescent="0.2"/>
    <row r="2044" outlineLevel="1" x14ac:dyDescent="0.2"/>
    <row r="2045" outlineLevel="1" x14ac:dyDescent="0.2"/>
    <row r="2046" outlineLevel="1" x14ac:dyDescent="0.2"/>
    <row r="2047" outlineLevel="1" x14ac:dyDescent="0.2"/>
    <row r="2048" outlineLevel="1" x14ac:dyDescent="0.2"/>
    <row r="2050" outlineLevel="1" x14ac:dyDescent="0.2"/>
    <row r="2051" outlineLevel="1" x14ac:dyDescent="0.2"/>
    <row r="2052" outlineLevel="1" x14ac:dyDescent="0.2"/>
    <row r="2054" outlineLevel="1" x14ac:dyDescent="0.2"/>
    <row r="2055" outlineLevel="1" x14ac:dyDescent="0.2"/>
    <row r="2056" outlineLevel="1" x14ac:dyDescent="0.2"/>
    <row r="2058" outlineLevel="1" x14ac:dyDescent="0.2"/>
    <row r="2059" outlineLevel="1" x14ac:dyDescent="0.2"/>
    <row r="2060" outlineLevel="1" x14ac:dyDescent="0.2"/>
    <row r="2061" outlineLevel="1" x14ac:dyDescent="0.2"/>
    <row r="2063" outlineLevel="1" x14ac:dyDescent="0.2"/>
    <row r="2064" outlineLevel="1" x14ac:dyDescent="0.2"/>
    <row r="2065" outlineLevel="1" x14ac:dyDescent="0.2"/>
    <row r="2066" outlineLevel="1" x14ac:dyDescent="0.2"/>
    <row r="2068" outlineLevel="1" x14ac:dyDescent="0.2"/>
    <row r="2069" outlineLevel="1" x14ac:dyDescent="0.2"/>
    <row r="2070" outlineLevel="1" x14ac:dyDescent="0.2"/>
    <row r="2071" outlineLevel="1" x14ac:dyDescent="0.2"/>
    <row r="2073" outlineLevel="1" x14ac:dyDescent="0.2"/>
    <row r="2074" outlineLevel="1" x14ac:dyDescent="0.2"/>
    <row r="2076" outlineLevel="1" x14ac:dyDescent="0.2"/>
    <row r="2077" outlineLevel="1" x14ac:dyDescent="0.2"/>
    <row r="2079" outlineLevel="1" x14ac:dyDescent="0.2"/>
    <row r="2080" outlineLevel="1" x14ac:dyDescent="0.2"/>
    <row r="2082" outlineLevel="1" x14ac:dyDescent="0.2"/>
    <row r="2083" outlineLevel="1" x14ac:dyDescent="0.2"/>
    <row r="2085" outlineLevel="1" x14ac:dyDescent="0.2"/>
    <row r="2086" outlineLevel="1" x14ac:dyDescent="0.2"/>
    <row r="2088" outlineLevel="1" x14ac:dyDescent="0.2"/>
    <row r="2089" outlineLevel="1" x14ac:dyDescent="0.2"/>
    <row r="2091" outlineLevel="1" x14ac:dyDescent="0.2"/>
    <row r="2092" outlineLevel="1" x14ac:dyDescent="0.2"/>
    <row r="2094" outlineLevel="1" x14ac:dyDescent="0.2"/>
    <row r="2095" outlineLevel="1" x14ac:dyDescent="0.2"/>
    <row r="2097" outlineLevel="1" x14ac:dyDescent="0.2"/>
    <row r="2098" outlineLevel="1" x14ac:dyDescent="0.2"/>
    <row r="2100" outlineLevel="1" x14ac:dyDescent="0.2"/>
    <row r="2102" outlineLevel="1" x14ac:dyDescent="0.2"/>
    <row r="2103" outlineLevel="1" x14ac:dyDescent="0.2"/>
    <row r="2105" outlineLevel="1" x14ac:dyDescent="0.2"/>
    <row r="2106" outlineLevel="1" x14ac:dyDescent="0.2"/>
    <row r="2108" outlineLevel="1" x14ac:dyDescent="0.2"/>
    <row r="2109" outlineLevel="1" x14ac:dyDescent="0.2"/>
    <row r="2110" outlineLevel="1" x14ac:dyDescent="0.2"/>
    <row r="2112" outlineLevel="1" x14ac:dyDescent="0.2"/>
    <row r="2113" outlineLevel="1" x14ac:dyDescent="0.2"/>
    <row r="2114" outlineLevel="1" x14ac:dyDescent="0.2"/>
    <row r="2116" outlineLevel="1" x14ac:dyDescent="0.2"/>
    <row r="2117" outlineLevel="1" x14ac:dyDescent="0.2"/>
    <row r="2118" outlineLevel="1" x14ac:dyDescent="0.2"/>
    <row r="2119" outlineLevel="1" x14ac:dyDescent="0.2"/>
    <row r="2120" outlineLevel="1" x14ac:dyDescent="0.2"/>
    <row r="2121" outlineLevel="1" x14ac:dyDescent="0.2"/>
    <row r="2123" outlineLevel="1" x14ac:dyDescent="0.2"/>
    <row r="2124" outlineLevel="1" x14ac:dyDescent="0.2"/>
    <row r="2125" outlineLevel="1" x14ac:dyDescent="0.2"/>
    <row r="2126" outlineLevel="1" x14ac:dyDescent="0.2"/>
    <row r="2127" outlineLevel="1" x14ac:dyDescent="0.2"/>
    <row r="2128" outlineLevel="1" x14ac:dyDescent="0.2"/>
    <row r="2129" outlineLevel="1" x14ac:dyDescent="0.2"/>
    <row r="2130" outlineLevel="1" x14ac:dyDescent="0.2"/>
    <row r="2131" outlineLevel="1" x14ac:dyDescent="0.2"/>
    <row r="2132" outlineLevel="1" x14ac:dyDescent="0.2"/>
    <row r="2133" outlineLevel="1" x14ac:dyDescent="0.2"/>
    <row r="2134" outlineLevel="1" x14ac:dyDescent="0.2"/>
    <row r="2135" outlineLevel="1" x14ac:dyDescent="0.2"/>
    <row r="2136" outlineLevel="1" x14ac:dyDescent="0.2"/>
    <row r="2138" outlineLevel="1" x14ac:dyDescent="0.2"/>
    <row r="2139" outlineLevel="1" x14ac:dyDescent="0.2"/>
    <row r="2140" outlineLevel="1" x14ac:dyDescent="0.2"/>
    <row r="2141" outlineLevel="1" x14ac:dyDescent="0.2"/>
    <row r="2142" outlineLevel="1" x14ac:dyDescent="0.2"/>
    <row r="2143" outlineLevel="1" x14ac:dyDescent="0.2"/>
    <row r="2144" outlineLevel="1" x14ac:dyDescent="0.2"/>
    <row r="2145" outlineLevel="1" x14ac:dyDescent="0.2"/>
    <row r="2146" outlineLevel="1" x14ac:dyDescent="0.2"/>
    <row r="2147" outlineLevel="1" x14ac:dyDescent="0.2"/>
    <row r="2148" outlineLevel="1" x14ac:dyDescent="0.2"/>
    <row r="2149" outlineLevel="1" x14ac:dyDescent="0.2"/>
    <row r="2150" outlineLevel="1" x14ac:dyDescent="0.2"/>
    <row r="2151" outlineLevel="1" x14ac:dyDescent="0.2"/>
    <row r="2153" outlineLevel="1" x14ac:dyDescent="0.2"/>
    <row r="2154" outlineLevel="1" x14ac:dyDescent="0.2"/>
    <row r="2155" outlineLevel="1" x14ac:dyDescent="0.2"/>
    <row r="2156" outlineLevel="1" x14ac:dyDescent="0.2"/>
    <row r="2157" outlineLevel="1" x14ac:dyDescent="0.2"/>
    <row r="2158" outlineLevel="1" x14ac:dyDescent="0.2"/>
    <row r="2159" outlineLevel="1" x14ac:dyDescent="0.2"/>
    <row r="2160" outlineLevel="1" x14ac:dyDescent="0.2"/>
    <row r="2161" outlineLevel="1" x14ac:dyDescent="0.2"/>
    <row r="2162" outlineLevel="1" x14ac:dyDescent="0.2"/>
    <row r="2163" outlineLevel="1" x14ac:dyDescent="0.2"/>
    <row r="2164" outlineLevel="1" x14ac:dyDescent="0.2"/>
    <row r="2165" outlineLevel="1" x14ac:dyDescent="0.2"/>
    <row r="2166" outlineLevel="1" x14ac:dyDescent="0.2"/>
    <row r="2168" outlineLevel="1" x14ac:dyDescent="0.2"/>
    <row r="2169" outlineLevel="1" x14ac:dyDescent="0.2"/>
    <row r="2170" outlineLevel="1" x14ac:dyDescent="0.2"/>
    <row r="2171" outlineLevel="1" x14ac:dyDescent="0.2"/>
    <row r="2172" outlineLevel="1" x14ac:dyDescent="0.2"/>
    <row r="2173" outlineLevel="1" x14ac:dyDescent="0.2"/>
    <row r="2174" outlineLevel="1" x14ac:dyDescent="0.2"/>
    <row r="2175" outlineLevel="1" x14ac:dyDescent="0.2"/>
    <row r="2176" outlineLevel="1" x14ac:dyDescent="0.2"/>
    <row r="2177" outlineLevel="1" x14ac:dyDescent="0.2"/>
    <row r="2178" outlineLevel="1" x14ac:dyDescent="0.2"/>
    <row r="2179" outlineLevel="1" x14ac:dyDescent="0.2"/>
    <row r="2180" outlineLevel="1" x14ac:dyDescent="0.2"/>
    <row r="2181" outlineLevel="1" x14ac:dyDescent="0.2"/>
    <row r="2183" outlineLevel="1" x14ac:dyDescent="0.2"/>
    <row r="2184" outlineLevel="1" x14ac:dyDescent="0.2"/>
    <row r="2185" outlineLevel="1" x14ac:dyDescent="0.2"/>
    <row r="2186" outlineLevel="1" x14ac:dyDescent="0.2"/>
    <row r="2187" outlineLevel="1" x14ac:dyDescent="0.2"/>
    <row r="2188" outlineLevel="1" x14ac:dyDescent="0.2"/>
    <row r="2189" outlineLevel="1" x14ac:dyDescent="0.2"/>
    <row r="2190" outlineLevel="1" x14ac:dyDescent="0.2"/>
    <row r="2191" outlineLevel="1" x14ac:dyDescent="0.2"/>
    <row r="2192" outlineLevel="1" x14ac:dyDescent="0.2"/>
    <row r="2193" outlineLevel="1" x14ac:dyDescent="0.2"/>
    <row r="2194" outlineLevel="1" x14ac:dyDescent="0.2"/>
    <row r="2195" outlineLevel="1" x14ac:dyDescent="0.2"/>
    <row r="2196" outlineLevel="1" x14ac:dyDescent="0.2"/>
    <row r="2198" outlineLevel="1" x14ac:dyDescent="0.2"/>
    <row r="2199" outlineLevel="1" x14ac:dyDescent="0.2"/>
    <row r="2200" outlineLevel="1" x14ac:dyDescent="0.2"/>
    <row r="2201" outlineLevel="1" x14ac:dyDescent="0.2"/>
    <row r="2202" outlineLevel="1" x14ac:dyDescent="0.2"/>
    <row r="2203" outlineLevel="1" x14ac:dyDescent="0.2"/>
    <row r="2204" outlineLevel="1" x14ac:dyDescent="0.2"/>
    <row r="2205" outlineLevel="1" x14ac:dyDescent="0.2"/>
    <row r="2206" outlineLevel="1" x14ac:dyDescent="0.2"/>
    <row r="2207" outlineLevel="1" x14ac:dyDescent="0.2"/>
    <row r="2208" outlineLevel="1" x14ac:dyDescent="0.2"/>
    <row r="2209" outlineLevel="1" x14ac:dyDescent="0.2"/>
    <row r="2210" outlineLevel="1" x14ac:dyDescent="0.2"/>
    <row r="2211" outlineLevel="1" x14ac:dyDescent="0.2"/>
    <row r="2213" outlineLevel="1" x14ac:dyDescent="0.2"/>
    <row r="2215" outlineLevel="1" x14ac:dyDescent="0.2"/>
    <row r="2216" outlineLevel="1" x14ac:dyDescent="0.2"/>
    <row r="2217" outlineLevel="1" x14ac:dyDescent="0.2"/>
    <row r="2218" outlineLevel="1" x14ac:dyDescent="0.2"/>
    <row r="2219" outlineLevel="1" x14ac:dyDescent="0.2"/>
    <row r="2221" outlineLevel="1" x14ac:dyDescent="0.2"/>
    <row r="2222" outlineLevel="1" x14ac:dyDescent="0.2"/>
    <row r="2223" outlineLevel="1" x14ac:dyDescent="0.2"/>
    <row r="2224" outlineLevel="1" x14ac:dyDescent="0.2"/>
    <row r="2225" outlineLevel="1" x14ac:dyDescent="0.2"/>
    <row r="2226" outlineLevel="1" x14ac:dyDescent="0.2"/>
    <row r="2227" outlineLevel="1" x14ac:dyDescent="0.2"/>
    <row r="2228" outlineLevel="1" x14ac:dyDescent="0.2"/>
    <row r="2230" outlineLevel="1" x14ac:dyDescent="0.2"/>
    <row r="2231" outlineLevel="1" x14ac:dyDescent="0.2"/>
    <row r="2232" outlineLevel="1" x14ac:dyDescent="0.2"/>
    <row r="2233" outlineLevel="1" x14ac:dyDescent="0.2"/>
    <row r="2235" outlineLevel="1" x14ac:dyDescent="0.2"/>
    <row r="2236" outlineLevel="1" x14ac:dyDescent="0.2"/>
    <row r="2237" outlineLevel="1" x14ac:dyDescent="0.2"/>
    <row r="2238" outlineLevel="1" x14ac:dyDescent="0.2"/>
    <row r="2240" outlineLevel="1" x14ac:dyDescent="0.2"/>
    <row r="2241" outlineLevel="1" x14ac:dyDescent="0.2"/>
    <row r="2242" outlineLevel="1" x14ac:dyDescent="0.2"/>
    <row r="2243" outlineLevel="1" x14ac:dyDescent="0.2"/>
    <row r="2245" outlineLevel="1" x14ac:dyDescent="0.2"/>
    <row r="2246" outlineLevel="1" x14ac:dyDescent="0.2"/>
    <row r="2247" outlineLevel="1" x14ac:dyDescent="0.2"/>
    <row r="2248" outlineLevel="1" x14ac:dyDescent="0.2"/>
    <row r="2250" outlineLevel="1" x14ac:dyDescent="0.2"/>
    <row r="2251" outlineLevel="1" x14ac:dyDescent="0.2"/>
    <row r="2252" outlineLevel="1" x14ac:dyDescent="0.2"/>
    <row r="2253" outlineLevel="1" x14ac:dyDescent="0.2"/>
    <row r="2255" outlineLevel="1" x14ac:dyDescent="0.2"/>
    <row r="2256" outlineLevel="1" x14ac:dyDescent="0.2"/>
    <row r="2257" outlineLevel="1" x14ac:dyDescent="0.2"/>
    <row r="2259" outlineLevel="1" x14ac:dyDescent="0.2"/>
    <row r="2260" outlineLevel="1" x14ac:dyDescent="0.2"/>
    <row r="2261" outlineLevel="1" x14ac:dyDescent="0.2"/>
    <row r="2263" outlineLevel="1" x14ac:dyDescent="0.2"/>
    <row r="2264" outlineLevel="1" x14ac:dyDescent="0.2"/>
    <row r="2265" outlineLevel="1" x14ac:dyDescent="0.2"/>
    <row r="2267" outlineLevel="1" x14ac:dyDescent="0.2"/>
    <row r="2268" outlineLevel="1" x14ac:dyDescent="0.2"/>
    <row r="2269" outlineLevel="1" x14ac:dyDescent="0.2"/>
    <row r="2271" outlineLevel="1" x14ac:dyDescent="0.2"/>
    <row r="2272" outlineLevel="1" x14ac:dyDescent="0.2"/>
    <row r="2273" outlineLevel="1" x14ac:dyDescent="0.2"/>
    <row r="2275" outlineLevel="1" x14ac:dyDescent="0.2"/>
    <row r="2276" outlineLevel="1" x14ac:dyDescent="0.2"/>
    <row r="2278" outlineLevel="1" x14ac:dyDescent="0.2"/>
    <row r="2279" outlineLevel="1" x14ac:dyDescent="0.2"/>
    <row r="2280" outlineLevel="1" x14ac:dyDescent="0.2"/>
    <row r="2282" outlineLevel="1" x14ac:dyDescent="0.2"/>
    <row r="2283" outlineLevel="1" x14ac:dyDescent="0.2"/>
    <row r="2284" outlineLevel="1" x14ac:dyDescent="0.2"/>
    <row r="2285" outlineLevel="1" x14ac:dyDescent="0.2"/>
    <row r="2287" outlineLevel="1" x14ac:dyDescent="0.2"/>
    <row r="2288" outlineLevel="1" x14ac:dyDescent="0.2"/>
    <row r="2289" outlineLevel="1" x14ac:dyDescent="0.2"/>
    <row r="2291" outlineLevel="1" x14ac:dyDescent="0.2"/>
    <row r="2292" outlineLevel="1" x14ac:dyDescent="0.2"/>
    <row r="2293" outlineLevel="1" x14ac:dyDescent="0.2"/>
    <row r="2294" outlineLevel="1" x14ac:dyDescent="0.2"/>
    <row r="2295" outlineLevel="1" x14ac:dyDescent="0.2"/>
    <row r="2296" outlineLevel="1" x14ac:dyDescent="0.2"/>
    <row r="2298" outlineLevel="1" x14ac:dyDescent="0.2"/>
    <row r="2299" outlineLevel="1" x14ac:dyDescent="0.2"/>
    <row r="2300" outlineLevel="1" x14ac:dyDescent="0.2"/>
    <row r="2301" outlineLevel="1" x14ac:dyDescent="0.2"/>
    <row r="2302" outlineLevel="1" x14ac:dyDescent="0.2"/>
    <row r="2303" outlineLevel="1" x14ac:dyDescent="0.2"/>
    <row r="2305" outlineLevel="1" x14ac:dyDescent="0.2"/>
    <row r="2306" outlineLevel="1" x14ac:dyDescent="0.2"/>
    <row r="2307" outlineLevel="1" x14ac:dyDescent="0.2"/>
    <row r="2308" outlineLevel="1" x14ac:dyDescent="0.2"/>
    <row r="2309" outlineLevel="1" x14ac:dyDescent="0.2"/>
    <row r="2310" outlineLevel="1" x14ac:dyDescent="0.2"/>
    <row r="2312" outlineLevel="1" x14ac:dyDescent="0.2"/>
    <row r="2313" outlineLevel="1" x14ac:dyDescent="0.2"/>
    <row r="2314" outlineLevel="1" x14ac:dyDescent="0.2"/>
    <row r="2315" outlineLevel="1" x14ac:dyDescent="0.2"/>
    <row r="2316" outlineLevel="1" x14ac:dyDescent="0.2"/>
    <row r="2317" outlineLevel="1" x14ac:dyDescent="0.2"/>
    <row r="2319" outlineLevel="1" x14ac:dyDescent="0.2"/>
    <row r="2320" outlineLevel="1" x14ac:dyDescent="0.2"/>
    <row r="2321" outlineLevel="1" x14ac:dyDescent="0.2"/>
    <row r="2322" outlineLevel="1" x14ac:dyDescent="0.2"/>
    <row r="2323" outlineLevel="1" x14ac:dyDescent="0.2"/>
    <row r="2324" outlineLevel="1" x14ac:dyDescent="0.2"/>
    <row r="2326" outlineLevel="1" x14ac:dyDescent="0.2"/>
    <row r="2327" outlineLevel="1" x14ac:dyDescent="0.2"/>
    <row r="2328" outlineLevel="1" x14ac:dyDescent="0.2"/>
    <row r="2329" outlineLevel="1" x14ac:dyDescent="0.2"/>
    <row r="2330" outlineLevel="1" x14ac:dyDescent="0.2"/>
    <row r="2331" outlineLevel="1" x14ac:dyDescent="0.2"/>
    <row r="2333" outlineLevel="1" x14ac:dyDescent="0.2"/>
    <row r="2334" outlineLevel="1" x14ac:dyDescent="0.2"/>
    <row r="2335" outlineLevel="1" x14ac:dyDescent="0.2"/>
    <row r="2336" outlineLevel="1" x14ac:dyDescent="0.2"/>
    <row r="2337" outlineLevel="1" x14ac:dyDescent="0.2"/>
    <row r="2338" outlineLevel="1" x14ac:dyDescent="0.2"/>
    <row r="2340" outlineLevel="1" x14ac:dyDescent="0.2"/>
    <row r="2341" outlineLevel="1" x14ac:dyDescent="0.2"/>
    <row r="2342" outlineLevel="1" x14ac:dyDescent="0.2"/>
    <row r="2343" outlineLevel="1" x14ac:dyDescent="0.2"/>
    <row r="2345" outlineLevel="1" x14ac:dyDescent="0.2"/>
    <row r="2346" outlineLevel="1" x14ac:dyDescent="0.2"/>
    <row r="2347" outlineLevel="1" x14ac:dyDescent="0.2"/>
    <row r="2348" outlineLevel="1" x14ac:dyDescent="0.2"/>
    <row r="2350" outlineLevel="1" x14ac:dyDescent="0.2"/>
    <row r="2351" outlineLevel="1" x14ac:dyDescent="0.2"/>
    <row r="2352" outlineLevel="1" x14ac:dyDescent="0.2"/>
    <row r="2354" outlineLevel="1" x14ac:dyDescent="0.2"/>
    <row r="2355" outlineLevel="1" x14ac:dyDescent="0.2"/>
    <row r="2356" outlineLevel="1" x14ac:dyDescent="0.2"/>
    <row r="2358" outlineLevel="1" x14ac:dyDescent="0.2"/>
    <row r="2359" outlineLevel="1" x14ac:dyDescent="0.2"/>
    <row r="2360" outlineLevel="1" x14ac:dyDescent="0.2"/>
    <row r="2362" outlineLevel="1" x14ac:dyDescent="0.2"/>
    <row r="2363" outlineLevel="1" x14ac:dyDescent="0.2"/>
    <row r="2364" outlineLevel="1" x14ac:dyDescent="0.2"/>
    <row r="2366" outlineLevel="1" x14ac:dyDescent="0.2"/>
    <row r="2367" outlineLevel="1" x14ac:dyDescent="0.2"/>
    <row r="2368" outlineLevel="1" x14ac:dyDescent="0.2"/>
    <row r="2370" outlineLevel="1" x14ac:dyDescent="0.2"/>
    <row r="2371" outlineLevel="1" x14ac:dyDescent="0.2"/>
    <row r="2372" outlineLevel="1" x14ac:dyDescent="0.2"/>
    <row r="2374" outlineLevel="1" x14ac:dyDescent="0.2"/>
    <row r="2375" outlineLevel="1" x14ac:dyDescent="0.2"/>
    <row r="2376" outlineLevel="1" x14ac:dyDescent="0.2"/>
    <row r="2378" outlineLevel="1" x14ac:dyDescent="0.2"/>
    <row r="2379" outlineLevel="1" x14ac:dyDescent="0.2"/>
    <row r="2380" outlineLevel="1" x14ac:dyDescent="0.2"/>
    <row r="2382" outlineLevel="1" x14ac:dyDescent="0.2"/>
    <row r="2383" outlineLevel="1" x14ac:dyDescent="0.2"/>
    <row r="2384" outlineLevel="1" x14ac:dyDescent="0.2"/>
    <row r="2386" outlineLevel="1" x14ac:dyDescent="0.2"/>
    <row r="2387" outlineLevel="1" x14ac:dyDescent="0.2"/>
    <row r="2388" outlineLevel="1" x14ac:dyDescent="0.2"/>
    <row r="2390" outlineLevel="1" x14ac:dyDescent="0.2"/>
    <row r="2391" outlineLevel="1" x14ac:dyDescent="0.2"/>
    <row r="2392" outlineLevel="1" x14ac:dyDescent="0.2"/>
    <row r="2394" outlineLevel="1" x14ac:dyDescent="0.2"/>
    <row r="2395" outlineLevel="1" x14ac:dyDescent="0.2"/>
    <row r="2396" outlineLevel="1" x14ac:dyDescent="0.2"/>
    <row r="2398" outlineLevel="1" x14ac:dyDescent="0.2"/>
    <row r="2399" outlineLevel="1" x14ac:dyDescent="0.2"/>
    <row r="2400" outlineLevel="1" x14ac:dyDescent="0.2"/>
    <row r="2401" outlineLevel="1" x14ac:dyDescent="0.2"/>
    <row r="2402" outlineLevel="1" x14ac:dyDescent="0.2"/>
    <row r="2404" outlineLevel="1" x14ac:dyDescent="0.2"/>
    <row r="2405" outlineLevel="1" x14ac:dyDescent="0.2"/>
    <row r="2406" outlineLevel="1" x14ac:dyDescent="0.2"/>
    <row r="2407" outlineLevel="1" x14ac:dyDescent="0.2"/>
    <row r="2408" outlineLevel="1" x14ac:dyDescent="0.2"/>
    <row r="2409" outlineLevel="1" x14ac:dyDescent="0.2"/>
    <row r="2411" outlineLevel="1" x14ac:dyDescent="0.2"/>
    <row r="2412" outlineLevel="1" x14ac:dyDescent="0.2"/>
    <row r="2413" outlineLevel="1" x14ac:dyDescent="0.2"/>
    <row r="2414" outlineLevel="1" x14ac:dyDescent="0.2"/>
    <row r="2415" outlineLevel="1" x14ac:dyDescent="0.2"/>
    <row r="2417" outlineLevel="1" x14ac:dyDescent="0.2"/>
    <row r="2418" outlineLevel="1" x14ac:dyDescent="0.2"/>
    <row r="2419" outlineLevel="1" x14ac:dyDescent="0.2"/>
    <row r="2420" outlineLevel="1" x14ac:dyDescent="0.2"/>
    <row r="2421" outlineLevel="1" x14ac:dyDescent="0.2"/>
    <row r="2422" outlineLevel="1" x14ac:dyDescent="0.2"/>
    <row r="2423" outlineLevel="1" x14ac:dyDescent="0.2"/>
    <row r="2424" outlineLevel="1" x14ac:dyDescent="0.2"/>
    <row r="2426" outlineLevel="1" x14ac:dyDescent="0.2"/>
    <row r="2427" outlineLevel="1" x14ac:dyDescent="0.2"/>
    <row r="2428" outlineLevel="1" x14ac:dyDescent="0.2"/>
    <row r="2429" outlineLevel="1" x14ac:dyDescent="0.2"/>
    <row r="2430" outlineLevel="1" x14ac:dyDescent="0.2"/>
    <row r="2431" outlineLevel="1" x14ac:dyDescent="0.2"/>
    <row r="2432" outlineLevel="1" x14ac:dyDescent="0.2"/>
    <row r="2434" outlineLevel="1" x14ac:dyDescent="0.2"/>
    <row r="2435" outlineLevel="1" x14ac:dyDescent="0.2"/>
    <row r="2436" outlineLevel="1" x14ac:dyDescent="0.2"/>
    <row r="2437" outlineLevel="1" x14ac:dyDescent="0.2"/>
    <row r="2438" outlineLevel="1" x14ac:dyDescent="0.2"/>
    <row r="2439" outlineLevel="1" x14ac:dyDescent="0.2"/>
    <row r="2441" outlineLevel="1" x14ac:dyDescent="0.2"/>
    <row r="2442" outlineLevel="1" x14ac:dyDescent="0.2"/>
    <row r="2443" outlineLevel="1" x14ac:dyDescent="0.2"/>
    <row r="2445" outlineLevel="1" x14ac:dyDescent="0.2"/>
    <row r="2446" outlineLevel="1" x14ac:dyDescent="0.2"/>
    <row r="2447" outlineLevel="1" x14ac:dyDescent="0.2"/>
    <row r="2449" outlineLevel="1" x14ac:dyDescent="0.2"/>
    <row r="2450" outlineLevel="1" x14ac:dyDescent="0.2"/>
    <row r="2451" outlineLevel="1" x14ac:dyDescent="0.2"/>
    <row r="2452" outlineLevel="1" x14ac:dyDescent="0.2"/>
    <row r="2454" outlineLevel="1" x14ac:dyDescent="0.2"/>
    <row r="2455" outlineLevel="1" x14ac:dyDescent="0.2"/>
    <row r="2456" outlineLevel="1" x14ac:dyDescent="0.2"/>
    <row r="2457" outlineLevel="1" x14ac:dyDescent="0.2"/>
    <row r="2459" outlineLevel="1" x14ac:dyDescent="0.2"/>
    <row r="2460" outlineLevel="1" x14ac:dyDescent="0.2"/>
    <row r="2461" outlineLevel="1" x14ac:dyDescent="0.2"/>
    <row r="2462" outlineLevel="1" x14ac:dyDescent="0.2"/>
    <row r="2464" outlineLevel="1" x14ac:dyDescent="0.2"/>
    <row r="2465" outlineLevel="1" x14ac:dyDescent="0.2"/>
    <row r="2466" outlineLevel="1" x14ac:dyDescent="0.2"/>
    <row r="2467" outlineLevel="1" x14ac:dyDescent="0.2"/>
    <row r="2469" outlineLevel="1" x14ac:dyDescent="0.2"/>
    <row r="2470" outlineLevel="1" x14ac:dyDescent="0.2"/>
    <row r="2471" outlineLevel="1" x14ac:dyDescent="0.2"/>
    <row r="2472" outlineLevel="1" x14ac:dyDescent="0.2"/>
    <row r="2474" outlineLevel="1" x14ac:dyDescent="0.2"/>
    <row r="2475" outlineLevel="1" x14ac:dyDescent="0.2"/>
    <row r="2476" outlineLevel="1" x14ac:dyDescent="0.2"/>
    <row r="2477" outlineLevel="1" x14ac:dyDescent="0.2"/>
    <row r="2479" outlineLevel="1" x14ac:dyDescent="0.2"/>
    <row r="2480" outlineLevel="1" x14ac:dyDescent="0.2"/>
    <row r="2481" outlineLevel="1" x14ac:dyDescent="0.2"/>
    <row r="2482" outlineLevel="1" x14ac:dyDescent="0.2"/>
    <row r="2484" outlineLevel="1" x14ac:dyDescent="0.2"/>
    <row r="2485" outlineLevel="1" x14ac:dyDescent="0.2"/>
    <row r="2486" outlineLevel="1" x14ac:dyDescent="0.2"/>
    <row r="2487" outlineLevel="1" x14ac:dyDescent="0.2"/>
    <row r="2489" outlineLevel="1" x14ac:dyDescent="0.2"/>
    <row r="2490" outlineLevel="1" x14ac:dyDescent="0.2"/>
    <row r="2491" outlineLevel="1" x14ac:dyDescent="0.2"/>
    <row r="2492" outlineLevel="1" x14ac:dyDescent="0.2"/>
    <row r="2494" outlineLevel="1" x14ac:dyDescent="0.2"/>
    <row r="2495" outlineLevel="1" x14ac:dyDescent="0.2"/>
    <row r="2496" outlineLevel="1" x14ac:dyDescent="0.2"/>
    <row r="2497" outlineLevel="1" x14ac:dyDescent="0.2"/>
    <row r="2499" outlineLevel="1" x14ac:dyDescent="0.2"/>
    <row r="2500" outlineLevel="1" x14ac:dyDescent="0.2"/>
    <row r="2501" outlineLevel="1" x14ac:dyDescent="0.2"/>
    <row r="2502" outlineLevel="1" x14ac:dyDescent="0.2"/>
    <row r="2504" outlineLevel="1" x14ac:dyDescent="0.2"/>
    <row r="2505" outlineLevel="1" x14ac:dyDescent="0.2"/>
    <row r="2506" outlineLevel="1" x14ac:dyDescent="0.2"/>
    <row r="2507" outlineLevel="1" x14ac:dyDescent="0.2"/>
    <row r="2509" outlineLevel="1" x14ac:dyDescent="0.2"/>
    <row r="2510" outlineLevel="1" x14ac:dyDescent="0.2"/>
    <row r="2511" outlineLevel="1" x14ac:dyDescent="0.2"/>
    <row r="2512" outlineLevel="1" x14ac:dyDescent="0.2"/>
    <row r="2514" outlineLevel="1" x14ac:dyDescent="0.2"/>
    <row r="2515" outlineLevel="1" x14ac:dyDescent="0.2"/>
    <row r="2516" outlineLevel="1" x14ac:dyDescent="0.2"/>
    <row r="2517" outlineLevel="1" x14ac:dyDescent="0.2"/>
    <row r="2519" outlineLevel="1" x14ac:dyDescent="0.2"/>
    <row r="2520" outlineLevel="1" x14ac:dyDescent="0.2"/>
    <row r="2521" outlineLevel="1" x14ac:dyDescent="0.2"/>
    <row r="2522" outlineLevel="1" x14ac:dyDescent="0.2"/>
    <row r="2524" outlineLevel="1" x14ac:dyDescent="0.2"/>
    <row r="2525" outlineLevel="1" x14ac:dyDescent="0.2"/>
    <row r="2526" outlineLevel="1" x14ac:dyDescent="0.2"/>
    <row r="2527" outlineLevel="1" x14ac:dyDescent="0.2"/>
    <row r="2529" outlineLevel="1" x14ac:dyDescent="0.2"/>
    <row r="2530" outlineLevel="1" x14ac:dyDescent="0.2"/>
    <row r="2531" outlineLevel="1" x14ac:dyDescent="0.2"/>
    <row r="2533" outlineLevel="1" x14ac:dyDescent="0.2"/>
    <row r="2534" outlineLevel="1" x14ac:dyDescent="0.2"/>
    <row r="2535" outlineLevel="1" x14ac:dyDescent="0.2"/>
    <row r="2536" outlineLevel="1" x14ac:dyDescent="0.2"/>
    <row r="2538" outlineLevel="1" x14ac:dyDescent="0.2"/>
    <row r="2539" outlineLevel="1" x14ac:dyDescent="0.2"/>
    <row r="2540" outlineLevel="1" x14ac:dyDescent="0.2"/>
    <row r="2542" outlineLevel="1" x14ac:dyDescent="0.2"/>
    <row r="2544" outlineLevel="1" x14ac:dyDescent="0.2"/>
    <row r="2545" outlineLevel="1" x14ac:dyDescent="0.2"/>
    <row r="2546" outlineLevel="1" x14ac:dyDescent="0.2"/>
    <row r="2548" outlineLevel="1" x14ac:dyDescent="0.2"/>
    <row r="2549" outlineLevel="1" x14ac:dyDescent="0.2"/>
    <row r="2550" outlineLevel="1" x14ac:dyDescent="0.2"/>
    <row r="2552" outlineLevel="1" x14ac:dyDescent="0.2"/>
    <row r="2553" outlineLevel="1" x14ac:dyDescent="0.2"/>
    <row r="2554" outlineLevel="1" x14ac:dyDescent="0.2"/>
    <row r="2555" outlineLevel="1" x14ac:dyDescent="0.2"/>
    <row r="2557" outlineLevel="1" x14ac:dyDescent="0.2"/>
    <row r="2558" outlineLevel="1" x14ac:dyDescent="0.2"/>
    <row r="2559" outlineLevel="1" x14ac:dyDescent="0.2"/>
    <row r="2560" outlineLevel="1" x14ac:dyDescent="0.2"/>
    <row r="2561" outlineLevel="1" x14ac:dyDescent="0.2"/>
    <row r="2563" outlineLevel="1" x14ac:dyDescent="0.2"/>
    <row r="2564" outlineLevel="1" x14ac:dyDescent="0.2"/>
    <row r="2566" outlineLevel="1" x14ac:dyDescent="0.2"/>
    <row r="2567" outlineLevel="1" x14ac:dyDescent="0.2"/>
    <row r="2569" outlineLevel="1" x14ac:dyDescent="0.2"/>
    <row r="2570" outlineLevel="1" x14ac:dyDescent="0.2"/>
    <row r="2571" outlineLevel="1" x14ac:dyDescent="0.2"/>
    <row r="2573" outlineLevel="1" x14ac:dyDescent="0.2"/>
    <row r="2574" outlineLevel="1" x14ac:dyDescent="0.2"/>
    <row r="2575" outlineLevel="1" x14ac:dyDescent="0.2"/>
    <row r="2577" outlineLevel="1" x14ac:dyDescent="0.2"/>
    <row r="2578" outlineLevel="1" x14ac:dyDescent="0.2"/>
    <row r="2579" outlineLevel="1" x14ac:dyDescent="0.2"/>
    <row r="2580" outlineLevel="1" x14ac:dyDescent="0.2"/>
    <row r="2581" outlineLevel="1" x14ac:dyDescent="0.2"/>
    <row r="2582" outlineLevel="1" x14ac:dyDescent="0.2"/>
    <row r="2583" outlineLevel="1" x14ac:dyDescent="0.2"/>
    <row r="2584" outlineLevel="1" x14ac:dyDescent="0.2"/>
    <row r="2585" outlineLevel="1" x14ac:dyDescent="0.2"/>
    <row r="2587" outlineLevel="1" x14ac:dyDescent="0.2"/>
    <row r="2588" outlineLevel="1" x14ac:dyDescent="0.2"/>
    <row r="2589" outlineLevel="1" x14ac:dyDescent="0.2"/>
    <row r="2590" outlineLevel="1" x14ac:dyDescent="0.2"/>
    <row r="2591" outlineLevel="1" x14ac:dyDescent="0.2"/>
    <row r="2592" outlineLevel="1" x14ac:dyDescent="0.2"/>
    <row r="2594" outlineLevel="1" x14ac:dyDescent="0.2"/>
    <row r="2595" outlineLevel="1" x14ac:dyDescent="0.2"/>
    <row r="2596" outlineLevel="1" x14ac:dyDescent="0.2"/>
    <row r="2598" outlineLevel="1" x14ac:dyDescent="0.2"/>
    <row r="2599" outlineLevel="1" x14ac:dyDescent="0.2"/>
    <row r="2601" outlineLevel="1" x14ac:dyDescent="0.2"/>
    <row r="2602" outlineLevel="1" x14ac:dyDescent="0.2"/>
    <row r="2603" outlineLevel="1" x14ac:dyDescent="0.2"/>
    <row r="2605" outlineLevel="1" x14ac:dyDescent="0.2"/>
    <row r="2607" outlineLevel="1" x14ac:dyDescent="0.2"/>
    <row r="2609" outlineLevel="1" x14ac:dyDescent="0.2"/>
    <row r="2611" outlineLevel="1" x14ac:dyDescent="0.2"/>
    <row r="2613" outlineLevel="1" x14ac:dyDescent="0.2"/>
    <row r="2615" outlineLevel="1" x14ac:dyDescent="0.2"/>
    <row r="2617" outlineLevel="1" x14ac:dyDescent="0.2"/>
    <row r="2618" outlineLevel="1" x14ac:dyDescent="0.2"/>
    <row r="2619" outlineLevel="1" x14ac:dyDescent="0.2"/>
    <row r="2620" outlineLevel="1" x14ac:dyDescent="0.2"/>
    <row r="2621" outlineLevel="1" x14ac:dyDescent="0.2"/>
    <row r="2622" outlineLevel="1" x14ac:dyDescent="0.2"/>
    <row r="2624" outlineLevel="1" x14ac:dyDescent="0.2"/>
    <row r="2625" outlineLevel="1" x14ac:dyDescent="0.2"/>
    <row r="2626" outlineLevel="1" x14ac:dyDescent="0.2"/>
    <row r="2627" outlineLevel="1" x14ac:dyDescent="0.2"/>
    <row r="2628" outlineLevel="1" x14ac:dyDescent="0.2"/>
    <row r="2629" outlineLevel="1" x14ac:dyDescent="0.2"/>
    <row r="2631" outlineLevel="1" x14ac:dyDescent="0.2"/>
    <row r="2632" outlineLevel="1" x14ac:dyDescent="0.2"/>
    <row r="2633" outlineLevel="1" x14ac:dyDescent="0.2"/>
    <row r="2634" outlineLevel="1" x14ac:dyDescent="0.2"/>
    <row r="2635" outlineLevel="1" x14ac:dyDescent="0.2"/>
    <row r="2636" outlineLevel="1" x14ac:dyDescent="0.2"/>
    <row r="2638" outlineLevel="1" x14ac:dyDescent="0.2"/>
    <row r="2639" outlineLevel="1" x14ac:dyDescent="0.2"/>
    <row r="2640" outlineLevel="1" x14ac:dyDescent="0.2"/>
    <row r="2642" outlineLevel="1" x14ac:dyDescent="0.2"/>
    <row r="2643" outlineLevel="1" x14ac:dyDescent="0.2"/>
    <row r="2644" outlineLevel="1" x14ac:dyDescent="0.2"/>
    <row r="2646" outlineLevel="1" x14ac:dyDescent="0.2"/>
    <row r="2647" outlineLevel="1" x14ac:dyDescent="0.2"/>
    <row r="2648" outlineLevel="1" x14ac:dyDescent="0.2"/>
    <row r="2650" outlineLevel="1" x14ac:dyDescent="0.2"/>
    <row r="2651" outlineLevel="1" x14ac:dyDescent="0.2"/>
    <row r="2652" outlineLevel="1" x14ac:dyDescent="0.2"/>
    <row r="2653" outlineLevel="1" x14ac:dyDescent="0.2"/>
    <row r="2654" outlineLevel="1" x14ac:dyDescent="0.2"/>
    <row r="2655" outlineLevel="1" x14ac:dyDescent="0.2"/>
    <row r="2656" outlineLevel="1" x14ac:dyDescent="0.2"/>
    <row r="2658" outlineLevel="1" x14ac:dyDescent="0.2"/>
    <row r="2659" outlineLevel="1" x14ac:dyDescent="0.2"/>
    <row r="2660" outlineLevel="1" x14ac:dyDescent="0.2"/>
    <row r="2661" outlineLevel="1" x14ac:dyDescent="0.2"/>
    <row r="2663" outlineLevel="1" x14ac:dyDescent="0.2"/>
    <row r="2665" outlineLevel="1" x14ac:dyDescent="0.2"/>
    <row r="2667" outlineLevel="1" x14ac:dyDescent="0.2"/>
    <row r="2668" outlineLevel="1" x14ac:dyDescent="0.2"/>
    <row r="2669" outlineLevel="1" x14ac:dyDescent="0.2"/>
    <row r="2670" outlineLevel="1" x14ac:dyDescent="0.2"/>
    <row r="2671" outlineLevel="1" x14ac:dyDescent="0.2"/>
    <row r="2672" outlineLevel="1" x14ac:dyDescent="0.2"/>
    <row r="2674" outlineLevel="1" x14ac:dyDescent="0.2"/>
    <row r="2676" outlineLevel="1" x14ac:dyDescent="0.2"/>
    <row r="2678" outlineLevel="1" x14ac:dyDescent="0.2"/>
    <row r="2680" outlineLevel="1" x14ac:dyDescent="0.2"/>
    <row r="2681" outlineLevel="1" x14ac:dyDescent="0.2"/>
    <row r="2682" outlineLevel="1" x14ac:dyDescent="0.2"/>
    <row r="2684" outlineLevel="1" x14ac:dyDescent="0.2"/>
    <row r="2685" outlineLevel="1" x14ac:dyDescent="0.2"/>
    <row r="2687" outlineLevel="1" x14ac:dyDescent="0.2"/>
    <row r="2689" outlineLevel="1" x14ac:dyDescent="0.2"/>
    <row r="2690" outlineLevel="1" x14ac:dyDescent="0.2"/>
    <row r="2691" outlineLevel="1" x14ac:dyDescent="0.2"/>
    <row r="2693" outlineLevel="1" x14ac:dyDescent="0.2"/>
    <row r="2694" outlineLevel="1" x14ac:dyDescent="0.2"/>
    <row r="2695" outlineLevel="1" x14ac:dyDescent="0.2"/>
    <row r="2696" outlineLevel="1" x14ac:dyDescent="0.2"/>
    <row r="2697" outlineLevel="1" x14ac:dyDescent="0.2"/>
    <row r="2699" outlineLevel="1" x14ac:dyDescent="0.2"/>
    <row r="2700" outlineLevel="1" x14ac:dyDescent="0.2"/>
    <row r="2701" outlineLevel="1" x14ac:dyDescent="0.2"/>
    <row r="2702" outlineLevel="1" x14ac:dyDescent="0.2"/>
    <row r="2703" outlineLevel="1" x14ac:dyDescent="0.2"/>
    <row r="2705" outlineLevel="1" x14ac:dyDescent="0.2"/>
    <row r="2706" outlineLevel="1" x14ac:dyDescent="0.2"/>
    <row r="2707" outlineLevel="1" x14ac:dyDescent="0.2"/>
    <row r="2708" outlineLevel="1" x14ac:dyDescent="0.2"/>
    <row r="2709" outlineLevel="1" x14ac:dyDescent="0.2"/>
    <row r="2711" outlineLevel="1" x14ac:dyDescent="0.2"/>
    <row r="2712" outlineLevel="1" x14ac:dyDescent="0.2"/>
    <row r="2713" outlineLevel="1" x14ac:dyDescent="0.2"/>
    <row r="2714" outlineLevel="1" x14ac:dyDescent="0.2"/>
    <row r="2715" outlineLevel="1" x14ac:dyDescent="0.2"/>
    <row r="2717" outlineLevel="1" x14ac:dyDescent="0.2"/>
    <row r="2719" outlineLevel="1" x14ac:dyDescent="0.2"/>
    <row r="2720" outlineLevel="1" x14ac:dyDescent="0.2"/>
    <row r="2722" outlineLevel="1" x14ac:dyDescent="0.2"/>
    <row r="2723" outlineLevel="1" x14ac:dyDescent="0.2"/>
    <row r="2725" outlineLevel="1" x14ac:dyDescent="0.2"/>
    <row r="2726" outlineLevel="1" x14ac:dyDescent="0.2"/>
    <row r="2728" outlineLevel="1" x14ac:dyDescent="0.2"/>
    <row r="2729" outlineLevel="1" x14ac:dyDescent="0.2"/>
    <row r="2730" outlineLevel="1" x14ac:dyDescent="0.2"/>
    <row r="2732" outlineLevel="1" x14ac:dyDescent="0.2"/>
    <row r="2734" outlineLevel="1" x14ac:dyDescent="0.2"/>
    <row r="2735" outlineLevel="1" x14ac:dyDescent="0.2"/>
    <row r="2736" outlineLevel="1" x14ac:dyDescent="0.2"/>
    <row r="2737" outlineLevel="1" x14ac:dyDescent="0.2"/>
    <row r="2738" outlineLevel="1" x14ac:dyDescent="0.2"/>
    <row r="2740" outlineLevel="1" x14ac:dyDescent="0.2"/>
    <row r="2741" outlineLevel="1" x14ac:dyDescent="0.2"/>
    <row r="2742" outlineLevel="1" x14ac:dyDescent="0.2"/>
    <row r="2743" outlineLevel="1" x14ac:dyDescent="0.2"/>
    <row r="2744" outlineLevel="1" x14ac:dyDescent="0.2"/>
    <row r="2745" outlineLevel="1" x14ac:dyDescent="0.2"/>
    <row r="2746" outlineLevel="1" x14ac:dyDescent="0.2"/>
    <row r="2747" outlineLevel="1" x14ac:dyDescent="0.2"/>
    <row r="2748" outlineLevel="1" x14ac:dyDescent="0.2"/>
    <row r="2749" outlineLevel="1" x14ac:dyDescent="0.2"/>
    <row r="2750" outlineLevel="1" x14ac:dyDescent="0.2"/>
    <row r="2751" outlineLevel="1" x14ac:dyDescent="0.2"/>
    <row r="2752" outlineLevel="1" x14ac:dyDescent="0.2"/>
    <row r="2753" outlineLevel="1" x14ac:dyDescent="0.2"/>
    <row r="2755" outlineLevel="1" x14ac:dyDescent="0.2"/>
    <row r="2756" outlineLevel="1" x14ac:dyDescent="0.2"/>
    <row r="2757" outlineLevel="1" x14ac:dyDescent="0.2"/>
    <row r="2758" outlineLevel="1" x14ac:dyDescent="0.2"/>
    <row r="2759" outlineLevel="1" x14ac:dyDescent="0.2"/>
    <row r="2760" outlineLevel="1" x14ac:dyDescent="0.2"/>
    <row r="2761" outlineLevel="1" x14ac:dyDescent="0.2"/>
    <row r="2762" outlineLevel="1" x14ac:dyDescent="0.2"/>
    <row r="2763" outlineLevel="1" x14ac:dyDescent="0.2"/>
    <row r="2764" outlineLevel="1" x14ac:dyDescent="0.2"/>
    <row r="2765" outlineLevel="1" x14ac:dyDescent="0.2"/>
    <row r="2766" outlineLevel="1" x14ac:dyDescent="0.2"/>
    <row r="2767" outlineLevel="1" x14ac:dyDescent="0.2"/>
    <row r="2768" outlineLevel="1" x14ac:dyDescent="0.2"/>
    <row r="2770" outlineLevel="1" x14ac:dyDescent="0.2"/>
    <row r="2771" outlineLevel="1" x14ac:dyDescent="0.2"/>
    <row r="2772" outlineLevel="1" x14ac:dyDescent="0.2"/>
    <row r="2773" outlineLevel="1" x14ac:dyDescent="0.2"/>
    <row r="2774" outlineLevel="1" x14ac:dyDescent="0.2"/>
    <row r="2775" outlineLevel="1" x14ac:dyDescent="0.2"/>
    <row r="2776" outlineLevel="1" x14ac:dyDescent="0.2"/>
    <row r="2777" outlineLevel="1" x14ac:dyDescent="0.2"/>
    <row r="2778" outlineLevel="1" x14ac:dyDescent="0.2"/>
    <row r="2779" outlineLevel="1" x14ac:dyDescent="0.2"/>
    <row r="2780" outlineLevel="1" x14ac:dyDescent="0.2"/>
    <row r="2781" outlineLevel="1" x14ac:dyDescent="0.2"/>
    <row r="2782" outlineLevel="1" x14ac:dyDescent="0.2"/>
    <row r="2783" outlineLevel="1" x14ac:dyDescent="0.2"/>
    <row r="2785" outlineLevel="1" x14ac:dyDescent="0.2"/>
    <row r="2786" outlineLevel="1" x14ac:dyDescent="0.2"/>
    <row r="2787" outlineLevel="1" x14ac:dyDescent="0.2"/>
    <row r="2788" outlineLevel="1" x14ac:dyDescent="0.2"/>
    <row r="2789" outlineLevel="1" x14ac:dyDescent="0.2"/>
    <row r="2790" outlineLevel="1" x14ac:dyDescent="0.2"/>
    <row r="2792" outlineLevel="1" x14ac:dyDescent="0.2"/>
    <row r="2793" outlineLevel="1" x14ac:dyDescent="0.2"/>
    <row r="2794" outlineLevel="1" x14ac:dyDescent="0.2"/>
    <row r="2795" outlineLevel="1" x14ac:dyDescent="0.2"/>
    <row r="2796" outlineLevel="1" x14ac:dyDescent="0.2"/>
    <row r="2798" outlineLevel="1" x14ac:dyDescent="0.2"/>
    <row r="2799" outlineLevel="1" x14ac:dyDescent="0.2"/>
    <row r="2800" outlineLevel="1" x14ac:dyDescent="0.2"/>
    <row r="2801" outlineLevel="1" x14ac:dyDescent="0.2"/>
    <row r="2802" outlineLevel="1" x14ac:dyDescent="0.2"/>
    <row r="2803" outlineLevel="1" x14ac:dyDescent="0.2"/>
    <row r="2804" outlineLevel="1" x14ac:dyDescent="0.2"/>
    <row r="2806" outlineLevel="1" x14ac:dyDescent="0.2"/>
    <row r="2807" outlineLevel="1" x14ac:dyDescent="0.2"/>
    <row r="2808" outlineLevel="1" x14ac:dyDescent="0.2"/>
    <row r="2809" outlineLevel="1" x14ac:dyDescent="0.2"/>
    <row r="2810" outlineLevel="1" x14ac:dyDescent="0.2"/>
    <row r="2811" outlineLevel="1" x14ac:dyDescent="0.2"/>
    <row r="2812" outlineLevel="1" x14ac:dyDescent="0.2"/>
    <row r="2813" outlineLevel="1" x14ac:dyDescent="0.2"/>
    <row r="2814" outlineLevel="1" x14ac:dyDescent="0.2"/>
    <row r="2815" outlineLevel="1" x14ac:dyDescent="0.2"/>
    <row r="2817" outlineLevel="1" x14ac:dyDescent="0.2"/>
    <row r="2818" outlineLevel="1" x14ac:dyDescent="0.2"/>
    <row r="2819" outlineLevel="1" x14ac:dyDescent="0.2"/>
    <row r="2820" outlineLevel="1" x14ac:dyDescent="0.2"/>
    <row r="2821" outlineLevel="1" x14ac:dyDescent="0.2"/>
    <row r="2822" outlineLevel="1" x14ac:dyDescent="0.2"/>
    <row r="2823" outlineLevel="1" x14ac:dyDescent="0.2"/>
    <row r="2825" outlineLevel="1" x14ac:dyDescent="0.2"/>
    <row r="2826" outlineLevel="1" x14ac:dyDescent="0.2"/>
    <row r="2827" outlineLevel="1" x14ac:dyDescent="0.2"/>
    <row r="2828" outlineLevel="1" x14ac:dyDescent="0.2"/>
    <row r="2829" outlineLevel="1" x14ac:dyDescent="0.2"/>
    <row r="2830" outlineLevel="1" x14ac:dyDescent="0.2"/>
    <row r="2832" outlineLevel="1" x14ac:dyDescent="0.2"/>
    <row r="2833" outlineLevel="1" x14ac:dyDescent="0.2"/>
    <row r="2834" outlineLevel="1" x14ac:dyDescent="0.2"/>
    <row r="2835" outlineLevel="1" x14ac:dyDescent="0.2"/>
    <row r="2836" outlineLevel="1" x14ac:dyDescent="0.2"/>
    <row r="2838" outlineLevel="1" x14ac:dyDescent="0.2"/>
    <row r="2839" outlineLevel="1" x14ac:dyDescent="0.2"/>
    <row r="2840" outlineLevel="1" x14ac:dyDescent="0.2"/>
    <row r="2842" outlineLevel="1" x14ac:dyDescent="0.2"/>
    <row r="2843" outlineLevel="1" x14ac:dyDescent="0.2"/>
    <row r="2844" outlineLevel="1" x14ac:dyDescent="0.2"/>
    <row r="2845" outlineLevel="1" x14ac:dyDescent="0.2"/>
    <row r="2846" outlineLevel="1" x14ac:dyDescent="0.2"/>
    <row r="2847" outlineLevel="1" x14ac:dyDescent="0.2"/>
    <row r="2848" outlineLevel="1" x14ac:dyDescent="0.2"/>
    <row r="2849" outlineLevel="1" x14ac:dyDescent="0.2"/>
    <row r="2850" outlineLevel="1" x14ac:dyDescent="0.2"/>
    <row r="2851" outlineLevel="1" x14ac:dyDescent="0.2"/>
    <row r="2852" outlineLevel="1" x14ac:dyDescent="0.2"/>
    <row r="2854" outlineLevel="1" x14ac:dyDescent="0.2"/>
    <row r="2855" outlineLevel="1" x14ac:dyDescent="0.2"/>
    <row r="2856" outlineLevel="1" x14ac:dyDescent="0.2"/>
    <row r="2857" outlineLevel="1" x14ac:dyDescent="0.2"/>
    <row r="2858" outlineLevel="1" x14ac:dyDescent="0.2"/>
    <row r="2860" outlineLevel="1" x14ac:dyDescent="0.2"/>
    <row r="2861" outlineLevel="1" x14ac:dyDescent="0.2"/>
    <row r="2862" outlineLevel="1" x14ac:dyDescent="0.2"/>
    <row r="2863" outlineLevel="1" x14ac:dyDescent="0.2"/>
    <row r="2864" outlineLevel="1" x14ac:dyDescent="0.2"/>
    <row r="2865" outlineLevel="1" x14ac:dyDescent="0.2"/>
    <row r="2866" outlineLevel="1" x14ac:dyDescent="0.2"/>
    <row r="2867" outlineLevel="1" x14ac:dyDescent="0.2"/>
    <row r="2868" outlineLevel="1" x14ac:dyDescent="0.2"/>
    <row r="2870" outlineLevel="1" x14ac:dyDescent="0.2"/>
    <row r="2872" outlineLevel="1" x14ac:dyDescent="0.2"/>
    <row r="2873" outlineLevel="1" x14ac:dyDescent="0.2"/>
    <row r="2875" outlineLevel="1" x14ac:dyDescent="0.2"/>
    <row r="2877" outlineLevel="1" x14ac:dyDescent="0.2"/>
    <row r="2878" outlineLevel="1" x14ac:dyDescent="0.2"/>
    <row r="2879" outlineLevel="1" x14ac:dyDescent="0.2"/>
    <row r="2880" outlineLevel="1" x14ac:dyDescent="0.2"/>
    <row r="2882" outlineLevel="1" x14ac:dyDescent="0.2"/>
    <row r="2883" outlineLevel="1" x14ac:dyDescent="0.2"/>
    <row r="2884" outlineLevel="1" x14ac:dyDescent="0.2"/>
    <row r="2885" outlineLevel="1" x14ac:dyDescent="0.2"/>
    <row r="2887" outlineLevel="1" x14ac:dyDescent="0.2"/>
    <row r="2888" outlineLevel="1" x14ac:dyDescent="0.2"/>
    <row r="2889" outlineLevel="1" x14ac:dyDescent="0.2"/>
    <row r="2891" outlineLevel="1" x14ac:dyDescent="0.2"/>
    <row r="2892" outlineLevel="1" x14ac:dyDescent="0.2"/>
    <row r="2893" outlineLevel="1" x14ac:dyDescent="0.2"/>
    <row r="2894" outlineLevel="1" x14ac:dyDescent="0.2"/>
    <row r="2896" outlineLevel="1" x14ac:dyDescent="0.2"/>
    <row r="2898" outlineLevel="1" x14ac:dyDescent="0.2"/>
    <row r="2900" outlineLevel="1" x14ac:dyDescent="0.2"/>
    <row r="2902" outlineLevel="1" x14ac:dyDescent="0.2"/>
    <row r="2904" outlineLevel="1" x14ac:dyDescent="0.2"/>
    <row r="2906" outlineLevel="1" x14ac:dyDescent="0.2"/>
    <row r="2908" outlineLevel="1" x14ac:dyDescent="0.2"/>
    <row r="2910" outlineLevel="1" x14ac:dyDescent="0.2"/>
    <row r="2912" outlineLevel="1" x14ac:dyDescent="0.2"/>
    <row r="2913" outlineLevel="1" x14ac:dyDescent="0.2"/>
    <row r="2914" outlineLevel="1" x14ac:dyDescent="0.2"/>
    <row r="2915" outlineLevel="1" x14ac:dyDescent="0.2"/>
    <row r="2917" outlineLevel="1" x14ac:dyDescent="0.2"/>
    <row r="2918" outlineLevel="1" x14ac:dyDescent="0.2"/>
    <row r="2919" outlineLevel="1" x14ac:dyDescent="0.2"/>
    <row r="2920" outlineLevel="1" x14ac:dyDescent="0.2"/>
    <row r="2922" outlineLevel="1" x14ac:dyDescent="0.2"/>
    <row r="2924" outlineLevel="1" x14ac:dyDescent="0.2"/>
    <row r="2926" outlineLevel="1" x14ac:dyDescent="0.2"/>
    <row r="2928" outlineLevel="1" x14ac:dyDescent="0.2"/>
    <row r="2930" outlineLevel="1" x14ac:dyDescent="0.2"/>
    <row r="2932" outlineLevel="1" x14ac:dyDescent="0.2"/>
    <row r="2934" outlineLevel="1" x14ac:dyDescent="0.2"/>
    <row r="2936" outlineLevel="1" x14ac:dyDescent="0.2"/>
    <row r="2938" outlineLevel="1" x14ac:dyDescent="0.2"/>
    <row r="2940" outlineLevel="1" x14ac:dyDescent="0.2"/>
    <row r="2942" outlineLevel="1" x14ac:dyDescent="0.2"/>
    <row r="2944" outlineLevel="1" x14ac:dyDescent="0.2"/>
    <row r="2946" outlineLevel="1" x14ac:dyDescent="0.2"/>
    <row r="2948" outlineLevel="1" x14ac:dyDescent="0.2"/>
    <row r="2950" outlineLevel="1" x14ac:dyDescent="0.2"/>
    <row r="2952" outlineLevel="1" x14ac:dyDescent="0.2"/>
    <row r="2954" outlineLevel="1" x14ac:dyDescent="0.2"/>
    <row r="2956" outlineLevel="1" x14ac:dyDescent="0.2"/>
    <row r="2958" outlineLevel="1" x14ac:dyDescent="0.2"/>
    <row r="2960" outlineLevel="1" x14ac:dyDescent="0.2"/>
    <row r="2962" outlineLevel="1" x14ac:dyDescent="0.2"/>
    <row r="2964" outlineLevel="1" x14ac:dyDescent="0.2"/>
    <row r="2966" outlineLevel="1" x14ac:dyDescent="0.2"/>
    <row r="2968" outlineLevel="1" x14ac:dyDescent="0.2"/>
    <row r="2970" outlineLevel="1" x14ac:dyDescent="0.2"/>
    <row r="2972" outlineLevel="1" x14ac:dyDescent="0.2"/>
    <row r="2974" outlineLevel="1" x14ac:dyDescent="0.2"/>
    <row r="2976" outlineLevel="1" x14ac:dyDescent="0.2"/>
    <row r="2978" outlineLevel="1" x14ac:dyDescent="0.2"/>
    <row r="2980" outlineLevel="1" x14ac:dyDescent="0.2"/>
    <row r="2982" outlineLevel="1" x14ac:dyDescent="0.2"/>
    <row r="2984" outlineLevel="1" x14ac:dyDescent="0.2"/>
    <row r="2986" outlineLevel="1" x14ac:dyDescent="0.2"/>
    <row r="2988" outlineLevel="1" x14ac:dyDescent="0.2"/>
    <row r="2990" outlineLevel="1" x14ac:dyDescent="0.2"/>
    <row r="2992" outlineLevel="1" x14ac:dyDescent="0.2"/>
    <row r="2994" outlineLevel="1" x14ac:dyDescent="0.2"/>
    <row r="2996" outlineLevel="1" x14ac:dyDescent="0.2"/>
    <row r="2998" outlineLevel="1" x14ac:dyDescent="0.2"/>
    <row r="3000" outlineLevel="1" x14ac:dyDescent="0.2"/>
    <row r="3002" outlineLevel="1" x14ac:dyDescent="0.2"/>
    <row r="3004" outlineLevel="1" x14ac:dyDescent="0.2"/>
    <row r="3006" outlineLevel="1" x14ac:dyDescent="0.2"/>
    <row r="3008" outlineLevel="1" x14ac:dyDescent="0.2"/>
    <row r="3010" outlineLevel="1" x14ac:dyDescent="0.2"/>
    <row r="3012" outlineLevel="1" x14ac:dyDescent="0.2"/>
    <row r="3014" outlineLevel="1" x14ac:dyDescent="0.2"/>
    <row r="3016" outlineLevel="1" x14ac:dyDescent="0.2"/>
    <row r="3018" outlineLevel="1" x14ac:dyDescent="0.2"/>
    <row r="3020" outlineLevel="1" x14ac:dyDescent="0.2"/>
    <row r="3022" outlineLevel="1" x14ac:dyDescent="0.2"/>
    <row r="3024" outlineLevel="1" x14ac:dyDescent="0.2"/>
    <row r="3026" outlineLevel="1" x14ac:dyDescent="0.2"/>
    <row r="3028" outlineLevel="1" x14ac:dyDescent="0.2"/>
    <row r="3030" outlineLevel="1" x14ac:dyDescent="0.2"/>
    <row r="3032" outlineLevel="1" x14ac:dyDescent="0.2"/>
    <row r="3034" outlineLevel="1" x14ac:dyDescent="0.2"/>
    <row r="3036" outlineLevel="1" x14ac:dyDescent="0.2"/>
    <row r="3037" outlineLevel="1" x14ac:dyDescent="0.2"/>
    <row r="3038" outlineLevel="1" x14ac:dyDescent="0.2"/>
    <row r="3040" outlineLevel="1" x14ac:dyDescent="0.2"/>
    <row r="3041" outlineLevel="1" x14ac:dyDescent="0.2"/>
    <row r="3042" outlineLevel="1" x14ac:dyDescent="0.2"/>
    <row r="3043" outlineLevel="1" x14ac:dyDescent="0.2"/>
    <row r="3045" outlineLevel="1" x14ac:dyDescent="0.2"/>
    <row r="3046" outlineLevel="1" x14ac:dyDescent="0.2"/>
    <row r="3047" outlineLevel="1" x14ac:dyDescent="0.2"/>
    <row r="3048" outlineLevel="1" x14ac:dyDescent="0.2"/>
    <row r="3050" outlineLevel="1" x14ac:dyDescent="0.2"/>
    <row r="3051" outlineLevel="1" x14ac:dyDescent="0.2"/>
    <row r="3052" outlineLevel="1" x14ac:dyDescent="0.2"/>
    <row r="3053" outlineLevel="1" x14ac:dyDescent="0.2"/>
    <row r="3054" outlineLevel="1" x14ac:dyDescent="0.2"/>
    <row r="3055" outlineLevel="1" x14ac:dyDescent="0.2"/>
    <row r="3056" outlineLevel="1" x14ac:dyDescent="0.2"/>
    <row r="3057" outlineLevel="1" x14ac:dyDescent="0.2"/>
    <row r="3059" outlineLevel="1" x14ac:dyDescent="0.2"/>
    <row r="3060" outlineLevel="1" x14ac:dyDescent="0.2"/>
    <row r="3061" outlineLevel="1" x14ac:dyDescent="0.2"/>
    <row r="3062" outlineLevel="1" x14ac:dyDescent="0.2"/>
    <row r="3063" outlineLevel="1" x14ac:dyDescent="0.2"/>
    <row r="3064" outlineLevel="1" x14ac:dyDescent="0.2"/>
    <row r="3065" outlineLevel="1" x14ac:dyDescent="0.2"/>
    <row r="3066" outlineLevel="1" x14ac:dyDescent="0.2"/>
    <row r="3068" outlineLevel="1" x14ac:dyDescent="0.2"/>
    <row r="3069" outlineLevel="1" x14ac:dyDescent="0.2"/>
    <row r="3070" outlineLevel="1" x14ac:dyDescent="0.2"/>
    <row r="3071" outlineLevel="1" x14ac:dyDescent="0.2"/>
    <row r="3072" outlineLevel="1" x14ac:dyDescent="0.2"/>
    <row r="3073" outlineLevel="1" x14ac:dyDescent="0.2"/>
    <row r="3074" outlineLevel="1" x14ac:dyDescent="0.2"/>
    <row r="3075" outlineLevel="1" x14ac:dyDescent="0.2"/>
    <row r="3077" outlineLevel="1" x14ac:dyDescent="0.2"/>
    <row r="3078" outlineLevel="1" x14ac:dyDescent="0.2"/>
    <row r="3079" outlineLevel="1" x14ac:dyDescent="0.2"/>
    <row r="3080" outlineLevel="1" x14ac:dyDescent="0.2"/>
    <row r="3081" outlineLevel="1" x14ac:dyDescent="0.2"/>
    <row r="3082" outlineLevel="1" x14ac:dyDescent="0.2"/>
    <row r="3083" outlineLevel="1" x14ac:dyDescent="0.2"/>
    <row r="3084" outlineLevel="1" x14ac:dyDescent="0.2"/>
    <row r="3086" outlineLevel="1" x14ac:dyDescent="0.2"/>
    <row r="3087" outlineLevel="1" x14ac:dyDescent="0.2"/>
    <row r="3088" outlineLevel="1" x14ac:dyDescent="0.2"/>
    <row r="3089" outlineLevel="1" x14ac:dyDescent="0.2"/>
    <row r="3090" outlineLevel="1" x14ac:dyDescent="0.2"/>
    <row r="3091" outlineLevel="1" x14ac:dyDescent="0.2"/>
    <row r="3092" outlineLevel="1" x14ac:dyDescent="0.2"/>
    <row r="3093" outlineLevel="1" x14ac:dyDescent="0.2"/>
    <row r="3095" outlineLevel="1" x14ac:dyDescent="0.2"/>
    <row r="3096" outlineLevel="1" x14ac:dyDescent="0.2"/>
    <row r="3097" outlineLevel="1" x14ac:dyDescent="0.2"/>
    <row r="3098" outlineLevel="1" x14ac:dyDescent="0.2"/>
    <row r="3099" outlineLevel="1" x14ac:dyDescent="0.2"/>
    <row r="3100" outlineLevel="1" x14ac:dyDescent="0.2"/>
    <row r="3101" outlineLevel="1" x14ac:dyDescent="0.2"/>
    <row r="3102" outlineLevel="1" x14ac:dyDescent="0.2"/>
    <row r="3104" outlineLevel="1" x14ac:dyDescent="0.2"/>
    <row r="3105" outlineLevel="1" x14ac:dyDescent="0.2"/>
    <row r="3107" outlineLevel="1" x14ac:dyDescent="0.2"/>
    <row r="3109" outlineLevel="1" x14ac:dyDescent="0.2"/>
    <row r="3110" outlineLevel="1" x14ac:dyDescent="0.2"/>
    <row r="3111" outlineLevel="1" x14ac:dyDescent="0.2"/>
    <row r="3112" outlineLevel="1" x14ac:dyDescent="0.2"/>
    <row r="3114" outlineLevel="1" x14ac:dyDescent="0.2"/>
    <row r="3115" outlineLevel="1" x14ac:dyDescent="0.2"/>
    <row r="3116" outlineLevel="1" x14ac:dyDescent="0.2"/>
    <row r="3117" outlineLevel="1" x14ac:dyDescent="0.2"/>
    <row r="3118" outlineLevel="1" x14ac:dyDescent="0.2"/>
    <row r="3120" outlineLevel="1" x14ac:dyDescent="0.2"/>
    <row r="3121" outlineLevel="1" x14ac:dyDescent="0.2"/>
    <row r="3122" outlineLevel="1" x14ac:dyDescent="0.2"/>
    <row r="3123" outlineLevel="1" x14ac:dyDescent="0.2"/>
    <row r="3124" outlineLevel="1" x14ac:dyDescent="0.2"/>
    <row r="3126" outlineLevel="1" x14ac:dyDescent="0.2"/>
    <row r="3127" outlineLevel="1" x14ac:dyDescent="0.2"/>
    <row r="3128" outlineLevel="1" x14ac:dyDescent="0.2"/>
    <row r="3129" outlineLevel="1" x14ac:dyDescent="0.2"/>
    <row r="3130" outlineLevel="1" x14ac:dyDescent="0.2"/>
    <row r="3131" outlineLevel="1" x14ac:dyDescent="0.2"/>
    <row r="3132" outlineLevel="1" x14ac:dyDescent="0.2"/>
    <row r="3133" outlineLevel="1" x14ac:dyDescent="0.2"/>
    <row r="3134" outlineLevel="1" x14ac:dyDescent="0.2"/>
    <row r="3136" outlineLevel="1" x14ac:dyDescent="0.2"/>
    <row r="3137" outlineLevel="1" x14ac:dyDescent="0.2"/>
    <row r="3138" outlineLevel="1" x14ac:dyDescent="0.2"/>
    <row r="3139" outlineLevel="1" x14ac:dyDescent="0.2"/>
    <row r="3140" outlineLevel="1" x14ac:dyDescent="0.2"/>
    <row r="3141" outlineLevel="1" x14ac:dyDescent="0.2"/>
    <row r="3142" outlineLevel="1" x14ac:dyDescent="0.2"/>
    <row r="3143" outlineLevel="1" x14ac:dyDescent="0.2"/>
    <row r="3144" outlineLevel="1" x14ac:dyDescent="0.2"/>
    <row r="3146" outlineLevel="1" x14ac:dyDescent="0.2"/>
    <row r="3147" outlineLevel="1" x14ac:dyDescent="0.2"/>
    <row r="3148" outlineLevel="1" x14ac:dyDescent="0.2"/>
    <row r="3149" outlineLevel="1" x14ac:dyDescent="0.2"/>
    <row r="3150" outlineLevel="1" x14ac:dyDescent="0.2"/>
    <row r="3151" outlineLevel="1" x14ac:dyDescent="0.2"/>
    <row r="3152" outlineLevel="1" x14ac:dyDescent="0.2"/>
    <row r="3153" outlineLevel="1" x14ac:dyDescent="0.2"/>
    <row r="3154" outlineLevel="1" x14ac:dyDescent="0.2"/>
    <row r="3156" outlineLevel="1" x14ac:dyDescent="0.2"/>
    <row r="3157" outlineLevel="1" x14ac:dyDescent="0.2"/>
    <row r="3158" outlineLevel="1" x14ac:dyDescent="0.2"/>
    <row r="3159" outlineLevel="1" x14ac:dyDescent="0.2"/>
    <row r="3160" outlineLevel="1" x14ac:dyDescent="0.2"/>
    <row r="3161" outlineLevel="1" x14ac:dyDescent="0.2"/>
    <row r="3162" outlineLevel="1" x14ac:dyDescent="0.2"/>
    <row r="3163" outlineLevel="1" x14ac:dyDescent="0.2"/>
    <row r="3164" outlineLevel="1" x14ac:dyDescent="0.2"/>
    <row r="3166" outlineLevel="1" x14ac:dyDescent="0.2"/>
    <row r="3167" outlineLevel="1" x14ac:dyDescent="0.2"/>
    <row r="3168" outlineLevel="1" x14ac:dyDescent="0.2"/>
    <row r="3169" outlineLevel="1" x14ac:dyDescent="0.2"/>
    <row r="3170" outlineLevel="1" x14ac:dyDescent="0.2"/>
    <row r="3171" outlineLevel="1" x14ac:dyDescent="0.2"/>
    <row r="3172" outlineLevel="1" x14ac:dyDescent="0.2"/>
    <row r="3173" outlineLevel="1" x14ac:dyDescent="0.2"/>
    <row r="3174" outlineLevel="1" x14ac:dyDescent="0.2"/>
    <row r="3176" outlineLevel="1" x14ac:dyDescent="0.2"/>
    <row r="3177" outlineLevel="1" x14ac:dyDescent="0.2"/>
    <row r="3178" outlineLevel="1" x14ac:dyDescent="0.2"/>
    <row r="3179" outlineLevel="1" x14ac:dyDescent="0.2"/>
    <row r="3180" outlineLevel="1" x14ac:dyDescent="0.2"/>
    <row r="3181" outlineLevel="1" x14ac:dyDescent="0.2"/>
    <row r="3182" outlineLevel="1" x14ac:dyDescent="0.2"/>
    <row r="3183" outlineLevel="1" x14ac:dyDescent="0.2"/>
    <row r="3184" outlineLevel="1" x14ac:dyDescent="0.2"/>
    <row r="3186" outlineLevel="1" x14ac:dyDescent="0.2"/>
    <row r="3187" outlineLevel="1" x14ac:dyDescent="0.2"/>
    <row r="3188" outlineLevel="1" x14ac:dyDescent="0.2"/>
    <row r="3190" outlineLevel="1" x14ac:dyDescent="0.2"/>
    <row r="3191" outlineLevel="1" x14ac:dyDescent="0.2"/>
    <row r="3193" outlineLevel="1" x14ac:dyDescent="0.2"/>
    <row r="3194" outlineLevel="1" x14ac:dyDescent="0.2"/>
    <row r="3195" outlineLevel="1" x14ac:dyDescent="0.2"/>
    <row r="3196" outlineLevel="1" x14ac:dyDescent="0.2"/>
    <row r="3198" outlineLevel="1" x14ac:dyDescent="0.2"/>
    <row r="3199" outlineLevel="1" x14ac:dyDescent="0.2"/>
    <row r="3200" outlineLevel="1" x14ac:dyDescent="0.2"/>
    <row r="3202" outlineLevel="1" x14ac:dyDescent="0.2"/>
    <row r="3203" outlineLevel="1" x14ac:dyDescent="0.2"/>
    <row r="3204" outlineLevel="1" x14ac:dyDescent="0.2"/>
    <row r="3205" outlineLevel="1" x14ac:dyDescent="0.2"/>
    <row r="3206" outlineLevel="1" x14ac:dyDescent="0.2"/>
    <row r="3208" outlineLevel="1" x14ac:dyDescent="0.2"/>
    <row r="3209" outlineLevel="1" x14ac:dyDescent="0.2"/>
    <row r="3210" outlineLevel="1" x14ac:dyDescent="0.2"/>
    <row r="3211" outlineLevel="1" x14ac:dyDescent="0.2"/>
    <row r="3212" outlineLevel="1" x14ac:dyDescent="0.2"/>
    <row r="3214" outlineLevel="1" x14ac:dyDescent="0.2"/>
    <row r="3215" outlineLevel="1" x14ac:dyDescent="0.2"/>
    <row r="3216" outlineLevel="1" x14ac:dyDescent="0.2"/>
    <row r="3217" outlineLevel="1" x14ac:dyDescent="0.2"/>
    <row r="3218" outlineLevel="1" x14ac:dyDescent="0.2"/>
    <row r="3220" outlineLevel="1" x14ac:dyDescent="0.2"/>
    <row r="3221" outlineLevel="1" x14ac:dyDescent="0.2"/>
    <row r="3222" outlineLevel="1" x14ac:dyDescent="0.2"/>
    <row r="3223" outlineLevel="1" x14ac:dyDescent="0.2"/>
    <row r="3224" outlineLevel="1" x14ac:dyDescent="0.2"/>
    <row r="3226" outlineLevel="1" x14ac:dyDescent="0.2"/>
    <row r="3227" outlineLevel="1" x14ac:dyDescent="0.2"/>
    <row r="3228" outlineLevel="1" x14ac:dyDescent="0.2"/>
    <row r="3229" outlineLevel="1" x14ac:dyDescent="0.2"/>
    <row r="3230" outlineLevel="1" x14ac:dyDescent="0.2"/>
    <row r="3232" outlineLevel="1" x14ac:dyDescent="0.2"/>
    <row r="3233" outlineLevel="1" x14ac:dyDescent="0.2"/>
    <row r="3234" outlineLevel="1" x14ac:dyDescent="0.2"/>
    <row r="3235" outlineLevel="1" x14ac:dyDescent="0.2"/>
    <row r="3236" outlineLevel="1" x14ac:dyDescent="0.2"/>
    <row r="3238" outlineLevel="1" x14ac:dyDescent="0.2"/>
    <row r="3239" outlineLevel="1" x14ac:dyDescent="0.2"/>
    <row r="3240" outlineLevel="1" x14ac:dyDescent="0.2"/>
    <row r="3241" outlineLevel="1" x14ac:dyDescent="0.2"/>
    <row r="3242" outlineLevel="1" x14ac:dyDescent="0.2"/>
    <row r="3244" outlineLevel="1" x14ac:dyDescent="0.2"/>
    <row r="3245" outlineLevel="1" x14ac:dyDescent="0.2"/>
    <row r="3246" outlineLevel="1" x14ac:dyDescent="0.2"/>
    <row r="3247" outlineLevel="1" x14ac:dyDescent="0.2"/>
    <row r="3248" outlineLevel="1" x14ac:dyDescent="0.2"/>
    <row r="3250" outlineLevel="1" x14ac:dyDescent="0.2"/>
    <row r="3251" outlineLevel="1" x14ac:dyDescent="0.2"/>
    <row r="3252" outlineLevel="1" x14ac:dyDescent="0.2"/>
    <row r="3253" outlineLevel="1" x14ac:dyDescent="0.2"/>
    <row r="3254" outlineLevel="1" x14ac:dyDescent="0.2"/>
    <row r="3256" outlineLevel="1" x14ac:dyDescent="0.2"/>
    <row r="3257" outlineLevel="1" x14ac:dyDescent="0.2"/>
    <row r="3258" outlineLevel="1" x14ac:dyDescent="0.2"/>
    <row r="3259" outlineLevel="1" x14ac:dyDescent="0.2"/>
    <row r="3260" outlineLevel="1" x14ac:dyDescent="0.2"/>
    <row r="3262" outlineLevel="1" x14ac:dyDescent="0.2"/>
    <row r="3264" outlineLevel="1" x14ac:dyDescent="0.2"/>
    <row r="3266" outlineLevel="1" x14ac:dyDescent="0.2"/>
    <row r="3268" outlineLevel="1" x14ac:dyDescent="0.2"/>
    <row r="3270" outlineLevel="1" x14ac:dyDescent="0.2"/>
    <row r="3272" outlineLevel="1" x14ac:dyDescent="0.2"/>
    <row r="3274" outlineLevel="1" x14ac:dyDescent="0.2"/>
    <row r="3276" outlineLevel="1" x14ac:dyDescent="0.2"/>
    <row r="3278" outlineLevel="1" x14ac:dyDescent="0.2"/>
    <row r="3280" outlineLevel="1" x14ac:dyDescent="0.2"/>
    <row r="3282" outlineLevel="1" x14ac:dyDescent="0.2"/>
    <row r="3284" outlineLevel="1" x14ac:dyDescent="0.2"/>
    <row r="3286" outlineLevel="1" x14ac:dyDescent="0.2"/>
    <row r="3288" outlineLevel="1" x14ac:dyDescent="0.2"/>
    <row r="3290" outlineLevel="1" x14ac:dyDescent="0.2"/>
    <row r="3292" outlineLevel="1" x14ac:dyDescent="0.2"/>
    <row r="3294" outlineLevel="1" x14ac:dyDescent="0.2"/>
    <row r="3296" outlineLevel="1" x14ac:dyDescent="0.2"/>
    <row r="3298" outlineLevel="1" x14ac:dyDescent="0.2"/>
    <row r="3300" outlineLevel="1" x14ac:dyDescent="0.2"/>
    <row r="3302" outlineLevel="1" x14ac:dyDescent="0.2"/>
    <row r="3304" outlineLevel="1" x14ac:dyDescent="0.2"/>
    <row r="3306" outlineLevel="1" x14ac:dyDescent="0.2"/>
    <row r="3308" outlineLevel="1" x14ac:dyDescent="0.2"/>
    <row r="3310" outlineLevel="1" x14ac:dyDescent="0.2"/>
    <row r="3312" outlineLevel="1" x14ac:dyDescent="0.2"/>
    <row r="3314" outlineLevel="1" x14ac:dyDescent="0.2"/>
    <row r="3316" outlineLevel="1" x14ac:dyDescent="0.2"/>
    <row r="3318" outlineLevel="1" x14ac:dyDescent="0.2"/>
    <row r="3320" outlineLevel="1" x14ac:dyDescent="0.2"/>
    <row r="3322" outlineLevel="1" x14ac:dyDescent="0.2"/>
    <row r="3324" outlineLevel="1" x14ac:dyDescent="0.2"/>
    <row r="3326" outlineLevel="1" x14ac:dyDescent="0.2"/>
    <row r="3327" outlineLevel="1" x14ac:dyDescent="0.2"/>
    <row r="3328" outlineLevel="1" x14ac:dyDescent="0.2"/>
    <row r="3329" outlineLevel="1" x14ac:dyDescent="0.2"/>
    <row r="3330" outlineLevel="1" x14ac:dyDescent="0.2"/>
    <row r="3331" outlineLevel="1" x14ac:dyDescent="0.2"/>
    <row r="3332" outlineLevel="1" x14ac:dyDescent="0.2"/>
    <row r="3333" outlineLevel="1" x14ac:dyDescent="0.2"/>
    <row r="3334" outlineLevel="1" x14ac:dyDescent="0.2"/>
    <row r="3336" outlineLevel="1" x14ac:dyDescent="0.2"/>
    <row r="3337" outlineLevel="1" x14ac:dyDescent="0.2"/>
    <row r="3338" outlineLevel="1" x14ac:dyDescent="0.2"/>
    <row r="3339" outlineLevel="1" x14ac:dyDescent="0.2"/>
    <row r="3340" outlineLevel="1" x14ac:dyDescent="0.2"/>
    <row r="3341" outlineLevel="1" x14ac:dyDescent="0.2"/>
    <row r="3342" outlineLevel="1" x14ac:dyDescent="0.2"/>
    <row r="3343" outlineLevel="1" x14ac:dyDescent="0.2"/>
    <row r="3345" outlineLevel="1" x14ac:dyDescent="0.2"/>
    <row r="3346" outlineLevel="1" x14ac:dyDescent="0.2"/>
    <row r="3347" outlineLevel="1" x14ac:dyDescent="0.2"/>
    <row r="3348" outlineLevel="1" x14ac:dyDescent="0.2"/>
    <row r="3349" outlineLevel="1" x14ac:dyDescent="0.2"/>
    <row r="3351" outlineLevel="1" x14ac:dyDescent="0.2"/>
    <row r="3352" outlineLevel="1" x14ac:dyDescent="0.2"/>
    <row r="3353" outlineLevel="1" x14ac:dyDescent="0.2"/>
    <row r="3354" outlineLevel="1" x14ac:dyDescent="0.2"/>
    <row r="3355" outlineLevel="1" x14ac:dyDescent="0.2"/>
    <row r="3356" outlineLevel="1" x14ac:dyDescent="0.2"/>
    <row r="3358" outlineLevel="1" x14ac:dyDescent="0.2"/>
    <row r="3359" outlineLevel="1" x14ac:dyDescent="0.2"/>
    <row r="3360" outlineLevel="1" x14ac:dyDescent="0.2"/>
    <row r="3361" outlineLevel="1" x14ac:dyDescent="0.2"/>
    <row r="3362" outlineLevel="1" x14ac:dyDescent="0.2"/>
    <row r="3363" outlineLevel="1" x14ac:dyDescent="0.2"/>
    <row r="3364" outlineLevel="1" x14ac:dyDescent="0.2"/>
    <row r="3365" outlineLevel="1" x14ac:dyDescent="0.2"/>
    <row r="3366" outlineLevel="1" x14ac:dyDescent="0.2"/>
    <row r="3368" outlineLevel="1" x14ac:dyDescent="0.2"/>
    <row r="3369" outlineLevel="1" x14ac:dyDescent="0.2"/>
    <row r="3370" outlineLevel="1" x14ac:dyDescent="0.2"/>
    <row r="3371" outlineLevel="1" x14ac:dyDescent="0.2"/>
    <row r="3372" outlineLevel="1" x14ac:dyDescent="0.2"/>
    <row r="3373" outlineLevel="1" x14ac:dyDescent="0.2"/>
    <row r="3374" outlineLevel="1" x14ac:dyDescent="0.2"/>
    <row r="3375" outlineLevel="1" x14ac:dyDescent="0.2"/>
    <row r="3376" outlineLevel="1" x14ac:dyDescent="0.2"/>
    <row r="3378" outlineLevel="1" x14ac:dyDescent="0.2"/>
    <row r="3379" outlineLevel="1" x14ac:dyDescent="0.2"/>
    <row r="3380" outlineLevel="1" x14ac:dyDescent="0.2"/>
    <row r="3381" outlineLevel="1" x14ac:dyDescent="0.2"/>
    <row r="3382" outlineLevel="1" x14ac:dyDescent="0.2"/>
    <row r="3383" outlineLevel="1" x14ac:dyDescent="0.2"/>
    <row r="3384" outlineLevel="1" x14ac:dyDescent="0.2"/>
    <row r="3386" outlineLevel="1" x14ac:dyDescent="0.2"/>
    <row r="3387" outlineLevel="1" x14ac:dyDescent="0.2"/>
    <row r="3388" outlineLevel="1" x14ac:dyDescent="0.2"/>
    <row r="3389" outlineLevel="1" x14ac:dyDescent="0.2"/>
    <row r="3390" outlineLevel="1" x14ac:dyDescent="0.2"/>
    <row r="3391" outlineLevel="1" x14ac:dyDescent="0.2"/>
    <row r="3392" outlineLevel="1" x14ac:dyDescent="0.2"/>
    <row r="3394" outlineLevel="1" x14ac:dyDescent="0.2"/>
    <row r="3395" outlineLevel="1" x14ac:dyDescent="0.2"/>
    <row r="3396" outlineLevel="1" x14ac:dyDescent="0.2"/>
    <row r="3397" outlineLevel="1" x14ac:dyDescent="0.2"/>
    <row r="3398" outlineLevel="1" x14ac:dyDescent="0.2"/>
    <row r="3399" outlineLevel="1" x14ac:dyDescent="0.2"/>
    <row r="3400" outlineLevel="1" x14ac:dyDescent="0.2"/>
    <row r="3401" outlineLevel="1" x14ac:dyDescent="0.2"/>
    <row r="3402" outlineLevel="1" x14ac:dyDescent="0.2"/>
    <row r="3403" outlineLevel="1" x14ac:dyDescent="0.2"/>
    <row r="3404" outlineLevel="1" x14ac:dyDescent="0.2"/>
    <row r="3405" outlineLevel="1" x14ac:dyDescent="0.2"/>
    <row r="3406" outlineLevel="1" x14ac:dyDescent="0.2"/>
    <row r="3407" outlineLevel="1" x14ac:dyDescent="0.2"/>
    <row r="3408" outlineLevel="1" x14ac:dyDescent="0.2"/>
    <row r="3409" outlineLevel="1" x14ac:dyDescent="0.2"/>
    <row r="3410" outlineLevel="1" x14ac:dyDescent="0.2"/>
    <row r="3411" outlineLevel="1" x14ac:dyDescent="0.2"/>
    <row r="3412" outlineLevel="1" x14ac:dyDescent="0.2"/>
    <row r="3414" outlineLevel="1" x14ac:dyDescent="0.2"/>
    <row r="3415" outlineLevel="1" x14ac:dyDescent="0.2"/>
    <row r="3416" outlineLevel="1" x14ac:dyDescent="0.2"/>
    <row r="3417" outlineLevel="1" x14ac:dyDescent="0.2"/>
    <row r="3418" outlineLevel="1" x14ac:dyDescent="0.2"/>
    <row r="3419" outlineLevel="1" x14ac:dyDescent="0.2"/>
    <row r="3420" outlineLevel="1" x14ac:dyDescent="0.2"/>
    <row r="3421" outlineLevel="1" x14ac:dyDescent="0.2"/>
    <row r="3422" outlineLevel="1" x14ac:dyDescent="0.2"/>
    <row r="3423" outlineLevel="1" x14ac:dyDescent="0.2"/>
    <row r="3424" outlineLevel="1" x14ac:dyDescent="0.2"/>
    <row r="3425" outlineLevel="1" x14ac:dyDescent="0.2"/>
    <row r="3426" outlineLevel="1" x14ac:dyDescent="0.2"/>
    <row r="3427" outlineLevel="1" x14ac:dyDescent="0.2"/>
    <row r="3428" outlineLevel="1" x14ac:dyDescent="0.2"/>
    <row r="3429" outlineLevel="1" x14ac:dyDescent="0.2"/>
    <row r="3430" outlineLevel="1" x14ac:dyDescent="0.2"/>
    <row r="3431" outlineLevel="1" x14ac:dyDescent="0.2"/>
    <row r="3432" outlineLevel="1" x14ac:dyDescent="0.2"/>
    <row r="3434" outlineLevel="1" x14ac:dyDescent="0.2"/>
    <row r="3435" outlineLevel="1" x14ac:dyDescent="0.2"/>
    <row r="3436" outlineLevel="1" x14ac:dyDescent="0.2"/>
    <row r="3437" outlineLevel="1" x14ac:dyDescent="0.2"/>
    <row r="3438" outlineLevel="1" x14ac:dyDescent="0.2"/>
    <row r="3439" outlineLevel="1" x14ac:dyDescent="0.2"/>
    <row r="3440" outlineLevel="1" x14ac:dyDescent="0.2"/>
    <row r="3441" outlineLevel="1" x14ac:dyDescent="0.2"/>
    <row r="3442" outlineLevel="1" x14ac:dyDescent="0.2"/>
    <row r="3443" outlineLevel="1" x14ac:dyDescent="0.2"/>
    <row r="3444" outlineLevel="1" x14ac:dyDescent="0.2"/>
    <row r="3445" outlineLevel="1" x14ac:dyDescent="0.2"/>
    <row r="3446" outlineLevel="1" x14ac:dyDescent="0.2"/>
    <row r="3447" outlineLevel="1" x14ac:dyDescent="0.2"/>
    <row r="3448" outlineLevel="1" x14ac:dyDescent="0.2"/>
    <row r="3449" outlineLevel="1" x14ac:dyDescent="0.2"/>
    <row r="3450" outlineLevel="1" x14ac:dyDescent="0.2"/>
    <row r="3451" outlineLevel="1" x14ac:dyDescent="0.2"/>
    <row r="3452" outlineLevel="1" x14ac:dyDescent="0.2"/>
    <row r="3454" outlineLevel="1" x14ac:dyDescent="0.2"/>
    <row r="3455" outlineLevel="1" x14ac:dyDescent="0.2"/>
    <row r="3456" outlineLevel="1" x14ac:dyDescent="0.2"/>
    <row r="3457" outlineLevel="1" x14ac:dyDescent="0.2"/>
    <row r="3458" outlineLevel="1" x14ac:dyDescent="0.2"/>
    <row r="3459" outlineLevel="1" x14ac:dyDescent="0.2"/>
    <row r="3460" outlineLevel="1" x14ac:dyDescent="0.2"/>
    <row r="3461" outlineLevel="1" x14ac:dyDescent="0.2"/>
    <row r="3462" outlineLevel="1" x14ac:dyDescent="0.2"/>
    <row r="3463" outlineLevel="1" x14ac:dyDescent="0.2"/>
    <row r="3464" outlineLevel="1" x14ac:dyDescent="0.2"/>
    <row r="3465" outlineLevel="1" x14ac:dyDescent="0.2"/>
    <row r="3466" outlineLevel="1" x14ac:dyDescent="0.2"/>
    <row r="3467" outlineLevel="1" x14ac:dyDescent="0.2"/>
    <row r="3468" outlineLevel="1" x14ac:dyDescent="0.2"/>
    <row r="3469" outlineLevel="1" x14ac:dyDescent="0.2"/>
    <row r="3470" outlineLevel="1" x14ac:dyDescent="0.2"/>
    <row r="3471" outlineLevel="1" x14ac:dyDescent="0.2"/>
    <row r="3472" outlineLevel="1" x14ac:dyDescent="0.2"/>
    <row r="3474" outlineLevel="1" x14ac:dyDescent="0.2"/>
    <row r="3475" outlineLevel="1" x14ac:dyDescent="0.2"/>
    <row r="3476" outlineLevel="1" x14ac:dyDescent="0.2"/>
    <row r="3477" outlineLevel="1" x14ac:dyDescent="0.2"/>
    <row r="3478" outlineLevel="1" x14ac:dyDescent="0.2"/>
    <row r="3479" outlineLevel="1" x14ac:dyDescent="0.2"/>
    <row r="3480" outlineLevel="1" x14ac:dyDescent="0.2"/>
    <row r="3481" outlineLevel="1" x14ac:dyDescent="0.2"/>
    <row r="3482" outlineLevel="1" x14ac:dyDescent="0.2"/>
    <row r="3483" outlineLevel="1" x14ac:dyDescent="0.2"/>
    <row r="3484" outlineLevel="1" x14ac:dyDescent="0.2"/>
    <row r="3485" outlineLevel="1" x14ac:dyDescent="0.2"/>
    <row r="3486" outlineLevel="1" x14ac:dyDescent="0.2"/>
    <row r="3487" outlineLevel="1" x14ac:dyDescent="0.2"/>
    <row r="3488" outlineLevel="1" x14ac:dyDescent="0.2"/>
    <row r="3489" outlineLevel="1" x14ac:dyDescent="0.2"/>
    <row r="3490" outlineLevel="1" x14ac:dyDescent="0.2"/>
    <row r="3491" outlineLevel="1" x14ac:dyDescent="0.2"/>
    <row r="3492" outlineLevel="1" x14ac:dyDescent="0.2"/>
    <row r="3494" outlineLevel="1" x14ac:dyDescent="0.2"/>
    <row r="3495" outlineLevel="1" x14ac:dyDescent="0.2"/>
    <row r="3496" outlineLevel="1" x14ac:dyDescent="0.2"/>
    <row r="3497" outlineLevel="1" x14ac:dyDescent="0.2"/>
    <row r="3498" outlineLevel="1" x14ac:dyDescent="0.2"/>
    <row r="3499" outlineLevel="1" x14ac:dyDescent="0.2"/>
    <row r="3500" outlineLevel="1" x14ac:dyDescent="0.2"/>
    <row r="3501" outlineLevel="1" x14ac:dyDescent="0.2"/>
    <row r="3502" outlineLevel="1" x14ac:dyDescent="0.2"/>
    <row r="3503" outlineLevel="1" x14ac:dyDescent="0.2"/>
    <row r="3504" outlineLevel="1" x14ac:dyDescent="0.2"/>
    <row r="3505" outlineLevel="1" x14ac:dyDescent="0.2"/>
    <row r="3506" outlineLevel="1" x14ac:dyDescent="0.2"/>
    <row r="3507" outlineLevel="1" x14ac:dyDescent="0.2"/>
    <row r="3508" outlineLevel="1" x14ac:dyDescent="0.2"/>
    <row r="3509" outlineLevel="1" x14ac:dyDescent="0.2"/>
    <row r="3510" outlineLevel="1" x14ac:dyDescent="0.2"/>
    <row r="3511" outlineLevel="1" x14ac:dyDescent="0.2"/>
    <row r="3512" outlineLevel="1" x14ac:dyDescent="0.2"/>
    <row r="3514" outlineLevel="1" x14ac:dyDescent="0.2"/>
    <row r="3515" outlineLevel="1" x14ac:dyDescent="0.2"/>
    <row r="3516" outlineLevel="1" x14ac:dyDescent="0.2"/>
    <row r="3517" outlineLevel="1" x14ac:dyDescent="0.2"/>
    <row r="3518" outlineLevel="1" x14ac:dyDescent="0.2"/>
    <row r="3519" outlineLevel="1" x14ac:dyDescent="0.2"/>
    <row r="3520" outlineLevel="1" x14ac:dyDescent="0.2"/>
    <row r="3521" outlineLevel="1" x14ac:dyDescent="0.2"/>
    <row r="3522" outlineLevel="1" x14ac:dyDescent="0.2"/>
    <row r="3523" outlineLevel="1" x14ac:dyDescent="0.2"/>
    <row r="3524" outlineLevel="1" x14ac:dyDescent="0.2"/>
    <row r="3525" outlineLevel="1" x14ac:dyDescent="0.2"/>
    <row r="3526" outlineLevel="1" x14ac:dyDescent="0.2"/>
    <row r="3527" outlineLevel="1" x14ac:dyDescent="0.2"/>
    <row r="3528" outlineLevel="1" x14ac:dyDescent="0.2"/>
    <row r="3529" outlineLevel="1" x14ac:dyDescent="0.2"/>
    <row r="3530" outlineLevel="1" x14ac:dyDescent="0.2"/>
    <row r="3531" outlineLevel="1" x14ac:dyDescent="0.2"/>
    <row r="3532" outlineLevel="1" x14ac:dyDescent="0.2"/>
    <row r="3534" outlineLevel="1" x14ac:dyDescent="0.2"/>
    <row r="3535" outlineLevel="1" x14ac:dyDescent="0.2"/>
    <row r="3536" outlineLevel="1" x14ac:dyDescent="0.2"/>
    <row r="3537" outlineLevel="1" x14ac:dyDescent="0.2"/>
    <row r="3538" outlineLevel="1" x14ac:dyDescent="0.2"/>
    <row r="3539" outlineLevel="1" x14ac:dyDescent="0.2"/>
    <row r="3540" outlineLevel="1" x14ac:dyDescent="0.2"/>
    <row r="3541" outlineLevel="1" x14ac:dyDescent="0.2"/>
    <row r="3542" outlineLevel="1" x14ac:dyDescent="0.2"/>
    <row r="3543" outlineLevel="1" x14ac:dyDescent="0.2"/>
    <row r="3544" outlineLevel="1" x14ac:dyDescent="0.2"/>
    <row r="3545" outlineLevel="1" x14ac:dyDescent="0.2"/>
    <row r="3546" outlineLevel="1" x14ac:dyDescent="0.2"/>
    <row r="3547" outlineLevel="1" x14ac:dyDescent="0.2"/>
    <row r="3548" outlineLevel="1" x14ac:dyDescent="0.2"/>
    <row r="3549" outlineLevel="1" x14ac:dyDescent="0.2"/>
    <row r="3550" outlineLevel="1" x14ac:dyDescent="0.2"/>
    <row r="3551" outlineLevel="1" x14ac:dyDescent="0.2"/>
    <row r="3552" outlineLevel="1" x14ac:dyDescent="0.2"/>
    <row r="3554" outlineLevel="1" x14ac:dyDescent="0.2"/>
    <row r="3555" outlineLevel="1" x14ac:dyDescent="0.2"/>
    <row r="3556" outlineLevel="1" x14ac:dyDescent="0.2"/>
    <row r="3558" outlineLevel="1" x14ac:dyDescent="0.2"/>
    <row r="3559" outlineLevel="1" x14ac:dyDescent="0.2"/>
    <row r="3560" outlineLevel="1" x14ac:dyDescent="0.2"/>
    <row r="3561" outlineLevel="1" x14ac:dyDescent="0.2"/>
    <row r="3562" outlineLevel="1" x14ac:dyDescent="0.2"/>
    <row r="3563" outlineLevel="1" x14ac:dyDescent="0.2"/>
    <row r="3564" outlineLevel="1" x14ac:dyDescent="0.2"/>
    <row r="3566" outlineLevel="1" x14ac:dyDescent="0.2"/>
    <row r="3567" outlineLevel="1" x14ac:dyDescent="0.2"/>
    <row r="3568" outlineLevel="1" x14ac:dyDescent="0.2"/>
    <row r="3569" outlineLevel="1" x14ac:dyDescent="0.2"/>
    <row r="3570" outlineLevel="1" x14ac:dyDescent="0.2"/>
    <row r="3571" outlineLevel="1" x14ac:dyDescent="0.2"/>
    <row r="3572" outlineLevel="1" x14ac:dyDescent="0.2"/>
    <row r="3574" outlineLevel="1" x14ac:dyDescent="0.2"/>
    <row r="3575" outlineLevel="1" x14ac:dyDescent="0.2"/>
    <row r="3576" outlineLevel="1" x14ac:dyDescent="0.2"/>
    <row r="3577" outlineLevel="1" x14ac:dyDescent="0.2"/>
    <row r="3578" outlineLevel="1" x14ac:dyDescent="0.2"/>
    <row r="3579" outlineLevel="1" x14ac:dyDescent="0.2"/>
    <row r="3580" outlineLevel="1" x14ac:dyDescent="0.2"/>
    <row r="3581" outlineLevel="1" x14ac:dyDescent="0.2"/>
    <row r="3582" outlineLevel="1" x14ac:dyDescent="0.2"/>
    <row r="3584" outlineLevel="1" x14ac:dyDescent="0.2"/>
    <row r="3585" outlineLevel="1" x14ac:dyDescent="0.2"/>
    <row r="3586" outlineLevel="1" x14ac:dyDescent="0.2"/>
    <row r="3587" outlineLevel="1" x14ac:dyDescent="0.2"/>
    <row r="3588" outlineLevel="1" x14ac:dyDescent="0.2"/>
    <row r="3589" outlineLevel="1" x14ac:dyDescent="0.2"/>
    <row r="3590" outlineLevel="1" x14ac:dyDescent="0.2"/>
    <row r="3591" outlineLevel="1" x14ac:dyDescent="0.2"/>
    <row r="3593" outlineLevel="1" x14ac:dyDescent="0.2"/>
    <row r="3594" outlineLevel="1" x14ac:dyDescent="0.2"/>
    <row r="3595" outlineLevel="1" x14ac:dyDescent="0.2"/>
    <row r="3596" outlineLevel="1" x14ac:dyDescent="0.2"/>
    <row r="3597" outlineLevel="1" x14ac:dyDescent="0.2"/>
    <row r="3598" outlineLevel="1" x14ac:dyDescent="0.2"/>
    <row r="3599" outlineLevel="1" x14ac:dyDescent="0.2"/>
    <row r="3600" outlineLevel="1" x14ac:dyDescent="0.2"/>
    <row r="3602" outlineLevel="1" x14ac:dyDescent="0.2"/>
    <row r="3603" outlineLevel="1" x14ac:dyDescent="0.2"/>
    <row r="3604" outlineLevel="1" x14ac:dyDescent="0.2"/>
    <row r="3605" outlineLevel="1" x14ac:dyDescent="0.2"/>
    <row r="3606" outlineLevel="1" x14ac:dyDescent="0.2"/>
    <row r="3607" outlineLevel="1" x14ac:dyDescent="0.2"/>
    <row r="3608" outlineLevel="1" x14ac:dyDescent="0.2"/>
    <row r="3610" outlineLevel="1" x14ac:dyDescent="0.2"/>
    <row r="3611" outlineLevel="1" x14ac:dyDescent="0.2"/>
    <row r="3612" outlineLevel="1" x14ac:dyDescent="0.2"/>
    <row r="3613" outlineLevel="1" x14ac:dyDescent="0.2"/>
    <row r="3614" outlineLevel="1" x14ac:dyDescent="0.2"/>
    <row r="3615" outlineLevel="1" x14ac:dyDescent="0.2"/>
    <row r="3616" outlineLevel="1" x14ac:dyDescent="0.2"/>
    <row r="3617" outlineLevel="1" x14ac:dyDescent="0.2"/>
    <row r="3619" outlineLevel="1" x14ac:dyDescent="0.2"/>
    <row r="3620" outlineLevel="1" x14ac:dyDescent="0.2"/>
    <row r="3621" outlineLevel="1" x14ac:dyDescent="0.2"/>
    <row r="3623" outlineLevel="1" x14ac:dyDescent="0.2"/>
    <row r="3624" outlineLevel="1" x14ac:dyDescent="0.2"/>
    <row r="3625" outlineLevel="1" x14ac:dyDescent="0.2"/>
    <row r="3627" outlineLevel="1" x14ac:dyDescent="0.2"/>
    <row r="3628" outlineLevel="1" x14ac:dyDescent="0.2"/>
    <row r="3629" outlineLevel="1" x14ac:dyDescent="0.2"/>
    <row r="3631" outlineLevel="1" x14ac:dyDescent="0.2"/>
    <row r="3632" outlineLevel="1" x14ac:dyDescent="0.2"/>
    <row r="3633" outlineLevel="1" x14ac:dyDescent="0.2"/>
    <row r="3635" outlineLevel="1" x14ac:dyDescent="0.2"/>
    <row r="3636" outlineLevel="1" x14ac:dyDescent="0.2"/>
    <row r="3637" outlineLevel="1" x14ac:dyDescent="0.2"/>
    <row r="3639" outlineLevel="1" x14ac:dyDescent="0.2"/>
    <row r="3640" outlineLevel="1" x14ac:dyDescent="0.2"/>
    <row r="3641" outlineLevel="1" x14ac:dyDescent="0.2"/>
    <row r="3643" outlineLevel="1" x14ac:dyDescent="0.2"/>
    <row r="3644" outlineLevel="1" x14ac:dyDescent="0.2"/>
    <row r="3645" outlineLevel="1" x14ac:dyDescent="0.2"/>
    <row r="3647" outlineLevel="1" x14ac:dyDescent="0.2"/>
    <row r="3648" outlineLevel="1" x14ac:dyDescent="0.2"/>
    <row r="3649" outlineLevel="1" x14ac:dyDescent="0.2"/>
    <row r="3651" outlineLevel="1" x14ac:dyDescent="0.2"/>
    <row r="3652" outlineLevel="1" x14ac:dyDescent="0.2"/>
    <row r="3653" outlineLevel="1" x14ac:dyDescent="0.2"/>
    <row r="3655" outlineLevel="1" x14ac:dyDescent="0.2"/>
    <row r="3656" outlineLevel="1" x14ac:dyDescent="0.2"/>
    <row r="3657" outlineLevel="1" x14ac:dyDescent="0.2"/>
    <row r="3659" outlineLevel="1" x14ac:dyDescent="0.2"/>
    <row r="3660" outlineLevel="1" x14ac:dyDescent="0.2"/>
    <row r="3661" outlineLevel="1" x14ac:dyDescent="0.2"/>
    <row r="3663" outlineLevel="1" x14ac:dyDescent="0.2"/>
    <row r="3664" outlineLevel="1" x14ac:dyDescent="0.2"/>
    <row r="3665" outlineLevel="1" x14ac:dyDescent="0.2"/>
    <row r="3667" outlineLevel="1" x14ac:dyDescent="0.2"/>
    <row r="3668" outlineLevel="1" x14ac:dyDescent="0.2"/>
    <row r="3669" outlineLevel="1" x14ac:dyDescent="0.2"/>
    <row r="3671" outlineLevel="1" x14ac:dyDescent="0.2"/>
    <row r="3672" outlineLevel="1" x14ac:dyDescent="0.2"/>
    <row r="3673" outlineLevel="1" x14ac:dyDescent="0.2"/>
    <row r="3675" outlineLevel="1" x14ac:dyDescent="0.2"/>
    <row r="3676" outlineLevel="1" x14ac:dyDescent="0.2"/>
    <row r="3677" outlineLevel="1" x14ac:dyDescent="0.2"/>
    <row r="3679" outlineLevel="1" x14ac:dyDescent="0.2"/>
    <row r="3680" outlineLevel="1" x14ac:dyDescent="0.2"/>
    <row r="3681" outlineLevel="1" x14ac:dyDescent="0.2"/>
    <row r="3683" outlineLevel="1" x14ac:dyDescent="0.2"/>
    <row r="3684" outlineLevel="1" x14ac:dyDescent="0.2"/>
    <row r="3685" outlineLevel="1" x14ac:dyDescent="0.2"/>
    <row r="3687" outlineLevel="1" x14ac:dyDescent="0.2"/>
    <row r="3688" outlineLevel="1" x14ac:dyDescent="0.2"/>
    <row r="3689" outlineLevel="1" x14ac:dyDescent="0.2"/>
    <row r="3690" outlineLevel="1" x14ac:dyDescent="0.2"/>
    <row r="3691" outlineLevel="1" x14ac:dyDescent="0.2"/>
    <row r="3692" outlineLevel="1" x14ac:dyDescent="0.2"/>
    <row r="3693" outlineLevel="1" x14ac:dyDescent="0.2"/>
    <row r="3695" outlineLevel="1" x14ac:dyDescent="0.2"/>
    <row r="3696" outlineLevel="1" x14ac:dyDescent="0.2"/>
    <row r="3697" outlineLevel="1" x14ac:dyDescent="0.2"/>
    <row r="3698" outlineLevel="1" x14ac:dyDescent="0.2"/>
    <row r="3699" outlineLevel="1" x14ac:dyDescent="0.2"/>
    <row r="3700" outlineLevel="1" x14ac:dyDescent="0.2"/>
    <row r="3701" outlineLevel="1" x14ac:dyDescent="0.2"/>
    <row r="3703" outlineLevel="1" x14ac:dyDescent="0.2"/>
    <row r="3704" outlineLevel="1" x14ac:dyDescent="0.2"/>
    <row r="3705" outlineLevel="1" x14ac:dyDescent="0.2"/>
    <row r="3706" outlineLevel="1" x14ac:dyDescent="0.2"/>
    <row r="3707" outlineLevel="1" x14ac:dyDescent="0.2"/>
    <row r="3708" outlineLevel="1" x14ac:dyDescent="0.2"/>
    <row r="3709" outlineLevel="1" x14ac:dyDescent="0.2"/>
    <row r="3711" outlineLevel="1" x14ac:dyDescent="0.2"/>
    <row r="3712" outlineLevel="1" x14ac:dyDescent="0.2"/>
    <row r="3713" outlineLevel="1" x14ac:dyDescent="0.2"/>
    <row r="3714" outlineLevel="1" x14ac:dyDescent="0.2"/>
    <row r="3715" outlineLevel="1" x14ac:dyDescent="0.2"/>
    <row r="3717" outlineLevel="1" x14ac:dyDescent="0.2"/>
    <row r="3718" outlineLevel="1" x14ac:dyDescent="0.2"/>
    <row r="3719" outlineLevel="1" x14ac:dyDescent="0.2"/>
    <row r="3720" outlineLevel="1" x14ac:dyDescent="0.2"/>
    <row r="3722" outlineLevel="1" x14ac:dyDescent="0.2"/>
    <row r="3723" outlineLevel="1" x14ac:dyDescent="0.2"/>
    <row r="3724" outlineLevel="1" x14ac:dyDescent="0.2"/>
    <row r="3725" outlineLevel="1" x14ac:dyDescent="0.2"/>
    <row r="3726" outlineLevel="1" x14ac:dyDescent="0.2"/>
    <row r="3727" outlineLevel="1" x14ac:dyDescent="0.2"/>
    <row r="3728" outlineLevel="1" x14ac:dyDescent="0.2"/>
    <row r="3730" outlineLevel="1" x14ac:dyDescent="0.2"/>
    <row r="3731" outlineLevel="1" x14ac:dyDescent="0.2"/>
    <row r="3732" outlineLevel="1" x14ac:dyDescent="0.2"/>
    <row r="3733" outlineLevel="1" x14ac:dyDescent="0.2"/>
    <row r="3734" outlineLevel="1" x14ac:dyDescent="0.2"/>
    <row r="3735" outlineLevel="1" x14ac:dyDescent="0.2"/>
    <row r="3736" outlineLevel="1" x14ac:dyDescent="0.2"/>
    <row r="3737" outlineLevel="1" x14ac:dyDescent="0.2"/>
    <row r="3739" outlineLevel="1" x14ac:dyDescent="0.2"/>
    <row r="3740" outlineLevel="1" x14ac:dyDescent="0.2"/>
    <row r="3741" outlineLevel="1" x14ac:dyDescent="0.2"/>
    <row r="3742" outlineLevel="1" x14ac:dyDescent="0.2"/>
    <row r="3743" outlineLevel="1" x14ac:dyDescent="0.2"/>
    <row r="3745" outlineLevel="1" x14ac:dyDescent="0.2"/>
    <row r="3746" outlineLevel="1" x14ac:dyDescent="0.2"/>
    <row r="3747" outlineLevel="1" x14ac:dyDescent="0.2"/>
    <row r="3748" outlineLevel="1" x14ac:dyDescent="0.2"/>
    <row r="3749" outlineLevel="1" x14ac:dyDescent="0.2"/>
    <row r="3751" outlineLevel="1" x14ac:dyDescent="0.2"/>
    <row r="3752" outlineLevel="1" x14ac:dyDescent="0.2"/>
    <row r="3753" outlineLevel="1" x14ac:dyDescent="0.2"/>
    <row r="3754" outlineLevel="1" x14ac:dyDescent="0.2"/>
    <row r="3755" outlineLevel="1" x14ac:dyDescent="0.2"/>
    <row r="3757" outlineLevel="1" x14ac:dyDescent="0.2"/>
    <row r="3758" outlineLevel="1" x14ac:dyDescent="0.2"/>
    <row r="3759" outlineLevel="1" x14ac:dyDescent="0.2"/>
    <row r="3760" outlineLevel="1" x14ac:dyDescent="0.2"/>
    <row r="3761" outlineLevel="1" x14ac:dyDescent="0.2"/>
    <row r="3763" outlineLevel="1" x14ac:dyDescent="0.2"/>
    <row r="3764" outlineLevel="1" x14ac:dyDescent="0.2"/>
    <row r="3765" outlineLevel="1" x14ac:dyDescent="0.2"/>
    <row r="3766" outlineLevel="1" x14ac:dyDescent="0.2"/>
    <row r="3767" outlineLevel="1" x14ac:dyDescent="0.2"/>
    <row r="3769" outlineLevel="1" x14ac:dyDescent="0.2"/>
    <row r="3770" outlineLevel="1" x14ac:dyDescent="0.2"/>
    <row r="3771" outlineLevel="1" x14ac:dyDescent="0.2"/>
    <row r="3772" outlineLevel="1" x14ac:dyDescent="0.2"/>
    <row r="3773" outlineLevel="1" x14ac:dyDescent="0.2"/>
    <row r="3775" outlineLevel="1" x14ac:dyDescent="0.2"/>
    <row r="3776" outlineLevel="1" x14ac:dyDescent="0.2"/>
    <row r="3777" outlineLevel="1" x14ac:dyDescent="0.2"/>
    <row r="3778" outlineLevel="1" x14ac:dyDescent="0.2"/>
    <row r="3780" outlineLevel="1" x14ac:dyDescent="0.2"/>
    <row r="3781" outlineLevel="1" x14ac:dyDescent="0.2"/>
    <row r="3782" outlineLevel="1" x14ac:dyDescent="0.2"/>
    <row r="3783" outlineLevel="1" x14ac:dyDescent="0.2"/>
    <row r="3785" outlineLevel="1" x14ac:dyDescent="0.2"/>
    <row r="3786" outlineLevel="1" x14ac:dyDescent="0.2"/>
    <row r="3787" outlineLevel="1" x14ac:dyDescent="0.2"/>
    <row r="3788" outlineLevel="1" x14ac:dyDescent="0.2"/>
    <row r="3790" outlineLevel="1" x14ac:dyDescent="0.2"/>
    <row r="3791" outlineLevel="1" x14ac:dyDescent="0.2"/>
    <row r="3792" outlineLevel="1" x14ac:dyDescent="0.2"/>
    <row r="3793" outlineLevel="1" x14ac:dyDescent="0.2"/>
    <row r="3794" outlineLevel="1" x14ac:dyDescent="0.2"/>
    <row r="3796" outlineLevel="1" x14ac:dyDescent="0.2"/>
    <row r="3797" outlineLevel="1" x14ac:dyDescent="0.2"/>
    <row r="3798" outlineLevel="1" x14ac:dyDescent="0.2"/>
    <row r="3799" outlineLevel="1" x14ac:dyDescent="0.2"/>
    <row r="3800" outlineLevel="1" x14ac:dyDescent="0.2"/>
    <row r="3802" outlineLevel="1" x14ac:dyDescent="0.2"/>
    <row r="3803" outlineLevel="1" x14ac:dyDescent="0.2"/>
    <row r="3804" outlineLevel="1" x14ac:dyDescent="0.2"/>
    <row r="3805" outlineLevel="1" x14ac:dyDescent="0.2"/>
    <row r="3806" outlineLevel="1" x14ac:dyDescent="0.2"/>
    <row r="3808" outlineLevel="1" x14ac:dyDescent="0.2"/>
    <row r="3809" outlineLevel="1" x14ac:dyDescent="0.2"/>
    <row r="3810" outlineLevel="1" x14ac:dyDescent="0.2"/>
    <row r="3811" outlineLevel="1" x14ac:dyDescent="0.2"/>
    <row r="3812" outlineLevel="1" x14ac:dyDescent="0.2"/>
    <row r="3814" outlineLevel="1" x14ac:dyDescent="0.2"/>
    <row r="3815" outlineLevel="1" x14ac:dyDescent="0.2"/>
    <row r="3816" outlineLevel="1" x14ac:dyDescent="0.2"/>
    <row r="3817" outlineLevel="1" x14ac:dyDescent="0.2"/>
    <row r="3818" outlineLevel="1" x14ac:dyDescent="0.2"/>
    <row r="3819" outlineLevel="1" x14ac:dyDescent="0.2"/>
    <row r="3821" outlineLevel="1" x14ac:dyDescent="0.2"/>
    <row r="3822" outlineLevel="1" x14ac:dyDescent="0.2"/>
    <row r="3823" outlineLevel="1" x14ac:dyDescent="0.2"/>
    <row r="3824" outlineLevel="1" x14ac:dyDescent="0.2"/>
    <row r="3825" outlineLevel="1" x14ac:dyDescent="0.2"/>
    <row r="3826" outlineLevel="1" x14ac:dyDescent="0.2"/>
    <row r="3828" outlineLevel="1" x14ac:dyDescent="0.2"/>
    <row r="3829" outlineLevel="1" x14ac:dyDescent="0.2"/>
    <row r="3830" outlineLevel="1" x14ac:dyDescent="0.2"/>
    <row r="3831" outlineLevel="1" x14ac:dyDescent="0.2"/>
    <row r="3832" outlineLevel="1" x14ac:dyDescent="0.2"/>
    <row r="3834" outlineLevel="1" x14ac:dyDescent="0.2"/>
    <row r="3835" outlineLevel="1" x14ac:dyDescent="0.2"/>
    <row r="3836" outlineLevel="1" x14ac:dyDescent="0.2"/>
    <row r="3837" outlineLevel="1" x14ac:dyDescent="0.2"/>
    <row r="3839" outlineLevel="1" x14ac:dyDescent="0.2"/>
    <row r="3840" outlineLevel="1" x14ac:dyDescent="0.2"/>
    <row r="3841" outlineLevel="1" x14ac:dyDescent="0.2"/>
    <row r="3843" outlineLevel="1" x14ac:dyDescent="0.2"/>
    <row r="3844" outlineLevel="1" x14ac:dyDescent="0.2"/>
    <row r="3845" outlineLevel="1" x14ac:dyDescent="0.2"/>
    <row r="3846" outlineLevel="1" x14ac:dyDescent="0.2"/>
    <row r="3847" outlineLevel="1" x14ac:dyDescent="0.2"/>
    <row r="3849" outlineLevel="1" x14ac:dyDescent="0.2"/>
    <row r="3850" outlineLevel="1" x14ac:dyDescent="0.2"/>
    <row r="3851" outlineLevel="1" x14ac:dyDescent="0.2"/>
    <row r="3852" outlineLevel="1" x14ac:dyDescent="0.2"/>
    <row r="3853" outlineLevel="1" x14ac:dyDescent="0.2"/>
    <row r="3855" outlineLevel="1" x14ac:dyDescent="0.2"/>
    <row r="3856" outlineLevel="1" x14ac:dyDescent="0.2"/>
    <row r="3857" outlineLevel="1" x14ac:dyDescent="0.2"/>
    <row r="3858" outlineLevel="1" x14ac:dyDescent="0.2"/>
    <row r="3859" outlineLevel="1" x14ac:dyDescent="0.2"/>
    <row r="3861" outlineLevel="1" x14ac:dyDescent="0.2"/>
    <row r="3862" outlineLevel="1" x14ac:dyDescent="0.2"/>
    <row r="3863" outlineLevel="1" x14ac:dyDescent="0.2"/>
    <row r="3864" outlineLevel="1" x14ac:dyDescent="0.2"/>
    <row r="3865" outlineLevel="1" x14ac:dyDescent="0.2"/>
    <row r="3867" outlineLevel="1" x14ac:dyDescent="0.2"/>
    <row r="3868" outlineLevel="1" x14ac:dyDescent="0.2"/>
    <row r="3869" outlineLevel="1" x14ac:dyDescent="0.2"/>
    <row r="3870" outlineLevel="1" x14ac:dyDescent="0.2"/>
    <row r="3871" outlineLevel="1" x14ac:dyDescent="0.2"/>
    <row r="3873" outlineLevel="1" x14ac:dyDescent="0.2"/>
    <row r="3874" outlineLevel="1" x14ac:dyDescent="0.2"/>
    <row r="3875" outlineLevel="1" x14ac:dyDescent="0.2"/>
    <row r="3876" outlineLevel="1" x14ac:dyDescent="0.2"/>
    <row r="3877" outlineLevel="1" x14ac:dyDescent="0.2"/>
    <row r="3879" outlineLevel="1" x14ac:dyDescent="0.2"/>
    <row r="3880" outlineLevel="1" x14ac:dyDescent="0.2"/>
    <row r="3881" outlineLevel="1" x14ac:dyDescent="0.2"/>
    <row r="3882" outlineLevel="1" x14ac:dyDescent="0.2"/>
    <row r="3884" outlineLevel="1" x14ac:dyDescent="0.2"/>
    <row r="3885" outlineLevel="1" x14ac:dyDescent="0.2"/>
    <row r="3886" outlineLevel="1" x14ac:dyDescent="0.2"/>
    <row r="3887" outlineLevel="1" x14ac:dyDescent="0.2"/>
    <row r="3889" outlineLevel="1" x14ac:dyDescent="0.2"/>
    <row r="3890" outlineLevel="1" x14ac:dyDescent="0.2"/>
    <row r="3891" outlineLevel="1" x14ac:dyDescent="0.2"/>
    <row r="3892" outlineLevel="1" x14ac:dyDescent="0.2"/>
    <row r="3894" outlineLevel="1" x14ac:dyDescent="0.2"/>
    <row r="3895" outlineLevel="1" x14ac:dyDescent="0.2"/>
    <row r="3896" outlineLevel="1" x14ac:dyDescent="0.2"/>
    <row r="3897" outlineLevel="1" x14ac:dyDescent="0.2"/>
    <row r="3898" outlineLevel="1" x14ac:dyDescent="0.2"/>
    <row r="3900" outlineLevel="1" x14ac:dyDescent="0.2"/>
    <row r="3901" outlineLevel="1" x14ac:dyDescent="0.2"/>
    <row r="3902" outlineLevel="1" x14ac:dyDescent="0.2"/>
    <row r="3903" outlineLevel="1" x14ac:dyDescent="0.2"/>
    <row r="3904" outlineLevel="1" x14ac:dyDescent="0.2"/>
    <row r="3906" outlineLevel="1" x14ac:dyDescent="0.2"/>
    <row r="3907" outlineLevel="1" x14ac:dyDescent="0.2"/>
    <row r="3908" outlineLevel="1" x14ac:dyDescent="0.2"/>
    <row r="3909" outlineLevel="1" x14ac:dyDescent="0.2"/>
    <row r="3911" outlineLevel="1" x14ac:dyDescent="0.2"/>
    <row r="3912" outlineLevel="1" x14ac:dyDescent="0.2"/>
    <row r="3913" outlineLevel="1" x14ac:dyDescent="0.2"/>
    <row r="3915" outlineLevel="1" x14ac:dyDescent="0.2"/>
    <row r="3916" outlineLevel="1" x14ac:dyDescent="0.2"/>
    <row r="3917" outlineLevel="1" x14ac:dyDescent="0.2"/>
    <row r="3918" outlineLevel="1" x14ac:dyDescent="0.2"/>
    <row r="3920" outlineLevel="1" x14ac:dyDescent="0.2"/>
    <row r="3921" outlineLevel="1" x14ac:dyDescent="0.2"/>
    <row r="3922" outlineLevel="1" x14ac:dyDescent="0.2"/>
    <row r="3923" outlineLevel="1" x14ac:dyDescent="0.2"/>
    <row r="3925" outlineLevel="1" x14ac:dyDescent="0.2"/>
    <row r="3926" outlineLevel="1" x14ac:dyDescent="0.2"/>
    <row r="3927" outlineLevel="1" x14ac:dyDescent="0.2"/>
    <row r="3928" outlineLevel="1" x14ac:dyDescent="0.2"/>
    <row r="3930" outlineLevel="1" x14ac:dyDescent="0.2"/>
    <row r="3931" outlineLevel="1" x14ac:dyDescent="0.2"/>
    <row r="3932" outlineLevel="1" x14ac:dyDescent="0.2"/>
    <row r="3933" outlineLevel="1" x14ac:dyDescent="0.2"/>
    <row r="3934" outlineLevel="1" x14ac:dyDescent="0.2"/>
    <row r="3936" outlineLevel="1" x14ac:dyDescent="0.2"/>
    <row r="3937" outlineLevel="1" x14ac:dyDescent="0.2"/>
    <row r="3938" outlineLevel="1" x14ac:dyDescent="0.2"/>
    <row r="3939" outlineLevel="1" x14ac:dyDescent="0.2"/>
    <row r="3940" outlineLevel="1" x14ac:dyDescent="0.2"/>
    <row r="3941" outlineLevel="1" x14ac:dyDescent="0.2"/>
    <row r="3943" outlineLevel="1" x14ac:dyDescent="0.2"/>
    <row r="3944" outlineLevel="1" x14ac:dyDescent="0.2"/>
    <row r="3945" outlineLevel="1" x14ac:dyDescent="0.2"/>
    <row r="3946" outlineLevel="1" x14ac:dyDescent="0.2"/>
    <row r="3947" outlineLevel="1" x14ac:dyDescent="0.2"/>
    <row r="3948" outlineLevel="1" x14ac:dyDescent="0.2"/>
    <row r="3950" outlineLevel="1" x14ac:dyDescent="0.2"/>
    <row r="3951" outlineLevel="1" x14ac:dyDescent="0.2"/>
    <row r="3952" outlineLevel="1" x14ac:dyDescent="0.2"/>
    <row r="3953" outlineLevel="1" x14ac:dyDescent="0.2"/>
    <row r="3954" outlineLevel="1" x14ac:dyDescent="0.2"/>
    <row r="3955" outlineLevel="1" x14ac:dyDescent="0.2"/>
    <row r="3957" outlineLevel="1" x14ac:dyDescent="0.2"/>
    <row r="3958" outlineLevel="1" x14ac:dyDescent="0.2"/>
    <row r="3959" outlineLevel="1" x14ac:dyDescent="0.2"/>
    <row r="3960" outlineLevel="1" x14ac:dyDescent="0.2"/>
    <row r="3961" outlineLevel="1" x14ac:dyDescent="0.2"/>
    <row r="3962" outlineLevel="1" x14ac:dyDescent="0.2"/>
    <row r="3963" outlineLevel="1" x14ac:dyDescent="0.2"/>
    <row r="3964" outlineLevel="1" x14ac:dyDescent="0.2"/>
    <row r="3966" outlineLevel="1" x14ac:dyDescent="0.2"/>
    <row r="3967" outlineLevel="1" x14ac:dyDescent="0.2"/>
    <row r="3968" outlineLevel="1" x14ac:dyDescent="0.2"/>
    <row r="3969" outlineLevel="1" x14ac:dyDescent="0.2"/>
    <row r="3971" outlineLevel="1" x14ac:dyDescent="0.2"/>
    <row r="3972" outlineLevel="1" x14ac:dyDescent="0.2"/>
    <row r="3973" outlineLevel="1" x14ac:dyDescent="0.2"/>
    <row r="3975" outlineLevel="1" x14ac:dyDescent="0.2"/>
    <row r="3976" outlineLevel="1" x14ac:dyDescent="0.2"/>
    <row r="3977" outlineLevel="1" x14ac:dyDescent="0.2"/>
    <row r="3979" outlineLevel="1" x14ac:dyDescent="0.2"/>
    <row r="3980" outlineLevel="1" x14ac:dyDescent="0.2"/>
    <row r="3981" outlineLevel="1" x14ac:dyDescent="0.2"/>
    <row r="3983" outlineLevel="1" x14ac:dyDescent="0.2"/>
    <row r="3984" outlineLevel="1" x14ac:dyDescent="0.2"/>
    <row r="3986" outlineLevel="1" x14ac:dyDescent="0.2"/>
    <row r="3987" outlineLevel="1" x14ac:dyDescent="0.2"/>
    <row r="3988" outlineLevel="1" x14ac:dyDescent="0.2"/>
    <row r="3990" outlineLevel="1" x14ac:dyDescent="0.2"/>
    <row r="3991" outlineLevel="1" x14ac:dyDescent="0.2"/>
    <row r="3993" outlineLevel="1" x14ac:dyDescent="0.2"/>
    <row r="3994" outlineLevel="1" x14ac:dyDescent="0.2"/>
    <row r="3995" outlineLevel="1" x14ac:dyDescent="0.2"/>
    <row r="3997" outlineLevel="1" x14ac:dyDescent="0.2"/>
    <row r="3998" outlineLevel="1" x14ac:dyDescent="0.2"/>
    <row r="3999" outlineLevel="1" x14ac:dyDescent="0.2"/>
    <row r="4001" outlineLevel="1" x14ac:dyDescent="0.2"/>
    <row r="4002" outlineLevel="1" x14ac:dyDescent="0.2"/>
    <row r="4003" outlineLevel="1" x14ac:dyDescent="0.2"/>
  </sheetData>
  <pageMargins left="0.78740157480314965" right="0.39370078740157483" top="1.5354330708661419" bottom="0.98425196850393704" header="3.937007874015748E-2" footer="0.51181102362204722"/>
  <pageSetup paperSize="9" orientation="portrait" r:id="rId1"/>
  <headerFooter>
    <oddHeader>&amp;L&amp;GCUSTOS UNITÁRIOS DE INFRAESTRUTURA URBANA - COM DESONERAÇÃO&amp;CSECRETARIA DE INFRAESTRUTURA URBANA E OBRAS&amp;RDATA-BASE: JANEIRO/ 2023</oddHeader>
    <oddFooter>&amp;LASSESSORIA DE CUSTOS&amp;RPág. &amp;P de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505"/>
  <sheetViews>
    <sheetView zoomScaleSheetLayoutView="33" workbookViewId="0">
      <selection activeCell="B30" sqref="B30"/>
    </sheetView>
  </sheetViews>
  <sheetFormatPr defaultRowHeight="12.75" outlineLevelRow="1" x14ac:dyDescent="0.2"/>
  <cols>
    <col min="1" max="1" width="9.85546875" customWidth="1"/>
    <col min="2" max="2" width="82.7109375" customWidth="1"/>
    <col min="3" max="3" width="7.140625" customWidth="1"/>
    <col min="4" max="4" width="15.5703125" customWidth="1"/>
    <col min="258" max="258" width="63.85546875" customWidth="1"/>
    <col min="260" max="260" width="8.7109375" bestFit="1" customWidth="1"/>
    <col min="514" max="514" width="63.85546875" customWidth="1"/>
    <col min="516" max="516" width="8.7109375" bestFit="1" customWidth="1"/>
    <col min="770" max="770" width="63.85546875" customWidth="1"/>
    <col min="772" max="772" width="8.7109375" bestFit="1" customWidth="1"/>
    <col min="1026" max="1026" width="63.85546875" customWidth="1"/>
    <col min="1028" max="1028" width="8.7109375" bestFit="1" customWidth="1"/>
    <col min="1282" max="1282" width="63.85546875" customWidth="1"/>
    <col min="1284" max="1284" width="8.7109375" bestFit="1" customWidth="1"/>
    <col min="1538" max="1538" width="63.85546875" customWidth="1"/>
    <col min="1540" max="1540" width="8.7109375" bestFit="1" customWidth="1"/>
    <col min="1794" max="1794" width="63.85546875" customWidth="1"/>
    <col min="1796" max="1796" width="8.7109375" bestFit="1" customWidth="1"/>
    <col min="2050" max="2050" width="63.85546875" customWidth="1"/>
    <col min="2052" max="2052" width="8.7109375" bestFit="1" customWidth="1"/>
    <col min="2306" max="2306" width="63.85546875" customWidth="1"/>
    <col min="2308" max="2308" width="8.7109375" bestFit="1" customWidth="1"/>
    <col min="2562" max="2562" width="63.85546875" customWidth="1"/>
    <col min="2564" max="2564" width="8.7109375" bestFit="1" customWidth="1"/>
    <col min="2818" max="2818" width="63.85546875" customWidth="1"/>
    <col min="2820" max="2820" width="8.7109375" bestFit="1" customWidth="1"/>
    <col min="3074" max="3074" width="63.85546875" customWidth="1"/>
    <col min="3076" max="3076" width="8.7109375" bestFit="1" customWidth="1"/>
    <col min="3330" max="3330" width="63.85546875" customWidth="1"/>
    <col min="3332" max="3332" width="8.7109375" bestFit="1" customWidth="1"/>
    <col min="3586" max="3586" width="63.85546875" customWidth="1"/>
    <col min="3588" max="3588" width="8.7109375" bestFit="1" customWidth="1"/>
    <col min="3842" max="3842" width="63.85546875" customWidth="1"/>
    <col min="3844" max="3844" width="8.7109375" bestFit="1" customWidth="1"/>
    <col min="4098" max="4098" width="63.85546875" customWidth="1"/>
    <col min="4100" max="4100" width="8.7109375" bestFit="1" customWidth="1"/>
    <col min="4354" max="4354" width="63.85546875" customWidth="1"/>
    <col min="4356" max="4356" width="8.7109375" bestFit="1" customWidth="1"/>
    <col min="4610" max="4610" width="63.85546875" customWidth="1"/>
    <col min="4612" max="4612" width="8.7109375" bestFit="1" customWidth="1"/>
    <col min="4866" max="4866" width="63.85546875" customWidth="1"/>
    <col min="4868" max="4868" width="8.7109375" bestFit="1" customWidth="1"/>
    <col min="5122" max="5122" width="63.85546875" customWidth="1"/>
    <col min="5124" max="5124" width="8.7109375" bestFit="1" customWidth="1"/>
    <col min="5378" max="5378" width="63.85546875" customWidth="1"/>
    <col min="5380" max="5380" width="8.7109375" bestFit="1" customWidth="1"/>
    <col min="5634" max="5634" width="63.85546875" customWidth="1"/>
    <col min="5636" max="5636" width="8.7109375" bestFit="1" customWidth="1"/>
    <col min="5890" max="5890" width="63.85546875" customWidth="1"/>
    <col min="5892" max="5892" width="8.7109375" bestFit="1" customWidth="1"/>
    <col min="6146" max="6146" width="63.85546875" customWidth="1"/>
    <col min="6148" max="6148" width="8.7109375" bestFit="1" customWidth="1"/>
    <col min="6402" max="6402" width="63.85546875" customWidth="1"/>
    <col min="6404" max="6404" width="8.7109375" bestFit="1" customWidth="1"/>
    <col min="6658" max="6658" width="63.85546875" customWidth="1"/>
    <col min="6660" max="6660" width="8.7109375" bestFit="1" customWidth="1"/>
    <col min="6914" max="6914" width="63.85546875" customWidth="1"/>
    <col min="6916" max="6916" width="8.7109375" bestFit="1" customWidth="1"/>
    <col min="7170" max="7170" width="63.85546875" customWidth="1"/>
    <col min="7172" max="7172" width="8.7109375" bestFit="1" customWidth="1"/>
    <col min="7426" max="7426" width="63.85546875" customWidth="1"/>
    <col min="7428" max="7428" width="8.7109375" bestFit="1" customWidth="1"/>
    <col min="7682" max="7682" width="63.85546875" customWidth="1"/>
    <col min="7684" max="7684" width="8.7109375" bestFit="1" customWidth="1"/>
    <col min="7938" max="7938" width="63.85546875" customWidth="1"/>
    <col min="7940" max="7940" width="8.7109375" bestFit="1" customWidth="1"/>
    <col min="8194" max="8194" width="63.85546875" customWidth="1"/>
    <col min="8196" max="8196" width="8.7109375" bestFit="1" customWidth="1"/>
    <col min="8450" max="8450" width="63.85546875" customWidth="1"/>
    <col min="8452" max="8452" width="8.7109375" bestFit="1" customWidth="1"/>
    <col min="8706" max="8706" width="63.85546875" customWidth="1"/>
    <col min="8708" max="8708" width="8.7109375" bestFit="1" customWidth="1"/>
    <col min="8962" max="8962" width="63.85546875" customWidth="1"/>
    <col min="8964" max="8964" width="8.7109375" bestFit="1" customWidth="1"/>
    <col min="9218" max="9218" width="63.85546875" customWidth="1"/>
    <col min="9220" max="9220" width="8.7109375" bestFit="1" customWidth="1"/>
    <col min="9474" max="9474" width="63.85546875" customWidth="1"/>
    <col min="9476" max="9476" width="8.7109375" bestFit="1" customWidth="1"/>
    <col min="9730" max="9730" width="63.85546875" customWidth="1"/>
    <col min="9732" max="9732" width="8.7109375" bestFit="1" customWidth="1"/>
    <col min="9986" max="9986" width="63.85546875" customWidth="1"/>
    <col min="9988" max="9988" width="8.7109375" bestFit="1" customWidth="1"/>
    <col min="10242" max="10242" width="63.85546875" customWidth="1"/>
    <col min="10244" max="10244" width="8.7109375" bestFit="1" customWidth="1"/>
    <col min="10498" max="10498" width="63.85546875" customWidth="1"/>
    <col min="10500" max="10500" width="8.7109375" bestFit="1" customWidth="1"/>
    <col min="10754" max="10754" width="63.85546875" customWidth="1"/>
    <col min="10756" max="10756" width="8.7109375" bestFit="1" customWidth="1"/>
    <col min="11010" max="11010" width="63.85546875" customWidth="1"/>
    <col min="11012" max="11012" width="8.7109375" bestFit="1" customWidth="1"/>
    <col min="11266" max="11266" width="63.85546875" customWidth="1"/>
    <col min="11268" max="11268" width="8.7109375" bestFit="1" customWidth="1"/>
    <col min="11522" max="11522" width="63.85546875" customWidth="1"/>
    <col min="11524" max="11524" width="8.7109375" bestFit="1" customWidth="1"/>
    <col min="11778" max="11778" width="63.85546875" customWidth="1"/>
    <col min="11780" max="11780" width="8.7109375" bestFit="1" customWidth="1"/>
    <col min="12034" max="12034" width="63.85546875" customWidth="1"/>
    <col min="12036" max="12036" width="8.7109375" bestFit="1" customWidth="1"/>
    <col min="12290" max="12290" width="63.85546875" customWidth="1"/>
    <col min="12292" max="12292" width="8.7109375" bestFit="1" customWidth="1"/>
    <col min="12546" max="12546" width="63.85546875" customWidth="1"/>
    <col min="12548" max="12548" width="8.7109375" bestFit="1" customWidth="1"/>
    <col min="12802" max="12802" width="63.85546875" customWidth="1"/>
    <col min="12804" max="12804" width="8.7109375" bestFit="1" customWidth="1"/>
    <col min="13058" max="13058" width="63.85546875" customWidth="1"/>
    <col min="13060" max="13060" width="8.7109375" bestFit="1" customWidth="1"/>
    <col min="13314" max="13314" width="63.85546875" customWidth="1"/>
    <col min="13316" max="13316" width="8.7109375" bestFit="1" customWidth="1"/>
    <col min="13570" max="13570" width="63.85546875" customWidth="1"/>
    <col min="13572" max="13572" width="8.7109375" bestFit="1" customWidth="1"/>
    <col min="13826" max="13826" width="63.85546875" customWidth="1"/>
    <col min="13828" max="13828" width="8.7109375" bestFit="1" customWidth="1"/>
    <col min="14082" max="14082" width="63.85546875" customWidth="1"/>
    <col min="14084" max="14084" width="8.7109375" bestFit="1" customWidth="1"/>
    <col min="14338" max="14338" width="63.85546875" customWidth="1"/>
    <col min="14340" max="14340" width="8.7109375" bestFit="1" customWidth="1"/>
    <col min="14594" max="14594" width="63.85546875" customWidth="1"/>
    <col min="14596" max="14596" width="8.7109375" bestFit="1" customWidth="1"/>
    <col min="14850" max="14850" width="63.85546875" customWidth="1"/>
    <col min="14852" max="14852" width="8.7109375" bestFit="1" customWidth="1"/>
    <col min="15106" max="15106" width="63.85546875" customWidth="1"/>
    <col min="15108" max="15108" width="8.7109375" bestFit="1" customWidth="1"/>
    <col min="15362" max="15362" width="63.85546875" customWidth="1"/>
    <col min="15364" max="15364" width="8.7109375" bestFit="1" customWidth="1"/>
    <col min="15618" max="15618" width="63.85546875" customWidth="1"/>
    <col min="15620" max="15620" width="8.7109375" bestFit="1" customWidth="1"/>
    <col min="15874" max="15874" width="63.85546875" customWidth="1"/>
    <col min="15876" max="15876" width="8.7109375" bestFit="1" customWidth="1"/>
    <col min="16130" max="16130" width="63.85546875" customWidth="1"/>
    <col min="16132" max="16132" width="8.7109375" bestFit="1" customWidth="1"/>
  </cols>
  <sheetData>
    <row r="1" spans="1:4" ht="25.5" x14ac:dyDescent="0.2">
      <c r="A1" s="28" t="s">
        <v>9424</v>
      </c>
      <c r="B1" s="29" t="s">
        <v>9425</v>
      </c>
      <c r="C1" s="30" t="s">
        <v>7</v>
      </c>
      <c r="D1" s="31" t="s">
        <v>9426</v>
      </c>
    </row>
    <row r="2" spans="1:4" x14ac:dyDescent="0.2">
      <c r="A2" s="141">
        <v>1000000</v>
      </c>
      <c r="B2" s="32" t="s">
        <v>10118</v>
      </c>
      <c r="C2" s="33"/>
      <c r="D2" s="34"/>
    </row>
    <row r="3" spans="1:4" x14ac:dyDescent="0.2">
      <c r="A3" s="142">
        <v>1001000</v>
      </c>
      <c r="B3" s="7" t="s">
        <v>10119</v>
      </c>
      <c r="C3" s="8" t="s">
        <v>9459</v>
      </c>
      <c r="D3" s="9" t="s">
        <v>9459</v>
      </c>
    </row>
    <row r="4" spans="1:4" ht="22.5" outlineLevel="1" x14ac:dyDescent="0.2">
      <c r="A4" s="142">
        <v>1001001</v>
      </c>
      <c r="B4" s="7" t="s">
        <v>10120</v>
      </c>
      <c r="C4" s="8" t="s">
        <v>9419</v>
      </c>
      <c r="D4" s="9">
        <v>1.7</v>
      </c>
    </row>
    <row r="5" spans="1:4" outlineLevel="1" x14ac:dyDescent="0.2">
      <c r="A5" s="142">
        <v>1001002</v>
      </c>
      <c r="B5" s="7" t="s">
        <v>10121</v>
      </c>
      <c r="C5" s="8" t="s">
        <v>9420</v>
      </c>
      <c r="D5" s="9">
        <v>55.23</v>
      </c>
    </row>
    <row r="6" spans="1:4" x14ac:dyDescent="0.2">
      <c r="A6" s="142">
        <v>1001003</v>
      </c>
      <c r="B6" s="7" t="s">
        <v>10122</v>
      </c>
      <c r="C6" s="8" t="s">
        <v>9420</v>
      </c>
      <c r="D6" s="9">
        <v>153.55000000000001</v>
      </c>
    </row>
    <row r="7" spans="1:4" outlineLevel="1" x14ac:dyDescent="0.2">
      <c r="A7" s="142">
        <v>1001004</v>
      </c>
      <c r="B7" s="7" t="s">
        <v>10123</v>
      </c>
      <c r="C7" s="8" t="s">
        <v>9420</v>
      </c>
      <c r="D7" s="9">
        <v>182.94</v>
      </c>
    </row>
    <row r="8" spans="1:4" outlineLevel="1" x14ac:dyDescent="0.2">
      <c r="A8" s="142">
        <v>1001005</v>
      </c>
      <c r="B8" s="7" t="s">
        <v>10124</v>
      </c>
      <c r="C8" s="8" t="s">
        <v>9415</v>
      </c>
      <c r="D8" s="9">
        <v>11.54</v>
      </c>
    </row>
    <row r="9" spans="1:4" x14ac:dyDescent="0.2">
      <c r="A9" s="142">
        <v>1001006</v>
      </c>
      <c r="B9" s="7" t="s">
        <v>10125</v>
      </c>
      <c r="C9" s="8" t="s">
        <v>9415</v>
      </c>
      <c r="D9" s="9">
        <v>48.08</v>
      </c>
    </row>
    <row r="10" spans="1:4" ht="22.5" outlineLevel="1" x14ac:dyDescent="0.2">
      <c r="A10" s="142">
        <v>1001007</v>
      </c>
      <c r="B10" s="7" t="s">
        <v>10126</v>
      </c>
      <c r="C10" s="8" t="s">
        <v>9415</v>
      </c>
      <c r="D10" s="9">
        <v>151.81</v>
      </c>
    </row>
    <row r="11" spans="1:4" ht="22.5" outlineLevel="1" x14ac:dyDescent="0.2">
      <c r="A11" s="142">
        <v>1001008</v>
      </c>
      <c r="B11" s="7" t="s">
        <v>10127</v>
      </c>
      <c r="C11" s="8" t="s">
        <v>9419</v>
      </c>
      <c r="D11" s="9">
        <v>5.38</v>
      </c>
    </row>
    <row r="12" spans="1:4" x14ac:dyDescent="0.2">
      <c r="A12" s="142">
        <v>1001009</v>
      </c>
      <c r="B12" s="7" t="s">
        <v>10128</v>
      </c>
      <c r="C12" s="8" t="s">
        <v>9420</v>
      </c>
      <c r="D12" s="9">
        <v>64.56</v>
      </c>
    </row>
    <row r="13" spans="1:4" outlineLevel="1" x14ac:dyDescent="0.2">
      <c r="A13" s="142">
        <v>1001010</v>
      </c>
      <c r="B13" s="7" t="s">
        <v>10129</v>
      </c>
      <c r="C13" s="8" t="s">
        <v>9619</v>
      </c>
      <c r="D13" s="9">
        <v>1.61</v>
      </c>
    </row>
    <row r="14" spans="1:4" outlineLevel="1" x14ac:dyDescent="0.2">
      <c r="A14" s="142">
        <v>1001020</v>
      </c>
      <c r="B14" s="7" t="s">
        <v>9613</v>
      </c>
      <c r="C14" s="8" t="s">
        <v>9420</v>
      </c>
      <c r="D14" s="9">
        <v>196.53</v>
      </c>
    </row>
    <row r="15" spans="1:4" x14ac:dyDescent="0.2">
      <c r="A15" s="142">
        <v>1001021</v>
      </c>
      <c r="B15" s="7" t="s">
        <v>9614</v>
      </c>
      <c r="C15" s="8" t="s">
        <v>9420</v>
      </c>
      <c r="D15" s="9">
        <v>527.99</v>
      </c>
    </row>
    <row r="16" spans="1:4" outlineLevel="1" x14ac:dyDescent="0.2">
      <c r="A16" s="142">
        <v>1001022</v>
      </c>
      <c r="B16" s="7" t="s">
        <v>9615</v>
      </c>
      <c r="C16" s="8" t="s">
        <v>9420</v>
      </c>
      <c r="D16" s="9">
        <v>659.99</v>
      </c>
    </row>
    <row r="17" spans="1:4" outlineLevel="1" x14ac:dyDescent="0.2">
      <c r="A17" s="142">
        <v>1001023</v>
      </c>
      <c r="B17" s="7" t="s">
        <v>10130</v>
      </c>
      <c r="C17" s="8" t="s">
        <v>9420</v>
      </c>
      <c r="D17" s="9">
        <v>791.98</v>
      </c>
    </row>
    <row r="18" spans="1:4" x14ac:dyDescent="0.2">
      <c r="A18" s="142">
        <v>1001024</v>
      </c>
      <c r="B18" s="7" t="s">
        <v>9617</v>
      </c>
      <c r="C18" s="8" t="s">
        <v>9420</v>
      </c>
      <c r="D18" s="9">
        <v>923.98</v>
      </c>
    </row>
    <row r="19" spans="1:4" outlineLevel="1" x14ac:dyDescent="0.2">
      <c r="A19" s="142">
        <v>1002000</v>
      </c>
      <c r="B19" s="7" t="s">
        <v>10131</v>
      </c>
      <c r="C19" s="8" t="s">
        <v>9459</v>
      </c>
      <c r="D19" s="9" t="s">
        <v>9459</v>
      </c>
    </row>
    <row r="20" spans="1:4" outlineLevel="1" x14ac:dyDescent="0.2">
      <c r="A20" s="142">
        <v>1002001</v>
      </c>
      <c r="B20" s="7" t="s">
        <v>10132</v>
      </c>
      <c r="C20" s="8" t="s">
        <v>9415</v>
      </c>
      <c r="D20" s="9">
        <v>43.04</v>
      </c>
    </row>
    <row r="21" spans="1:4" x14ac:dyDescent="0.2">
      <c r="A21" s="142">
        <v>1002002</v>
      </c>
      <c r="B21" s="7" t="s">
        <v>10133</v>
      </c>
      <c r="C21" s="8" t="s">
        <v>9415</v>
      </c>
      <c r="D21" s="9">
        <v>53.8</v>
      </c>
    </row>
    <row r="22" spans="1:4" outlineLevel="1" x14ac:dyDescent="0.2">
      <c r="A22" s="142">
        <v>1002005</v>
      </c>
      <c r="B22" s="7" t="s">
        <v>12514</v>
      </c>
      <c r="C22" s="8" t="s">
        <v>9415</v>
      </c>
      <c r="D22" s="9">
        <v>38.299999999999997</v>
      </c>
    </row>
    <row r="23" spans="1:4" outlineLevel="1" x14ac:dyDescent="0.2">
      <c r="A23" s="142">
        <v>1002010</v>
      </c>
      <c r="B23" s="7" t="s">
        <v>10135</v>
      </c>
      <c r="C23" s="8" t="s">
        <v>9415</v>
      </c>
      <c r="D23" s="9">
        <v>16.52</v>
      </c>
    </row>
    <row r="24" spans="1:4" x14ac:dyDescent="0.2">
      <c r="A24" s="142">
        <v>1002011</v>
      </c>
      <c r="B24" s="7" t="s">
        <v>10136</v>
      </c>
      <c r="C24" s="8" t="s">
        <v>9415</v>
      </c>
      <c r="D24" s="9">
        <v>36.99</v>
      </c>
    </row>
    <row r="25" spans="1:4" outlineLevel="1" x14ac:dyDescent="0.2">
      <c r="A25" s="142">
        <v>1003000</v>
      </c>
      <c r="B25" s="7" t="s">
        <v>10137</v>
      </c>
      <c r="C25" s="8" t="s">
        <v>9459</v>
      </c>
      <c r="D25" s="9" t="s">
        <v>9459</v>
      </c>
    </row>
    <row r="26" spans="1:4" x14ac:dyDescent="0.2">
      <c r="A26" s="142">
        <v>1003001</v>
      </c>
      <c r="B26" s="7" t="s">
        <v>10133</v>
      </c>
      <c r="C26" s="8" t="s">
        <v>9415</v>
      </c>
      <c r="D26" s="9">
        <v>16.57</v>
      </c>
    </row>
    <row r="27" spans="1:4" outlineLevel="1" x14ac:dyDescent="0.2">
      <c r="A27" s="142">
        <v>1003002</v>
      </c>
      <c r="B27" s="7" t="s">
        <v>10138</v>
      </c>
      <c r="C27" s="8" t="s">
        <v>9415</v>
      </c>
      <c r="D27" s="9">
        <v>19.73</v>
      </c>
    </row>
    <row r="28" spans="1:4" x14ac:dyDescent="0.2">
      <c r="A28" s="142">
        <v>1003003</v>
      </c>
      <c r="B28" s="7" t="s">
        <v>10139</v>
      </c>
      <c r="C28" s="8" t="s">
        <v>9415</v>
      </c>
      <c r="D28" s="9">
        <v>27.15</v>
      </c>
    </row>
    <row r="29" spans="1:4" outlineLevel="1" x14ac:dyDescent="0.2">
      <c r="A29" s="142">
        <v>1003005</v>
      </c>
      <c r="B29" s="7" t="s">
        <v>10140</v>
      </c>
      <c r="C29" s="8" t="s">
        <v>9415</v>
      </c>
      <c r="D29" s="9">
        <v>31.01</v>
      </c>
    </row>
    <row r="30" spans="1:4" x14ac:dyDescent="0.2">
      <c r="A30" s="142">
        <v>1003006</v>
      </c>
      <c r="B30" s="7" t="s">
        <v>10134</v>
      </c>
      <c r="C30" s="8" t="s">
        <v>9415</v>
      </c>
      <c r="D30" s="9">
        <v>7.53</v>
      </c>
    </row>
    <row r="31" spans="1:4" outlineLevel="1" x14ac:dyDescent="0.2">
      <c r="A31" s="142">
        <v>1003010</v>
      </c>
      <c r="B31" s="7" t="s">
        <v>10141</v>
      </c>
      <c r="C31" s="8" t="s">
        <v>9619</v>
      </c>
      <c r="D31" s="9">
        <v>2.87</v>
      </c>
    </row>
    <row r="32" spans="1:4" outlineLevel="1" x14ac:dyDescent="0.2">
      <c r="A32" s="142">
        <v>1004000</v>
      </c>
      <c r="B32" s="7" t="s">
        <v>10142</v>
      </c>
      <c r="C32" s="8" t="s">
        <v>9459</v>
      </c>
      <c r="D32" s="9" t="s">
        <v>9459</v>
      </c>
    </row>
    <row r="33" spans="1:4" x14ac:dyDescent="0.2">
      <c r="A33" s="142">
        <v>1004001</v>
      </c>
      <c r="B33" s="7" t="s">
        <v>12515</v>
      </c>
      <c r="C33" s="8" t="s">
        <v>9415</v>
      </c>
      <c r="D33" s="9">
        <v>68.650000000000006</v>
      </c>
    </row>
    <row r="34" spans="1:4" outlineLevel="1" x14ac:dyDescent="0.2">
      <c r="A34" s="142">
        <v>1004002</v>
      </c>
      <c r="B34" s="7" t="s">
        <v>12516</v>
      </c>
      <c r="C34" s="8" t="s">
        <v>9415</v>
      </c>
      <c r="D34" s="9">
        <v>75.319999999999993</v>
      </c>
    </row>
    <row r="35" spans="1:4" outlineLevel="1" x14ac:dyDescent="0.2">
      <c r="A35" s="142">
        <v>1004005</v>
      </c>
      <c r="B35" s="7" t="s">
        <v>10143</v>
      </c>
      <c r="C35" s="8" t="s">
        <v>9419</v>
      </c>
      <c r="D35" s="9">
        <v>120.04</v>
      </c>
    </row>
    <row r="36" spans="1:4" outlineLevel="1" x14ac:dyDescent="0.2">
      <c r="A36" s="142">
        <v>1004006</v>
      </c>
      <c r="B36" s="7" t="s">
        <v>10144</v>
      </c>
      <c r="C36" s="8" t="s">
        <v>9419</v>
      </c>
      <c r="D36" s="9">
        <v>68.78</v>
      </c>
    </row>
    <row r="37" spans="1:4" x14ac:dyDescent="0.2">
      <c r="A37" s="142">
        <v>1004010</v>
      </c>
      <c r="B37" s="7" t="s">
        <v>10145</v>
      </c>
      <c r="C37" s="8" t="s">
        <v>9419</v>
      </c>
      <c r="D37" s="9">
        <v>5.38</v>
      </c>
    </row>
    <row r="38" spans="1:4" outlineLevel="1" x14ac:dyDescent="0.2">
      <c r="A38" s="142">
        <v>1004014</v>
      </c>
      <c r="B38" s="7" t="s">
        <v>10146</v>
      </c>
      <c r="C38" s="8" t="s">
        <v>9415</v>
      </c>
      <c r="D38" s="9">
        <v>140.80000000000001</v>
      </c>
    </row>
    <row r="39" spans="1:4" outlineLevel="1" x14ac:dyDescent="0.2">
      <c r="A39" s="142">
        <v>1004015</v>
      </c>
      <c r="B39" s="7" t="s">
        <v>10147</v>
      </c>
      <c r="C39" s="8" t="s">
        <v>9415</v>
      </c>
      <c r="D39" s="9">
        <v>217.83</v>
      </c>
    </row>
    <row r="40" spans="1:4" outlineLevel="1" x14ac:dyDescent="0.2">
      <c r="A40" s="142">
        <v>1004016</v>
      </c>
      <c r="B40" s="7" t="s">
        <v>10148</v>
      </c>
      <c r="C40" s="8" t="s">
        <v>9415</v>
      </c>
      <c r="D40" s="9">
        <v>503.28</v>
      </c>
    </row>
    <row r="41" spans="1:4" x14ac:dyDescent="0.2">
      <c r="A41" s="142">
        <v>1004017</v>
      </c>
      <c r="B41" s="7" t="s">
        <v>10149</v>
      </c>
      <c r="C41" s="8" t="s">
        <v>9415</v>
      </c>
      <c r="D41" s="9">
        <v>441.27</v>
      </c>
    </row>
    <row r="42" spans="1:4" ht="22.5" outlineLevel="1" x14ac:dyDescent="0.2">
      <c r="A42" s="142">
        <v>1004020</v>
      </c>
      <c r="B42" s="7" t="s">
        <v>12517</v>
      </c>
      <c r="C42" s="8" t="s">
        <v>9421</v>
      </c>
      <c r="D42" s="9">
        <v>15.82</v>
      </c>
    </row>
    <row r="43" spans="1:4" ht="22.5" outlineLevel="1" x14ac:dyDescent="0.2">
      <c r="A43" s="142">
        <v>1004021</v>
      </c>
      <c r="B43" s="7" t="s">
        <v>12518</v>
      </c>
      <c r="C43" s="8" t="s">
        <v>9421</v>
      </c>
      <c r="D43" s="9">
        <v>16.61</v>
      </c>
    </row>
    <row r="44" spans="1:4" ht="22.5" outlineLevel="1" x14ac:dyDescent="0.2">
      <c r="A44" s="142">
        <v>1004022</v>
      </c>
      <c r="B44" s="7" t="s">
        <v>12519</v>
      </c>
      <c r="C44" s="8" t="s">
        <v>9421</v>
      </c>
      <c r="D44" s="9">
        <v>19.28</v>
      </c>
    </row>
    <row r="45" spans="1:4" ht="22.5" x14ac:dyDescent="0.2">
      <c r="A45" s="142">
        <v>1004023</v>
      </c>
      <c r="B45" s="7" t="s">
        <v>12520</v>
      </c>
      <c r="C45" s="8" t="s">
        <v>9421</v>
      </c>
      <c r="D45" s="9">
        <v>32.159999999999997</v>
      </c>
    </row>
    <row r="46" spans="1:4" outlineLevel="1" x14ac:dyDescent="0.2">
      <c r="A46" s="142">
        <v>1004026</v>
      </c>
      <c r="B46" s="7" t="s">
        <v>10150</v>
      </c>
      <c r="C46" s="8" t="s">
        <v>9421</v>
      </c>
      <c r="D46" s="9">
        <v>82.66</v>
      </c>
    </row>
    <row r="47" spans="1:4" outlineLevel="1" x14ac:dyDescent="0.2">
      <c r="A47" s="142">
        <v>1004027</v>
      </c>
      <c r="B47" s="7" t="s">
        <v>10151</v>
      </c>
      <c r="C47" s="8" t="s">
        <v>9421</v>
      </c>
      <c r="D47" s="9">
        <v>105.88</v>
      </c>
    </row>
    <row r="48" spans="1:4" outlineLevel="1" x14ac:dyDescent="0.2">
      <c r="A48" s="142">
        <v>1004030</v>
      </c>
      <c r="B48" s="7" t="s">
        <v>10152</v>
      </c>
      <c r="C48" s="8" t="s">
        <v>9421</v>
      </c>
      <c r="D48" s="9">
        <v>73.760000000000005</v>
      </c>
    </row>
    <row r="49" spans="1:4" x14ac:dyDescent="0.2">
      <c r="A49" s="142">
        <v>1004031</v>
      </c>
      <c r="B49" s="7" t="s">
        <v>10153</v>
      </c>
      <c r="C49" s="8" t="s">
        <v>9421</v>
      </c>
      <c r="D49" s="9">
        <v>100.26</v>
      </c>
    </row>
    <row r="50" spans="1:4" outlineLevel="1" x14ac:dyDescent="0.2">
      <c r="A50" s="142">
        <v>1004032</v>
      </c>
      <c r="B50" s="7" t="s">
        <v>10154</v>
      </c>
      <c r="C50" s="8" t="s">
        <v>9421</v>
      </c>
      <c r="D50" s="9">
        <v>134.81</v>
      </c>
    </row>
    <row r="51" spans="1:4" x14ac:dyDescent="0.2">
      <c r="A51" s="142">
        <v>1004033</v>
      </c>
      <c r="B51" s="7" t="s">
        <v>10155</v>
      </c>
      <c r="C51" s="8" t="s">
        <v>9421</v>
      </c>
      <c r="D51" s="9">
        <v>174.69</v>
      </c>
    </row>
    <row r="52" spans="1:4" outlineLevel="1" x14ac:dyDescent="0.2">
      <c r="A52" s="142">
        <v>1004035</v>
      </c>
      <c r="B52" s="7" t="s">
        <v>10156</v>
      </c>
      <c r="C52" s="8" t="s">
        <v>9421</v>
      </c>
      <c r="D52" s="9">
        <v>412.43</v>
      </c>
    </row>
    <row r="53" spans="1:4" x14ac:dyDescent="0.2">
      <c r="A53" s="142">
        <v>1004037</v>
      </c>
      <c r="B53" s="7" t="s">
        <v>10157</v>
      </c>
      <c r="C53" s="8" t="s">
        <v>9421</v>
      </c>
      <c r="D53" s="9">
        <v>560.91</v>
      </c>
    </row>
    <row r="54" spans="1:4" outlineLevel="1" x14ac:dyDescent="0.2">
      <c r="A54" s="142">
        <v>1004039</v>
      </c>
      <c r="B54" s="7" t="s">
        <v>10158</v>
      </c>
      <c r="C54" s="8" t="s">
        <v>9421</v>
      </c>
      <c r="D54" s="9">
        <v>860.3</v>
      </c>
    </row>
    <row r="55" spans="1:4" x14ac:dyDescent="0.2">
      <c r="A55" s="142">
        <v>1004048</v>
      </c>
      <c r="B55" s="7" t="s">
        <v>12521</v>
      </c>
      <c r="C55" s="8" t="s">
        <v>9415</v>
      </c>
      <c r="D55" s="9">
        <v>58.1</v>
      </c>
    </row>
    <row r="56" spans="1:4" outlineLevel="1" x14ac:dyDescent="0.2">
      <c r="A56" s="142">
        <v>1004049</v>
      </c>
      <c r="B56" s="7" t="s">
        <v>12522</v>
      </c>
      <c r="C56" s="8" t="s">
        <v>9415</v>
      </c>
      <c r="D56" s="9">
        <v>533.98</v>
      </c>
    </row>
    <row r="57" spans="1:4" outlineLevel="1" x14ac:dyDescent="0.2">
      <c r="A57" s="142">
        <v>1004050</v>
      </c>
      <c r="B57" s="7" t="s">
        <v>12523</v>
      </c>
      <c r="C57" s="8" t="s">
        <v>9419</v>
      </c>
      <c r="D57" s="9">
        <v>265.01</v>
      </c>
    </row>
    <row r="58" spans="1:4" x14ac:dyDescent="0.2">
      <c r="A58" s="142">
        <v>1004051</v>
      </c>
      <c r="B58" s="7" t="s">
        <v>12524</v>
      </c>
      <c r="C58" s="8" t="s">
        <v>9419</v>
      </c>
      <c r="D58" s="9">
        <v>377.52</v>
      </c>
    </row>
    <row r="59" spans="1:4" outlineLevel="1" x14ac:dyDescent="0.2">
      <c r="A59" s="142">
        <v>1004052</v>
      </c>
      <c r="B59" s="7" t="s">
        <v>12525</v>
      </c>
      <c r="C59" s="8" t="s">
        <v>9419</v>
      </c>
      <c r="D59" s="9">
        <v>244.26</v>
      </c>
    </row>
    <row r="60" spans="1:4" outlineLevel="1" x14ac:dyDescent="0.2">
      <c r="A60" s="142">
        <v>1004070</v>
      </c>
      <c r="B60" s="7" t="s">
        <v>10159</v>
      </c>
      <c r="C60" s="8" t="s">
        <v>9415</v>
      </c>
      <c r="D60" s="9">
        <v>228.59</v>
      </c>
    </row>
    <row r="61" spans="1:4" x14ac:dyDescent="0.2">
      <c r="A61" s="142">
        <v>1004071</v>
      </c>
      <c r="B61" s="7" t="s">
        <v>10160</v>
      </c>
      <c r="C61" s="8" t="s">
        <v>9415</v>
      </c>
      <c r="D61" s="9">
        <v>270.93</v>
      </c>
    </row>
    <row r="62" spans="1:4" outlineLevel="1" x14ac:dyDescent="0.2">
      <c r="A62" s="142">
        <v>1004075</v>
      </c>
      <c r="B62" s="7" t="s">
        <v>10161</v>
      </c>
      <c r="C62" s="8" t="s">
        <v>9419</v>
      </c>
      <c r="D62" s="9">
        <v>10.48</v>
      </c>
    </row>
    <row r="63" spans="1:4" x14ac:dyDescent="0.2">
      <c r="A63" s="142">
        <v>1004076</v>
      </c>
      <c r="B63" s="7" t="s">
        <v>9826</v>
      </c>
      <c r="C63" s="8" t="s">
        <v>9419</v>
      </c>
      <c r="D63" s="9">
        <v>37.450000000000003</v>
      </c>
    </row>
    <row r="64" spans="1:4" ht="22.5" outlineLevel="1" x14ac:dyDescent="0.2">
      <c r="A64" s="142">
        <v>1004077</v>
      </c>
      <c r="B64" s="7" t="s">
        <v>10162</v>
      </c>
      <c r="C64" s="8" t="s">
        <v>9419</v>
      </c>
      <c r="D64" s="9">
        <v>21.75</v>
      </c>
    </row>
    <row r="65" spans="1:4" ht="33.75" outlineLevel="1" x14ac:dyDescent="0.2">
      <c r="A65" s="142">
        <v>1004078</v>
      </c>
      <c r="B65" s="7" t="s">
        <v>12526</v>
      </c>
      <c r="C65" s="8" t="s">
        <v>9419</v>
      </c>
      <c r="D65" s="9">
        <v>37.86</v>
      </c>
    </row>
    <row r="66" spans="1:4" outlineLevel="1" x14ac:dyDescent="0.2">
      <c r="A66" s="142">
        <v>1004080</v>
      </c>
      <c r="B66" s="7" t="s">
        <v>10163</v>
      </c>
      <c r="C66" s="8" t="s">
        <v>9415</v>
      </c>
      <c r="D66" s="9">
        <v>15.41</v>
      </c>
    </row>
    <row r="67" spans="1:4" outlineLevel="1" x14ac:dyDescent="0.2">
      <c r="A67" s="142">
        <v>1005000</v>
      </c>
      <c r="B67" s="7" t="s">
        <v>10164</v>
      </c>
      <c r="C67" s="8" t="s">
        <v>9459</v>
      </c>
      <c r="D67" s="9" t="s">
        <v>9459</v>
      </c>
    </row>
    <row r="68" spans="1:4" outlineLevel="1" x14ac:dyDescent="0.2">
      <c r="A68" s="142">
        <v>1005001</v>
      </c>
      <c r="B68" s="7" t="s">
        <v>10165</v>
      </c>
      <c r="C68" s="8" t="s">
        <v>9419</v>
      </c>
      <c r="D68" s="9">
        <v>81.78</v>
      </c>
    </row>
    <row r="69" spans="1:4" outlineLevel="1" x14ac:dyDescent="0.2">
      <c r="A69" s="142">
        <v>1005002</v>
      </c>
      <c r="B69" s="7" t="s">
        <v>10166</v>
      </c>
      <c r="C69" s="8" t="s">
        <v>9419</v>
      </c>
      <c r="D69" s="9">
        <v>90.3</v>
      </c>
    </row>
    <row r="70" spans="1:4" ht="22.5" x14ac:dyDescent="0.2">
      <c r="A70" s="142">
        <v>1005005</v>
      </c>
      <c r="B70" s="7" t="s">
        <v>10167</v>
      </c>
      <c r="C70" s="8" t="s">
        <v>9419</v>
      </c>
      <c r="D70" s="9">
        <v>157.57</v>
      </c>
    </row>
    <row r="71" spans="1:4" outlineLevel="1" x14ac:dyDescent="0.2">
      <c r="A71" s="142">
        <v>1005006</v>
      </c>
      <c r="B71" s="7" t="s">
        <v>10168</v>
      </c>
      <c r="C71" s="8" t="s">
        <v>9419</v>
      </c>
      <c r="D71" s="9">
        <v>280.7</v>
      </c>
    </row>
    <row r="72" spans="1:4" outlineLevel="1" x14ac:dyDescent="0.2">
      <c r="A72" s="142">
        <v>1005007</v>
      </c>
      <c r="B72" s="7" t="s">
        <v>10169</v>
      </c>
      <c r="C72" s="8" t="s">
        <v>9419</v>
      </c>
      <c r="D72" s="9">
        <v>265.86</v>
      </c>
    </row>
    <row r="73" spans="1:4" outlineLevel="1" x14ac:dyDescent="0.2">
      <c r="A73" s="142">
        <v>1005040</v>
      </c>
      <c r="B73" s="7" t="s">
        <v>10170</v>
      </c>
      <c r="C73" s="8" t="s">
        <v>9419</v>
      </c>
      <c r="D73" s="9">
        <v>28.62</v>
      </c>
    </row>
    <row r="74" spans="1:4" x14ac:dyDescent="0.2">
      <c r="A74" s="141">
        <v>2000000</v>
      </c>
      <c r="B74" s="32" t="s">
        <v>10171</v>
      </c>
      <c r="C74" s="33"/>
      <c r="D74" s="34"/>
    </row>
    <row r="75" spans="1:4" outlineLevel="1" x14ac:dyDescent="0.2">
      <c r="A75" s="142">
        <v>2001000</v>
      </c>
      <c r="B75" s="7" t="s">
        <v>10172</v>
      </c>
      <c r="C75" s="8" t="s">
        <v>9459</v>
      </c>
      <c r="D75" s="9" t="s">
        <v>9459</v>
      </c>
    </row>
    <row r="76" spans="1:4" outlineLevel="1" x14ac:dyDescent="0.2">
      <c r="A76" s="142">
        <v>2001001</v>
      </c>
      <c r="B76" s="7" t="s">
        <v>10173</v>
      </c>
      <c r="C76" s="8" t="s">
        <v>9421</v>
      </c>
      <c r="D76" s="9">
        <v>56.19</v>
      </c>
    </row>
    <row r="77" spans="1:4" outlineLevel="1" x14ac:dyDescent="0.2">
      <c r="A77" s="142">
        <v>2001002</v>
      </c>
      <c r="B77" s="7" t="s">
        <v>10174</v>
      </c>
      <c r="C77" s="8" t="s">
        <v>9421</v>
      </c>
      <c r="D77" s="9">
        <v>85.25</v>
      </c>
    </row>
    <row r="78" spans="1:4" x14ac:dyDescent="0.2">
      <c r="A78" s="142">
        <v>2001003</v>
      </c>
      <c r="B78" s="7" t="s">
        <v>10175</v>
      </c>
      <c r="C78" s="8" t="s">
        <v>9421</v>
      </c>
      <c r="D78" s="9">
        <v>126.58</v>
      </c>
    </row>
    <row r="79" spans="1:4" outlineLevel="1" x14ac:dyDescent="0.2">
      <c r="A79" s="142">
        <v>2001005</v>
      </c>
      <c r="B79" s="7" t="s">
        <v>10176</v>
      </c>
      <c r="C79" s="8" t="s">
        <v>9421</v>
      </c>
      <c r="D79" s="9">
        <v>65.52</v>
      </c>
    </row>
    <row r="80" spans="1:4" outlineLevel="1" x14ac:dyDescent="0.2">
      <c r="A80" s="142">
        <v>2001006</v>
      </c>
      <c r="B80" s="7" t="s">
        <v>10177</v>
      </c>
      <c r="C80" s="8" t="s">
        <v>9421</v>
      </c>
      <c r="D80" s="9">
        <v>85.49</v>
      </c>
    </row>
    <row r="81" spans="1:4" outlineLevel="1" x14ac:dyDescent="0.2">
      <c r="A81" s="142">
        <v>2001007</v>
      </c>
      <c r="B81" s="7" t="s">
        <v>10178</v>
      </c>
      <c r="C81" s="8" t="s">
        <v>9421</v>
      </c>
      <c r="D81" s="9">
        <v>106.98</v>
      </c>
    </row>
    <row r="82" spans="1:4" outlineLevel="1" x14ac:dyDescent="0.2">
      <c r="A82" s="142">
        <v>2001008</v>
      </c>
      <c r="B82" s="7" t="s">
        <v>10179</v>
      </c>
      <c r="C82" s="8" t="s">
        <v>9421</v>
      </c>
      <c r="D82" s="9">
        <v>136.33000000000001</v>
      </c>
    </row>
    <row r="83" spans="1:4" outlineLevel="1" x14ac:dyDescent="0.2">
      <c r="A83" s="142">
        <v>2001020</v>
      </c>
      <c r="B83" s="7" t="s">
        <v>10180</v>
      </c>
      <c r="C83" s="8" t="s">
        <v>9415</v>
      </c>
      <c r="D83" s="9">
        <v>523.41999999999996</v>
      </c>
    </row>
    <row r="84" spans="1:4" outlineLevel="1" x14ac:dyDescent="0.2">
      <c r="A84" s="142">
        <v>2001034</v>
      </c>
      <c r="B84" s="7" t="s">
        <v>10181</v>
      </c>
      <c r="C84" s="8" t="s">
        <v>9415</v>
      </c>
      <c r="D84" s="9">
        <v>775.79</v>
      </c>
    </row>
    <row r="85" spans="1:4" x14ac:dyDescent="0.2">
      <c r="A85" s="142">
        <v>2001043</v>
      </c>
      <c r="B85" s="7" t="s">
        <v>10182</v>
      </c>
      <c r="C85" s="8" t="s">
        <v>9420</v>
      </c>
      <c r="D85" s="9">
        <v>39.4</v>
      </c>
    </row>
    <row r="86" spans="1:4" outlineLevel="1" x14ac:dyDescent="0.2">
      <c r="A86" s="142">
        <v>2001044</v>
      </c>
      <c r="B86" s="7" t="s">
        <v>10183</v>
      </c>
      <c r="C86" s="8" t="s">
        <v>9420</v>
      </c>
      <c r="D86" s="9">
        <v>43.99</v>
      </c>
    </row>
    <row r="87" spans="1:4" x14ac:dyDescent="0.2">
      <c r="A87" s="142">
        <v>2001045</v>
      </c>
      <c r="B87" s="7" t="s">
        <v>10184</v>
      </c>
      <c r="C87" s="8" t="s">
        <v>9420</v>
      </c>
      <c r="D87" s="9">
        <v>50.28</v>
      </c>
    </row>
    <row r="88" spans="1:4" outlineLevel="1" x14ac:dyDescent="0.2">
      <c r="A88" s="142">
        <v>2001046</v>
      </c>
      <c r="B88" s="7" t="s">
        <v>10185</v>
      </c>
      <c r="C88" s="8" t="s">
        <v>9420</v>
      </c>
      <c r="D88" s="9">
        <v>63.8</v>
      </c>
    </row>
    <row r="89" spans="1:4" x14ac:dyDescent="0.2">
      <c r="A89" s="142">
        <v>2001047</v>
      </c>
      <c r="B89" s="7" t="s">
        <v>10186</v>
      </c>
      <c r="C89" s="8" t="s">
        <v>9420</v>
      </c>
      <c r="D89" s="9">
        <v>71.62</v>
      </c>
    </row>
    <row r="90" spans="1:4" outlineLevel="1" x14ac:dyDescent="0.2">
      <c r="A90" s="142">
        <v>2001048</v>
      </c>
      <c r="B90" s="7" t="s">
        <v>12527</v>
      </c>
      <c r="C90" s="8" t="s">
        <v>9420</v>
      </c>
      <c r="D90" s="9">
        <v>60.4</v>
      </c>
    </row>
    <row r="91" spans="1:4" x14ac:dyDescent="0.2">
      <c r="A91" s="142">
        <v>2001051</v>
      </c>
      <c r="B91" s="7" t="s">
        <v>10187</v>
      </c>
      <c r="C91" s="8" t="s">
        <v>9421</v>
      </c>
      <c r="D91" s="9">
        <v>45.3</v>
      </c>
    </row>
    <row r="92" spans="1:4" outlineLevel="1" x14ac:dyDescent="0.2">
      <c r="A92" s="142">
        <v>2001052</v>
      </c>
      <c r="B92" s="7" t="s">
        <v>10188</v>
      </c>
      <c r="C92" s="8" t="s">
        <v>9421</v>
      </c>
      <c r="D92" s="9">
        <v>59.66</v>
      </c>
    </row>
    <row r="93" spans="1:4" outlineLevel="1" x14ac:dyDescent="0.2">
      <c r="A93" s="142">
        <v>2001053</v>
      </c>
      <c r="B93" s="7" t="s">
        <v>10189</v>
      </c>
      <c r="C93" s="8" t="s">
        <v>9421</v>
      </c>
      <c r="D93" s="9">
        <v>75.650000000000006</v>
      </c>
    </row>
    <row r="94" spans="1:4" outlineLevel="1" x14ac:dyDescent="0.2">
      <c r="A94" s="142">
        <v>2001055</v>
      </c>
      <c r="B94" s="7" t="s">
        <v>10190</v>
      </c>
      <c r="C94" s="8" t="s">
        <v>9421</v>
      </c>
      <c r="D94" s="9">
        <v>103</v>
      </c>
    </row>
    <row r="95" spans="1:4" outlineLevel="1" x14ac:dyDescent="0.2">
      <c r="A95" s="142">
        <v>2001056</v>
      </c>
      <c r="B95" s="7" t="s">
        <v>10191</v>
      </c>
      <c r="C95" s="8" t="s">
        <v>9421</v>
      </c>
      <c r="D95" s="9">
        <v>353.58</v>
      </c>
    </row>
    <row r="96" spans="1:4" outlineLevel="1" x14ac:dyDescent="0.2">
      <c r="A96" s="142">
        <v>2001060</v>
      </c>
      <c r="B96" s="7" t="s">
        <v>10192</v>
      </c>
      <c r="C96" s="8" t="s">
        <v>9421</v>
      </c>
      <c r="D96" s="9">
        <v>372.56</v>
      </c>
    </row>
    <row r="97" spans="1:4" outlineLevel="1" x14ac:dyDescent="0.2">
      <c r="A97" s="142">
        <v>2001061</v>
      </c>
      <c r="B97" s="7" t="s">
        <v>10193</v>
      </c>
      <c r="C97" s="8" t="s">
        <v>9421</v>
      </c>
      <c r="D97" s="9">
        <v>433.04</v>
      </c>
    </row>
    <row r="98" spans="1:4" x14ac:dyDescent="0.2">
      <c r="A98" s="142">
        <v>2001062</v>
      </c>
      <c r="B98" s="7" t="s">
        <v>10194</v>
      </c>
      <c r="C98" s="8" t="s">
        <v>9421</v>
      </c>
      <c r="D98" s="9">
        <v>495.2</v>
      </c>
    </row>
    <row r="99" spans="1:4" outlineLevel="1" x14ac:dyDescent="0.2">
      <c r="A99" s="142">
        <v>2001063</v>
      </c>
      <c r="B99" s="7" t="s">
        <v>10195</v>
      </c>
      <c r="C99" s="8" t="s">
        <v>9421</v>
      </c>
      <c r="D99" s="9">
        <v>613.52</v>
      </c>
    </row>
    <row r="100" spans="1:4" outlineLevel="1" x14ac:dyDescent="0.2">
      <c r="A100" s="142">
        <v>2001070</v>
      </c>
      <c r="B100" s="7" t="s">
        <v>9866</v>
      </c>
      <c r="C100" s="8" t="s">
        <v>9421</v>
      </c>
      <c r="D100" s="9">
        <v>380.9</v>
      </c>
    </row>
    <row r="101" spans="1:4" outlineLevel="1" x14ac:dyDescent="0.2">
      <c r="A101" s="142">
        <v>2001071</v>
      </c>
      <c r="B101" s="7" t="s">
        <v>9867</v>
      </c>
      <c r="C101" s="8" t="s">
        <v>9421</v>
      </c>
      <c r="D101" s="9">
        <v>549.51</v>
      </c>
    </row>
    <row r="102" spans="1:4" outlineLevel="1" x14ac:dyDescent="0.2">
      <c r="A102" s="142">
        <v>2001072</v>
      </c>
      <c r="B102" s="7" t="s">
        <v>10196</v>
      </c>
      <c r="C102" s="8" t="s">
        <v>9421</v>
      </c>
      <c r="D102" s="9">
        <v>2081.33</v>
      </c>
    </row>
    <row r="103" spans="1:4" outlineLevel="1" x14ac:dyDescent="0.2">
      <c r="A103" s="142">
        <v>2001073</v>
      </c>
      <c r="B103" s="7" t="s">
        <v>10197</v>
      </c>
      <c r="C103" s="8" t="s">
        <v>9420</v>
      </c>
      <c r="D103" s="9">
        <v>183.8</v>
      </c>
    </row>
    <row r="104" spans="1:4" outlineLevel="1" x14ac:dyDescent="0.2">
      <c r="A104" s="142">
        <v>2001074</v>
      </c>
      <c r="B104" s="7" t="s">
        <v>10198</v>
      </c>
      <c r="C104" s="8" t="s">
        <v>9420</v>
      </c>
      <c r="D104" s="9">
        <v>215.26</v>
      </c>
    </row>
    <row r="105" spans="1:4" x14ac:dyDescent="0.2">
      <c r="A105" s="142">
        <v>2001075</v>
      </c>
      <c r="B105" s="7" t="s">
        <v>10199</v>
      </c>
      <c r="C105" s="8" t="s">
        <v>9420</v>
      </c>
      <c r="D105" s="9">
        <v>217.09</v>
      </c>
    </row>
    <row r="106" spans="1:4" outlineLevel="1" x14ac:dyDescent="0.2">
      <c r="A106" s="142">
        <v>2001076</v>
      </c>
      <c r="B106" s="7" t="s">
        <v>10200</v>
      </c>
      <c r="C106" s="8" t="s">
        <v>9420</v>
      </c>
      <c r="D106" s="9">
        <v>608.94000000000005</v>
      </c>
    </row>
    <row r="107" spans="1:4" x14ac:dyDescent="0.2">
      <c r="A107" s="142">
        <v>2001077</v>
      </c>
      <c r="B107" s="7" t="s">
        <v>10201</v>
      </c>
      <c r="C107" s="8" t="s">
        <v>9420</v>
      </c>
      <c r="D107" s="9">
        <v>696.84</v>
      </c>
    </row>
    <row r="108" spans="1:4" outlineLevel="1" x14ac:dyDescent="0.2">
      <c r="A108" s="142">
        <v>2001078</v>
      </c>
      <c r="B108" s="7" t="s">
        <v>10202</v>
      </c>
      <c r="C108" s="8" t="s">
        <v>9420</v>
      </c>
      <c r="D108" s="9">
        <v>795.96</v>
      </c>
    </row>
    <row r="109" spans="1:4" outlineLevel="1" x14ac:dyDescent="0.2">
      <c r="A109" s="142">
        <v>2001080</v>
      </c>
      <c r="B109" s="7" t="s">
        <v>10203</v>
      </c>
      <c r="C109" s="8" t="s">
        <v>9421</v>
      </c>
      <c r="D109" s="9">
        <v>71.25</v>
      </c>
    </row>
    <row r="110" spans="1:4" x14ac:dyDescent="0.2">
      <c r="A110" s="142">
        <v>2001081</v>
      </c>
      <c r="B110" s="7" t="s">
        <v>10204</v>
      </c>
      <c r="C110" s="8" t="s">
        <v>9421</v>
      </c>
      <c r="D110" s="9">
        <v>93.69</v>
      </c>
    </row>
    <row r="111" spans="1:4" outlineLevel="1" x14ac:dyDescent="0.2">
      <c r="A111" s="142">
        <v>2001082</v>
      </c>
      <c r="B111" s="7" t="s">
        <v>10205</v>
      </c>
      <c r="C111" s="8" t="s">
        <v>9421</v>
      </c>
      <c r="D111" s="9">
        <v>117.04</v>
      </c>
    </row>
    <row r="112" spans="1:4" outlineLevel="1" x14ac:dyDescent="0.2">
      <c r="A112" s="142">
        <v>2001083</v>
      </c>
      <c r="B112" s="7" t="s">
        <v>10206</v>
      </c>
      <c r="C112" s="8" t="s">
        <v>9421</v>
      </c>
      <c r="D112" s="9">
        <v>150.01</v>
      </c>
    </row>
    <row r="113" spans="1:4" x14ac:dyDescent="0.2">
      <c r="A113" s="142">
        <v>2001084</v>
      </c>
      <c r="B113" s="7" t="s">
        <v>10207</v>
      </c>
      <c r="C113" s="8" t="s">
        <v>9421</v>
      </c>
      <c r="D113" s="9">
        <v>211.59</v>
      </c>
    </row>
    <row r="114" spans="1:4" outlineLevel="1" x14ac:dyDescent="0.2">
      <c r="A114" s="142">
        <v>2001085</v>
      </c>
      <c r="B114" s="7" t="s">
        <v>10208</v>
      </c>
      <c r="C114" s="8" t="s">
        <v>9421</v>
      </c>
      <c r="D114" s="9">
        <v>285.64</v>
      </c>
    </row>
    <row r="115" spans="1:4" outlineLevel="1" x14ac:dyDescent="0.2">
      <c r="A115" s="142">
        <v>2001090</v>
      </c>
      <c r="B115" s="7" t="s">
        <v>10209</v>
      </c>
      <c r="C115" s="8" t="s">
        <v>9421</v>
      </c>
      <c r="D115" s="9">
        <v>41.12</v>
      </c>
    </row>
    <row r="116" spans="1:4" outlineLevel="1" x14ac:dyDescent="0.2">
      <c r="A116" s="142">
        <v>2001091</v>
      </c>
      <c r="B116" s="7" t="s">
        <v>10210</v>
      </c>
      <c r="C116" s="8" t="s">
        <v>9421</v>
      </c>
      <c r="D116" s="9">
        <v>50.79</v>
      </c>
    </row>
    <row r="117" spans="1:4" x14ac:dyDescent="0.2">
      <c r="A117" s="142">
        <v>2001092</v>
      </c>
      <c r="B117" s="7" t="s">
        <v>10211</v>
      </c>
      <c r="C117" s="8" t="s">
        <v>9421</v>
      </c>
      <c r="D117" s="9">
        <v>58.8</v>
      </c>
    </row>
    <row r="118" spans="1:4" outlineLevel="1" x14ac:dyDescent="0.2">
      <c r="A118" s="142">
        <v>2001093</v>
      </c>
      <c r="B118" s="7" t="s">
        <v>10212</v>
      </c>
      <c r="C118" s="8" t="s">
        <v>9421</v>
      </c>
      <c r="D118" s="9">
        <v>67.239999999999995</v>
      </c>
    </row>
    <row r="119" spans="1:4" outlineLevel="1" x14ac:dyDescent="0.2">
      <c r="A119" s="142">
        <v>2001094</v>
      </c>
      <c r="B119" s="7" t="s">
        <v>10213</v>
      </c>
      <c r="C119" s="8" t="s">
        <v>9421</v>
      </c>
      <c r="D119" s="9">
        <v>82.74</v>
      </c>
    </row>
    <row r="120" spans="1:4" outlineLevel="1" x14ac:dyDescent="0.2">
      <c r="A120" s="142">
        <v>2001095</v>
      </c>
      <c r="B120" s="7" t="s">
        <v>10214</v>
      </c>
      <c r="C120" s="8" t="s">
        <v>9421</v>
      </c>
      <c r="D120" s="9">
        <v>99.69</v>
      </c>
    </row>
    <row r="121" spans="1:4" x14ac:dyDescent="0.2">
      <c r="A121" s="142">
        <v>2002000</v>
      </c>
      <c r="B121" s="7" t="s">
        <v>10215</v>
      </c>
      <c r="C121" s="8" t="s">
        <v>9459</v>
      </c>
      <c r="D121" s="9" t="s">
        <v>9459</v>
      </c>
    </row>
    <row r="122" spans="1:4" outlineLevel="1" x14ac:dyDescent="0.2">
      <c r="A122" s="142">
        <v>2002001</v>
      </c>
      <c r="B122" s="7" t="s">
        <v>10216</v>
      </c>
      <c r="C122" s="8" t="s">
        <v>9415</v>
      </c>
      <c r="D122" s="9">
        <v>68.650000000000006</v>
      </c>
    </row>
    <row r="123" spans="1:4" outlineLevel="1" x14ac:dyDescent="0.2">
      <c r="A123" s="142">
        <v>2002002</v>
      </c>
      <c r="B123" s="7" t="s">
        <v>10217</v>
      </c>
      <c r="C123" s="8" t="s">
        <v>9415</v>
      </c>
      <c r="D123" s="9">
        <v>75.319999999999993</v>
      </c>
    </row>
    <row r="124" spans="1:4" outlineLevel="1" x14ac:dyDescent="0.2">
      <c r="A124" s="142">
        <v>2002005</v>
      </c>
      <c r="B124" s="7" t="s">
        <v>10218</v>
      </c>
      <c r="C124" s="8" t="s">
        <v>9419</v>
      </c>
      <c r="D124" s="9">
        <v>120.05</v>
      </c>
    </row>
    <row r="125" spans="1:4" x14ac:dyDescent="0.2">
      <c r="A125" s="142">
        <v>2002006</v>
      </c>
      <c r="B125" s="7" t="s">
        <v>10219</v>
      </c>
      <c r="C125" s="8" t="s">
        <v>9419</v>
      </c>
      <c r="D125" s="9">
        <v>68.78</v>
      </c>
    </row>
    <row r="126" spans="1:4" outlineLevel="1" x14ac:dyDescent="0.2">
      <c r="A126" s="142">
        <v>2002010</v>
      </c>
      <c r="B126" s="7" t="s">
        <v>10145</v>
      </c>
      <c r="C126" s="8" t="s">
        <v>9419</v>
      </c>
      <c r="D126" s="9">
        <v>5.38</v>
      </c>
    </row>
    <row r="127" spans="1:4" outlineLevel="1" x14ac:dyDescent="0.2">
      <c r="A127" s="142">
        <v>2002011</v>
      </c>
      <c r="B127" s="7" t="s">
        <v>10220</v>
      </c>
      <c r="C127" s="8" t="s">
        <v>9419</v>
      </c>
      <c r="D127" s="9">
        <v>3.88</v>
      </c>
    </row>
    <row r="128" spans="1:4" outlineLevel="1" x14ac:dyDescent="0.2">
      <c r="A128" s="142">
        <v>2002015</v>
      </c>
      <c r="B128" s="7" t="s">
        <v>10147</v>
      </c>
      <c r="C128" s="8" t="s">
        <v>9415</v>
      </c>
      <c r="D128" s="9">
        <v>217.83</v>
      </c>
    </row>
    <row r="129" spans="1:4" x14ac:dyDescent="0.2">
      <c r="A129" s="142">
        <v>2002016</v>
      </c>
      <c r="B129" s="7" t="s">
        <v>10221</v>
      </c>
      <c r="C129" s="8" t="s">
        <v>9415</v>
      </c>
      <c r="D129" s="9">
        <v>503.28</v>
      </c>
    </row>
    <row r="130" spans="1:4" outlineLevel="1" x14ac:dyDescent="0.2">
      <c r="A130" s="142">
        <v>2002017</v>
      </c>
      <c r="B130" s="7" t="s">
        <v>10222</v>
      </c>
      <c r="C130" s="8" t="s">
        <v>9415</v>
      </c>
      <c r="D130" s="9">
        <v>441.27</v>
      </c>
    </row>
    <row r="131" spans="1:4" outlineLevel="1" x14ac:dyDescent="0.2">
      <c r="A131" s="142">
        <v>2003000</v>
      </c>
      <c r="B131" s="7" t="s">
        <v>10223</v>
      </c>
      <c r="C131" s="8" t="s">
        <v>9459</v>
      </c>
      <c r="D131" s="9" t="s">
        <v>9459</v>
      </c>
    </row>
    <row r="132" spans="1:4" outlineLevel="1" x14ac:dyDescent="0.2">
      <c r="A132" s="142">
        <v>2003001</v>
      </c>
      <c r="B132" s="7" t="s">
        <v>10224</v>
      </c>
      <c r="C132" s="8" t="s">
        <v>9419</v>
      </c>
      <c r="D132" s="9">
        <v>78.87</v>
      </c>
    </row>
    <row r="133" spans="1:4" x14ac:dyDescent="0.2">
      <c r="A133" s="142">
        <v>2003004</v>
      </c>
      <c r="B133" s="7" t="s">
        <v>10225</v>
      </c>
      <c r="C133" s="8" t="s">
        <v>9419</v>
      </c>
      <c r="D133" s="9">
        <v>99.14</v>
      </c>
    </row>
    <row r="134" spans="1:4" outlineLevel="1" x14ac:dyDescent="0.2">
      <c r="A134" s="142">
        <v>2004000</v>
      </c>
      <c r="B134" s="7" t="s">
        <v>10226</v>
      </c>
      <c r="C134" s="8" t="s">
        <v>9459</v>
      </c>
      <c r="D134" s="9" t="s">
        <v>9459</v>
      </c>
    </row>
    <row r="135" spans="1:4" outlineLevel="1" x14ac:dyDescent="0.2">
      <c r="A135" s="142">
        <v>2004004</v>
      </c>
      <c r="B135" s="7" t="s">
        <v>10227</v>
      </c>
      <c r="C135" s="8" t="s">
        <v>9418</v>
      </c>
      <c r="D135" s="9">
        <v>10.51</v>
      </c>
    </row>
    <row r="136" spans="1:4" outlineLevel="1" x14ac:dyDescent="0.2">
      <c r="A136" s="142">
        <v>2004007</v>
      </c>
      <c r="B136" s="7" t="s">
        <v>10228</v>
      </c>
      <c r="C136" s="8" t="s">
        <v>9418</v>
      </c>
      <c r="D136" s="9">
        <v>11.17</v>
      </c>
    </row>
    <row r="137" spans="1:4" x14ac:dyDescent="0.2">
      <c r="A137" s="142">
        <v>2004009</v>
      </c>
      <c r="B137" s="7" t="s">
        <v>10229</v>
      </c>
      <c r="C137" s="8" t="s">
        <v>9418</v>
      </c>
      <c r="D137" s="9">
        <v>10.4</v>
      </c>
    </row>
    <row r="138" spans="1:4" outlineLevel="1" x14ac:dyDescent="0.2">
      <c r="A138" s="142">
        <v>2005000</v>
      </c>
      <c r="B138" s="7" t="s">
        <v>10230</v>
      </c>
      <c r="C138" s="8" t="s">
        <v>9459</v>
      </c>
      <c r="D138" s="9" t="s">
        <v>9459</v>
      </c>
    </row>
    <row r="139" spans="1:4" outlineLevel="1" x14ac:dyDescent="0.2">
      <c r="A139" s="142">
        <v>2005005</v>
      </c>
      <c r="B139" s="7" t="s">
        <v>10231</v>
      </c>
      <c r="C139" s="8" t="s">
        <v>9415</v>
      </c>
      <c r="D139" s="9">
        <v>579.38</v>
      </c>
    </row>
    <row r="140" spans="1:4" outlineLevel="1" x14ac:dyDescent="0.2">
      <c r="A140" s="142">
        <v>2005006</v>
      </c>
      <c r="B140" s="7" t="s">
        <v>10232</v>
      </c>
      <c r="C140" s="8" t="s">
        <v>9415</v>
      </c>
      <c r="D140" s="9">
        <v>595.37</v>
      </c>
    </row>
    <row r="141" spans="1:4" x14ac:dyDescent="0.2">
      <c r="A141" s="142">
        <v>2005008</v>
      </c>
      <c r="B141" s="7" t="s">
        <v>10233</v>
      </c>
      <c r="C141" s="8" t="s">
        <v>9415</v>
      </c>
      <c r="D141" s="9">
        <v>491.43</v>
      </c>
    </row>
    <row r="142" spans="1:4" outlineLevel="1" x14ac:dyDescent="0.2">
      <c r="A142" s="142">
        <v>2005009</v>
      </c>
      <c r="B142" s="7" t="s">
        <v>10234</v>
      </c>
      <c r="C142" s="8" t="s">
        <v>9415</v>
      </c>
      <c r="D142" s="9">
        <v>514.05999999999995</v>
      </c>
    </row>
    <row r="143" spans="1:4" outlineLevel="1" x14ac:dyDescent="0.2">
      <c r="A143" s="142">
        <v>2005010</v>
      </c>
      <c r="B143" s="7" t="s">
        <v>10235</v>
      </c>
      <c r="C143" s="8" t="s">
        <v>9415</v>
      </c>
      <c r="D143" s="9">
        <v>537.36</v>
      </c>
    </row>
    <row r="144" spans="1:4" outlineLevel="1" x14ac:dyDescent="0.2">
      <c r="A144" s="142">
        <v>2005011</v>
      </c>
      <c r="B144" s="7" t="s">
        <v>10236</v>
      </c>
      <c r="C144" s="8" t="s">
        <v>9415</v>
      </c>
      <c r="D144" s="9">
        <v>561.79</v>
      </c>
    </row>
    <row r="145" spans="1:4" x14ac:dyDescent="0.2">
      <c r="A145" s="142">
        <v>2006000</v>
      </c>
      <c r="B145" s="7" t="s">
        <v>10237</v>
      </c>
      <c r="C145" s="8" t="s">
        <v>9459</v>
      </c>
      <c r="D145" s="9" t="s">
        <v>9459</v>
      </c>
    </row>
    <row r="146" spans="1:4" outlineLevel="1" x14ac:dyDescent="0.2">
      <c r="A146" s="142">
        <v>2006001</v>
      </c>
      <c r="B146" s="7" t="s">
        <v>10238</v>
      </c>
      <c r="C146" s="8" t="s">
        <v>9415</v>
      </c>
      <c r="D146" s="9">
        <v>1029.5899999999999</v>
      </c>
    </row>
    <row r="147" spans="1:4" outlineLevel="1" x14ac:dyDescent="0.2">
      <c r="A147" s="142">
        <v>2006002</v>
      </c>
      <c r="B147" s="7" t="s">
        <v>12528</v>
      </c>
      <c r="C147" s="8" t="s">
        <v>9419</v>
      </c>
      <c r="D147" s="9">
        <v>147.87</v>
      </c>
    </row>
    <row r="148" spans="1:4" outlineLevel="1" x14ac:dyDescent="0.2">
      <c r="A148" s="142">
        <v>2006005</v>
      </c>
      <c r="B148" s="7" t="s">
        <v>10239</v>
      </c>
      <c r="C148" s="8" t="s">
        <v>9419</v>
      </c>
      <c r="D148" s="9">
        <v>120.56</v>
      </c>
    </row>
    <row r="149" spans="1:4" outlineLevel="1" x14ac:dyDescent="0.2">
      <c r="A149" s="142">
        <v>2006010</v>
      </c>
      <c r="B149" s="7" t="s">
        <v>10240</v>
      </c>
      <c r="C149" s="8" t="s">
        <v>9415</v>
      </c>
      <c r="D149" s="9">
        <v>24.53</v>
      </c>
    </row>
    <row r="150" spans="1:4" x14ac:dyDescent="0.2">
      <c r="A150" s="142">
        <v>2050000</v>
      </c>
      <c r="B150" s="7" t="s">
        <v>10241</v>
      </c>
      <c r="C150" s="8" t="s">
        <v>9459</v>
      </c>
      <c r="D150" s="9" t="s">
        <v>9459</v>
      </c>
    </row>
    <row r="151" spans="1:4" outlineLevel="1" x14ac:dyDescent="0.2">
      <c r="A151" s="142">
        <v>2050001</v>
      </c>
      <c r="B151" s="7" t="s">
        <v>10242</v>
      </c>
      <c r="C151" s="8" t="s">
        <v>9415</v>
      </c>
      <c r="D151" s="9">
        <v>72.48</v>
      </c>
    </row>
    <row r="152" spans="1:4" outlineLevel="1" x14ac:dyDescent="0.2">
      <c r="A152" s="142">
        <v>2050003</v>
      </c>
      <c r="B152" s="7" t="s">
        <v>10243</v>
      </c>
      <c r="C152" s="8" t="s">
        <v>9415</v>
      </c>
      <c r="D152" s="9">
        <v>236.71</v>
      </c>
    </row>
    <row r="153" spans="1:4" outlineLevel="1" x14ac:dyDescent="0.2">
      <c r="A153" s="142">
        <v>2050004</v>
      </c>
      <c r="B153" s="7" t="s">
        <v>10244</v>
      </c>
      <c r="C153" s="8" t="s">
        <v>9415</v>
      </c>
      <c r="D153" s="9">
        <v>430.38</v>
      </c>
    </row>
    <row r="154" spans="1:4" outlineLevel="1" x14ac:dyDescent="0.2">
      <c r="A154" s="142">
        <v>2050005</v>
      </c>
      <c r="B154" s="7" t="s">
        <v>10245</v>
      </c>
      <c r="C154" s="8" t="s">
        <v>9415</v>
      </c>
      <c r="D154" s="9">
        <v>196.4</v>
      </c>
    </row>
    <row r="155" spans="1:4" outlineLevel="1" x14ac:dyDescent="0.2">
      <c r="A155" s="142">
        <v>2050006</v>
      </c>
      <c r="B155" s="7" t="s">
        <v>10246</v>
      </c>
      <c r="C155" s="8" t="s">
        <v>9415</v>
      </c>
      <c r="D155" s="9">
        <v>392.81</v>
      </c>
    </row>
    <row r="156" spans="1:4" x14ac:dyDescent="0.2">
      <c r="A156" s="142">
        <v>2090000</v>
      </c>
      <c r="B156" s="7" t="s">
        <v>10247</v>
      </c>
      <c r="C156" s="8" t="s">
        <v>9459</v>
      </c>
      <c r="D156" s="9" t="s">
        <v>9459</v>
      </c>
    </row>
    <row r="157" spans="1:4" outlineLevel="1" x14ac:dyDescent="0.2">
      <c r="A157" s="142">
        <v>2090040</v>
      </c>
      <c r="B157" s="7" t="s">
        <v>10248</v>
      </c>
      <c r="C157" s="8" t="s">
        <v>9420</v>
      </c>
      <c r="D157" s="9">
        <v>12.93</v>
      </c>
    </row>
    <row r="158" spans="1:4" outlineLevel="1" x14ac:dyDescent="0.2">
      <c r="A158" s="141">
        <v>3000000</v>
      </c>
      <c r="B158" s="32" t="s">
        <v>10249</v>
      </c>
      <c r="C158" s="33"/>
      <c r="D158" s="34"/>
    </row>
    <row r="159" spans="1:4" outlineLevel="1" x14ac:dyDescent="0.2">
      <c r="A159" s="142">
        <v>3001000</v>
      </c>
      <c r="B159" s="7" t="s">
        <v>10250</v>
      </c>
      <c r="C159" s="8" t="s">
        <v>9459</v>
      </c>
      <c r="D159" s="9" t="s">
        <v>9459</v>
      </c>
    </row>
    <row r="160" spans="1:4" outlineLevel="1" x14ac:dyDescent="0.2">
      <c r="A160" s="142">
        <v>3001001</v>
      </c>
      <c r="B160" s="7" t="s">
        <v>10251</v>
      </c>
      <c r="C160" s="8" t="s">
        <v>9419</v>
      </c>
      <c r="D160" s="9">
        <v>87.51</v>
      </c>
    </row>
    <row r="161" spans="1:4" outlineLevel="1" x14ac:dyDescent="0.2">
      <c r="A161" s="142">
        <v>3001004</v>
      </c>
      <c r="B161" s="7" t="s">
        <v>10225</v>
      </c>
      <c r="C161" s="8" t="s">
        <v>9419</v>
      </c>
      <c r="D161" s="9">
        <v>99.14</v>
      </c>
    </row>
    <row r="162" spans="1:4" x14ac:dyDescent="0.2">
      <c r="A162" s="142">
        <v>3001011</v>
      </c>
      <c r="B162" s="7" t="s">
        <v>10252</v>
      </c>
      <c r="C162" s="8" t="s">
        <v>9419</v>
      </c>
      <c r="D162" s="9">
        <v>124.24</v>
      </c>
    </row>
    <row r="163" spans="1:4" outlineLevel="1" x14ac:dyDescent="0.2">
      <c r="A163" s="142">
        <v>3001013</v>
      </c>
      <c r="B163" s="7" t="s">
        <v>10253</v>
      </c>
      <c r="C163" s="8" t="s">
        <v>9419</v>
      </c>
      <c r="D163" s="9">
        <v>131.47999999999999</v>
      </c>
    </row>
    <row r="164" spans="1:4" outlineLevel="1" x14ac:dyDescent="0.2">
      <c r="A164" s="142">
        <v>3001014</v>
      </c>
      <c r="B164" s="7" t="s">
        <v>10254</v>
      </c>
      <c r="C164" s="8" t="s">
        <v>9419</v>
      </c>
      <c r="D164" s="9">
        <v>105.16</v>
      </c>
    </row>
    <row r="165" spans="1:4" outlineLevel="1" x14ac:dyDescent="0.2">
      <c r="A165" s="142">
        <v>3001015</v>
      </c>
      <c r="B165" s="7" t="s">
        <v>10255</v>
      </c>
      <c r="C165" s="8" t="s">
        <v>9419</v>
      </c>
      <c r="D165" s="9">
        <v>106.33</v>
      </c>
    </row>
    <row r="166" spans="1:4" outlineLevel="1" x14ac:dyDescent="0.2">
      <c r="A166" s="142">
        <v>3001016</v>
      </c>
      <c r="B166" s="7" t="s">
        <v>10256</v>
      </c>
      <c r="C166" s="8" t="s">
        <v>9419</v>
      </c>
      <c r="D166" s="9">
        <v>108.78</v>
      </c>
    </row>
    <row r="167" spans="1:4" outlineLevel="1" x14ac:dyDescent="0.2">
      <c r="A167" s="142">
        <v>3001017</v>
      </c>
      <c r="B167" s="7" t="s">
        <v>10257</v>
      </c>
      <c r="C167" s="8" t="s">
        <v>9419</v>
      </c>
      <c r="D167" s="9">
        <v>110.33</v>
      </c>
    </row>
    <row r="168" spans="1:4" x14ac:dyDescent="0.2">
      <c r="A168" s="142">
        <v>3001020</v>
      </c>
      <c r="B168" s="7" t="s">
        <v>10258</v>
      </c>
      <c r="C168" s="8" t="s">
        <v>9421</v>
      </c>
      <c r="D168" s="9">
        <v>166.23</v>
      </c>
    </row>
    <row r="169" spans="1:4" outlineLevel="1" x14ac:dyDescent="0.2">
      <c r="A169" s="142">
        <v>3001030</v>
      </c>
      <c r="B169" s="7" t="s">
        <v>10259</v>
      </c>
      <c r="C169" s="8" t="s">
        <v>9415</v>
      </c>
      <c r="D169" s="9">
        <v>41.95</v>
      </c>
    </row>
    <row r="170" spans="1:4" outlineLevel="1" x14ac:dyDescent="0.2">
      <c r="A170" s="142">
        <v>3002000</v>
      </c>
      <c r="B170" s="7" t="s">
        <v>10260</v>
      </c>
      <c r="C170" s="8" t="s">
        <v>9459</v>
      </c>
      <c r="D170" s="9" t="s">
        <v>9459</v>
      </c>
    </row>
    <row r="171" spans="1:4" outlineLevel="1" x14ac:dyDescent="0.2">
      <c r="A171" s="142">
        <v>3002004</v>
      </c>
      <c r="B171" s="7" t="s">
        <v>10227</v>
      </c>
      <c r="C171" s="8" t="s">
        <v>9418</v>
      </c>
      <c r="D171" s="9">
        <v>10.51</v>
      </c>
    </row>
    <row r="172" spans="1:4" outlineLevel="1" x14ac:dyDescent="0.2">
      <c r="A172" s="142">
        <v>3002007</v>
      </c>
      <c r="B172" s="7" t="s">
        <v>10228</v>
      </c>
      <c r="C172" s="8" t="s">
        <v>9418</v>
      </c>
      <c r="D172" s="9">
        <v>11.17</v>
      </c>
    </row>
    <row r="173" spans="1:4" outlineLevel="1" x14ac:dyDescent="0.2">
      <c r="A173" s="142">
        <v>3002009</v>
      </c>
      <c r="B173" s="7" t="s">
        <v>10229</v>
      </c>
      <c r="C173" s="8" t="s">
        <v>9418</v>
      </c>
      <c r="D173" s="9">
        <v>10.4</v>
      </c>
    </row>
    <row r="174" spans="1:4" x14ac:dyDescent="0.2">
      <c r="A174" s="142">
        <v>3003000</v>
      </c>
      <c r="B174" s="7" t="s">
        <v>10261</v>
      </c>
      <c r="C174" s="8" t="s">
        <v>9459</v>
      </c>
      <c r="D174" s="9" t="s">
        <v>9459</v>
      </c>
    </row>
    <row r="175" spans="1:4" outlineLevel="1" x14ac:dyDescent="0.2">
      <c r="A175" s="142">
        <v>3003005</v>
      </c>
      <c r="B175" s="7" t="s">
        <v>10262</v>
      </c>
      <c r="C175" s="8" t="s">
        <v>9415</v>
      </c>
      <c r="D175" s="9">
        <v>579.38</v>
      </c>
    </row>
    <row r="176" spans="1:4" outlineLevel="1" x14ac:dyDescent="0.2">
      <c r="A176" s="142">
        <v>3003007</v>
      </c>
      <c r="B176" s="7" t="s">
        <v>10263</v>
      </c>
      <c r="C176" s="8" t="s">
        <v>9415</v>
      </c>
      <c r="D176" s="9">
        <v>595.37</v>
      </c>
    </row>
    <row r="177" spans="1:4" outlineLevel="1" x14ac:dyDescent="0.2">
      <c r="A177" s="142">
        <v>3003008</v>
      </c>
      <c r="B177" s="7" t="s">
        <v>10264</v>
      </c>
      <c r="C177" s="8" t="s">
        <v>9415</v>
      </c>
      <c r="D177" s="9">
        <v>612.58000000000004</v>
      </c>
    </row>
    <row r="178" spans="1:4" outlineLevel="1" x14ac:dyDescent="0.2">
      <c r="A178" s="142">
        <v>3003009</v>
      </c>
      <c r="B178" s="7" t="s">
        <v>10265</v>
      </c>
      <c r="C178" s="8" t="s">
        <v>9415</v>
      </c>
      <c r="D178" s="9">
        <v>491.43</v>
      </c>
    </row>
    <row r="179" spans="1:4" outlineLevel="1" x14ac:dyDescent="0.2">
      <c r="A179" s="142">
        <v>3003015</v>
      </c>
      <c r="B179" s="7" t="s">
        <v>10266</v>
      </c>
      <c r="C179" s="8" t="s">
        <v>9415</v>
      </c>
      <c r="D179" s="9">
        <v>514.05999999999995</v>
      </c>
    </row>
    <row r="180" spans="1:4" x14ac:dyDescent="0.2">
      <c r="A180" s="142">
        <v>3003016</v>
      </c>
      <c r="B180" s="7" t="s">
        <v>10267</v>
      </c>
      <c r="C180" s="8" t="s">
        <v>9415</v>
      </c>
      <c r="D180" s="9">
        <v>507.23</v>
      </c>
    </row>
    <row r="181" spans="1:4" outlineLevel="1" x14ac:dyDescent="0.2">
      <c r="A181" s="142">
        <v>3003017</v>
      </c>
      <c r="B181" s="7" t="s">
        <v>10268</v>
      </c>
      <c r="C181" s="8" t="s">
        <v>9415</v>
      </c>
      <c r="D181" s="9">
        <v>537.36</v>
      </c>
    </row>
    <row r="182" spans="1:4" outlineLevel="1" x14ac:dyDescent="0.2">
      <c r="A182" s="142">
        <v>3003018</v>
      </c>
      <c r="B182" s="7" t="s">
        <v>10269</v>
      </c>
      <c r="C182" s="8" t="s">
        <v>9415</v>
      </c>
      <c r="D182" s="9">
        <v>528.80999999999995</v>
      </c>
    </row>
    <row r="183" spans="1:4" outlineLevel="1" x14ac:dyDescent="0.2">
      <c r="A183" s="142">
        <v>3003019</v>
      </c>
      <c r="B183" s="7" t="s">
        <v>10270</v>
      </c>
      <c r="C183" s="8" t="s">
        <v>9415</v>
      </c>
      <c r="D183" s="9">
        <v>528.88</v>
      </c>
    </row>
    <row r="184" spans="1:4" outlineLevel="1" x14ac:dyDescent="0.2">
      <c r="A184" s="142">
        <v>3003020</v>
      </c>
      <c r="B184" s="7" t="s">
        <v>10271</v>
      </c>
      <c r="C184" s="8" t="s">
        <v>9415</v>
      </c>
      <c r="D184" s="9">
        <v>561.79</v>
      </c>
    </row>
    <row r="185" spans="1:4" outlineLevel="1" x14ac:dyDescent="0.2">
      <c r="A185" s="142">
        <v>3003021</v>
      </c>
      <c r="B185" s="7" t="s">
        <v>10272</v>
      </c>
      <c r="C185" s="8" t="s">
        <v>9415</v>
      </c>
      <c r="D185" s="9">
        <v>553.38</v>
      </c>
    </row>
    <row r="186" spans="1:4" x14ac:dyDescent="0.2">
      <c r="A186" s="142">
        <v>3003022</v>
      </c>
      <c r="B186" s="7" t="s">
        <v>10273</v>
      </c>
      <c r="C186" s="8" t="s">
        <v>9415</v>
      </c>
      <c r="D186" s="9">
        <v>587.41999999999996</v>
      </c>
    </row>
    <row r="187" spans="1:4" outlineLevel="1" x14ac:dyDescent="0.2">
      <c r="A187" s="142">
        <v>3003023</v>
      </c>
      <c r="B187" s="7" t="s">
        <v>10274</v>
      </c>
      <c r="C187" s="8" t="s">
        <v>9415</v>
      </c>
      <c r="D187" s="9">
        <v>579.16</v>
      </c>
    </row>
    <row r="188" spans="1:4" x14ac:dyDescent="0.2">
      <c r="A188" s="142">
        <v>3003024</v>
      </c>
      <c r="B188" s="7" t="s">
        <v>10275</v>
      </c>
      <c r="C188" s="8" t="s">
        <v>9415</v>
      </c>
      <c r="D188" s="9">
        <v>614.29</v>
      </c>
    </row>
    <row r="189" spans="1:4" outlineLevel="1" x14ac:dyDescent="0.2">
      <c r="A189" s="142">
        <v>3003025</v>
      </c>
      <c r="B189" s="7" t="s">
        <v>10276</v>
      </c>
      <c r="C189" s="8" t="s">
        <v>9415</v>
      </c>
      <c r="D189" s="9">
        <v>608.42999999999995</v>
      </c>
    </row>
    <row r="190" spans="1:4" outlineLevel="1" x14ac:dyDescent="0.2">
      <c r="A190" s="142">
        <v>3003030</v>
      </c>
      <c r="B190" s="7" t="s">
        <v>10277</v>
      </c>
      <c r="C190" s="8" t="s">
        <v>9415</v>
      </c>
      <c r="D190" s="9">
        <v>60.6</v>
      </c>
    </row>
    <row r="191" spans="1:4" outlineLevel="1" x14ac:dyDescent="0.2">
      <c r="A191" s="142">
        <v>3004000</v>
      </c>
      <c r="B191" s="7" t="s">
        <v>10278</v>
      </c>
      <c r="C191" s="8" t="s">
        <v>9459</v>
      </c>
      <c r="D191" s="9" t="s">
        <v>9459</v>
      </c>
    </row>
    <row r="192" spans="1:4" x14ac:dyDescent="0.2">
      <c r="A192" s="142">
        <v>3004019</v>
      </c>
      <c r="B192" s="7" t="s">
        <v>10279</v>
      </c>
      <c r="C192" s="8" t="s">
        <v>9419</v>
      </c>
      <c r="D192" s="9">
        <v>145.12</v>
      </c>
    </row>
    <row r="193" spans="1:4" outlineLevel="1" x14ac:dyDescent="0.2">
      <c r="A193" s="142">
        <v>3004020</v>
      </c>
      <c r="B193" s="7" t="s">
        <v>10280</v>
      </c>
      <c r="C193" s="8" t="s">
        <v>9419</v>
      </c>
      <c r="D193" s="9">
        <v>153.21</v>
      </c>
    </row>
    <row r="194" spans="1:4" outlineLevel="1" x14ac:dyDescent="0.2">
      <c r="A194" s="142">
        <v>3004021</v>
      </c>
      <c r="B194" s="7" t="s">
        <v>10281</v>
      </c>
      <c r="C194" s="8" t="s">
        <v>9419</v>
      </c>
      <c r="D194" s="9">
        <v>175.11</v>
      </c>
    </row>
    <row r="195" spans="1:4" outlineLevel="1" x14ac:dyDescent="0.2">
      <c r="A195" s="142">
        <v>3004022</v>
      </c>
      <c r="B195" s="7" t="s">
        <v>10282</v>
      </c>
      <c r="C195" s="8" t="s">
        <v>9419</v>
      </c>
      <c r="D195" s="9">
        <v>202.03</v>
      </c>
    </row>
    <row r="196" spans="1:4" outlineLevel="1" x14ac:dyDescent="0.2">
      <c r="A196" s="142">
        <v>3004023</v>
      </c>
      <c r="B196" s="7" t="s">
        <v>10283</v>
      </c>
      <c r="C196" s="8" t="s">
        <v>9419</v>
      </c>
      <c r="D196" s="9">
        <v>221.14</v>
      </c>
    </row>
    <row r="197" spans="1:4" outlineLevel="1" x14ac:dyDescent="0.2">
      <c r="A197" s="142">
        <v>3004024</v>
      </c>
      <c r="B197" s="7" t="s">
        <v>10284</v>
      </c>
      <c r="C197" s="8" t="s">
        <v>9419</v>
      </c>
      <c r="D197" s="9">
        <v>287.98</v>
      </c>
    </row>
    <row r="198" spans="1:4" x14ac:dyDescent="0.2">
      <c r="A198" s="142">
        <v>3040000</v>
      </c>
      <c r="B198" s="7" t="s">
        <v>10285</v>
      </c>
      <c r="C198" s="8" t="s">
        <v>9459</v>
      </c>
      <c r="D198" s="9" t="s">
        <v>9459</v>
      </c>
    </row>
    <row r="199" spans="1:4" outlineLevel="1" x14ac:dyDescent="0.2">
      <c r="A199" s="142">
        <v>3040002</v>
      </c>
      <c r="B199" s="7" t="s">
        <v>12529</v>
      </c>
      <c r="C199" s="8" t="s">
        <v>9419</v>
      </c>
      <c r="D199" s="9">
        <v>107.6</v>
      </c>
    </row>
    <row r="200" spans="1:4" outlineLevel="1" x14ac:dyDescent="0.2">
      <c r="A200" s="142">
        <v>3040005</v>
      </c>
      <c r="B200" s="7" t="s">
        <v>10286</v>
      </c>
      <c r="C200" s="8" t="s">
        <v>9419</v>
      </c>
      <c r="D200" s="9">
        <v>4.1100000000000003</v>
      </c>
    </row>
    <row r="201" spans="1:4" outlineLevel="1" x14ac:dyDescent="0.2">
      <c r="A201" s="142">
        <v>3040010</v>
      </c>
      <c r="B201" s="7" t="s">
        <v>10287</v>
      </c>
      <c r="C201" s="8" t="s">
        <v>9419</v>
      </c>
      <c r="D201" s="9">
        <v>126.78</v>
      </c>
    </row>
    <row r="202" spans="1:4" outlineLevel="1" x14ac:dyDescent="0.2">
      <c r="A202" s="142">
        <v>3040015</v>
      </c>
      <c r="B202" s="7" t="s">
        <v>10288</v>
      </c>
      <c r="C202" s="8" t="s">
        <v>9421</v>
      </c>
      <c r="D202" s="9">
        <v>30.83</v>
      </c>
    </row>
    <row r="203" spans="1:4" outlineLevel="1" x14ac:dyDescent="0.2">
      <c r="A203" s="142">
        <v>3040018</v>
      </c>
      <c r="B203" s="7" t="s">
        <v>10289</v>
      </c>
      <c r="C203" s="8" t="s">
        <v>9419</v>
      </c>
      <c r="D203" s="9">
        <v>31.21</v>
      </c>
    </row>
    <row r="204" spans="1:4" x14ac:dyDescent="0.2">
      <c r="A204" s="142">
        <v>3040022</v>
      </c>
      <c r="B204" s="7" t="s">
        <v>10290</v>
      </c>
      <c r="C204" s="8" t="s">
        <v>9421</v>
      </c>
      <c r="D204" s="9">
        <v>6.15</v>
      </c>
    </row>
    <row r="205" spans="1:4" outlineLevel="1" x14ac:dyDescent="0.2">
      <c r="A205" s="142">
        <v>3040024</v>
      </c>
      <c r="B205" s="7" t="s">
        <v>10291</v>
      </c>
      <c r="C205" s="8" t="s">
        <v>9419</v>
      </c>
      <c r="D205" s="9">
        <v>8.58</v>
      </c>
    </row>
    <row r="206" spans="1:4" outlineLevel="1" x14ac:dyDescent="0.2">
      <c r="A206" s="142">
        <v>3040025</v>
      </c>
      <c r="B206" s="7" t="s">
        <v>10292</v>
      </c>
      <c r="C206" s="8" t="s">
        <v>9419</v>
      </c>
      <c r="D206" s="9">
        <v>18.989999999999998</v>
      </c>
    </row>
    <row r="207" spans="1:4" outlineLevel="1" x14ac:dyDescent="0.2">
      <c r="A207" s="142">
        <v>3040026</v>
      </c>
      <c r="B207" s="7" t="s">
        <v>10293</v>
      </c>
      <c r="C207" s="8" t="s">
        <v>9419</v>
      </c>
      <c r="D207" s="9">
        <v>6.95</v>
      </c>
    </row>
    <row r="208" spans="1:4" outlineLevel="1" x14ac:dyDescent="0.2">
      <c r="A208" s="142">
        <v>3040050</v>
      </c>
      <c r="B208" s="7" t="s">
        <v>10294</v>
      </c>
      <c r="C208" s="8" t="s">
        <v>9419</v>
      </c>
      <c r="D208" s="9">
        <v>6.58</v>
      </c>
    </row>
    <row r="209" spans="1:4" outlineLevel="1" x14ac:dyDescent="0.2">
      <c r="A209" s="142">
        <v>3040051</v>
      </c>
      <c r="B209" s="7" t="s">
        <v>10295</v>
      </c>
      <c r="C209" s="8" t="s">
        <v>9419</v>
      </c>
      <c r="D209" s="9">
        <v>6.58</v>
      </c>
    </row>
    <row r="210" spans="1:4" outlineLevel="1" x14ac:dyDescent="0.2">
      <c r="A210" s="142">
        <v>3040060</v>
      </c>
      <c r="B210" s="7" t="s">
        <v>10296</v>
      </c>
      <c r="C210" s="8" t="s">
        <v>9419</v>
      </c>
      <c r="D210" s="9">
        <v>151.83000000000001</v>
      </c>
    </row>
    <row r="211" spans="1:4" outlineLevel="1" x14ac:dyDescent="0.2">
      <c r="A211" s="142">
        <v>3040070</v>
      </c>
      <c r="B211" s="7" t="s">
        <v>10297</v>
      </c>
      <c r="C211" s="8" t="s">
        <v>9420</v>
      </c>
      <c r="D211" s="9">
        <v>12.11</v>
      </c>
    </row>
    <row r="212" spans="1:4" outlineLevel="1" x14ac:dyDescent="0.2">
      <c r="A212" s="142">
        <v>3050000</v>
      </c>
      <c r="B212" s="7" t="s">
        <v>10241</v>
      </c>
      <c r="C212" s="8" t="s">
        <v>9459</v>
      </c>
      <c r="D212" s="9" t="s">
        <v>9459</v>
      </c>
    </row>
    <row r="213" spans="1:4" outlineLevel="1" x14ac:dyDescent="0.2">
      <c r="A213" s="142">
        <v>3050001</v>
      </c>
      <c r="B213" s="7" t="s">
        <v>10245</v>
      </c>
      <c r="C213" s="8" t="s">
        <v>9415</v>
      </c>
      <c r="D213" s="9">
        <v>196.4</v>
      </c>
    </row>
    <row r="214" spans="1:4" outlineLevel="1" x14ac:dyDescent="0.2">
      <c r="A214" s="142">
        <v>3050002</v>
      </c>
      <c r="B214" s="7" t="s">
        <v>10246</v>
      </c>
      <c r="C214" s="8" t="s">
        <v>9415</v>
      </c>
      <c r="D214" s="9">
        <v>392.81</v>
      </c>
    </row>
    <row r="215" spans="1:4" outlineLevel="1" x14ac:dyDescent="0.2">
      <c r="A215" s="142">
        <v>3050003</v>
      </c>
      <c r="B215" s="7" t="s">
        <v>10243</v>
      </c>
      <c r="C215" s="8" t="s">
        <v>9415</v>
      </c>
      <c r="D215" s="9">
        <v>236.71</v>
      </c>
    </row>
    <row r="216" spans="1:4" x14ac:dyDescent="0.2">
      <c r="A216" s="142">
        <v>3050004</v>
      </c>
      <c r="B216" s="7" t="s">
        <v>10244</v>
      </c>
      <c r="C216" s="8" t="s">
        <v>9415</v>
      </c>
      <c r="D216" s="9">
        <v>430.38</v>
      </c>
    </row>
    <row r="217" spans="1:4" outlineLevel="1" x14ac:dyDescent="0.2">
      <c r="A217" s="142">
        <v>3050005</v>
      </c>
      <c r="B217" s="7" t="s">
        <v>10298</v>
      </c>
      <c r="C217" s="8" t="s">
        <v>9419</v>
      </c>
      <c r="D217" s="9">
        <v>37.659999999999997</v>
      </c>
    </row>
    <row r="218" spans="1:4" outlineLevel="1" x14ac:dyDescent="0.2">
      <c r="A218" s="142">
        <v>3050006</v>
      </c>
      <c r="B218" s="7" t="s">
        <v>10299</v>
      </c>
      <c r="C218" s="8" t="s">
        <v>9419</v>
      </c>
      <c r="D218" s="9">
        <v>53.8</v>
      </c>
    </row>
    <row r="219" spans="1:4" x14ac:dyDescent="0.2">
      <c r="A219" s="142">
        <v>3060000</v>
      </c>
      <c r="B219" s="7" t="s">
        <v>10300</v>
      </c>
      <c r="C219" s="8" t="s">
        <v>9459</v>
      </c>
      <c r="D219" s="9" t="s">
        <v>9459</v>
      </c>
    </row>
    <row r="220" spans="1:4" outlineLevel="1" x14ac:dyDescent="0.2">
      <c r="A220" s="142">
        <v>3060001</v>
      </c>
      <c r="B220" s="7" t="s">
        <v>10301</v>
      </c>
      <c r="C220" s="8" t="s">
        <v>9418</v>
      </c>
      <c r="D220" s="9">
        <v>28.15</v>
      </c>
    </row>
    <row r="221" spans="1:4" outlineLevel="1" x14ac:dyDescent="0.2">
      <c r="A221" s="142">
        <v>3060002</v>
      </c>
      <c r="B221" s="7" t="s">
        <v>10302</v>
      </c>
      <c r="C221" s="8" t="s">
        <v>9418</v>
      </c>
      <c r="D221" s="9">
        <v>28.16</v>
      </c>
    </row>
    <row r="222" spans="1:4" x14ac:dyDescent="0.2">
      <c r="A222" s="141">
        <v>4000000</v>
      </c>
      <c r="B222" s="32" t="s">
        <v>10303</v>
      </c>
      <c r="C222" s="33"/>
      <c r="D222" s="34"/>
    </row>
    <row r="223" spans="1:4" outlineLevel="1" x14ac:dyDescent="0.2">
      <c r="A223" s="142">
        <v>4001000</v>
      </c>
      <c r="B223" s="7" t="s">
        <v>10304</v>
      </c>
      <c r="C223" s="8" t="s">
        <v>9459</v>
      </c>
      <c r="D223" s="9" t="s">
        <v>9459</v>
      </c>
    </row>
    <row r="224" spans="1:4" outlineLevel="1" x14ac:dyDescent="0.2">
      <c r="A224" s="142">
        <v>4001001</v>
      </c>
      <c r="B224" s="7" t="s">
        <v>12530</v>
      </c>
      <c r="C224" s="8" t="s">
        <v>9419</v>
      </c>
      <c r="D224" s="9">
        <v>76.03</v>
      </c>
    </row>
    <row r="225" spans="1:4" x14ac:dyDescent="0.2">
      <c r="A225" s="142">
        <v>4001002</v>
      </c>
      <c r="B225" s="7" t="s">
        <v>12531</v>
      </c>
      <c r="C225" s="8" t="s">
        <v>9419</v>
      </c>
      <c r="D225" s="9">
        <v>141.5</v>
      </c>
    </row>
    <row r="226" spans="1:4" outlineLevel="1" x14ac:dyDescent="0.2">
      <c r="A226" s="142">
        <v>4001004</v>
      </c>
      <c r="B226" s="7" t="s">
        <v>12532</v>
      </c>
      <c r="C226" s="8" t="s">
        <v>9419</v>
      </c>
      <c r="D226" s="9">
        <v>340.77</v>
      </c>
    </row>
    <row r="227" spans="1:4" x14ac:dyDescent="0.2">
      <c r="A227" s="142">
        <v>4001011</v>
      </c>
      <c r="B227" s="7" t="s">
        <v>12533</v>
      </c>
      <c r="C227" s="8" t="s">
        <v>9419</v>
      </c>
      <c r="D227" s="9">
        <v>141.5</v>
      </c>
    </row>
    <row r="228" spans="1:4" outlineLevel="1" x14ac:dyDescent="0.2">
      <c r="A228" s="142">
        <v>4001012</v>
      </c>
      <c r="B228" s="7" t="s">
        <v>12534</v>
      </c>
      <c r="C228" s="8" t="s">
        <v>9419</v>
      </c>
      <c r="D228" s="9">
        <v>246.43</v>
      </c>
    </row>
    <row r="229" spans="1:4" outlineLevel="1" x14ac:dyDescent="0.2">
      <c r="A229" s="142">
        <v>4001015</v>
      </c>
      <c r="B229" s="7" t="s">
        <v>12535</v>
      </c>
      <c r="C229" s="8" t="s">
        <v>9419</v>
      </c>
      <c r="D229" s="9">
        <v>87.73</v>
      </c>
    </row>
    <row r="230" spans="1:4" x14ac:dyDescent="0.2">
      <c r="A230" s="142">
        <v>4001016</v>
      </c>
      <c r="B230" s="7" t="s">
        <v>12536</v>
      </c>
      <c r="C230" s="8" t="s">
        <v>9419</v>
      </c>
      <c r="D230" s="9">
        <v>157.09</v>
      </c>
    </row>
    <row r="231" spans="1:4" outlineLevel="1" x14ac:dyDescent="0.2">
      <c r="A231" s="142">
        <v>4001020</v>
      </c>
      <c r="B231" s="7" t="s">
        <v>12537</v>
      </c>
      <c r="C231" s="8" t="s">
        <v>9419</v>
      </c>
      <c r="D231" s="9">
        <v>234.98</v>
      </c>
    </row>
    <row r="232" spans="1:4" outlineLevel="1" x14ac:dyDescent="0.2">
      <c r="A232" s="142">
        <v>4001021</v>
      </c>
      <c r="B232" s="7" t="s">
        <v>12538</v>
      </c>
      <c r="C232" s="8" t="s">
        <v>9419</v>
      </c>
      <c r="D232" s="9">
        <v>392.1</v>
      </c>
    </row>
    <row r="233" spans="1:4" x14ac:dyDescent="0.2">
      <c r="A233" s="142">
        <v>4001022</v>
      </c>
      <c r="B233" s="7" t="s">
        <v>12539</v>
      </c>
      <c r="C233" s="8" t="s">
        <v>9419</v>
      </c>
      <c r="D233" s="9">
        <v>720.89</v>
      </c>
    </row>
    <row r="234" spans="1:4" outlineLevel="1" x14ac:dyDescent="0.2">
      <c r="A234" s="142">
        <v>4001025</v>
      </c>
      <c r="B234" s="7" t="s">
        <v>12540</v>
      </c>
      <c r="C234" s="8" t="s">
        <v>9419</v>
      </c>
      <c r="D234" s="9">
        <v>897.88</v>
      </c>
    </row>
    <row r="235" spans="1:4" outlineLevel="1" x14ac:dyDescent="0.2">
      <c r="A235" s="142">
        <v>4001026</v>
      </c>
      <c r="B235" s="7" t="s">
        <v>12541</v>
      </c>
      <c r="C235" s="8" t="s">
        <v>9419</v>
      </c>
      <c r="D235" s="9">
        <v>1115.25</v>
      </c>
    </row>
    <row r="236" spans="1:4" x14ac:dyDescent="0.2">
      <c r="A236" s="142">
        <v>4001027</v>
      </c>
      <c r="B236" s="7" t="s">
        <v>12542</v>
      </c>
      <c r="C236" s="8" t="s">
        <v>9419</v>
      </c>
      <c r="D236" s="9">
        <v>1160</v>
      </c>
    </row>
    <row r="237" spans="1:4" outlineLevel="1" x14ac:dyDescent="0.2">
      <c r="A237" s="142">
        <v>4001031</v>
      </c>
      <c r="B237" s="7" t="s">
        <v>12543</v>
      </c>
      <c r="C237" s="8" t="s">
        <v>9419</v>
      </c>
      <c r="D237" s="9">
        <v>116.39</v>
      </c>
    </row>
    <row r="238" spans="1:4" outlineLevel="1" x14ac:dyDescent="0.2">
      <c r="A238" s="142">
        <v>4001032</v>
      </c>
      <c r="B238" s="7" t="s">
        <v>12544</v>
      </c>
      <c r="C238" s="8" t="s">
        <v>9419</v>
      </c>
      <c r="D238" s="9">
        <v>123.07</v>
      </c>
    </row>
    <row r="239" spans="1:4" outlineLevel="1" x14ac:dyDescent="0.2">
      <c r="A239" s="142">
        <v>4001033</v>
      </c>
      <c r="B239" s="7" t="s">
        <v>12545</v>
      </c>
      <c r="C239" s="8" t="s">
        <v>9419</v>
      </c>
      <c r="D239" s="9">
        <v>128.18</v>
      </c>
    </row>
    <row r="240" spans="1:4" outlineLevel="1" x14ac:dyDescent="0.2">
      <c r="A240" s="142">
        <v>4001034</v>
      </c>
      <c r="B240" s="7" t="s">
        <v>12546</v>
      </c>
      <c r="C240" s="8" t="s">
        <v>9419</v>
      </c>
      <c r="D240" s="9">
        <v>132.24</v>
      </c>
    </row>
    <row r="241" spans="1:4" outlineLevel="1" x14ac:dyDescent="0.2">
      <c r="A241" s="142">
        <v>4001035</v>
      </c>
      <c r="B241" s="7" t="s">
        <v>12547</v>
      </c>
      <c r="C241" s="8" t="s">
        <v>9419</v>
      </c>
      <c r="D241" s="9">
        <v>140.38999999999999</v>
      </c>
    </row>
    <row r="242" spans="1:4" x14ac:dyDescent="0.2">
      <c r="A242" s="142">
        <v>4001036</v>
      </c>
      <c r="B242" s="7" t="s">
        <v>12548</v>
      </c>
      <c r="C242" s="8" t="s">
        <v>9419</v>
      </c>
      <c r="D242" s="9">
        <v>148.51</v>
      </c>
    </row>
    <row r="243" spans="1:4" outlineLevel="1" x14ac:dyDescent="0.2">
      <c r="A243" s="142">
        <v>4001037</v>
      </c>
      <c r="B243" s="7" t="s">
        <v>12549</v>
      </c>
      <c r="C243" s="8" t="s">
        <v>9419</v>
      </c>
      <c r="D243" s="9">
        <v>155.33000000000001</v>
      </c>
    </row>
    <row r="244" spans="1:4" outlineLevel="1" x14ac:dyDescent="0.2">
      <c r="A244" s="142">
        <v>4001038</v>
      </c>
      <c r="B244" s="7" t="s">
        <v>12550</v>
      </c>
      <c r="C244" s="8" t="s">
        <v>9419</v>
      </c>
      <c r="D244" s="9">
        <v>163.97</v>
      </c>
    </row>
    <row r="245" spans="1:4" outlineLevel="1" x14ac:dyDescent="0.2">
      <c r="A245" s="142">
        <v>4001040</v>
      </c>
      <c r="B245" s="7" t="s">
        <v>12551</v>
      </c>
      <c r="C245" s="8" t="s">
        <v>9419</v>
      </c>
      <c r="D245" s="9">
        <v>80</v>
      </c>
    </row>
    <row r="246" spans="1:4" outlineLevel="1" x14ac:dyDescent="0.2">
      <c r="A246" s="142">
        <v>4001041</v>
      </c>
      <c r="B246" s="7" t="s">
        <v>12552</v>
      </c>
      <c r="C246" s="8" t="s">
        <v>9419</v>
      </c>
      <c r="D246" s="9">
        <v>94.93</v>
      </c>
    </row>
    <row r="247" spans="1:4" outlineLevel="1" x14ac:dyDescent="0.2">
      <c r="A247" s="142">
        <v>4001042</v>
      </c>
      <c r="B247" s="7" t="s">
        <v>12553</v>
      </c>
      <c r="C247" s="8" t="s">
        <v>9419</v>
      </c>
      <c r="D247" s="9">
        <v>115.83</v>
      </c>
    </row>
    <row r="248" spans="1:4" x14ac:dyDescent="0.2">
      <c r="A248" s="142">
        <v>4001044</v>
      </c>
      <c r="B248" s="7" t="s">
        <v>12554</v>
      </c>
      <c r="C248" s="8" t="s">
        <v>9419</v>
      </c>
      <c r="D248" s="9">
        <v>171.65</v>
      </c>
    </row>
    <row r="249" spans="1:4" outlineLevel="1" x14ac:dyDescent="0.2">
      <c r="A249" s="142">
        <v>4001045</v>
      </c>
      <c r="B249" s="7" t="s">
        <v>12555</v>
      </c>
      <c r="C249" s="8" t="s">
        <v>9419</v>
      </c>
      <c r="D249" s="9">
        <v>205.07</v>
      </c>
    </row>
    <row r="250" spans="1:4" outlineLevel="1" x14ac:dyDescent="0.2">
      <c r="A250" s="142">
        <v>4001050</v>
      </c>
      <c r="B250" s="7" t="s">
        <v>12556</v>
      </c>
      <c r="C250" s="8" t="s">
        <v>9419</v>
      </c>
      <c r="D250" s="9">
        <v>89.45</v>
      </c>
    </row>
    <row r="251" spans="1:4" outlineLevel="1" x14ac:dyDescent="0.2">
      <c r="A251" s="142">
        <v>4001051</v>
      </c>
      <c r="B251" s="7" t="s">
        <v>12557</v>
      </c>
      <c r="C251" s="8" t="s">
        <v>9419</v>
      </c>
      <c r="D251" s="9">
        <v>105.47</v>
      </c>
    </row>
    <row r="252" spans="1:4" outlineLevel="1" x14ac:dyDescent="0.2">
      <c r="A252" s="142">
        <v>4001052</v>
      </c>
      <c r="B252" s="7" t="s">
        <v>12558</v>
      </c>
      <c r="C252" s="8" t="s">
        <v>9419</v>
      </c>
      <c r="D252" s="9">
        <v>126.86</v>
      </c>
    </row>
    <row r="253" spans="1:4" outlineLevel="1" x14ac:dyDescent="0.2">
      <c r="A253" s="142">
        <v>4001060</v>
      </c>
      <c r="B253" s="7" t="s">
        <v>12559</v>
      </c>
      <c r="C253" s="8" t="s">
        <v>9419</v>
      </c>
      <c r="D253" s="9">
        <v>109.44</v>
      </c>
    </row>
    <row r="254" spans="1:4" x14ac:dyDescent="0.2">
      <c r="A254" s="142">
        <v>4001061</v>
      </c>
      <c r="B254" s="7" t="s">
        <v>12560</v>
      </c>
      <c r="C254" s="8" t="s">
        <v>9419</v>
      </c>
      <c r="D254" s="9">
        <v>129.65</v>
      </c>
    </row>
    <row r="255" spans="1:4" outlineLevel="1" x14ac:dyDescent="0.2">
      <c r="A255" s="142">
        <v>4001062</v>
      </c>
      <c r="B255" s="7" t="s">
        <v>12561</v>
      </c>
      <c r="C255" s="8" t="s">
        <v>9419</v>
      </c>
      <c r="D255" s="9">
        <v>113.01</v>
      </c>
    </row>
    <row r="256" spans="1:4" outlineLevel="1" x14ac:dyDescent="0.2">
      <c r="A256" s="142">
        <v>4001063</v>
      </c>
      <c r="B256" s="7" t="s">
        <v>12562</v>
      </c>
      <c r="C256" s="8" t="s">
        <v>9419</v>
      </c>
      <c r="D256" s="9">
        <v>132.29</v>
      </c>
    </row>
    <row r="257" spans="1:4" outlineLevel="1" x14ac:dyDescent="0.2">
      <c r="A257" s="142">
        <v>4001070</v>
      </c>
      <c r="B257" s="7" t="s">
        <v>12563</v>
      </c>
      <c r="C257" s="8" t="s">
        <v>9419</v>
      </c>
      <c r="D257" s="9">
        <v>116.66</v>
      </c>
    </row>
    <row r="258" spans="1:4" outlineLevel="1" x14ac:dyDescent="0.2">
      <c r="A258" s="142">
        <v>4001071</v>
      </c>
      <c r="B258" s="7" t="s">
        <v>12564</v>
      </c>
      <c r="C258" s="8" t="s">
        <v>9419</v>
      </c>
      <c r="D258" s="9">
        <v>130.56</v>
      </c>
    </row>
    <row r="259" spans="1:4" outlineLevel="1" x14ac:dyDescent="0.2">
      <c r="A259" s="142">
        <v>4001080</v>
      </c>
      <c r="B259" s="7" t="s">
        <v>10305</v>
      </c>
      <c r="C259" s="8" t="s">
        <v>9419</v>
      </c>
      <c r="D259" s="9">
        <v>6.44</v>
      </c>
    </row>
    <row r="260" spans="1:4" x14ac:dyDescent="0.2">
      <c r="A260" s="142">
        <v>4001095</v>
      </c>
      <c r="B260" s="7" t="s">
        <v>10306</v>
      </c>
      <c r="C260" s="8" t="s">
        <v>9418</v>
      </c>
      <c r="D260" s="9">
        <v>10.51</v>
      </c>
    </row>
    <row r="261" spans="1:4" outlineLevel="1" x14ac:dyDescent="0.2">
      <c r="A261" s="142">
        <v>4001096</v>
      </c>
      <c r="B261" s="7" t="s">
        <v>10307</v>
      </c>
      <c r="C261" s="8" t="s">
        <v>9418</v>
      </c>
      <c r="D261" s="9">
        <v>11.17</v>
      </c>
    </row>
    <row r="262" spans="1:4" outlineLevel="1" x14ac:dyDescent="0.2">
      <c r="A262" s="142">
        <v>4001097</v>
      </c>
      <c r="B262" s="7" t="s">
        <v>10308</v>
      </c>
      <c r="C262" s="8" t="s">
        <v>9415</v>
      </c>
      <c r="D262" s="9">
        <v>733.93</v>
      </c>
    </row>
    <row r="263" spans="1:4" outlineLevel="1" x14ac:dyDescent="0.2">
      <c r="A263" s="142">
        <v>4001098</v>
      </c>
      <c r="B263" s="7" t="s">
        <v>10309</v>
      </c>
      <c r="C263" s="8" t="s">
        <v>9415</v>
      </c>
      <c r="D263" s="9">
        <v>1833.47</v>
      </c>
    </row>
    <row r="264" spans="1:4" outlineLevel="1" x14ac:dyDescent="0.2">
      <c r="A264" s="142">
        <v>4001102</v>
      </c>
      <c r="B264" s="7" t="s">
        <v>12565</v>
      </c>
      <c r="C264" s="8" t="s">
        <v>9421</v>
      </c>
      <c r="D264" s="9">
        <v>8.1199999999999992</v>
      </c>
    </row>
    <row r="265" spans="1:4" outlineLevel="1" x14ac:dyDescent="0.2">
      <c r="A265" s="142">
        <v>4002000</v>
      </c>
      <c r="B265" s="7" t="s">
        <v>10310</v>
      </c>
      <c r="C265" s="8" t="s">
        <v>9459</v>
      </c>
      <c r="D265" s="9" t="s">
        <v>9459</v>
      </c>
    </row>
    <row r="266" spans="1:4" x14ac:dyDescent="0.2">
      <c r="A266" s="142">
        <v>4002004</v>
      </c>
      <c r="B266" s="7" t="s">
        <v>10311</v>
      </c>
      <c r="C266" s="8" t="s">
        <v>9419</v>
      </c>
      <c r="D266" s="9">
        <v>160.5</v>
      </c>
    </row>
    <row r="267" spans="1:4" outlineLevel="1" x14ac:dyDescent="0.2">
      <c r="A267" s="142">
        <v>4002005</v>
      </c>
      <c r="B267" s="7" t="s">
        <v>12566</v>
      </c>
      <c r="C267" s="8" t="s">
        <v>9419</v>
      </c>
      <c r="D267" s="9">
        <v>294.93</v>
      </c>
    </row>
    <row r="268" spans="1:4" outlineLevel="1" x14ac:dyDescent="0.2">
      <c r="A268" s="142">
        <v>4002006</v>
      </c>
      <c r="B268" s="7" t="s">
        <v>12567</v>
      </c>
      <c r="C268" s="8" t="s">
        <v>9419</v>
      </c>
      <c r="D268" s="9">
        <v>220.57</v>
      </c>
    </row>
    <row r="269" spans="1:4" outlineLevel="1" x14ac:dyDescent="0.2">
      <c r="A269" s="142">
        <v>4003000</v>
      </c>
      <c r="B269" s="7" t="s">
        <v>10312</v>
      </c>
      <c r="C269" s="8" t="s">
        <v>9459</v>
      </c>
      <c r="D269" s="9" t="s">
        <v>9459</v>
      </c>
    </row>
    <row r="270" spans="1:4" outlineLevel="1" x14ac:dyDescent="0.2">
      <c r="A270" s="142">
        <v>4003030</v>
      </c>
      <c r="B270" s="7" t="s">
        <v>10313</v>
      </c>
      <c r="C270" s="8" t="s">
        <v>9419</v>
      </c>
      <c r="D270" s="9">
        <v>357.07</v>
      </c>
    </row>
    <row r="271" spans="1:4" outlineLevel="1" x14ac:dyDescent="0.2">
      <c r="A271" s="142">
        <v>4003031</v>
      </c>
      <c r="B271" s="7" t="s">
        <v>10314</v>
      </c>
      <c r="C271" s="8" t="s">
        <v>9419</v>
      </c>
      <c r="D271" s="9">
        <v>443.37</v>
      </c>
    </row>
    <row r="272" spans="1:4" outlineLevel="1" x14ac:dyDescent="0.2">
      <c r="A272" s="142">
        <v>4003032</v>
      </c>
      <c r="B272" s="7" t="s">
        <v>10315</v>
      </c>
      <c r="C272" s="8" t="s">
        <v>9419</v>
      </c>
      <c r="D272" s="9">
        <v>407.09</v>
      </c>
    </row>
    <row r="273" spans="1:4" x14ac:dyDescent="0.2">
      <c r="A273" s="142">
        <v>4003035</v>
      </c>
      <c r="B273" s="7" t="s">
        <v>10316</v>
      </c>
      <c r="C273" s="8" t="s">
        <v>9419</v>
      </c>
      <c r="D273" s="9">
        <v>719.11</v>
      </c>
    </row>
    <row r="274" spans="1:4" outlineLevel="1" x14ac:dyDescent="0.2">
      <c r="A274" s="142">
        <v>4003051</v>
      </c>
      <c r="B274" s="7" t="s">
        <v>10317</v>
      </c>
      <c r="C274" s="8" t="s">
        <v>9419</v>
      </c>
      <c r="D274" s="9">
        <v>162.81</v>
      </c>
    </row>
    <row r="275" spans="1:4" outlineLevel="1" x14ac:dyDescent="0.2">
      <c r="A275" s="142">
        <v>4003052</v>
      </c>
      <c r="B275" s="7" t="s">
        <v>10318</v>
      </c>
      <c r="C275" s="8" t="s">
        <v>9419</v>
      </c>
      <c r="D275" s="9">
        <v>155.32</v>
      </c>
    </row>
    <row r="276" spans="1:4" outlineLevel="1" x14ac:dyDescent="0.2">
      <c r="A276" s="142">
        <v>4003053</v>
      </c>
      <c r="B276" s="7" t="s">
        <v>10319</v>
      </c>
      <c r="C276" s="8" t="s">
        <v>9419</v>
      </c>
      <c r="D276" s="9">
        <v>214.06</v>
      </c>
    </row>
    <row r="277" spans="1:4" outlineLevel="1" x14ac:dyDescent="0.2">
      <c r="A277" s="142">
        <v>4003054</v>
      </c>
      <c r="B277" s="7" t="s">
        <v>10320</v>
      </c>
      <c r="C277" s="8" t="s">
        <v>9419</v>
      </c>
      <c r="D277" s="9">
        <v>180.28</v>
      </c>
    </row>
    <row r="278" spans="1:4" outlineLevel="1" x14ac:dyDescent="0.2">
      <c r="A278" s="142">
        <v>4003055</v>
      </c>
      <c r="B278" s="7" t="s">
        <v>10321</v>
      </c>
      <c r="C278" s="8" t="s">
        <v>9419</v>
      </c>
      <c r="D278" s="9">
        <v>317.55</v>
      </c>
    </row>
    <row r="279" spans="1:4" ht="22.5" outlineLevel="1" x14ac:dyDescent="0.2">
      <c r="A279" s="142">
        <v>4003056</v>
      </c>
      <c r="B279" s="7" t="s">
        <v>10322</v>
      </c>
      <c r="C279" s="8" t="s">
        <v>9419</v>
      </c>
      <c r="D279" s="9">
        <v>183.33</v>
      </c>
    </row>
    <row r="280" spans="1:4" ht="22.5" outlineLevel="1" x14ac:dyDescent="0.2">
      <c r="A280" s="142">
        <v>4003057</v>
      </c>
      <c r="B280" s="7" t="s">
        <v>10323</v>
      </c>
      <c r="C280" s="8" t="s">
        <v>9419</v>
      </c>
      <c r="D280" s="9">
        <v>198.82</v>
      </c>
    </row>
    <row r="281" spans="1:4" ht="22.5" x14ac:dyDescent="0.2">
      <c r="A281" s="142">
        <v>4003058</v>
      </c>
      <c r="B281" s="7" t="s">
        <v>10324</v>
      </c>
      <c r="C281" s="8" t="s">
        <v>9419</v>
      </c>
      <c r="D281" s="9">
        <v>236.03</v>
      </c>
    </row>
    <row r="282" spans="1:4" ht="22.5" outlineLevel="1" x14ac:dyDescent="0.2">
      <c r="A282" s="142">
        <v>4003059</v>
      </c>
      <c r="B282" s="7" t="s">
        <v>10325</v>
      </c>
      <c r="C282" s="8" t="s">
        <v>9419</v>
      </c>
      <c r="D282" s="9">
        <v>336.81</v>
      </c>
    </row>
    <row r="283" spans="1:4" outlineLevel="1" x14ac:dyDescent="0.2">
      <c r="A283" s="142">
        <v>4003070</v>
      </c>
      <c r="B283" s="7" t="s">
        <v>12568</v>
      </c>
      <c r="C283" s="8" t="s">
        <v>9419</v>
      </c>
      <c r="D283" s="9">
        <v>191.04</v>
      </c>
    </row>
    <row r="284" spans="1:4" ht="22.5" outlineLevel="1" x14ac:dyDescent="0.2">
      <c r="A284" s="142">
        <v>4003071</v>
      </c>
      <c r="B284" s="7" t="s">
        <v>12569</v>
      </c>
      <c r="C284" s="8" t="s">
        <v>9419</v>
      </c>
      <c r="D284" s="9">
        <v>133.79</v>
      </c>
    </row>
    <row r="285" spans="1:4" ht="22.5" outlineLevel="1" x14ac:dyDescent="0.2">
      <c r="A285" s="142">
        <v>4003073</v>
      </c>
      <c r="B285" s="7" t="s">
        <v>12570</v>
      </c>
      <c r="C285" s="8" t="s">
        <v>9419</v>
      </c>
      <c r="D285" s="9">
        <v>136.08000000000001</v>
      </c>
    </row>
    <row r="286" spans="1:4" outlineLevel="1" x14ac:dyDescent="0.2">
      <c r="A286" s="142">
        <v>4003074</v>
      </c>
      <c r="B286" s="7" t="s">
        <v>12571</v>
      </c>
      <c r="C286" s="8" t="s">
        <v>9419</v>
      </c>
      <c r="D286" s="9">
        <v>43.42</v>
      </c>
    </row>
    <row r="287" spans="1:4" outlineLevel="1" x14ac:dyDescent="0.2">
      <c r="A287" s="142">
        <v>4003075</v>
      </c>
      <c r="B287" s="7" t="s">
        <v>12572</v>
      </c>
      <c r="C287" s="8" t="s">
        <v>9419</v>
      </c>
      <c r="D287" s="9">
        <v>33.92</v>
      </c>
    </row>
    <row r="288" spans="1:4" outlineLevel="1" x14ac:dyDescent="0.2">
      <c r="A288" s="142">
        <v>4050000</v>
      </c>
      <c r="B288" s="7" t="s">
        <v>10241</v>
      </c>
      <c r="C288" s="8" t="s">
        <v>9459</v>
      </c>
      <c r="D288" s="9" t="s">
        <v>9459</v>
      </c>
    </row>
    <row r="289" spans="1:4" x14ac:dyDescent="0.2">
      <c r="A289" s="142">
        <v>4050001</v>
      </c>
      <c r="B289" s="7" t="s">
        <v>10326</v>
      </c>
      <c r="C289" s="8" t="s">
        <v>9415</v>
      </c>
      <c r="D289" s="9">
        <v>86.08</v>
      </c>
    </row>
    <row r="290" spans="1:4" outlineLevel="1" x14ac:dyDescent="0.2">
      <c r="A290" s="142">
        <v>4050004</v>
      </c>
      <c r="B290" s="7" t="s">
        <v>10327</v>
      </c>
      <c r="C290" s="8" t="s">
        <v>9415</v>
      </c>
      <c r="D290" s="9">
        <v>47.56</v>
      </c>
    </row>
    <row r="291" spans="1:4" outlineLevel="1" x14ac:dyDescent="0.2">
      <c r="A291" s="142">
        <v>4050007</v>
      </c>
      <c r="B291" s="7" t="s">
        <v>10328</v>
      </c>
      <c r="C291" s="8" t="s">
        <v>9415</v>
      </c>
      <c r="D291" s="9">
        <v>53.8</v>
      </c>
    </row>
    <row r="292" spans="1:4" outlineLevel="1" x14ac:dyDescent="0.2">
      <c r="A292" s="142">
        <v>4050009</v>
      </c>
      <c r="B292" s="7" t="s">
        <v>10329</v>
      </c>
      <c r="C292" s="8" t="s">
        <v>9415</v>
      </c>
      <c r="D292" s="9">
        <v>279.75</v>
      </c>
    </row>
    <row r="293" spans="1:4" outlineLevel="1" x14ac:dyDescent="0.2">
      <c r="A293" s="142">
        <v>4050010</v>
      </c>
      <c r="B293" s="7" t="s">
        <v>10330</v>
      </c>
      <c r="C293" s="8" t="s">
        <v>9419</v>
      </c>
      <c r="D293" s="9">
        <v>10.76</v>
      </c>
    </row>
    <row r="294" spans="1:4" outlineLevel="1" x14ac:dyDescent="0.2">
      <c r="A294" s="142">
        <v>4050015</v>
      </c>
      <c r="B294" s="7" t="s">
        <v>10331</v>
      </c>
      <c r="C294" s="8" t="s">
        <v>9419</v>
      </c>
      <c r="D294" s="9">
        <v>8.61</v>
      </c>
    </row>
    <row r="295" spans="1:4" outlineLevel="1" x14ac:dyDescent="0.2">
      <c r="A295" s="142">
        <v>4060000</v>
      </c>
      <c r="B295" s="7" t="s">
        <v>10332</v>
      </c>
      <c r="C295" s="8" t="s">
        <v>9459</v>
      </c>
      <c r="D295" s="9" t="s">
        <v>9459</v>
      </c>
    </row>
    <row r="296" spans="1:4" outlineLevel="1" x14ac:dyDescent="0.2">
      <c r="A296" s="142">
        <v>4060005</v>
      </c>
      <c r="B296" s="7" t="s">
        <v>10333</v>
      </c>
      <c r="C296" s="8" t="s">
        <v>9415</v>
      </c>
      <c r="D296" s="9">
        <v>139.87</v>
      </c>
    </row>
    <row r="297" spans="1:4" x14ac:dyDescent="0.2">
      <c r="A297" s="142">
        <v>4060007</v>
      </c>
      <c r="B297" s="7" t="s">
        <v>10334</v>
      </c>
      <c r="C297" s="8" t="s">
        <v>9419</v>
      </c>
      <c r="D297" s="9">
        <v>21.52</v>
      </c>
    </row>
    <row r="298" spans="1:4" outlineLevel="1" x14ac:dyDescent="0.2">
      <c r="A298" s="142">
        <v>4060010</v>
      </c>
      <c r="B298" s="7" t="s">
        <v>10335</v>
      </c>
      <c r="C298" s="8" t="s">
        <v>9419</v>
      </c>
      <c r="D298" s="9">
        <v>21.52</v>
      </c>
    </row>
    <row r="299" spans="1:4" outlineLevel="1" x14ac:dyDescent="0.2">
      <c r="A299" s="142">
        <v>4060015</v>
      </c>
      <c r="B299" s="7" t="s">
        <v>10336</v>
      </c>
      <c r="C299" s="8" t="s">
        <v>9419</v>
      </c>
      <c r="D299" s="9">
        <v>11.15</v>
      </c>
    </row>
    <row r="300" spans="1:4" outlineLevel="1" x14ac:dyDescent="0.2">
      <c r="A300" s="142">
        <v>4060016</v>
      </c>
      <c r="B300" s="7" t="s">
        <v>10337</v>
      </c>
      <c r="C300" s="8" t="s">
        <v>9419</v>
      </c>
      <c r="D300" s="9">
        <v>22.29</v>
      </c>
    </row>
    <row r="301" spans="1:4" outlineLevel="1" x14ac:dyDescent="0.2">
      <c r="A301" s="142">
        <v>4060019</v>
      </c>
      <c r="B301" s="7" t="s">
        <v>10338</v>
      </c>
      <c r="C301" s="8" t="s">
        <v>9419</v>
      </c>
      <c r="D301" s="9">
        <v>33.44</v>
      </c>
    </row>
    <row r="302" spans="1:4" outlineLevel="1" x14ac:dyDescent="0.2">
      <c r="A302" s="142">
        <v>4070000</v>
      </c>
      <c r="B302" s="7" t="s">
        <v>10339</v>
      </c>
      <c r="C302" s="8" t="s">
        <v>9459</v>
      </c>
      <c r="D302" s="9" t="s">
        <v>9459</v>
      </c>
    </row>
    <row r="303" spans="1:4" x14ac:dyDescent="0.2">
      <c r="A303" s="142">
        <v>4070010</v>
      </c>
      <c r="B303" s="7" t="s">
        <v>10340</v>
      </c>
      <c r="C303" s="8" t="s">
        <v>9419</v>
      </c>
      <c r="D303" s="9">
        <v>66.06</v>
      </c>
    </row>
    <row r="304" spans="1:4" outlineLevel="1" x14ac:dyDescent="0.2">
      <c r="A304" s="142">
        <v>4070015</v>
      </c>
      <c r="B304" s="7" t="s">
        <v>10341</v>
      </c>
      <c r="C304" s="8" t="s">
        <v>9419</v>
      </c>
      <c r="D304" s="9">
        <v>20.68</v>
      </c>
    </row>
    <row r="305" spans="1:4" outlineLevel="1" x14ac:dyDescent="0.2">
      <c r="A305" s="142">
        <v>4070019</v>
      </c>
      <c r="B305" s="7" t="s">
        <v>10342</v>
      </c>
      <c r="C305" s="8" t="s">
        <v>9419</v>
      </c>
      <c r="D305" s="9">
        <v>59.26</v>
      </c>
    </row>
    <row r="306" spans="1:4" outlineLevel="1" x14ac:dyDescent="0.2">
      <c r="A306" s="141">
        <v>5000000</v>
      </c>
      <c r="B306" s="32" t="s">
        <v>10343</v>
      </c>
      <c r="C306" s="33"/>
      <c r="D306" s="34"/>
    </row>
    <row r="307" spans="1:4" outlineLevel="1" x14ac:dyDescent="0.2">
      <c r="A307" s="142">
        <v>5001000</v>
      </c>
      <c r="B307" s="7" t="s">
        <v>10344</v>
      </c>
      <c r="C307" s="8" t="s">
        <v>9459</v>
      </c>
      <c r="D307" s="9" t="s">
        <v>9459</v>
      </c>
    </row>
    <row r="308" spans="1:4" ht="22.5" outlineLevel="1" x14ac:dyDescent="0.2">
      <c r="A308" s="142">
        <v>5001001</v>
      </c>
      <c r="B308" s="7" t="s">
        <v>12573</v>
      </c>
      <c r="C308" s="8" t="s">
        <v>9419</v>
      </c>
      <c r="D308" s="9">
        <v>59.55</v>
      </c>
    </row>
    <row r="309" spans="1:4" ht="22.5" x14ac:dyDescent="0.2">
      <c r="A309" s="142">
        <v>5001003</v>
      </c>
      <c r="B309" s="7" t="s">
        <v>12574</v>
      </c>
      <c r="C309" s="8" t="s">
        <v>9419</v>
      </c>
      <c r="D309" s="9">
        <v>60.3</v>
      </c>
    </row>
    <row r="310" spans="1:4" outlineLevel="1" x14ac:dyDescent="0.2">
      <c r="A310" s="142">
        <v>5001030</v>
      </c>
      <c r="B310" s="7" t="s">
        <v>10345</v>
      </c>
      <c r="C310" s="8" t="s">
        <v>9419</v>
      </c>
      <c r="D310" s="9">
        <v>77.84</v>
      </c>
    </row>
    <row r="311" spans="1:4" outlineLevel="1" x14ac:dyDescent="0.2">
      <c r="A311" s="142">
        <v>5001040</v>
      </c>
      <c r="B311" s="7" t="s">
        <v>10346</v>
      </c>
      <c r="C311" s="8" t="s">
        <v>9419</v>
      </c>
      <c r="D311" s="9">
        <v>43.71</v>
      </c>
    </row>
    <row r="312" spans="1:4" outlineLevel="1" x14ac:dyDescent="0.2">
      <c r="A312" s="142">
        <v>5001043</v>
      </c>
      <c r="B312" s="7" t="s">
        <v>10347</v>
      </c>
      <c r="C312" s="8" t="s">
        <v>9419</v>
      </c>
      <c r="D312" s="9">
        <v>17.27</v>
      </c>
    </row>
    <row r="313" spans="1:4" outlineLevel="1" x14ac:dyDescent="0.2">
      <c r="A313" s="142">
        <v>5001047</v>
      </c>
      <c r="B313" s="7" t="s">
        <v>10348</v>
      </c>
      <c r="C313" s="8" t="s">
        <v>9419</v>
      </c>
      <c r="D313" s="9">
        <v>40.46</v>
      </c>
    </row>
    <row r="314" spans="1:4" outlineLevel="1" x14ac:dyDescent="0.2">
      <c r="A314" s="142">
        <v>5002000</v>
      </c>
      <c r="B314" s="7" t="s">
        <v>10349</v>
      </c>
      <c r="C314" s="8" t="s">
        <v>9459</v>
      </c>
      <c r="D314" s="9" t="s">
        <v>9459</v>
      </c>
    </row>
    <row r="315" spans="1:4" ht="22.5" x14ac:dyDescent="0.2">
      <c r="A315" s="142">
        <v>5002002</v>
      </c>
      <c r="B315" s="7" t="s">
        <v>12575</v>
      </c>
      <c r="C315" s="8" t="s">
        <v>9419</v>
      </c>
      <c r="D315" s="9">
        <v>135.06</v>
      </c>
    </row>
    <row r="316" spans="1:4" outlineLevel="1" x14ac:dyDescent="0.2">
      <c r="A316" s="142">
        <v>5002030</v>
      </c>
      <c r="B316" s="7" t="s">
        <v>10350</v>
      </c>
      <c r="C316" s="8" t="s">
        <v>9419</v>
      </c>
      <c r="D316" s="9">
        <v>79.2</v>
      </c>
    </row>
    <row r="317" spans="1:4" outlineLevel="1" x14ac:dyDescent="0.2">
      <c r="A317" s="142">
        <v>5002043</v>
      </c>
      <c r="B317" s="7" t="s">
        <v>10351</v>
      </c>
      <c r="C317" s="8" t="s">
        <v>9419</v>
      </c>
      <c r="D317" s="9">
        <v>17.27</v>
      </c>
    </row>
    <row r="318" spans="1:4" outlineLevel="1" x14ac:dyDescent="0.2">
      <c r="A318" s="142">
        <v>5002044</v>
      </c>
      <c r="B318" s="7" t="s">
        <v>10352</v>
      </c>
      <c r="C318" s="8" t="s">
        <v>9419</v>
      </c>
      <c r="D318" s="9">
        <v>187.89</v>
      </c>
    </row>
    <row r="319" spans="1:4" outlineLevel="1" x14ac:dyDescent="0.2">
      <c r="A319" s="142">
        <v>5003000</v>
      </c>
      <c r="B319" s="7" t="s">
        <v>10353</v>
      </c>
      <c r="C319" s="8" t="s">
        <v>9459</v>
      </c>
      <c r="D319" s="9" t="s">
        <v>9459</v>
      </c>
    </row>
    <row r="320" spans="1:4" ht="22.5" outlineLevel="1" x14ac:dyDescent="0.2">
      <c r="A320" s="142">
        <v>5003002</v>
      </c>
      <c r="B320" s="7" t="s">
        <v>12576</v>
      </c>
      <c r="C320" s="8" t="s">
        <v>9419</v>
      </c>
      <c r="D320" s="9">
        <v>135.06</v>
      </c>
    </row>
    <row r="321" spans="1:4" x14ac:dyDescent="0.2">
      <c r="A321" s="142">
        <v>5003008</v>
      </c>
      <c r="B321" s="7" t="s">
        <v>10354</v>
      </c>
      <c r="C321" s="8" t="s">
        <v>9419</v>
      </c>
      <c r="D321" s="9">
        <v>139.33000000000001</v>
      </c>
    </row>
    <row r="322" spans="1:4" outlineLevel="1" x14ac:dyDescent="0.2">
      <c r="A322" s="142">
        <v>5003009</v>
      </c>
      <c r="B322" s="7" t="s">
        <v>10355</v>
      </c>
      <c r="C322" s="8" t="s">
        <v>9419</v>
      </c>
      <c r="D322" s="9">
        <v>145.82</v>
      </c>
    </row>
    <row r="323" spans="1:4" outlineLevel="1" x14ac:dyDescent="0.2">
      <c r="A323" s="142">
        <v>5003011</v>
      </c>
      <c r="B323" s="7" t="s">
        <v>10356</v>
      </c>
      <c r="C323" s="8" t="s">
        <v>9419</v>
      </c>
      <c r="D323" s="9">
        <v>151.33000000000001</v>
      </c>
    </row>
    <row r="324" spans="1:4" ht="22.5" x14ac:dyDescent="0.2">
      <c r="A324" s="142">
        <v>5003012</v>
      </c>
      <c r="B324" s="7" t="s">
        <v>12577</v>
      </c>
      <c r="C324" s="8" t="s">
        <v>9419</v>
      </c>
      <c r="D324" s="9">
        <v>112.08</v>
      </c>
    </row>
    <row r="325" spans="1:4" ht="22.5" outlineLevel="1" x14ac:dyDescent="0.2">
      <c r="A325" s="142">
        <v>5003013</v>
      </c>
      <c r="B325" s="7" t="s">
        <v>12578</v>
      </c>
      <c r="C325" s="8" t="s">
        <v>9419</v>
      </c>
      <c r="D325" s="9">
        <v>143.01</v>
      </c>
    </row>
    <row r="326" spans="1:4" ht="22.5" outlineLevel="1" x14ac:dyDescent="0.2">
      <c r="A326" s="142">
        <v>5003017</v>
      </c>
      <c r="B326" s="7" t="s">
        <v>12579</v>
      </c>
      <c r="C326" s="8" t="s">
        <v>9419</v>
      </c>
      <c r="D326" s="9">
        <v>139.91</v>
      </c>
    </row>
    <row r="327" spans="1:4" outlineLevel="1" x14ac:dyDescent="0.2">
      <c r="A327" s="142">
        <v>5003040</v>
      </c>
      <c r="B327" s="7" t="s">
        <v>10346</v>
      </c>
      <c r="C327" s="8" t="s">
        <v>9419</v>
      </c>
      <c r="D327" s="9">
        <v>43.71</v>
      </c>
    </row>
    <row r="328" spans="1:4" ht="22.5" x14ac:dyDescent="0.2">
      <c r="A328" s="142">
        <v>5003043</v>
      </c>
      <c r="B328" s="7" t="s">
        <v>12580</v>
      </c>
      <c r="C328" s="8" t="s">
        <v>9419</v>
      </c>
      <c r="D328" s="9">
        <v>17.27</v>
      </c>
    </row>
    <row r="329" spans="1:4" outlineLevel="1" x14ac:dyDescent="0.2">
      <c r="A329" s="142">
        <v>5003047</v>
      </c>
      <c r="B329" s="7" t="s">
        <v>10348</v>
      </c>
      <c r="C329" s="8" t="s">
        <v>9419</v>
      </c>
      <c r="D329" s="9">
        <v>40.46</v>
      </c>
    </row>
    <row r="330" spans="1:4" x14ac:dyDescent="0.2">
      <c r="A330" s="142">
        <v>5003054</v>
      </c>
      <c r="B330" s="7" t="s">
        <v>10357</v>
      </c>
      <c r="C330" s="8" t="s">
        <v>9415</v>
      </c>
      <c r="D330" s="9">
        <v>658.06</v>
      </c>
    </row>
    <row r="331" spans="1:4" outlineLevel="1" x14ac:dyDescent="0.2">
      <c r="A331" s="142">
        <v>5003055</v>
      </c>
      <c r="B331" s="7" t="s">
        <v>10358</v>
      </c>
      <c r="C331" s="8" t="s">
        <v>9419</v>
      </c>
      <c r="D331" s="9">
        <v>78.72</v>
      </c>
    </row>
    <row r="332" spans="1:4" x14ac:dyDescent="0.2">
      <c r="A332" s="142">
        <v>5003073</v>
      </c>
      <c r="B332" s="7" t="s">
        <v>10359</v>
      </c>
      <c r="C332" s="8" t="s">
        <v>9419</v>
      </c>
      <c r="D332" s="9">
        <v>43.69</v>
      </c>
    </row>
    <row r="333" spans="1:4" outlineLevel="1" x14ac:dyDescent="0.2">
      <c r="A333" s="142">
        <v>5004000</v>
      </c>
      <c r="B333" s="7" t="s">
        <v>10360</v>
      </c>
      <c r="C333" s="8" t="s">
        <v>9459</v>
      </c>
      <c r="D333" s="9" t="s">
        <v>9459</v>
      </c>
    </row>
    <row r="334" spans="1:4" x14ac:dyDescent="0.2">
      <c r="A334" s="142">
        <v>5004010</v>
      </c>
      <c r="B334" s="7" t="s">
        <v>10361</v>
      </c>
      <c r="C334" s="8" t="s">
        <v>9899</v>
      </c>
      <c r="D334" s="9">
        <v>87.75</v>
      </c>
    </row>
    <row r="335" spans="1:4" outlineLevel="1" x14ac:dyDescent="0.2">
      <c r="A335" s="142">
        <v>5004030</v>
      </c>
      <c r="B335" s="7" t="s">
        <v>10362</v>
      </c>
      <c r="C335" s="8" t="s">
        <v>9899</v>
      </c>
      <c r="D335" s="9">
        <v>165.98</v>
      </c>
    </row>
    <row r="336" spans="1:4" ht="22.5" x14ac:dyDescent="0.2">
      <c r="A336" s="142">
        <v>5004050</v>
      </c>
      <c r="B336" s="7" t="s">
        <v>10363</v>
      </c>
      <c r="C336" s="8" t="s">
        <v>9421</v>
      </c>
      <c r="D336" s="9">
        <v>541.97</v>
      </c>
    </row>
    <row r="337" spans="1:4" outlineLevel="1" x14ac:dyDescent="0.2">
      <c r="A337" s="142">
        <v>5050000</v>
      </c>
      <c r="B337" s="7" t="s">
        <v>10241</v>
      </c>
      <c r="C337" s="8" t="s">
        <v>9459</v>
      </c>
      <c r="D337" s="9" t="s">
        <v>9459</v>
      </c>
    </row>
    <row r="338" spans="1:4" x14ac:dyDescent="0.2">
      <c r="A338" s="142">
        <v>5050001</v>
      </c>
      <c r="B338" s="7" t="s">
        <v>10364</v>
      </c>
      <c r="C338" s="8" t="s">
        <v>9419</v>
      </c>
      <c r="D338" s="9">
        <v>10.76</v>
      </c>
    </row>
    <row r="339" spans="1:4" outlineLevel="1" x14ac:dyDescent="0.2">
      <c r="A339" s="142">
        <v>5050002</v>
      </c>
      <c r="B339" s="7" t="s">
        <v>10365</v>
      </c>
      <c r="C339" s="8" t="s">
        <v>9419</v>
      </c>
      <c r="D339" s="9">
        <v>4.3</v>
      </c>
    </row>
    <row r="340" spans="1:4" outlineLevel="1" x14ac:dyDescent="0.2">
      <c r="A340" s="142">
        <v>5050005</v>
      </c>
      <c r="B340" s="7" t="s">
        <v>10366</v>
      </c>
      <c r="C340" s="8" t="s">
        <v>9419</v>
      </c>
      <c r="D340" s="9">
        <v>2.15</v>
      </c>
    </row>
    <row r="341" spans="1:4" x14ac:dyDescent="0.2">
      <c r="A341" s="142">
        <v>5050010</v>
      </c>
      <c r="B341" s="7" t="s">
        <v>10367</v>
      </c>
      <c r="C341" s="8" t="s">
        <v>9419</v>
      </c>
      <c r="D341" s="9">
        <v>6.46</v>
      </c>
    </row>
    <row r="342" spans="1:4" outlineLevel="1" x14ac:dyDescent="0.2">
      <c r="A342" s="142">
        <v>5050012</v>
      </c>
      <c r="B342" s="7" t="s">
        <v>10368</v>
      </c>
      <c r="C342" s="8" t="s">
        <v>9419</v>
      </c>
      <c r="D342" s="9">
        <v>12.91</v>
      </c>
    </row>
    <row r="343" spans="1:4" outlineLevel="1" x14ac:dyDescent="0.2">
      <c r="A343" s="142">
        <v>5050015</v>
      </c>
      <c r="B343" s="7" t="s">
        <v>10369</v>
      </c>
      <c r="C343" s="8" t="s">
        <v>9419</v>
      </c>
      <c r="D343" s="9">
        <v>10.76</v>
      </c>
    </row>
    <row r="344" spans="1:4" outlineLevel="1" x14ac:dyDescent="0.2">
      <c r="A344" s="142">
        <v>5060000</v>
      </c>
      <c r="B344" s="7" t="s">
        <v>10332</v>
      </c>
      <c r="C344" s="8" t="s">
        <v>9459</v>
      </c>
      <c r="D344" s="9" t="s">
        <v>9459</v>
      </c>
    </row>
    <row r="345" spans="1:4" outlineLevel="1" x14ac:dyDescent="0.2">
      <c r="A345" s="142">
        <v>5060005</v>
      </c>
      <c r="B345" s="7" t="s">
        <v>10370</v>
      </c>
      <c r="C345" s="8" t="s">
        <v>9419</v>
      </c>
      <c r="D345" s="9">
        <v>6.46</v>
      </c>
    </row>
    <row r="346" spans="1:4" outlineLevel="1" x14ac:dyDescent="0.2">
      <c r="A346" s="142">
        <v>5060006</v>
      </c>
      <c r="B346" s="7" t="s">
        <v>10371</v>
      </c>
      <c r="C346" s="8" t="s">
        <v>9415</v>
      </c>
      <c r="D346" s="9">
        <v>43.04</v>
      </c>
    </row>
    <row r="347" spans="1:4" x14ac:dyDescent="0.2">
      <c r="A347" s="142">
        <v>5070000</v>
      </c>
      <c r="B347" s="7" t="s">
        <v>10332</v>
      </c>
      <c r="C347" s="8" t="s">
        <v>9459</v>
      </c>
      <c r="D347" s="9" t="s">
        <v>9459</v>
      </c>
    </row>
    <row r="348" spans="1:4" outlineLevel="1" x14ac:dyDescent="0.2">
      <c r="A348" s="142">
        <v>5070006</v>
      </c>
      <c r="B348" s="7" t="s">
        <v>10372</v>
      </c>
      <c r="C348" s="8" t="s">
        <v>9415</v>
      </c>
      <c r="D348" s="9">
        <v>96.84</v>
      </c>
    </row>
    <row r="349" spans="1:4" outlineLevel="1" x14ac:dyDescent="0.2">
      <c r="A349" s="142">
        <v>5080000</v>
      </c>
      <c r="B349" s="7" t="s">
        <v>10373</v>
      </c>
      <c r="C349" s="8" t="s">
        <v>9459</v>
      </c>
      <c r="D349" s="9" t="s">
        <v>9459</v>
      </c>
    </row>
    <row r="350" spans="1:4" outlineLevel="1" x14ac:dyDescent="0.2">
      <c r="A350" s="142">
        <v>5090000</v>
      </c>
      <c r="B350" s="7" t="s">
        <v>10374</v>
      </c>
      <c r="C350" s="8" t="s">
        <v>9459</v>
      </c>
      <c r="D350" s="9" t="s">
        <v>9459</v>
      </c>
    </row>
    <row r="351" spans="1:4" outlineLevel="1" x14ac:dyDescent="0.2">
      <c r="A351" s="141">
        <v>6000000</v>
      </c>
      <c r="B351" s="32" t="s">
        <v>10375</v>
      </c>
      <c r="C351" s="33"/>
      <c r="D351" s="34"/>
    </row>
    <row r="352" spans="1:4" outlineLevel="1" x14ac:dyDescent="0.2">
      <c r="A352" s="142">
        <v>6001000</v>
      </c>
      <c r="B352" s="7" t="s">
        <v>10376</v>
      </c>
      <c r="C352" s="8" t="s">
        <v>9459</v>
      </c>
      <c r="D352" s="9" t="s">
        <v>9459</v>
      </c>
    </row>
    <row r="353" spans="1:4" x14ac:dyDescent="0.2">
      <c r="A353" s="142">
        <v>6001010</v>
      </c>
      <c r="B353" s="7" t="s">
        <v>12461</v>
      </c>
      <c r="C353" s="8" t="s">
        <v>9419</v>
      </c>
      <c r="D353" s="9">
        <v>68.099999999999994</v>
      </c>
    </row>
    <row r="354" spans="1:4" outlineLevel="1" x14ac:dyDescent="0.2">
      <c r="A354" s="142">
        <v>6001013</v>
      </c>
      <c r="B354" s="7" t="s">
        <v>12462</v>
      </c>
      <c r="C354" s="8" t="s">
        <v>9419</v>
      </c>
      <c r="D354" s="9">
        <v>240.79</v>
      </c>
    </row>
    <row r="355" spans="1:4" outlineLevel="1" x14ac:dyDescent="0.2">
      <c r="A355" s="142">
        <v>6001015</v>
      </c>
      <c r="B355" s="7" t="s">
        <v>12463</v>
      </c>
      <c r="C355" s="8" t="s">
        <v>9419</v>
      </c>
      <c r="D355" s="9">
        <v>151.81</v>
      </c>
    </row>
    <row r="356" spans="1:4" outlineLevel="1" x14ac:dyDescent="0.2">
      <c r="A356" s="142">
        <v>6001016</v>
      </c>
      <c r="B356" s="7" t="s">
        <v>12464</v>
      </c>
      <c r="C356" s="8" t="s">
        <v>9419</v>
      </c>
      <c r="D356" s="9">
        <v>167.45</v>
      </c>
    </row>
    <row r="357" spans="1:4" ht="22.5" outlineLevel="1" x14ac:dyDescent="0.2">
      <c r="A357" s="142">
        <v>6001017</v>
      </c>
      <c r="B357" s="7" t="s">
        <v>12465</v>
      </c>
      <c r="C357" s="8" t="s">
        <v>9419</v>
      </c>
      <c r="D357" s="9">
        <v>198.05</v>
      </c>
    </row>
    <row r="358" spans="1:4" ht="22.5" outlineLevel="1" x14ac:dyDescent="0.2">
      <c r="A358" s="142">
        <v>6001018</v>
      </c>
      <c r="B358" s="7" t="s">
        <v>12466</v>
      </c>
      <c r="C358" s="8" t="s">
        <v>9419</v>
      </c>
      <c r="D358" s="9">
        <v>235.09</v>
      </c>
    </row>
    <row r="359" spans="1:4" x14ac:dyDescent="0.2">
      <c r="A359" s="142">
        <v>6001030</v>
      </c>
      <c r="B359" s="7" t="s">
        <v>10377</v>
      </c>
      <c r="C359" s="8" t="s">
        <v>9418</v>
      </c>
      <c r="D359" s="9">
        <v>15.13</v>
      </c>
    </row>
    <row r="360" spans="1:4" outlineLevel="1" x14ac:dyDescent="0.2">
      <c r="A360" s="142">
        <v>6001031</v>
      </c>
      <c r="B360" s="7" t="s">
        <v>10378</v>
      </c>
      <c r="C360" s="8" t="s">
        <v>9418</v>
      </c>
      <c r="D360" s="9">
        <v>3.1</v>
      </c>
    </row>
    <row r="361" spans="1:4" outlineLevel="1" x14ac:dyDescent="0.2">
      <c r="A361" s="142">
        <v>6002000</v>
      </c>
      <c r="B361" s="7" t="s">
        <v>10379</v>
      </c>
      <c r="C361" s="8" t="s">
        <v>9459</v>
      </c>
      <c r="D361" s="9" t="s">
        <v>9459</v>
      </c>
    </row>
    <row r="362" spans="1:4" outlineLevel="1" x14ac:dyDescent="0.2">
      <c r="A362" s="142">
        <v>6002003</v>
      </c>
      <c r="B362" s="7" t="s">
        <v>10380</v>
      </c>
      <c r="C362" s="8" t="s">
        <v>9419</v>
      </c>
      <c r="D362" s="9">
        <v>164.53</v>
      </c>
    </row>
    <row r="363" spans="1:4" outlineLevel="1" x14ac:dyDescent="0.2">
      <c r="A363" s="142">
        <v>6002004</v>
      </c>
      <c r="B363" s="7" t="s">
        <v>10381</v>
      </c>
      <c r="C363" s="8" t="s">
        <v>9419</v>
      </c>
      <c r="D363" s="9">
        <v>158.78</v>
      </c>
    </row>
    <row r="364" spans="1:4" outlineLevel="1" x14ac:dyDescent="0.2">
      <c r="A364" s="142">
        <v>6002005</v>
      </c>
      <c r="B364" s="7" t="s">
        <v>10382</v>
      </c>
      <c r="C364" s="8" t="s">
        <v>9419</v>
      </c>
      <c r="D364" s="9">
        <v>99.16</v>
      </c>
    </row>
    <row r="365" spans="1:4" x14ac:dyDescent="0.2">
      <c r="A365" s="142">
        <v>6002021</v>
      </c>
      <c r="B365" s="7" t="s">
        <v>10383</v>
      </c>
      <c r="C365" s="8" t="s">
        <v>9419</v>
      </c>
      <c r="D365" s="9">
        <v>43.66</v>
      </c>
    </row>
    <row r="366" spans="1:4" outlineLevel="1" x14ac:dyDescent="0.2">
      <c r="A366" s="142">
        <v>6002022</v>
      </c>
      <c r="B366" s="7" t="s">
        <v>10384</v>
      </c>
      <c r="C366" s="8" t="s">
        <v>9419</v>
      </c>
      <c r="D366" s="9">
        <v>72.14</v>
      </c>
    </row>
    <row r="367" spans="1:4" outlineLevel="1" x14ac:dyDescent="0.2">
      <c r="A367" s="142">
        <v>6002023</v>
      </c>
      <c r="B367" s="7" t="s">
        <v>10385</v>
      </c>
      <c r="C367" s="8" t="s">
        <v>9419</v>
      </c>
      <c r="D367" s="9">
        <v>154.32</v>
      </c>
    </row>
    <row r="368" spans="1:4" outlineLevel="1" x14ac:dyDescent="0.2">
      <c r="A368" s="142">
        <v>6002025</v>
      </c>
      <c r="B368" s="7" t="s">
        <v>10386</v>
      </c>
      <c r="C368" s="8" t="s">
        <v>9419</v>
      </c>
      <c r="D368" s="9">
        <v>138.91</v>
      </c>
    </row>
    <row r="369" spans="1:4" ht="22.5" outlineLevel="1" x14ac:dyDescent="0.2">
      <c r="A369" s="142">
        <v>6002043</v>
      </c>
      <c r="B369" s="7" t="s">
        <v>10387</v>
      </c>
      <c r="C369" s="8" t="s">
        <v>9419</v>
      </c>
      <c r="D369" s="9">
        <v>320.27999999999997</v>
      </c>
    </row>
    <row r="370" spans="1:4" outlineLevel="1" x14ac:dyDescent="0.2">
      <c r="A370" s="142">
        <v>6002044</v>
      </c>
      <c r="B370" s="7" t="s">
        <v>10388</v>
      </c>
      <c r="C370" s="8" t="s">
        <v>9419</v>
      </c>
      <c r="D370" s="9">
        <v>84.24</v>
      </c>
    </row>
    <row r="371" spans="1:4" x14ac:dyDescent="0.2">
      <c r="A371" s="142">
        <v>6002045</v>
      </c>
      <c r="B371" s="7" t="s">
        <v>10389</v>
      </c>
      <c r="C371" s="8" t="s">
        <v>9419</v>
      </c>
      <c r="D371" s="9">
        <v>87.88</v>
      </c>
    </row>
    <row r="372" spans="1:4" ht="22.5" outlineLevel="1" x14ac:dyDescent="0.2">
      <c r="A372" s="142">
        <v>6002046</v>
      </c>
      <c r="B372" s="7" t="s">
        <v>10390</v>
      </c>
      <c r="C372" s="8" t="s">
        <v>9419</v>
      </c>
      <c r="D372" s="9">
        <v>184.2</v>
      </c>
    </row>
    <row r="373" spans="1:4" ht="22.5" outlineLevel="1" x14ac:dyDescent="0.2">
      <c r="A373" s="142">
        <v>6002047</v>
      </c>
      <c r="B373" s="7" t="s">
        <v>10391</v>
      </c>
      <c r="C373" s="8" t="s">
        <v>9419</v>
      </c>
      <c r="D373" s="9">
        <v>103.43</v>
      </c>
    </row>
    <row r="374" spans="1:4" ht="22.5" outlineLevel="1" x14ac:dyDescent="0.2">
      <c r="A374" s="142">
        <v>6002048</v>
      </c>
      <c r="B374" s="7" t="s">
        <v>10392</v>
      </c>
      <c r="C374" s="8" t="s">
        <v>9419</v>
      </c>
      <c r="D374" s="9">
        <v>70.569999999999993</v>
      </c>
    </row>
    <row r="375" spans="1:4" ht="22.5" outlineLevel="1" x14ac:dyDescent="0.2">
      <c r="A375" s="142">
        <v>6002049</v>
      </c>
      <c r="B375" s="7" t="s">
        <v>10393</v>
      </c>
      <c r="C375" s="8" t="s">
        <v>9419</v>
      </c>
      <c r="D375" s="9">
        <v>212.94</v>
      </c>
    </row>
    <row r="376" spans="1:4" ht="22.5" outlineLevel="1" x14ac:dyDescent="0.2">
      <c r="A376" s="142">
        <v>6002050</v>
      </c>
      <c r="B376" s="7" t="s">
        <v>10394</v>
      </c>
      <c r="C376" s="8" t="s">
        <v>9419</v>
      </c>
      <c r="D376" s="9">
        <v>560.45000000000005</v>
      </c>
    </row>
    <row r="377" spans="1:4" outlineLevel="1" x14ac:dyDescent="0.2">
      <c r="A377" s="142">
        <v>6002051</v>
      </c>
      <c r="B377" s="7" t="s">
        <v>10395</v>
      </c>
      <c r="C377" s="8" t="s">
        <v>9421</v>
      </c>
      <c r="D377" s="9">
        <v>36.43</v>
      </c>
    </row>
    <row r="378" spans="1:4" ht="22.5" outlineLevel="1" x14ac:dyDescent="0.2">
      <c r="A378" s="142">
        <v>6002055</v>
      </c>
      <c r="B378" s="7" t="s">
        <v>10396</v>
      </c>
      <c r="C378" s="8" t="s">
        <v>9421</v>
      </c>
      <c r="D378" s="9">
        <v>79.150000000000006</v>
      </c>
    </row>
    <row r="379" spans="1:4" x14ac:dyDescent="0.2">
      <c r="A379" s="142">
        <v>6002056</v>
      </c>
      <c r="B379" s="7" t="s">
        <v>10397</v>
      </c>
      <c r="C379" s="8" t="s">
        <v>9421</v>
      </c>
      <c r="D379" s="9">
        <v>101.78</v>
      </c>
    </row>
    <row r="380" spans="1:4" outlineLevel="1" x14ac:dyDescent="0.2">
      <c r="A380" s="142">
        <v>6002057</v>
      </c>
      <c r="B380" s="7" t="s">
        <v>10398</v>
      </c>
      <c r="C380" s="8" t="s">
        <v>9421</v>
      </c>
      <c r="D380" s="9">
        <v>455.89</v>
      </c>
    </row>
    <row r="381" spans="1:4" outlineLevel="1" x14ac:dyDescent="0.2">
      <c r="A381" s="142">
        <v>6002090</v>
      </c>
      <c r="B381" s="7" t="s">
        <v>10399</v>
      </c>
      <c r="C381" s="8" t="s">
        <v>9421</v>
      </c>
      <c r="D381" s="9">
        <v>118.41</v>
      </c>
    </row>
    <row r="382" spans="1:4" outlineLevel="1" x14ac:dyDescent="0.2">
      <c r="A382" s="142">
        <v>6002091</v>
      </c>
      <c r="B382" s="7" t="s">
        <v>10400</v>
      </c>
      <c r="C382" s="8" t="s">
        <v>9421</v>
      </c>
      <c r="D382" s="9">
        <v>117.13</v>
      </c>
    </row>
    <row r="383" spans="1:4" outlineLevel="1" x14ac:dyDescent="0.2">
      <c r="A383" s="142">
        <v>6002092</v>
      </c>
      <c r="B383" s="7" t="s">
        <v>10401</v>
      </c>
      <c r="C383" s="8" t="s">
        <v>9421</v>
      </c>
      <c r="D383" s="9">
        <v>119.28</v>
      </c>
    </row>
    <row r="384" spans="1:4" outlineLevel="1" x14ac:dyDescent="0.2">
      <c r="A384" s="142">
        <v>6002093</v>
      </c>
      <c r="B384" s="7" t="s">
        <v>10402</v>
      </c>
      <c r="C384" s="8" t="s">
        <v>9421</v>
      </c>
      <c r="D384" s="9">
        <v>118.39</v>
      </c>
    </row>
    <row r="385" spans="1:4" outlineLevel="1" x14ac:dyDescent="0.2">
      <c r="A385" s="142">
        <v>6002094</v>
      </c>
      <c r="B385" s="7" t="s">
        <v>10403</v>
      </c>
      <c r="C385" s="8" t="s">
        <v>9421</v>
      </c>
      <c r="D385" s="9">
        <v>83.63</v>
      </c>
    </row>
    <row r="386" spans="1:4" ht="22.5" outlineLevel="1" x14ac:dyDescent="0.2">
      <c r="A386" s="142">
        <v>6002095</v>
      </c>
      <c r="B386" s="7" t="s">
        <v>12581</v>
      </c>
      <c r="C386" s="8" t="s">
        <v>9421</v>
      </c>
      <c r="D386" s="9">
        <v>73.98</v>
      </c>
    </row>
    <row r="387" spans="1:4" ht="22.5" x14ac:dyDescent="0.2">
      <c r="A387" s="142">
        <v>6002096</v>
      </c>
      <c r="B387" s="7" t="s">
        <v>10404</v>
      </c>
      <c r="C387" s="8" t="s">
        <v>9421</v>
      </c>
      <c r="D387" s="9">
        <v>102.7</v>
      </c>
    </row>
    <row r="388" spans="1:4" ht="22.5" outlineLevel="1" x14ac:dyDescent="0.2">
      <c r="A388" s="142">
        <v>6002097</v>
      </c>
      <c r="B388" s="7" t="s">
        <v>10405</v>
      </c>
      <c r="C388" s="8" t="s">
        <v>9421</v>
      </c>
      <c r="D388" s="9">
        <v>93.02</v>
      </c>
    </row>
    <row r="389" spans="1:4" outlineLevel="1" x14ac:dyDescent="0.2">
      <c r="A389" s="142">
        <v>6002099</v>
      </c>
      <c r="B389" s="7" t="s">
        <v>10406</v>
      </c>
      <c r="C389" s="8" t="s">
        <v>9419</v>
      </c>
      <c r="D389" s="9">
        <v>12.92</v>
      </c>
    </row>
    <row r="390" spans="1:4" outlineLevel="1" x14ac:dyDescent="0.2">
      <c r="A390" s="142">
        <v>6003000</v>
      </c>
      <c r="B390" s="7" t="s">
        <v>10407</v>
      </c>
      <c r="C390" s="8" t="s">
        <v>9459</v>
      </c>
      <c r="D390" s="9" t="s">
        <v>9459</v>
      </c>
    </row>
    <row r="391" spans="1:4" outlineLevel="1" x14ac:dyDescent="0.2">
      <c r="A391" s="142">
        <v>6003098</v>
      </c>
      <c r="B391" s="7" t="s">
        <v>12582</v>
      </c>
      <c r="C391" s="8" t="s">
        <v>9419</v>
      </c>
      <c r="D391" s="9">
        <v>875.5</v>
      </c>
    </row>
    <row r="392" spans="1:4" outlineLevel="1" x14ac:dyDescent="0.2">
      <c r="A392" s="142">
        <v>6050000</v>
      </c>
      <c r="B392" s="7" t="s">
        <v>10241</v>
      </c>
      <c r="C392" s="8" t="s">
        <v>9459</v>
      </c>
      <c r="D392" s="9" t="s">
        <v>9459</v>
      </c>
    </row>
    <row r="393" spans="1:4" outlineLevel="1" x14ac:dyDescent="0.2">
      <c r="A393" s="142">
        <v>6050020</v>
      </c>
      <c r="B393" s="7" t="s">
        <v>10408</v>
      </c>
      <c r="C393" s="8" t="s">
        <v>9419</v>
      </c>
      <c r="D393" s="9">
        <v>12.91</v>
      </c>
    </row>
    <row r="394" spans="1:4" outlineLevel="1" x14ac:dyDescent="0.2">
      <c r="A394" s="142">
        <v>6050025</v>
      </c>
      <c r="B394" s="7" t="s">
        <v>10409</v>
      </c>
      <c r="C394" s="8" t="s">
        <v>9419</v>
      </c>
      <c r="D394" s="9">
        <v>5.38</v>
      </c>
    </row>
    <row r="395" spans="1:4" x14ac:dyDescent="0.2">
      <c r="A395" s="142">
        <v>6060000</v>
      </c>
      <c r="B395" s="7" t="s">
        <v>10332</v>
      </c>
      <c r="C395" s="8" t="s">
        <v>9459</v>
      </c>
      <c r="D395" s="9" t="s">
        <v>9459</v>
      </c>
    </row>
    <row r="396" spans="1:4" outlineLevel="1" x14ac:dyDescent="0.2">
      <c r="A396" s="142">
        <v>6060003</v>
      </c>
      <c r="B396" s="7" t="s">
        <v>10410</v>
      </c>
      <c r="C396" s="8" t="s">
        <v>9419</v>
      </c>
      <c r="D396" s="9">
        <v>14.82</v>
      </c>
    </row>
    <row r="397" spans="1:4" ht="22.5" outlineLevel="1" x14ac:dyDescent="0.2">
      <c r="A397" s="142">
        <v>6060004</v>
      </c>
      <c r="B397" s="7" t="s">
        <v>10411</v>
      </c>
      <c r="C397" s="8" t="s">
        <v>9419</v>
      </c>
      <c r="D397" s="9">
        <v>9.8800000000000008</v>
      </c>
    </row>
    <row r="398" spans="1:4" outlineLevel="1" x14ac:dyDescent="0.2">
      <c r="A398" s="142">
        <v>6060005</v>
      </c>
      <c r="B398" s="7" t="s">
        <v>10412</v>
      </c>
      <c r="C398" s="8" t="s">
        <v>9419</v>
      </c>
      <c r="D398" s="9">
        <v>24.69</v>
      </c>
    </row>
    <row r="399" spans="1:4" ht="22.5" outlineLevel="1" x14ac:dyDescent="0.2">
      <c r="A399" s="142">
        <v>6060006</v>
      </c>
      <c r="B399" s="7" t="s">
        <v>10413</v>
      </c>
      <c r="C399" s="8" t="s">
        <v>9419</v>
      </c>
      <c r="D399" s="9">
        <v>19.75</v>
      </c>
    </row>
    <row r="400" spans="1:4" outlineLevel="1" x14ac:dyDescent="0.2">
      <c r="A400" s="142">
        <v>6060008</v>
      </c>
      <c r="B400" s="7" t="s">
        <v>10414</v>
      </c>
      <c r="C400" s="8" t="s">
        <v>9418</v>
      </c>
      <c r="D400" s="9">
        <v>2.17</v>
      </c>
    </row>
    <row r="401" spans="1:4" outlineLevel="1" x14ac:dyDescent="0.2">
      <c r="A401" s="142">
        <v>6060010</v>
      </c>
      <c r="B401" s="7" t="s">
        <v>10415</v>
      </c>
      <c r="C401" s="8" t="s">
        <v>9421</v>
      </c>
      <c r="D401" s="9">
        <v>0.49</v>
      </c>
    </row>
    <row r="402" spans="1:4" outlineLevel="1" x14ac:dyDescent="0.2">
      <c r="A402" s="142">
        <v>6060011</v>
      </c>
      <c r="B402" s="7" t="s">
        <v>10416</v>
      </c>
      <c r="C402" s="8" t="s">
        <v>9421</v>
      </c>
      <c r="D402" s="9">
        <v>2.96</v>
      </c>
    </row>
    <row r="403" spans="1:4" x14ac:dyDescent="0.2">
      <c r="A403" s="142">
        <v>6060012</v>
      </c>
      <c r="B403" s="7" t="s">
        <v>10417</v>
      </c>
      <c r="C403" s="8" t="s">
        <v>9421</v>
      </c>
      <c r="D403" s="9">
        <v>4.9400000000000004</v>
      </c>
    </row>
    <row r="404" spans="1:4" outlineLevel="1" x14ac:dyDescent="0.2">
      <c r="A404" s="142">
        <v>6060015</v>
      </c>
      <c r="B404" s="7" t="s">
        <v>10418</v>
      </c>
      <c r="C404" s="8" t="s">
        <v>9420</v>
      </c>
      <c r="D404" s="9">
        <v>7.41</v>
      </c>
    </row>
    <row r="405" spans="1:4" outlineLevel="1" x14ac:dyDescent="0.2">
      <c r="A405" s="142">
        <v>6060020</v>
      </c>
      <c r="B405" s="7" t="s">
        <v>10419</v>
      </c>
      <c r="C405" s="8" t="s">
        <v>9419</v>
      </c>
      <c r="D405" s="9">
        <v>10.76</v>
      </c>
    </row>
    <row r="406" spans="1:4" outlineLevel="1" x14ac:dyDescent="0.2">
      <c r="A406" s="142">
        <v>6060021</v>
      </c>
      <c r="B406" s="7" t="s">
        <v>10420</v>
      </c>
      <c r="C406" s="8" t="s">
        <v>9419</v>
      </c>
      <c r="D406" s="9">
        <v>19.37</v>
      </c>
    </row>
    <row r="407" spans="1:4" x14ac:dyDescent="0.2">
      <c r="A407" s="142">
        <v>6060022</v>
      </c>
      <c r="B407" s="7" t="s">
        <v>10421</v>
      </c>
      <c r="C407" s="8" t="s">
        <v>9419</v>
      </c>
      <c r="D407" s="9">
        <v>15.06</v>
      </c>
    </row>
    <row r="408" spans="1:4" ht="22.5" outlineLevel="1" x14ac:dyDescent="0.2">
      <c r="A408" s="142">
        <v>6060025</v>
      </c>
      <c r="B408" s="7" t="s">
        <v>10422</v>
      </c>
      <c r="C408" s="8" t="s">
        <v>9419</v>
      </c>
      <c r="D408" s="9">
        <v>7.53</v>
      </c>
    </row>
    <row r="409" spans="1:4" outlineLevel="1" x14ac:dyDescent="0.2">
      <c r="A409" s="142">
        <v>6060028</v>
      </c>
      <c r="B409" s="7" t="s">
        <v>10423</v>
      </c>
      <c r="C409" s="8" t="s">
        <v>9419</v>
      </c>
      <c r="D409" s="9">
        <v>6.46</v>
      </c>
    </row>
    <row r="410" spans="1:4" outlineLevel="1" x14ac:dyDescent="0.2">
      <c r="A410" s="142">
        <v>6060029</v>
      </c>
      <c r="B410" s="7" t="s">
        <v>10424</v>
      </c>
      <c r="C410" s="8" t="s">
        <v>9419</v>
      </c>
      <c r="D410" s="9">
        <v>6.46</v>
      </c>
    </row>
    <row r="411" spans="1:4" x14ac:dyDescent="0.2">
      <c r="A411" s="142">
        <v>6060040</v>
      </c>
      <c r="B411" s="7" t="s">
        <v>10425</v>
      </c>
      <c r="C411" s="8" t="s">
        <v>9421</v>
      </c>
      <c r="D411" s="9">
        <v>6.46</v>
      </c>
    </row>
    <row r="412" spans="1:4" ht="22.5" outlineLevel="1" x14ac:dyDescent="0.2">
      <c r="A412" s="142">
        <v>6060090</v>
      </c>
      <c r="B412" s="7" t="s">
        <v>10426</v>
      </c>
      <c r="C412" s="8" t="s">
        <v>9421</v>
      </c>
      <c r="D412" s="9">
        <v>4.3</v>
      </c>
    </row>
    <row r="413" spans="1:4" outlineLevel="1" x14ac:dyDescent="0.2">
      <c r="A413" s="142">
        <v>6070000</v>
      </c>
      <c r="B413" s="7" t="s">
        <v>10339</v>
      </c>
      <c r="C413" s="8" t="s">
        <v>9459</v>
      </c>
      <c r="D413" s="9" t="s">
        <v>9459</v>
      </c>
    </row>
    <row r="414" spans="1:4" outlineLevel="1" x14ac:dyDescent="0.2">
      <c r="A414" s="142">
        <v>6070010</v>
      </c>
      <c r="B414" s="7" t="s">
        <v>10427</v>
      </c>
      <c r="C414" s="8" t="s">
        <v>9421</v>
      </c>
      <c r="D414" s="9">
        <v>2.48</v>
      </c>
    </row>
    <row r="415" spans="1:4" x14ac:dyDescent="0.2">
      <c r="A415" s="142">
        <v>6070011</v>
      </c>
      <c r="B415" s="7" t="s">
        <v>10428</v>
      </c>
      <c r="C415" s="8" t="s">
        <v>9421</v>
      </c>
      <c r="D415" s="9">
        <v>7.52</v>
      </c>
    </row>
    <row r="416" spans="1:4" outlineLevel="1" x14ac:dyDescent="0.2">
      <c r="A416" s="142">
        <v>6070012</v>
      </c>
      <c r="B416" s="7" t="s">
        <v>10429</v>
      </c>
      <c r="C416" s="8" t="s">
        <v>9421</v>
      </c>
      <c r="D416" s="9">
        <v>20.04</v>
      </c>
    </row>
    <row r="417" spans="1:4" x14ac:dyDescent="0.2">
      <c r="A417" s="142">
        <v>6070015</v>
      </c>
      <c r="B417" s="7" t="s">
        <v>10430</v>
      </c>
      <c r="C417" s="8" t="s">
        <v>9420</v>
      </c>
      <c r="D417" s="9">
        <v>14.82</v>
      </c>
    </row>
    <row r="418" spans="1:4" outlineLevel="1" x14ac:dyDescent="0.2">
      <c r="A418" s="142">
        <v>6070020</v>
      </c>
      <c r="B418" s="7" t="s">
        <v>10431</v>
      </c>
      <c r="C418" s="8" t="s">
        <v>9419</v>
      </c>
      <c r="D418" s="9">
        <v>34.729999999999997</v>
      </c>
    </row>
    <row r="419" spans="1:4" x14ac:dyDescent="0.2">
      <c r="A419" s="142">
        <v>6070021</v>
      </c>
      <c r="B419" s="7" t="s">
        <v>10432</v>
      </c>
      <c r="C419" s="8" t="s">
        <v>9419</v>
      </c>
      <c r="D419" s="9">
        <v>84.11</v>
      </c>
    </row>
    <row r="420" spans="1:4" outlineLevel="1" x14ac:dyDescent="0.2">
      <c r="A420" s="142">
        <v>6070022</v>
      </c>
      <c r="B420" s="7" t="s">
        <v>10433</v>
      </c>
      <c r="C420" s="8" t="s">
        <v>9419</v>
      </c>
      <c r="D420" s="9">
        <v>54.18</v>
      </c>
    </row>
    <row r="421" spans="1:4" ht="22.5" x14ac:dyDescent="0.2">
      <c r="A421" s="142">
        <v>6070025</v>
      </c>
      <c r="B421" s="7" t="s">
        <v>10434</v>
      </c>
      <c r="C421" s="8" t="s">
        <v>9419</v>
      </c>
      <c r="D421" s="9">
        <v>14.47</v>
      </c>
    </row>
    <row r="422" spans="1:4" outlineLevel="1" x14ac:dyDescent="0.2">
      <c r="A422" s="142">
        <v>6070028</v>
      </c>
      <c r="B422" s="7" t="s">
        <v>10435</v>
      </c>
      <c r="C422" s="8" t="s">
        <v>9419</v>
      </c>
      <c r="D422" s="9">
        <v>14.5</v>
      </c>
    </row>
    <row r="423" spans="1:4" x14ac:dyDescent="0.2">
      <c r="A423" s="142">
        <v>6070029</v>
      </c>
      <c r="B423" s="7" t="s">
        <v>10436</v>
      </c>
      <c r="C423" s="8" t="s">
        <v>9419</v>
      </c>
      <c r="D423" s="9">
        <v>14.42</v>
      </c>
    </row>
    <row r="424" spans="1:4" outlineLevel="1" x14ac:dyDescent="0.2">
      <c r="A424" s="142">
        <v>6070040</v>
      </c>
      <c r="B424" s="7" t="s">
        <v>10437</v>
      </c>
      <c r="C424" s="8" t="s">
        <v>9421</v>
      </c>
      <c r="D424" s="9">
        <v>25.35</v>
      </c>
    </row>
    <row r="425" spans="1:4" ht="22.5" x14ac:dyDescent="0.2">
      <c r="A425" s="142">
        <v>6070090</v>
      </c>
      <c r="B425" s="7" t="s">
        <v>10438</v>
      </c>
      <c r="C425" s="8" t="s">
        <v>9421</v>
      </c>
      <c r="D425" s="9">
        <v>11.43</v>
      </c>
    </row>
    <row r="426" spans="1:4" outlineLevel="1" x14ac:dyDescent="0.2">
      <c r="A426" s="142">
        <v>6080000</v>
      </c>
      <c r="B426" s="7" t="s">
        <v>10373</v>
      </c>
      <c r="C426" s="8" t="s">
        <v>9459</v>
      </c>
      <c r="D426" s="9" t="s">
        <v>9459</v>
      </c>
    </row>
    <row r="427" spans="1:4" x14ac:dyDescent="0.2">
      <c r="A427" s="142">
        <v>6080001</v>
      </c>
      <c r="B427" s="7" t="s">
        <v>10439</v>
      </c>
      <c r="C427" s="8" t="s">
        <v>9419</v>
      </c>
      <c r="D427" s="9">
        <v>9.1</v>
      </c>
    </row>
    <row r="428" spans="1:4" outlineLevel="1" x14ac:dyDescent="0.2">
      <c r="A428" s="142">
        <v>6080002</v>
      </c>
      <c r="B428" s="7" t="s">
        <v>10440</v>
      </c>
      <c r="C428" s="8" t="s">
        <v>9419</v>
      </c>
      <c r="D428" s="9">
        <v>34.729999999999997</v>
      </c>
    </row>
    <row r="429" spans="1:4" ht="22.5" outlineLevel="1" x14ac:dyDescent="0.2">
      <c r="A429" s="142">
        <v>6080003</v>
      </c>
      <c r="B429" s="7" t="s">
        <v>10441</v>
      </c>
      <c r="C429" s="8" t="s">
        <v>9419</v>
      </c>
      <c r="D429" s="9">
        <v>28.77</v>
      </c>
    </row>
    <row r="430" spans="1:4" outlineLevel="1" x14ac:dyDescent="0.2">
      <c r="A430" s="142">
        <v>6080010</v>
      </c>
      <c r="B430" s="7" t="s">
        <v>10442</v>
      </c>
      <c r="C430" s="8" t="s">
        <v>9421</v>
      </c>
      <c r="D430" s="9">
        <v>8.9</v>
      </c>
    </row>
    <row r="431" spans="1:4" outlineLevel="1" x14ac:dyDescent="0.2">
      <c r="A431" s="142">
        <v>6080012</v>
      </c>
      <c r="B431" s="7" t="s">
        <v>10443</v>
      </c>
      <c r="C431" s="8" t="s">
        <v>9421</v>
      </c>
      <c r="D431" s="9">
        <v>24.22</v>
      </c>
    </row>
    <row r="432" spans="1:4" outlineLevel="1" x14ac:dyDescent="0.2">
      <c r="A432" s="142">
        <v>6080016</v>
      </c>
      <c r="B432" s="7" t="s">
        <v>10444</v>
      </c>
      <c r="C432" s="8" t="s">
        <v>9421</v>
      </c>
      <c r="D432" s="9">
        <v>68.5</v>
      </c>
    </row>
    <row r="433" spans="1:4" x14ac:dyDescent="0.2">
      <c r="A433" s="142">
        <v>6080047</v>
      </c>
      <c r="B433" s="7" t="s">
        <v>10445</v>
      </c>
      <c r="C433" s="8" t="s">
        <v>9420</v>
      </c>
      <c r="D433" s="9">
        <v>7.2</v>
      </c>
    </row>
    <row r="434" spans="1:4" ht="22.5" outlineLevel="1" x14ac:dyDescent="0.2">
      <c r="A434" s="142">
        <v>6080049</v>
      </c>
      <c r="B434" s="7" t="s">
        <v>10446</v>
      </c>
      <c r="C434" s="8" t="s">
        <v>9420</v>
      </c>
      <c r="D434" s="9">
        <v>8.56</v>
      </c>
    </row>
    <row r="435" spans="1:4" outlineLevel="1" x14ac:dyDescent="0.2">
      <c r="A435" s="142">
        <v>6080084</v>
      </c>
      <c r="B435" s="7" t="s">
        <v>10447</v>
      </c>
      <c r="C435" s="8" t="s">
        <v>9420</v>
      </c>
      <c r="D435" s="9">
        <v>17.329999999999998</v>
      </c>
    </row>
    <row r="436" spans="1:4" outlineLevel="1" x14ac:dyDescent="0.2">
      <c r="A436" s="141">
        <v>7000000</v>
      </c>
      <c r="B436" s="32" t="s">
        <v>10448</v>
      </c>
      <c r="C436" s="33"/>
      <c r="D436" s="34"/>
    </row>
    <row r="437" spans="1:4" outlineLevel="1" x14ac:dyDescent="0.2">
      <c r="A437" s="142">
        <v>7001000</v>
      </c>
      <c r="B437" s="7" t="s">
        <v>10449</v>
      </c>
      <c r="C437" s="8" t="s">
        <v>9459</v>
      </c>
      <c r="D437" s="9" t="s">
        <v>9459</v>
      </c>
    </row>
    <row r="438" spans="1:4" outlineLevel="1" x14ac:dyDescent="0.2">
      <c r="A438" s="142">
        <v>7001003</v>
      </c>
      <c r="B438" s="7" t="s">
        <v>12583</v>
      </c>
      <c r="C438" s="8" t="s">
        <v>9420</v>
      </c>
      <c r="D438" s="9">
        <v>877.36</v>
      </c>
    </row>
    <row r="439" spans="1:4" x14ac:dyDescent="0.2">
      <c r="A439" s="142">
        <v>7001004</v>
      </c>
      <c r="B439" s="7" t="s">
        <v>12584</v>
      </c>
      <c r="C439" s="8" t="s">
        <v>9420</v>
      </c>
      <c r="D439" s="9">
        <v>898.91</v>
      </c>
    </row>
    <row r="440" spans="1:4" outlineLevel="1" x14ac:dyDescent="0.2">
      <c r="A440" s="142">
        <v>7001005</v>
      </c>
      <c r="B440" s="7" t="s">
        <v>10450</v>
      </c>
      <c r="C440" s="8" t="s">
        <v>9420</v>
      </c>
      <c r="D440" s="9">
        <v>566.26</v>
      </c>
    </row>
    <row r="441" spans="1:4" outlineLevel="1" x14ac:dyDescent="0.2">
      <c r="A441" s="142">
        <v>7001007</v>
      </c>
      <c r="B441" s="7" t="s">
        <v>12585</v>
      </c>
      <c r="C441" s="8" t="s">
        <v>9420</v>
      </c>
      <c r="D441" s="9">
        <v>584.88</v>
      </c>
    </row>
    <row r="442" spans="1:4" outlineLevel="1" x14ac:dyDescent="0.2">
      <c r="A442" s="142">
        <v>7001008</v>
      </c>
      <c r="B442" s="7" t="s">
        <v>12586</v>
      </c>
      <c r="C442" s="8" t="s">
        <v>9420</v>
      </c>
      <c r="D442" s="9">
        <v>627.71</v>
      </c>
    </row>
    <row r="443" spans="1:4" outlineLevel="1" x14ac:dyDescent="0.2">
      <c r="A443" s="142">
        <v>7001009</v>
      </c>
      <c r="B443" s="7" t="s">
        <v>10451</v>
      </c>
      <c r="C443" s="8" t="s">
        <v>9420</v>
      </c>
      <c r="D443" s="9">
        <v>696.15</v>
      </c>
    </row>
    <row r="444" spans="1:4" outlineLevel="1" x14ac:dyDescent="0.2">
      <c r="A444" s="142">
        <v>7001011</v>
      </c>
      <c r="B444" s="7" t="s">
        <v>12587</v>
      </c>
      <c r="C444" s="8" t="s">
        <v>9420</v>
      </c>
      <c r="D444" s="9">
        <v>346.91</v>
      </c>
    </row>
    <row r="445" spans="1:4" x14ac:dyDescent="0.2">
      <c r="A445" s="142">
        <v>7001012</v>
      </c>
      <c r="B445" s="7" t="s">
        <v>12588</v>
      </c>
      <c r="C445" s="8" t="s">
        <v>9420</v>
      </c>
      <c r="D445" s="9">
        <v>367.11</v>
      </c>
    </row>
    <row r="446" spans="1:4" outlineLevel="1" x14ac:dyDescent="0.2">
      <c r="A446" s="142">
        <v>7001013</v>
      </c>
      <c r="B446" s="7" t="s">
        <v>10452</v>
      </c>
      <c r="C446" s="8" t="s">
        <v>9420</v>
      </c>
      <c r="D446" s="9">
        <v>459.55</v>
      </c>
    </row>
    <row r="447" spans="1:4" outlineLevel="1" x14ac:dyDescent="0.2">
      <c r="A447" s="142">
        <v>7001014</v>
      </c>
      <c r="B447" s="7" t="s">
        <v>12589</v>
      </c>
      <c r="C447" s="8" t="s">
        <v>9420</v>
      </c>
      <c r="D447" s="9">
        <v>487.17</v>
      </c>
    </row>
    <row r="448" spans="1:4" outlineLevel="1" x14ac:dyDescent="0.2">
      <c r="A448" s="142">
        <v>7001037</v>
      </c>
      <c r="B448" s="7" t="s">
        <v>10456</v>
      </c>
      <c r="C448" s="8" t="s">
        <v>9420</v>
      </c>
      <c r="D448" s="9">
        <v>1154.69</v>
      </c>
    </row>
    <row r="449" spans="1:4" outlineLevel="1" x14ac:dyDescent="0.2">
      <c r="A449" s="142">
        <v>7001038</v>
      </c>
      <c r="B449" s="7" t="s">
        <v>10457</v>
      </c>
      <c r="C449" s="8" t="s">
        <v>9420</v>
      </c>
      <c r="D449" s="9">
        <v>1274.8499999999999</v>
      </c>
    </row>
    <row r="450" spans="1:4" outlineLevel="1" x14ac:dyDescent="0.2">
      <c r="A450" s="142">
        <v>7001039</v>
      </c>
      <c r="B450" s="7" t="s">
        <v>10458</v>
      </c>
      <c r="C450" s="8" t="s">
        <v>9419</v>
      </c>
      <c r="D450" s="9">
        <v>405.98</v>
      </c>
    </row>
    <row r="451" spans="1:4" x14ac:dyDescent="0.2">
      <c r="A451" s="142">
        <v>7001045</v>
      </c>
      <c r="B451" s="7" t="s">
        <v>10459</v>
      </c>
      <c r="C451" s="8" t="s">
        <v>9420</v>
      </c>
      <c r="D451" s="9">
        <v>812.22</v>
      </c>
    </row>
    <row r="452" spans="1:4" outlineLevel="1" x14ac:dyDescent="0.2">
      <c r="A452" s="142">
        <v>7001046</v>
      </c>
      <c r="B452" s="7" t="s">
        <v>10460</v>
      </c>
      <c r="C452" s="8" t="s">
        <v>9420</v>
      </c>
      <c r="D452" s="9">
        <v>810.26</v>
      </c>
    </row>
    <row r="453" spans="1:4" outlineLevel="1" x14ac:dyDescent="0.2">
      <c r="A453" s="142">
        <v>7001047</v>
      </c>
      <c r="B453" s="7" t="s">
        <v>10461</v>
      </c>
      <c r="C453" s="8" t="s">
        <v>9420</v>
      </c>
      <c r="D453" s="9">
        <v>810.96</v>
      </c>
    </row>
    <row r="454" spans="1:4" outlineLevel="1" x14ac:dyDescent="0.2">
      <c r="A454" s="142">
        <v>7001048</v>
      </c>
      <c r="B454" s="7" t="s">
        <v>10462</v>
      </c>
      <c r="C454" s="8" t="s">
        <v>9420</v>
      </c>
      <c r="D454" s="9">
        <v>935.6</v>
      </c>
    </row>
    <row r="455" spans="1:4" outlineLevel="1" x14ac:dyDescent="0.2">
      <c r="A455" s="142">
        <v>7001049</v>
      </c>
      <c r="B455" s="7" t="s">
        <v>10463</v>
      </c>
      <c r="C455" s="8" t="s">
        <v>9420</v>
      </c>
      <c r="D455" s="9">
        <v>990.84</v>
      </c>
    </row>
    <row r="456" spans="1:4" outlineLevel="1" x14ac:dyDescent="0.2">
      <c r="A456" s="142">
        <v>7001050</v>
      </c>
      <c r="B456" s="7" t="s">
        <v>10464</v>
      </c>
      <c r="C456" s="8" t="s">
        <v>10465</v>
      </c>
      <c r="D456" s="9">
        <v>883.8</v>
      </c>
    </row>
    <row r="457" spans="1:4" x14ac:dyDescent="0.2">
      <c r="A457" s="142">
        <v>7001051</v>
      </c>
      <c r="B457" s="7" t="s">
        <v>10466</v>
      </c>
      <c r="C457" s="8" t="s">
        <v>10465</v>
      </c>
      <c r="D457" s="9">
        <v>853.43</v>
      </c>
    </row>
    <row r="458" spans="1:4" outlineLevel="1" x14ac:dyDescent="0.2">
      <c r="A458" s="142">
        <v>7001052</v>
      </c>
      <c r="B458" s="7" t="s">
        <v>10467</v>
      </c>
      <c r="C458" s="8" t="s">
        <v>10465</v>
      </c>
      <c r="D458" s="9">
        <v>795.23</v>
      </c>
    </row>
    <row r="459" spans="1:4" outlineLevel="1" x14ac:dyDescent="0.2">
      <c r="A459" s="142">
        <v>7001053</v>
      </c>
      <c r="B459" s="7" t="s">
        <v>10468</v>
      </c>
      <c r="C459" s="8" t="s">
        <v>10465</v>
      </c>
      <c r="D459" s="9">
        <v>887.02</v>
      </c>
    </row>
    <row r="460" spans="1:4" outlineLevel="1" x14ac:dyDescent="0.2">
      <c r="A460" s="142">
        <v>7001054</v>
      </c>
      <c r="B460" s="7" t="s">
        <v>10469</v>
      </c>
      <c r="C460" s="8" t="s">
        <v>10465</v>
      </c>
      <c r="D460" s="9">
        <v>892.74</v>
      </c>
    </row>
    <row r="461" spans="1:4" outlineLevel="1" x14ac:dyDescent="0.2">
      <c r="A461" s="142">
        <v>7001055</v>
      </c>
      <c r="B461" s="7" t="s">
        <v>10470</v>
      </c>
      <c r="C461" s="8" t="s">
        <v>10465</v>
      </c>
      <c r="D461" s="9">
        <v>1278.53</v>
      </c>
    </row>
    <row r="462" spans="1:4" outlineLevel="1" x14ac:dyDescent="0.2">
      <c r="A462" s="142">
        <v>7001056</v>
      </c>
      <c r="B462" s="7" t="s">
        <v>10471</v>
      </c>
      <c r="C462" s="8" t="s">
        <v>10465</v>
      </c>
      <c r="D462" s="9">
        <v>1558.04</v>
      </c>
    </row>
    <row r="463" spans="1:4" x14ac:dyDescent="0.2">
      <c r="A463" s="142">
        <v>7001057</v>
      </c>
      <c r="B463" s="7" t="s">
        <v>12590</v>
      </c>
      <c r="C463" s="8" t="s">
        <v>9421</v>
      </c>
      <c r="D463" s="9">
        <v>77.87</v>
      </c>
    </row>
    <row r="464" spans="1:4" outlineLevel="1" x14ac:dyDescent="0.2">
      <c r="A464" s="142">
        <v>7001075</v>
      </c>
      <c r="B464" s="7" t="s">
        <v>10472</v>
      </c>
      <c r="C464" s="8" t="s">
        <v>9420</v>
      </c>
      <c r="D464" s="9">
        <v>292.44</v>
      </c>
    </row>
    <row r="465" spans="1:4" outlineLevel="1" x14ac:dyDescent="0.2">
      <c r="A465" s="142">
        <v>7001080</v>
      </c>
      <c r="B465" s="7" t="s">
        <v>10473</v>
      </c>
      <c r="C465" s="8" t="s">
        <v>9419</v>
      </c>
      <c r="D465" s="9">
        <v>152</v>
      </c>
    </row>
    <row r="466" spans="1:4" x14ac:dyDescent="0.2">
      <c r="A466" s="142">
        <v>7002000</v>
      </c>
      <c r="B466" s="7" t="s">
        <v>10474</v>
      </c>
      <c r="C466" s="8" t="s">
        <v>9459</v>
      </c>
      <c r="D466" s="9" t="s">
        <v>9459</v>
      </c>
    </row>
    <row r="467" spans="1:4" ht="22.5" outlineLevel="1" x14ac:dyDescent="0.2">
      <c r="A467" s="142">
        <v>7002002</v>
      </c>
      <c r="B467" s="7" t="s">
        <v>10475</v>
      </c>
      <c r="C467" s="8" t="s">
        <v>9420</v>
      </c>
      <c r="D467" s="9">
        <v>325.44</v>
      </c>
    </row>
    <row r="468" spans="1:4" outlineLevel="1" x14ac:dyDescent="0.2">
      <c r="A468" s="142">
        <v>7002008</v>
      </c>
      <c r="B468" s="7" t="s">
        <v>10476</v>
      </c>
      <c r="C468" s="8" t="s">
        <v>9420</v>
      </c>
      <c r="D468" s="9">
        <v>404.86</v>
      </c>
    </row>
    <row r="469" spans="1:4" ht="22.5" x14ac:dyDescent="0.2">
      <c r="A469" s="142">
        <v>7002010</v>
      </c>
      <c r="B469" s="7" t="s">
        <v>10477</v>
      </c>
      <c r="C469" s="8" t="s">
        <v>9420</v>
      </c>
      <c r="D469" s="9">
        <v>175.81</v>
      </c>
    </row>
    <row r="470" spans="1:4" outlineLevel="1" x14ac:dyDescent="0.2">
      <c r="A470" s="142">
        <v>7002012</v>
      </c>
      <c r="B470" s="7" t="s">
        <v>10478</v>
      </c>
      <c r="C470" s="8" t="s">
        <v>9420</v>
      </c>
      <c r="D470" s="9">
        <v>370.69</v>
      </c>
    </row>
    <row r="471" spans="1:4" ht="22.5" outlineLevel="1" x14ac:dyDescent="0.2">
      <c r="A471" s="142">
        <v>7002016</v>
      </c>
      <c r="B471" s="7" t="s">
        <v>12591</v>
      </c>
      <c r="C471" s="8" t="s">
        <v>9420</v>
      </c>
      <c r="D471" s="9">
        <v>366.63</v>
      </c>
    </row>
    <row r="472" spans="1:4" ht="22.5" x14ac:dyDescent="0.2">
      <c r="A472" s="142">
        <v>7002031</v>
      </c>
      <c r="B472" s="7" t="s">
        <v>10479</v>
      </c>
      <c r="C472" s="8" t="s">
        <v>9420</v>
      </c>
      <c r="D472" s="9">
        <v>206.56</v>
      </c>
    </row>
    <row r="473" spans="1:4" outlineLevel="1" x14ac:dyDescent="0.2">
      <c r="A473" s="142">
        <v>7002040</v>
      </c>
      <c r="B473" s="7" t="s">
        <v>10480</v>
      </c>
      <c r="C473" s="8" t="s">
        <v>9422</v>
      </c>
      <c r="D473" s="9">
        <v>112.41</v>
      </c>
    </row>
    <row r="474" spans="1:4" outlineLevel="1" x14ac:dyDescent="0.2">
      <c r="A474" s="142">
        <v>7002050</v>
      </c>
      <c r="B474" s="7" t="s">
        <v>10481</v>
      </c>
      <c r="C474" s="8" t="s">
        <v>9420</v>
      </c>
      <c r="D474" s="9">
        <v>198.77</v>
      </c>
    </row>
    <row r="475" spans="1:4" x14ac:dyDescent="0.2">
      <c r="A475" s="142">
        <v>7002051</v>
      </c>
      <c r="B475" s="7" t="s">
        <v>10482</v>
      </c>
      <c r="C475" s="8" t="s">
        <v>9420</v>
      </c>
      <c r="D475" s="9">
        <v>280.22000000000003</v>
      </c>
    </row>
    <row r="476" spans="1:4" outlineLevel="1" x14ac:dyDescent="0.2">
      <c r="A476" s="142">
        <v>7002052</v>
      </c>
      <c r="B476" s="7" t="s">
        <v>10483</v>
      </c>
      <c r="C476" s="8" t="s">
        <v>9420</v>
      </c>
      <c r="D476" s="9">
        <v>219.82</v>
      </c>
    </row>
    <row r="477" spans="1:4" outlineLevel="1" x14ac:dyDescent="0.2">
      <c r="A477" s="142">
        <v>7002064</v>
      </c>
      <c r="B477" s="7" t="s">
        <v>10484</v>
      </c>
      <c r="C477" s="8" t="s">
        <v>9420</v>
      </c>
      <c r="D477" s="9">
        <v>277.37</v>
      </c>
    </row>
    <row r="478" spans="1:4" x14ac:dyDescent="0.2">
      <c r="A478" s="142">
        <v>7002065</v>
      </c>
      <c r="B478" s="7" t="s">
        <v>10485</v>
      </c>
      <c r="C478" s="8" t="s">
        <v>9420</v>
      </c>
      <c r="D478" s="9">
        <v>345.83</v>
      </c>
    </row>
    <row r="479" spans="1:4" outlineLevel="1" x14ac:dyDescent="0.2">
      <c r="A479" s="142">
        <v>7002066</v>
      </c>
      <c r="B479" s="7" t="s">
        <v>10486</v>
      </c>
      <c r="C479" s="8" t="s">
        <v>9420</v>
      </c>
      <c r="D479" s="9">
        <v>575.63</v>
      </c>
    </row>
    <row r="480" spans="1:4" outlineLevel="1" x14ac:dyDescent="0.2">
      <c r="A480" s="142">
        <v>7002073</v>
      </c>
      <c r="B480" s="7" t="s">
        <v>10487</v>
      </c>
      <c r="C480" s="8" t="s">
        <v>9420</v>
      </c>
      <c r="D480" s="9">
        <v>31.08</v>
      </c>
    </row>
    <row r="481" spans="1:4" x14ac:dyDescent="0.2">
      <c r="A481" s="142">
        <v>7002080</v>
      </c>
      <c r="B481" s="7" t="s">
        <v>10488</v>
      </c>
      <c r="C481" s="8" t="s">
        <v>9420</v>
      </c>
      <c r="D481" s="9">
        <v>12.03</v>
      </c>
    </row>
    <row r="482" spans="1:4" outlineLevel="1" x14ac:dyDescent="0.2">
      <c r="A482" s="142">
        <v>7002081</v>
      </c>
      <c r="B482" s="7" t="s">
        <v>10489</v>
      </c>
      <c r="C482" s="8" t="s">
        <v>9420</v>
      </c>
      <c r="D482" s="9">
        <v>17.309999999999999</v>
      </c>
    </row>
    <row r="483" spans="1:4" x14ac:dyDescent="0.2">
      <c r="A483" s="142">
        <v>7002090</v>
      </c>
      <c r="B483" s="7" t="s">
        <v>10490</v>
      </c>
      <c r="C483" s="8" t="s">
        <v>9420</v>
      </c>
      <c r="D483" s="9">
        <v>1163.05</v>
      </c>
    </row>
    <row r="484" spans="1:4" outlineLevel="1" x14ac:dyDescent="0.2">
      <c r="A484" s="142">
        <v>7002095</v>
      </c>
      <c r="B484" s="7" t="s">
        <v>10491</v>
      </c>
      <c r="C484" s="8" t="s">
        <v>9420</v>
      </c>
      <c r="D484" s="9">
        <v>57.5</v>
      </c>
    </row>
    <row r="485" spans="1:4" x14ac:dyDescent="0.2">
      <c r="A485" s="142">
        <v>7003000</v>
      </c>
      <c r="B485" s="7" t="s">
        <v>10492</v>
      </c>
      <c r="C485" s="8" t="s">
        <v>9459</v>
      </c>
      <c r="D485" s="9" t="s">
        <v>9459</v>
      </c>
    </row>
    <row r="486" spans="1:4" ht="22.5" outlineLevel="1" x14ac:dyDescent="0.2">
      <c r="A486" s="142">
        <v>7003001</v>
      </c>
      <c r="B486" s="7" t="s">
        <v>10493</v>
      </c>
      <c r="C486" s="8" t="s">
        <v>9420</v>
      </c>
      <c r="D486" s="9">
        <v>1441.63</v>
      </c>
    </row>
    <row r="487" spans="1:4" ht="22.5" outlineLevel="1" x14ac:dyDescent="0.2">
      <c r="A487" s="142">
        <v>7003002</v>
      </c>
      <c r="B487" s="7" t="s">
        <v>10494</v>
      </c>
      <c r="C487" s="8" t="s">
        <v>9420</v>
      </c>
      <c r="D487" s="9">
        <v>1543.51</v>
      </c>
    </row>
    <row r="488" spans="1:4" ht="22.5" outlineLevel="1" x14ac:dyDescent="0.2">
      <c r="A488" s="142">
        <v>7003003</v>
      </c>
      <c r="B488" s="7" t="s">
        <v>10495</v>
      </c>
      <c r="C488" s="8" t="s">
        <v>9420</v>
      </c>
      <c r="D488" s="9">
        <v>1646.13</v>
      </c>
    </row>
    <row r="489" spans="1:4" ht="22.5" outlineLevel="1" x14ac:dyDescent="0.2">
      <c r="A489" s="142">
        <v>7003004</v>
      </c>
      <c r="B489" s="7" t="s">
        <v>10496</v>
      </c>
      <c r="C489" s="8" t="s">
        <v>9420</v>
      </c>
      <c r="D489" s="9">
        <v>1869.81</v>
      </c>
    </row>
    <row r="490" spans="1:4" ht="22.5" outlineLevel="1" x14ac:dyDescent="0.2">
      <c r="A490" s="142">
        <v>7003005</v>
      </c>
      <c r="B490" s="7" t="s">
        <v>10497</v>
      </c>
      <c r="C490" s="8" t="s">
        <v>9420</v>
      </c>
      <c r="D490" s="9">
        <v>2026</v>
      </c>
    </row>
    <row r="491" spans="1:4" outlineLevel="1" x14ac:dyDescent="0.2">
      <c r="A491" s="142">
        <v>7003017</v>
      </c>
      <c r="B491" s="7" t="s">
        <v>10453</v>
      </c>
      <c r="C491" s="8" t="s">
        <v>9420</v>
      </c>
      <c r="D491" s="9">
        <v>916.88</v>
      </c>
    </row>
    <row r="492" spans="1:4" x14ac:dyDescent="0.2">
      <c r="A492" s="142">
        <v>7003018</v>
      </c>
      <c r="B492" s="7" t="s">
        <v>10454</v>
      </c>
      <c r="C492" s="8" t="s">
        <v>9420</v>
      </c>
      <c r="D492" s="9">
        <v>1059.96</v>
      </c>
    </row>
    <row r="493" spans="1:4" outlineLevel="1" x14ac:dyDescent="0.2">
      <c r="A493" s="142">
        <v>7003019</v>
      </c>
      <c r="B493" s="7" t="s">
        <v>10455</v>
      </c>
      <c r="C493" s="8" t="s">
        <v>9420</v>
      </c>
      <c r="D493" s="9">
        <v>1133.74</v>
      </c>
    </row>
    <row r="494" spans="1:4" ht="22.5" outlineLevel="1" x14ac:dyDescent="0.2">
      <c r="A494" s="142">
        <v>7003022</v>
      </c>
      <c r="B494" s="7" t="s">
        <v>10498</v>
      </c>
      <c r="C494" s="8" t="s">
        <v>9420</v>
      </c>
      <c r="D494" s="9">
        <v>1288.3800000000001</v>
      </c>
    </row>
    <row r="495" spans="1:4" outlineLevel="1" x14ac:dyDescent="0.2">
      <c r="A495" s="142">
        <v>7009000</v>
      </c>
      <c r="B495" s="7" t="s">
        <v>10499</v>
      </c>
      <c r="C495" s="8" t="s">
        <v>9459</v>
      </c>
      <c r="D495" s="9" t="s">
        <v>9459</v>
      </c>
    </row>
    <row r="496" spans="1:4" outlineLevel="1" x14ac:dyDescent="0.2">
      <c r="A496" s="142">
        <v>7009010</v>
      </c>
      <c r="B496" s="7" t="s">
        <v>10500</v>
      </c>
      <c r="C496" s="8" t="s">
        <v>9419</v>
      </c>
      <c r="D496" s="9">
        <v>1372.79</v>
      </c>
    </row>
    <row r="497" spans="1:4" outlineLevel="1" x14ac:dyDescent="0.2">
      <c r="A497" s="142">
        <v>7009012</v>
      </c>
      <c r="B497" s="7" t="s">
        <v>10501</v>
      </c>
      <c r="C497" s="8" t="s">
        <v>9419</v>
      </c>
      <c r="D497" s="9">
        <v>490.9</v>
      </c>
    </row>
    <row r="498" spans="1:4" outlineLevel="1" x14ac:dyDescent="0.2">
      <c r="A498" s="142">
        <v>7009014</v>
      </c>
      <c r="B498" s="7" t="s">
        <v>10502</v>
      </c>
      <c r="C498" s="8" t="s">
        <v>9419</v>
      </c>
      <c r="D498" s="9">
        <v>1835.66</v>
      </c>
    </row>
    <row r="499" spans="1:4" x14ac:dyDescent="0.2">
      <c r="A499" s="142">
        <v>7009018</v>
      </c>
      <c r="B499" s="7" t="s">
        <v>10503</v>
      </c>
      <c r="C499" s="8" t="s">
        <v>9419</v>
      </c>
      <c r="D499" s="9">
        <v>122.48</v>
      </c>
    </row>
    <row r="500" spans="1:4" outlineLevel="1" x14ac:dyDescent="0.2">
      <c r="A500" s="142">
        <v>7009019</v>
      </c>
      <c r="B500" s="7" t="s">
        <v>10504</v>
      </c>
      <c r="C500" s="8" t="s">
        <v>9419</v>
      </c>
      <c r="D500" s="9">
        <v>294.62</v>
      </c>
    </row>
    <row r="501" spans="1:4" x14ac:dyDescent="0.2">
      <c r="A501" s="142">
        <v>7009020</v>
      </c>
      <c r="B501" s="7" t="s">
        <v>10505</v>
      </c>
      <c r="C501" s="8" t="s">
        <v>9419</v>
      </c>
      <c r="D501" s="9">
        <v>462.87</v>
      </c>
    </row>
    <row r="502" spans="1:4" outlineLevel="1" x14ac:dyDescent="0.2">
      <c r="A502" s="142">
        <v>7009025</v>
      </c>
      <c r="B502" s="7" t="s">
        <v>10506</v>
      </c>
      <c r="C502" s="8" t="s">
        <v>9419</v>
      </c>
      <c r="D502" s="9">
        <v>105.57</v>
      </c>
    </row>
    <row r="503" spans="1:4" x14ac:dyDescent="0.2">
      <c r="A503" s="142">
        <v>7009026</v>
      </c>
      <c r="B503" s="7" t="s">
        <v>10507</v>
      </c>
      <c r="C503" s="8" t="s">
        <v>9419</v>
      </c>
      <c r="D503" s="9">
        <v>277.7</v>
      </c>
    </row>
    <row r="504" spans="1:4" outlineLevel="1" x14ac:dyDescent="0.2">
      <c r="A504" s="142">
        <v>7009027</v>
      </c>
      <c r="B504" s="7" t="s">
        <v>10508</v>
      </c>
      <c r="C504" s="8" t="s">
        <v>9419</v>
      </c>
      <c r="D504" s="9">
        <v>445.95</v>
      </c>
    </row>
    <row r="505" spans="1:4" outlineLevel="1" x14ac:dyDescent="0.2">
      <c r="A505" s="142">
        <v>7009030</v>
      </c>
      <c r="B505" s="7" t="s">
        <v>10509</v>
      </c>
      <c r="C505" s="8" t="s">
        <v>9420</v>
      </c>
      <c r="D505" s="9">
        <v>50.37</v>
      </c>
    </row>
    <row r="506" spans="1:4" x14ac:dyDescent="0.2">
      <c r="A506" s="142">
        <v>7009031</v>
      </c>
      <c r="B506" s="7" t="s">
        <v>10510</v>
      </c>
      <c r="C506" s="8" t="s">
        <v>9420</v>
      </c>
      <c r="D506" s="9">
        <v>104.83</v>
      </c>
    </row>
    <row r="507" spans="1:4" outlineLevel="1" x14ac:dyDescent="0.2">
      <c r="A507" s="142">
        <v>7009032</v>
      </c>
      <c r="B507" s="7" t="s">
        <v>10511</v>
      </c>
      <c r="C507" s="8" t="s">
        <v>9420</v>
      </c>
      <c r="D507" s="9">
        <v>202.93</v>
      </c>
    </row>
    <row r="508" spans="1:4" outlineLevel="1" x14ac:dyDescent="0.2">
      <c r="A508" s="142">
        <v>7010000</v>
      </c>
      <c r="B508" s="7" t="s">
        <v>10499</v>
      </c>
      <c r="C508" s="8" t="s">
        <v>9459</v>
      </c>
      <c r="D508" s="9" t="s">
        <v>9459</v>
      </c>
    </row>
    <row r="509" spans="1:4" outlineLevel="1" x14ac:dyDescent="0.2">
      <c r="A509" s="142">
        <v>7010013</v>
      </c>
      <c r="B509" s="7" t="s">
        <v>10512</v>
      </c>
      <c r="C509" s="8" t="s">
        <v>9420</v>
      </c>
      <c r="D509" s="9">
        <v>2228.25</v>
      </c>
    </row>
    <row r="510" spans="1:4" x14ac:dyDescent="0.2">
      <c r="A510" s="142">
        <v>7010014</v>
      </c>
      <c r="B510" s="7" t="s">
        <v>10513</v>
      </c>
      <c r="C510" s="8" t="s">
        <v>9420</v>
      </c>
      <c r="D510" s="9">
        <v>2239.56</v>
      </c>
    </row>
    <row r="511" spans="1:4" outlineLevel="1" x14ac:dyDescent="0.2">
      <c r="A511" s="142">
        <v>7010015</v>
      </c>
      <c r="B511" s="7" t="s">
        <v>10514</v>
      </c>
      <c r="C511" s="8" t="s">
        <v>9420</v>
      </c>
      <c r="D511" s="9">
        <v>2476.94</v>
      </c>
    </row>
    <row r="512" spans="1:4" outlineLevel="1" x14ac:dyDescent="0.2">
      <c r="A512" s="142">
        <v>7010020</v>
      </c>
      <c r="B512" s="7" t="s">
        <v>10515</v>
      </c>
      <c r="C512" s="8" t="s">
        <v>9421</v>
      </c>
      <c r="D512" s="9">
        <v>421.71</v>
      </c>
    </row>
    <row r="513" spans="1:4" outlineLevel="1" x14ac:dyDescent="0.2">
      <c r="A513" s="142">
        <v>7020010</v>
      </c>
      <c r="B513" s="7" t="s">
        <v>10516</v>
      </c>
      <c r="C513" s="8" t="s">
        <v>9421</v>
      </c>
      <c r="D513" s="9">
        <v>272.08</v>
      </c>
    </row>
    <row r="514" spans="1:4" x14ac:dyDescent="0.2">
      <c r="A514" s="142">
        <v>7060000</v>
      </c>
      <c r="B514" s="7" t="s">
        <v>10332</v>
      </c>
      <c r="C514" s="8" t="s">
        <v>9459</v>
      </c>
      <c r="D514" s="9" t="s">
        <v>9459</v>
      </c>
    </row>
    <row r="515" spans="1:4" outlineLevel="1" x14ac:dyDescent="0.2">
      <c r="A515" s="142">
        <v>7060001</v>
      </c>
      <c r="B515" s="7" t="s">
        <v>10517</v>
      </c>
      <c r="C515" s="8" t="s">
        <v>9420</v>
      </c>
      <c r="D515" s="9">
        <v>13.93</v>
      </c>
    </row>
    <row r="516" spans="1:4" outlineLevel="1" x14ac:dyDescent="0.2">
      <c r="A516" s="142">
        <v>7060002</v>
      </c>
      <c r="B516" s="7" t="s">
        <v>10518</v>
      </c>
      <c r="C516" s="8" t="s">
        <v>9420</v>
      </c>
      <c r="D516" s="9">
        <v>57.53</v>
      </c>
    </row>
    <row r="517" spans="1:4" outlineLevel="1" x14ac:dyDescent="0.2">
      <c r="A517" s="142">
        <v>7060008</v>
      </c>
      <c r="B517" s="7" t="s">
        <v>10519</v>
      </c>
      <c r="C517" s="8" t="s">
        <v>9421</v>
      </c>
      <c r="D517" s="9">
        <v>1.95</v>
      </c>
    </row>
    <row r="518" spans="1:4" outlineLevel="1" x14ac:dyDescent="0.2">
      <c r="A518" s="142">
        <v>7060010</v>
      </c>
      <c r="B518" s="7" t="s">
        <v>10520</v>
      </c>
      <c r="C518" s="8" t="s">
        <v>9420</v>
      </c>
      <c r="D518" s="9">
        <v>57.53</v>
      </c>
    </row>
    <row r="519" spans="1:4" outlineLevel="1" x14ac:dyDescent="0.2">
      <c r="A519" s="142">
        <v>7060050</v>
      </c>
      <c r="B519" s="7" t="s">
        <v>10521</v>
      </c>
      <c r="C519" s="8" t="s">
        <v>9420</v>
      </c>
      <c r="D519" s="9">
        <v>13.93</v>
      </c>
    </row>
    <row r="520" spans="1:4" x14ac:dyDescent="0.2">
      <c r="A520" s="142">
        <v>7060051</v>
      </c>
      <c r="B520" s="7" t="s">
        <v>10522</v>
      </c>
      <c r="C520" s="8" t="s">
        <v>9420</v>
      </c>
      <c r="D520" s="9">
        <v>5.57</v>
      </c>
    </row>
    <row r="521" spans="1:4" outlineLevel="1" x14ac:dyDescent="0.2">
      <c r="A521" s="142">
        <v>7060065</v>
      </c>
      <c r="B521" s="7" t="s">
        <v>10523</v>
      </c>
      <c r="C521" s="8" t="s">
        <v>10524</v>
      </c>
      <c r="D521" s="9">
        <v>7.52</v>
      </c>
    </row>
    <row r="522" spans="1:4" outlineLevel="1" x14ac:dyDescent="0.2">
      <c r="A522" s="142">
        <v>7060066</v>
      </c>
      <c r="B522" s="7" t="s">
        <v>10525</v>
      </c>
      <c r="C522" s="8" t="s">
        <v>10524</v>
      </c>
      <c r="D522" s="9">
        <v>4.74</v>
      </c>
    </row>
    <row r="523" spans="1:4" outlineLevel="1" x14ac:dyDescent="0.2">
      <c r="A523" s="142">
        <v>7060067</v>
      </c>
      <c r="B523" s="7" t="s">
        <v>10526</v>
      </c>
      <c r="C523" s="8" t="s">
        <v>10524</v>
      </c>
      <c r="D523" s="9">
        <v>4.74</v>
      </c>
    </row>
    <row r="524" spans="1:4" outlineLevel="1" x14ac:dyDescent="0.2">
      <c r="A524" s="142">
        <v>7060068</v>
      </c>
      <c r="B524" s="7" t="s">
        <v>10527</v>
      </c>
      <c r="C524" s="8" t="s">
        <v>9420</v>
      </c>
      <c r="D524" s="9">
        <v>3.76</v>
      </c>
    </row>
    <row r="525" spans="1:4" outlineLevel="1" x14ac:dyDescent="0.2">
      <c r="A525" s="142">
        <v>7060070</v>
      </c>
      <c r="B525" s="7" t="s">
        <v>10528</v>
      </c>
      <c r="C525" s="8" t="s">
        <v>9420</v>
      </c>
      <c r="D525" s="9">
        <v>5.57</v>
      </c>
    </row>
    <row r="526" spans="1:4" x14ac:dyDescent="0.2">
      <c r="A526" s="142">
        <v>7070000</v>
      </c>
      <c r="B526" s="7" t="s">
        <v>10339</v>
      </c>
      <c r="C526" s="8" t="s">
        <v>9459</v>
      </c>
      <c r="D526" s="9" t="s">
        <v>9459</v>
      </c>
    </row>
    <row r="527" spans="1:4" outlineLevel="1" x14ac:dyDescent="0.2">
      <c r="A527" s="142">
        <v>7070001</v>
      </c>
      <c r="B527" s="7" t="s">
        <v>10529</v>
      </c>
      <c r="C527" s="8" t="s">
        <v>9420</v>
      </c>
      <c r="D527" s="9">
        <v>108.65</v>
      </c>
    </row>
    <row r="528" spans="1:4" outlineLevel="1" x14ac:dyDescent="0.2">
      <c r="A528" s="142">
        <v>7070002</v>
      </c>
      <c r="B528" s="7" t="s">
        <v>10530</v>
      </c>
      <c r="C528" s="8" t="s">
        <v>9420</v>
      </c>
      <c r="D528" s="9">
        <v>64.64</v>
      </c>
    </row>
    <row r="529" spans="1:4" outlineLevel="1" x14ac:dyDescent="0.2">
      <c r="A529" s="142">
        <v>7070008</v>
      </c>
      <c r="B529" s="7" t="s">
        <v>10531</v>
      </c>
      <c r="C529" s="8" t="s">
        <v>9421</v>
      </c>
      <c r="D529" s="9">
        <v>2.4700000000000002</v>
      </c>
    </row>
    <row r="530" spans="1:4" outlineLevel="1" x14ac:dyDescent="0.2">
      <c r="A530" s="142">
        <v>7070010</v>
      </c>
      <c r="B530" s="7" t="s">
        <v>10532</v>
      </c>
      <c r="C530" s="8" t="s">
        <v>9420</v>
      </c>
      <c r="D530" s="9">
        <v>92.82</v>
      </c>
    </row>
    <row r="531" spans="1:4" x14ac:dyDescent="0.2">
      <c r="A531" s="142">
        <v>7070050</v>
      </c>
      <c r="B531" s="7" t="s">
        <v>10533</v>
      </c>
      <c r="C531" s="8" t="s">
        <v>9420</v>
      </c>
      <c r="D531" s="9">
        <v>44.31</v>
      </c>
    </row>
    <row r="532" spans="1:4" outlineLevel="1" x14ac:dyDescent="0.2">
      <c r="A532" s="142">
        <v>7070051</v>
      </c>
      <c r="B532" s="7" t="s">
        <v>10534</v>
      </c>
      <c r="C532" s="8" t="s">
        <v>9420</v>
      </c>
      <c r="D532" s="9">
        <v>22.29</v>
      </c>
    </row>
    <row r="533" spans="1:4" outlineLevel="1" x14ac:dyDescent="0.2">
      <c r="A533" s="142">
        <v>7070065</v>
      </c>
      <c r="B533" s="7" t="s">
        <v>10535</v>
      </c>
      <c r="C533" s="8" t="s">
        <v>10524</v>
      </c>
      <c r="D533" s="9">
        <v>4.74</v>
      </c>
    </row>
    <row r="534" spans="1:4" outlineLevel="1" x14ac:dyDescent="0.2">
      <c r="A534" s="142">
        <v>7070066</v>
      </c>
      <c r="B534" s="7" t="s">
        <v>10536</v>
      </c>
      <c r="C534" s="8" t="s">
        <v>10524</v>
      </c>
      <c r="D534" s="9">
        <v>4.74</v>
      </c>
    </row>
    <row r="535" spans="1:4" outlineLevel="1" x14ac:dyDescent="0.2">
      <c r="A535" s="142">
        <v>7070067</v>
      </c>
      <c r="B535" s="7" t="s">
        <v>10537</v>
      </c>
      <c r="C535" s="8" t="s">
        <v>10524</v>
      </c>
      <c r="D535" s="9">
        <v>4.74</v>
      </c>
    </row>
    <row r="536" spans="1:4" x14ac:dyDescent="0.2">
      <c r="A536" s="142">
        <v>7070068</v>
      </c>
      <c r="B536" s="7" t="s">
        <v>10538</v>
      </c>
      <c r="C536" s="8" t="s">
        <v>9420</v>
      </c>
      <c r="D536" s="9">
        <v>3.48</v>
      </c>
    </row>
    <row r="537" spans="1:4" outlineLevel="1" x14ac:dyDescent="0.2">
      <c r="A537" s="142">
        <v>7070070</v>
      </c>
      <c r="B537" s="7" t="s">
        <v>10539</v>
      </c>
      <c r="C537" s="8" t="s">
        <v>9420</v>
      </c>
      <c r="D537" s="9">
        <v>4.74</v>
      </c>
    </row>
    <row r="538" spans="1:4" outlineLevel="1" x14ac:dyDescent="0.2">
      <c r="A538" s="142">
        <v>7080000</v>
      </c>
      <c r="B538" s="7" t="s">
        <v>10373</v>
      </c>
      <c r="C538" s="8" t="s">
        <v>9459</v>
      </c>
      <c r="D538" s="9" t="s">
        <v>9459</v>
      </c>
    </row>
    <row r="539" spans="1:4" outlineLevel="1" x14ac:dyDescent="0.2">
      <c r="A539" s="142">
        <v>7080001</v>
      </c>
      <c r="B539" s="7" t="s">
        <v>10540</v>
      </c>
      <c r="C539" s="8" t="s">
        <v>9421</v>
      </c>
      <c r="D539" s="9">
        <v>13.59</v>
      </c>
    </row>
    <row r="540" spans="1:4" outlineLevel="1" x14ac:dyDescent="0.2">
      <c r="A540" s="142">
        <v>7080002</v>
      </c>
      <c r="B540" s="7" t="s">
        <v>10541</v>
      </c>
      <c r="C540" s="8" t="s">
        <v>9421</v>
      </c>
      <c r="D540" s="9">
        <v>17.97</v>
      </c>
    </row>
    <row r="541" spans="1:4" x14ac:dyDescent="0.2">
      <c r="A541" s="142">
        <v>7080003</v>
      </c>
      <c r="B541" s="7" t="s">
        <v>10542</v>
      </c>
      <c r="C541" s="8" t="s">
        <v>9421</v>
      </c>
      <c r="D541" s="9">
        <v>19.64</v>
      </c>
    </row>
    <row r="542" spans="1:4" outlineLevel="1" x14ac:dyDescent="0.2">
      <c r="A542" s="142">
        <v>7080004</v>
      </c>
      <c r="B542" s="7" t="s">
        <v>10543</v>
      </c>
      <c r="C542" s="8" t="s">
        <v>9421</v>
      </c>
      <c r="D542" s="9">
        <v>35.57</v>
      </c>
    </row>
    <row r="543" spans="1:4" ht="22.5" outlineLevel="1" x14ac:dyDescent="0.2">
      <c r="A543" s="142">
        <v>7080010</v>
      </c>
      <c r="B543" s="7" t="s">
        <v>10544</v>
      </c>
      <c r="C543" s="8" t="s">
        <v>9420</v>
      </c>
      <c r="D543" s="9">
        <v>324.75</v>
      </c>
    </row>
    <row r="544" spans="1:4" ht="22.5" outlineLevel="1" x14ac:dyDescent="0.2">
      <c r="A544" s="142">
        <v>7080012</v>
      </c>
      <c r="B544" s="7" t="s">
        <v>10545</v>
      </c>
      <c r="C544" s="8" t="s">
        <v>9420</v>
      </c>
      <c r="D544" s="9">
        <v>395.94</v>
      </c>
    </row>
    <row r="545" spans="1:4" ht="22.5" outlineLevel="1" x14ac:dyDescent="0.2">
      <c r="A545" s="142">
        <v>7080013</v>
      </c>
      <c r="B545" s="7" t="s">
        <v>10546</v>
      </c>
      <c r="C545" s="8" t="s">
        <v>9420</v>
      </c>
      <c r="D545" s="9">
        <v>162.15</v>
      </c>
    </row>
    <row r="546" spans="1:4" ht="22.5" outlineLevel="1" x14ac:dyDescent="0.2">
      <c r="A546" s="142">
        <v>7080014</v>
      </c>
      <c r="B546" s="7" t="s">
        <v>10547</v>
      </c>
      <c r="C546" s="8" t="s">
        <v>9420</v>
      </c>
      <c r="D546" s="9">
        <v>357.03</v>
      </c>
    </row>
    <row r="547" spans="1:4" ht="22.5" x14ac:dyDescent="0.2">
      <c r="A547" s="142">
        <v>7080015</v>
      </c>
      <c r="B547" s="7" t="s">
        <v>10548</v>
      </c>
      <c r="C547" s="8" t="s">
        <v>9420</v>
      </c>
      <c r="D547" s="9">
        <v>365.94</v>
      </c>
    </row>
    <row r="548" spans="1:4" outlineLevel="1" x14ac:dyDescent="0.2">
      <c r="A548" s="142">
        <v>7080022</v>
      </c>
      <c r="B548" s="7" t="s">
        <v>10549</v>
      </c>
      <c r="C548" s="8" t="s">
        <v>9420</v>
      </c>
      <c r="D548" s="9">
        <v>184.83</v>
      </c>
    </row>
    <row r="549" spans="1:4" outlineLevel="1" x14ac:dyDescent="0.2">
      <c r="A549" s="142">
        <v>7080035</v>
      </c>
      <c r="B549" s="7" t="s">
        <v>10550</v>
      </c>
      <c r="C549" s="8" t="s">
        <v>9420</v>
      </c>
      <c r="D549" s="9">
        <v>238.26</v>
      </c>
    </row>
    <row r="550" spans="1:4" outlineLevel="1" x14ac:dyDescent="0.2">
      <c r="A550" s="142">
        <v>7080036</v>
      </c>
      <c r="B550" s="7" t="s">
        <v>10551</v>
      </c>
      <c r="C550" s="8" t="s">
        <v>10524</v>
      </c>
      <c r="D550" s="9">
        <v>132.72999999999999</v>
      </c>
    </row>
    <row r="551" spans="1:4" outlineLevel="1" x14ac:dyDescent="0.2">
      <c r="A551" s="142">
        <v>7080050</v>
      </c>
      <c r="B551" s="7" t="s">
        <v>10552</v>
      </c>
      <c r="C551" s="8" t="s">
        <v>9420</v>
      </c>
      <c r="D551" s="9">
        <v>31.22</v>
      </c>
    </row>
    <row r="552" spans="1:4" outlineLevel="1" x14ac:dyDescent="0.2">
      <c r="A552" s="141">
        <v>8000000</v>
      </c>
      <c r="B552" s="32" t="s">
        <v>10553</v>
      </c>
      <c r="C552" s="33"/>
      <c r="D552" s="34"/>
    </row>
    <row r="553" spans="1:4" x14ac:dyDescent="0.2">
      <c r="A553" s="142">
        <v>8001000</v>
      </c>
      <c r="B553" s="7" t="s">
        <v>10554</v>
      </c>
      <c r="C553" s="8" t="s">
        <v>9459</v>
      </c>
      <c r="D553" s="9" t="s">
        <v>9459</v>
      </c>
    </row>
    <row r="554" spans="1:4" outlineLevel="1" x14ac:dyDescent="0.2">
      <c r="A554" s="142">
        <v>8001001</v>
      </c>
      <c r="B554" s="7" t="s">
        <v>10555</v>
      </c>
      <c r="C554" s="8" t="s">
        <v>9419</v>
      </c>
      <c r="D554" s="9">
        <v>1619.75</v>
      </c>
    </row>
    <row r="555" spans="1:4" outlineLevel="1" x14ac:dyDescent="0.2">
      <c r="A555" s="142">
        <v>8001002</v>
      </c>
      <c r="B555" s="7" t="s">
        <v>10556</v>
      </c>
      <c r="C555" s="8" t="s">
        <v>9419</v>
      </c>
      <c r="D555" s="9">
        <v>1044.31</v>
      </c>
    </row>
    <row r="556" spans="1:4" outlineLevel="1" x14ac:dyDescent="0.2">
      <c r="A556" s="142">
        <v>8001004</v>
      </c>
      <c r="B556" s="7" t="s">
        <v>10557</v>
      </c>
      <c r="C556" s="8" t="s">
        <v>9419</v>
      </c>
      <c r="D556" s="9">
        <v>1440.92</v>
      </c>
    </row>
    <row r="557" spans="1:4" x14ac:dyDescent="0.2">
      <c r="A557" s="142">
        <v>8001005</v>
      </c>
      <c r="B557" s="7" t="s">
        <v>10558</v>
      </c>
      <c r="C557" s="8" t="s">
        <v>9419</v>
      </c>
      <c r="D557" s="9">
        <v>738.79</v>
      </c>
    </row>
    <row r="558" spans="1:4" outlineLevel="1" x14ac:dyDescent="0.2">
      <c r="A558" s="142">
        <v>8001006</v>
      </c>
      <c r="B558" s="7" t="s">
        <v>10559</v>
      </c>
      <c r="C558" s="8" t="s">
        <v>9419</v>
      </c>
      <c r="D558" s="9">
        <v>861.69</v>
      </c>
    </row>
    <row r="559" spans="1:4" ht="22.5" outlineLevel="1" x14ac:dyDescent="0.2">
      <c r="A559" s="142">
        <v>8001010</v>
      </c>
      <c r="B559" s="7" t="s">
        <v>12592</v>
      </c>
      <c r="C559" s="8" t="s">
        <v>9420</v>
      </c>
      <c r="D559" s="9">
        <v>3608.8</v>
      </c>
    </row>
    <row r="560" spans="1:4" outlineLevel="1" x14ac:dyDescent="0.2">
      <c r="A560" s="142">
        <v>8001011</v>
      </c>
      <c r="B560" s="7" t="s">
        <v>12593</v>
      </c>
      <c r="C560" s="8" t="s">
        <v>9419</v>
      </c>
      <c r="D560" s="9">
        <v>537.65</v>
      </c>
    </row>
    <row r="561" spans="1:4" x14ac:dyDescent="0.2">
      <c r="A561" s="142">
        <v>8001019</v>
      </c>
      <c r="B561" s="7" t="s">
        <v>10560</v>
      </c>
      <c r="C561" s="8" t="s">
        <v>9419</v>
      </c>
      <c r="D561" s="9">
        <v>836.53</v>
      </c>
    </row>
    <row r="562" spans="1:4" outlineLevel="1" x14ac:dyDescent="0.2">
      <c r="A562" s="142">
        <v>8001025</v>
      </c>
      <c r="B562" s="7" t="s">
        <v>12594</v>
      </c>
      <c r="C562" s="8" t="s">
        <v>9419</v>
      </c>
      <c r="D562" s="9">
        <v>921.78</v>
      </c>
    </row>
    <row r="563" spans="1:4" outlineLevel="1" x14ac:dyDescent="0.2">
      <c r="A563" s="142">
        <v>8001026</v>
      </c>
      <c r="B563" s="7" t="s">
        <v>12595</v>
      </c>
      <c r="C563" s="8" t="s">
        <v>9419</v>
      </c>
      <c r="D563" s="9">
        <v>921.78</v>
      </c>
    </row>
    <row r="564" spans="1:4" outlineLevel="1" x14ac:dyDescent="0.2">
      <c r="A564" s="142">
        <v>8001039</v>
      </c>
      <c r="B564" s="7" t="s">
        <v>10561</v>
      </c>
      <c r="C564" s="8" t="s">
        <v>9419</v>
      </c>
      <c r="D564" s="9">
        <v>981.77</v>
      </c>
    </row>
    <row r="565" spans="1:4" x14ac:dyDescent="0.2">
      <c r="A565" s="142">
        <v>8001040</v>
      </c>
      <c r="B565" s="7" t="s">
        <v>10562</v>
      </c>
      <c r="C565" s="8" t="s">
        <v>9419</v>
      </c>
      <c r="D565" s="9">
        <v>1017.84</v>
      </c>
    </row>
    <row r="566" spans="1:4" outlineLevel="1" x14ac:dyDescent="0.2">
      <c r="A566" s="142">
        <v>8001041</v>
      </c>
      <c r="B566" s="7" t="s">
        <v>12596</v>
      </c>
      <c r="C566" s="8" t="s">
        <v>9419</v>
      </c>
      <c r="D566" s="9">
        <v>1016.05</v>
      </c>
    </row>
    <row r="567" spans="1:4" outlineLevel="1" x14ac:dyDescent="0.2">
      <c r="A567" s="142">
        <v>8001045</v>
      </c>
      <c r="B567" s="7" t="s">
        <v>10563</v>
      </c>
      <c r="C567" s="8" t="s">
        <v>9419</v>
      </c>
      <c r="D567" s="9">
        <v>775.56</v>
      </c>
    </row>
    <row r="568" spans="1:4" outlineLevel="1" x14ac:dyDescent="0.2">
      <c r="A568" s="142">
        <v>8001050</v>
      </c>
      <c r="B568" s="7" t="s">
        <v>10564</v>
      </c>
      <c r="C568" s="8" t="s">
        <v>9419</v>
      </c>
      <c r="D568" s="9">
        <v>478.25</v>
      </c>
    </row>
    <row r="569" spans="1:4" x14ac:dyDescent="0.2">
      <c r="A569" s="142">
        <v>8001051</v>
      </c>
      <c r="B569" s="7" t="s">
        <v>12597</v>
      </c>
      <c r="C569" s="8" t="s">
        <v>9419</v>
      </c>
      <c r="D569" s="9">
        <v>548.45000000000005</v>
      </c>
    </row>
    <row r="570" spans="1:4" outlineLevel="1" x14ac:dyDescent="0.2">
      <c r="A570" s="142">
        <v>8001059</v>
      </c>
      <c r="B570" s="7" t="s">
        <v>12598</v>
      </c>
      <c r="C570" s="8" t="s">
        <v>9421</v>
      </c>
      <c r="D570" s="9">
        <v>203.59</v>
      </c>
    </row>
    <row r="571" spans="1:4" outlineLevel="1" x14ac:dyDescent="0.2">
      <c r="A571" s="142">
        <v>8001061</v>
      </c>
      <c r="B571" s="7" t="s">
        <v>12599</v>
      </c>
      <c r="C571" s="8" t="s">
        <v>9420</v>
      </c>
      <c r="D571" s="9">
        <v>287.57</v>
      </c>
    </row>
    <row r="572" spans="1:4" outlineLevel="1" x14ac:dyDescent="0.2">
      <c r="A572" s="142">
        <v>8001071</v>
      </c>
      <c r="B572" s="7" t="s">
        <v>10565</v>
      </c>
      <c r="C572" s="8" t="s">
        <v>9421</v>
      </c>
      <c r="D572" s="9">
        <v>215.22</v>
      </c>
    </row>
    <row r="573" spans="1:4" outlineLevel="1" x14ac:dyDescent="0.2">
      <c r="A573" s="142">
        <v>8001074</v>
      </c>
      <c r="B573" s="7" t="s">
        <v>10566</v>
      </c>
      <c r="C573" s="8" t="s">
        <v>10465</v>
      </c>
      <c r="D573" s="9">
        <v>581.61</v>
      </c>
    </row>
    <row r="574" spans="1:4" x14ac:dyDescent="0.2">
      <c r="A574" s="142">
        <v>8001075</v>
      </c>
      <c r="B574" s="7" t="s">
        <v>10567</v>
      </c>
      <c r="C574" s="8" t="s">
        <v>10465</v>
      </c>
      <c r="D574" s="9">
        <v>708.02</v>
      </c>
    </row>
    <row r="575" spans="1:4" outlineLevel="1" x14ac:dyDescent="0.2">
      <c r="A575" s="142">
        <v>8001080</v>
      </c>
      <c r="B575" s="7" t="s">
        <v>10568</v>
      </c>
      <c r="C575" s="8" t="s">
        <v>10465</v>
      </c>
      <c r="D575" s="9">
        <v>274.36</v>
      </c>
    </row>
    <row r="576" spans="1:4" outlineLevel="1" x14ac:dyDescent="0.2">
      <c r="A576" s="142">
        <v>8001086</v>
      </c>
      <c r="B576" s="7" t="s">
        <v>10569</v>
      </c>
      <c r="C576" s="8" t="s">
        <v>9419</v>
      </c>
      <c r="D576" s="9">
        <v>548.03</v>
      </c>
    </row>
    <row r="577" spans="1:4" outlineLevel="1" x14ac:dyDescent="0.2">
      <c r="A577" s="142">
        <v>8002000</v>
      </c>
      <c r="B577" s="7" t="s">
        <v>10570</v>
      </c>
      <c r="C577" s="8" t="s">
        <v>9459</v>
      </c>
      <c r="D577" s="9" t="s">
        <v>9459</v>
      </c>
    </row>
    <row r="578" spans="1:4" outlineLevel="1" x14ac:dyDescent="0.2">
      <c r="A578" s="142">
        <v>8002001</v>
      </c>
      <c r="B578" s="7" t="s">
        <v>10571</v>
      </c>
      <c r="C578" s="8" t="s">
        <v>9419</v>
      </c>
      <c r="D578" s="9">
        <v>548.03</v>
      </c>
    </row>
    <row r="579" spans="1:4" outlineLevel="1" x14ac:dyDescent="0.2">
      <c r="A579" s="142">
        <v>8002003</v>
      </c>
      <c r="B579" s="7" t="s">
        <v>12600</v>
      </c>
      <c r="C579" s="8" t="s">
        <v>9419</v>
      </c>
      <c r="D579" s="9">
        <v>633.66</v>
      </c>
    </row>
    <row r="580" spans="1:4" x14ac:dyDescent="0.2">
      <c r="A580" s="142">
        <v>8002005</v>
      </c>
      <c r="B580" s="7" t="s">
        <v>10572</v>
      </c>
      <c r="C580" s="8" t="s">
        <v>9419</v>
      </c>
      <c r="D580" s="9">
        <v>1421.93</v>
      </c>
    </row>
    <row r="581" spans="1:4" outlineLevel="1" x14ac:dyDescent="0.2">
      <c r="A581" s="142">
        <v>8002009</v>
      </c>
      <c r="B581" s="7" t="s">
        <v>10573</v>
      </c>
      <c r="C581" s="8" t="s">
        <v>9419</v>
      </c>
      <c r="D581" s="9">
        <v>1025.19</v>
      </c>
    </row>
    <row r="582" spans="1:4" x14ac:dyDescent="0.2">
      <c r="A582" s="142">
        <v>8002013</v>
      </c>
      <c r="B582" s="7" t="s">
        <v>12601</v>
      </c>
      <c r="C582" s="8" t="s">
        <v>9419</v>
      </c>
      <c r="D582" s="9">
        <v>923.64</v>
      </c>
    </row>
    <row r="583" spans="1:4" outlineLevel="1" x14ac:dyDescent="0.2">
      <c r="A583" s="142">
        <v>8002017</v>
      </c>
      <c r="B583" s="7" t="s">
        <v>10574</v>
      </c>
      <c r="C583" s="8" t="s">
        <v>9419</v>
      </c>
      <c r="D583" s="9">
        <v>884.97</v>
      </c>
    </row>
    <row r="584" spans="1:4" outlineLevel="1" x14ac:dyDescent="0.2">
      <c r="A584" s="142">
        <v>8002037</v>
      </c>
      <c r="B584" s="7" t="s">
        <v>10575</v>
      </c>
      <c r="C584" s="8" t="s">
        <v>9419</v>
      </c>
      <c r="D584" s="9">
        <v>1348.56</v>
      </c>
    </row>
    <row r="585" spans="1:4" x14ac:dyDescent="0.2">
      <c r="A585" s="142">
        <v>8002043</v>
      </c>
      <c r="B585" s="7" t="s">
        <v>10576</v>
      </c>
      <c r="C585" s="8" t="s">
        <v>9419</v>
      </c>
      <c r="D585" s="9">
        <v>1156.1600000000001</v>
      </c>
    </row>
    <row r="586" spans="1:4" outlineLevel="1" x14ac:dyDescent="0.2">
      <c r="A586" s="142">
        <v>8002051</v>
      </c>
      <c r="B586" s="7" t="s">
        <v>10577</v>
      </c>
      <c r="C586" s="8" t="s">
        <v>9419</v>
      </c>
      <c r="D586" s="9">
        <v>608.61</v>
      </c>
    </row>
    <row r="587" spans="1:4" x14ac:dyDescent="0.2">
      <c r="A587" s="142">
        <v>8002053</v>
      </c>
      <c r="B587" s="7" t="s">
        <v>10578</v>
      </c>
      <c r="C587" s="8" t="s">
        <v>9419</v>
      </c>
      <c r="D587" s="9">
        <v>909.17</v>
      </c>
    </row>
    <row r="588" spans="1:4" outlineLevel="1" x14ac:dyDescent="0.2">
      <c r="A588" s="142">
        <v>8002054</v>
      </c>
      <c r="B588" s="7" t="s">
        <v>10579</v>
      </c>
      <c r="C588" s="8" t="s">
        <v>9419</v>
      </c>
      <c r="D588" s="9">
        <v>1403.01</v>
      </c>
    </row>
    <row r="589" spans="1:4" x14ac:dyDescent="0.2">
      <c r="A589" s="142">
        <v>8002058</v>
      </c>
      <c r="B589" s="7" t="s">
        <v>10580</v>
      </c>
      <c r="C589" s="8" t="s">
        <v>9419</v>
      </c>
      <c r="D589" s="9">
        <v>1013.49</v>
      </c>
    </row>
    <row r="590" spans="1:4" outlineLevel="1" x14ac:dyDescent="0.2">
      <c r="A590" s="142">
        <v>8002062</v>
      </c>
      <c r="B590" s="7" t="s">
        <v>10581</v>
      </c>
      <c r="C590" s="8" t="s">
        <v>9419</v>
      </c>
      <c r="D590" s="9">
        <v>1613.53</v>
      </c>
    </row>
    <row r="591" spans="1:4" outlineLevel="1" x14ac:dyDescent="0.2">
      <c r="A591" s="142">
        <v>8002066</v>
      </c>
      <c r="B591" s="7" t="s">
        <v>12602</v>
      </c>
      <c r="C591" s="8" t="s">
        <v>9419</v>
      </c>
      <c r="D591" s="9">
        <v>1032.8</v>
      </c>
    </row>
    <row r="592" spans="1:4" ht="22.5" outlineLevel="1" x14ac:dyDescent="0.2">
      <c r="A592" s="142">
        <v>8002067</v>
      </c>
      <c r="B592" s="7" t="s">
        <v>12603</v>
      </c>
      <c r="C592" s="8" t="s">
        <v>9419</v>
      </c>
      <c r="D592" s="9">
        <v>1069.03</v>
      </c>
    </row>
    <row r="593" spans="1:4" x14ac:dyDescent="0.2">
      <c r="A593" s="142">
        <v>8002068</v>
      </c>
      <c r="B593" s="7" t="s">
        <v>12604</v>
      </c>
      <c r="C593" s="8" t="s">
        <v>9419</v>
      </c>
      <c r="D593" s="9">
        <v>1399.73</v>
      </c>
    </row>
    <row r="594" spans="1:4" outlineLevel="1" x14ac:dyDescent="0.2">
      <c r="A594" s="142">
        <v>8002074</v>
      </c>
      <c r="B594" s="7" t="s">
        <v>10582</v>
      </c>
      <c r="C594" s="8" t="s">
        <v>9419</v>
      </c>
      <c r="D594" s="9">
        <v>144.65</v>
      </c>
    </row>
    <row r="595" spans="1:4" outlineLevel="1" x14ac:dyDescent="0.2">
      <c r="A595" s="142">
        <v>8002075</v>
      </c>
      <c r="B595" s="7" t="s">
        <v>10583</v>
      </c>
      <c r="C595" s="8" t="s">
        <v>9419</v>
      </c>
      <c r="D595" s="9">
        <v>149.02000000000001</v>
      </c>
    </row>
    <row r="596" spans="1:4" ht="22.5" outlineLevel="1" x14ac:dyDescent="0.2">
      <c r="A596" s="142">
        <v>8002076</v>
      </c>
      <c r="B596" s="7" t="s">
        <v>10584</v>
      </c>
      <c r="C596" s="8" t="s">
        <v>9419</v>
      </c>
      <c r="D596" s="9">
        <v>273.3</v>
      </c>
    </row>
    <row r="597" spans="1:4" x14ac:dyDescent="0.2">
      <c r="A597" s="142">
        <v>8002080</v>
      </c>
      <c r="B597" s="7" t="s">
        <v>12605</v>
      </c>
      <c r="C597" s="8" t="s">
        <v>9419</v>
      </c>
      <c r="D597" s="9">
        <v>268.57</v>
      </c>
    </row>
    <row r="598" spans="1:4" outlineLevel="1" x14ac:dyDescent="0.2">
      <c r="A598" s="142">
        <v>8002081</v>
      </c>
      <c r="B598" s="7" t="s">
        <v>10585</v>
      </c>
      <c r="C598" s="8" t="s">
        <v>9419</v>
      </c>
      <c r="D598" s="9">
        <v>182.08</v>
      </c>
    </row>
    <row r="599" spans="1:4" outlineLevel="1" x14ac:dyDescent="0.2">
      <c r="A599" s="142">
        <v>8003000</v>
      </c>
      <c r="B599" s="7" t="s">
        <v>10586</v>
      </c>
      <c r="C599" s="8" t="s">
        <v>9459</v>
      </c>
      <c r="D599" s="9" t="s">
        <v>9459</v>
      </c>
    </row>
    <row r="600" spans="1:4" outlineLevel="1" x14ac:dyDescent="0.2">
      <c r="A600" s="142">
        <v>8003001</v>
      </c>
      <c r="B600" s="7" t="s">
        <v>10587</v>
      </c>
      <c r="C600" s="8" t="s">
        <v>9419</v>
      </c>
      <c r="D600" s="9">
        <v>921.51</v>
      </c>
    </row>
    <row r="601" spans="1:4" x14ac:dyDescent="0.2">
      <c r="A601" s="142">
        <v>8003005</v>
      </c>
      <c r="B601" s="7" t="s">
        <v>10588</v>
      </c>
      <c r="C601" s="8" t="s">
        <v>9419</v>
      </c>
      <c r="D601" s="9">
        <v>474.34</v>
      </c>
    </row>
    <row r="602" spans="1:4" outlineLevel="1" x14ac:dyDescent="0.2">
      <c r="A602" s="142">
        <v>8003006</v>
      </c>
      <c r="B602" s="7" t="s">
        <v>10589</v>
      </c>
      <c r="C602" s="8" t="s">
        <v>9419</v>
      </c>
      <c r="D602" s="9">
        <v>442.58</v>
      </c>
    </row>
    <row r="603" spans="1:4" outlineLevel="1" x14ac:dyDescent="0.2">
      <c r="A603" s="142">
        <v>8003011</v>
      </c>
      <c r="B603" s="7" t="s">
        <v>10590</v>
      </c>
      <c r="C603" s="8" t="s">
        <v>9419</v>
      </c>
      <c r="D603" s="9">
        <v>1089.1099999999999</v>
      </c>
    </row>
    <row r="604" spans="1:4" outlineLevel="1" x14ac:dyDescent="0.2">
      <c r="A604" s="142">
        <v>8003020</v>
      </c>
      <c r="B604" s="7" t="s">
        <v>12606</v>
      </c>
      <c r="C604" s="8" t="s">
        <v>9419</v>
      </c>
      <c r="D604" s="9">
        <v>502.15</v>
      </c>
    </row>
    <row r="605" spans="1:4" outlineLevel="1" x14ac:dyDescent="0.2">
      <c r="A605" s="142">
        <v>8060000</v>
      </c>
      <c r="B605" s="7" t="s">
        <v>10332</v>
      </c>
      <c r="C605" s="8" t="s">
        <v>9459</v>
      </c>
      <c r="D605" s="9" t="s">
        <v>9459</v>
      </c>
    </row>
    <row r="606" spans="1:4" outlineLevel="1" x14ac:dyDescent="0.2">
      <c r="A606" s="142">
        <v>8060001</v>
      </c>
      <c r="B606" s="7" t="s">
        <v>10591</v>
      </c>
      <c r="C606" s="8" t="s">
        <v>9419</v>
      </c>
      <c r="D606" s="9">
        <v>33.56</v>
      </c>
    </row>
    <row r="607" spans="1:4" x14ac:dyDescent="0.2">
      <c r="A607" s="142">
        <v>8060005</v>
      </c>
      <c r="B607" s="7" t="s">
        <v>10592</v>
      </c>
      <c r="C607" s="8" t="s">
        <v>9420</v>
      </c>
      <c r="D607" s="9">
        <v>57.53</v>
      </c>
    </row>
    <row r="608" spans="1:4" outlineLevel="1" x14ac:dyDescent="0.2">
      <c r="A608" s="142">
        <v>8060020</v>
      </c>
      <c r="B608" s="7" t="s">
        <v>10593</v>
      </c>
      <c r="C608" s="8" t="s">
        <v>9420</v>
      </c>
      <c r="D608" s="9">
        <v>19.739999999999998</v>
      </c>
    </row>
    <row r="609" spans="1:4" outlineLevel="1" x14ac:dyDescent="0.2">
      <c r="A609" s="142">
        <v>8060021</v>
      </c>
      <c r="B609" s="7" t="s">
        <v>10594</v>
      </c>
      <c r="C609" s="8" t="s">
        <v>9420</v>
      </c>
      <c r="D609" s="9">
        <v>15.79</v>
      </c>
    </row>
    <row r="610" spans="1:4" outlineLevel="1" x14ac:dyDescent="0.2">
      <c r="A610" s="142">
        <v>8060022</v>
      </c>
      <c r="B610" s="7" t="s">
        <v>10595</v>
      </c>
      <c r="C610" s="8" t="s">
        <v>9420</v>
      </c>
      <c r="D610" s="9">
        <v>5.53</v>
      </c>
    </row>
    <row r="611" spans="1:4" outlineLevel="1" x14ac:dyDescent="0.2">
      <c r="A611" s="142">
        <v>8070000</v>
      </c>
      <c r="B611" s="7" t="s">
        <v>10339</v>
      </c>
      <c r="C611" s="8" t="s">
        <v>9459</v>
      </c>
      <c r="D611" s="9" t="s">
        <v>9459</v>
      </c>
    </row>
    <row r="612" spans="1:4" outlineLevel="1" x14ac:dyDescent="0.2">
      <c r="A612" s="142">
        <v>8070001</v>
      </c>
      <c r="B612" s="7" t="s">
        <v>10596</v>
      </c>
      <c r="C612" s="8" t="s">
        <v>9419</v>
      </c>
      <c r="D612" s="9">
        <v>47.94</v>
      </c>
    </row>
    <row r="613" spans="1:4" x14ac:dyDescent="0.2">
      <c r="A613" s="142">
        <v>8070005</v>
      </c>
      <c r="B613" s="7" t="s">
        <v>10597</v>
      </c>
      <c r="C613" s="8" t="s">
        <v>9420</v>
      </c>
      <c r="D613" s="9">
        <v>62.33</v>
      </c>
    </row>
    <row r="614" spans="1:4" outlineLevel="1" x14ac:dyDescent="0.2">
      <c r="A614" s="142">
        <v>8070020</v>
      </c>
      <c r="B614" s="7" t="s">
        <v>10598</v>
      </c>
      <c r="C614" s="8" t="s">
        <v>9421</v>
      </c>
      <c r="D614" s="9">
        <v>47.38</v>
      </c>
    </row>
    <row r="615" spans="1:4" outlineLevel="1" x14ac:dyDescent="0.2">
      <c r="A615" s="142">
        <v>8070021</v>
      </c>
      <c r="B615" s="7" t="s">
        <v>10599</v>
      </c>
      <c r="C615" s="8" t="s">
        <v>9420</v>
      </c>
      <c r="D615" s="9">
        <v>43.43</v>
      </c>
    </row>
    <row r="616" spans="1:4" outlineLevel="1" x14ac:dyDescent="0.2">
      <c r="A616" s="142">
        <v>8070022</v>
      </c>
      <c r="B616" s="7" t="s">
        <v>10600</v>
      </c>
      <c r="C616" s="8" t="s">
        <v>9420</v>
      </c>
      <c r="D616" s="9">
        <v>7.9</v>
      </c>
    </row>
    <row r="617" spans="1:4" outlineLevel="1" x14ac:dyDescent="0.2">
      <c r="A617" s="142">
        <v>8080000</v>
      </c>
      <c r="B617" s="7" t="s">
        <v>10373</v>
      </c>
      <c r="C617" s="8" t="s">
        <v>9459</v>
      </c>
      <c r="D617" s="9" t="s">
        <v>9459</v>
      </c>
    </row>
    <row r="618" spans="1:4" outlineLevel="1" x14ac:dyDescent="0.2">
      <c r="A618" s="142">
        <v>8080020</v>
      </c>
      <c r="B618" s="7" t="s">
        <v>10601</v>
      </c>
      <c r="C618" s="8" t="s">
        <v>9421</v>
      </c>
      <c r="D618" s="9">
        <v>53.4</v>
      </c>
    </row>
    <row r="619" spans="1:4" outlineLevel="1" x14ac:dyDescent="0.2">
      <c r="A619" s="142">
        <v>8080021</v>
      </c>
      <c r="B619" s="7" t="s">
        <v>10602</v>
      </c>
      <c r="C619" s="8" t="s">
        <v>9420</v>
      </c>
      <c r="D619" s="9">
        <v>59.52</v>
      </c>
    </row>
    <row r="620" spans="1:4" x14ac:dyDescent="0.2">
      <c r="A620" s="142">
        <v>8080049</v>
      </c>
      <c r="B620" s="7" t="s">
        <v>10603</v>
      </c>
      <c r="C620" s="8" t="s">
        <v>9419</v>
      </c>
      <c r="D620" s="9">
        <v>5.69</v>
      </c>
    </row>
    <row r="621" spans="1:4" outlineLevel="1" x14ac:dyDescent="0.2">
      <c r="A621" s="142">
        <v>8080050</v>
      </c>
      <c r="B621" s="7" t="s">
        <v>10604</v>
      </c>
      <c r="C621" s="8" t="s">
        <v>9418</v>
      </c>
      <c r="D621" s="9">
        <v>14.57</v>
      </c>
    </row>
    <row r="622" spans="1:4" outlineLevel="1" x14ac:dyDescent="0.2">
      <c r="A622" s="142">
        <v>8080051</v>
      </c>
      <c r="B622" s="7" t="s">
        <v>10605</v>
      </c>
      <c r="C622" s="8" t="s">
        <v>9418</v>
      </c>
      <c r="D622" s="9">
        <v>95.36</v>
      </c>
    </row>
    <row r="623" spans="1:4" outlineLevel="1" x14ac:dyDescent="0.2">
      <c r="A623" s="142">
        <v>8080060</v>
      </c>
      <c r="B623" s="7" t="s">
        <v>12607</v>
      </c>
      <c r="C623" s="8" t="s">
        <v>9420</v>
      </c>
      <c r="D623" s="9">
        <v>35.130000000000003</v>
      </c>
    </row>
    <row r="624" spans="1:4" outlineLevel="1" x14ac:dyDescent="0.2">
      <c r="A624" s="141">
        <v>9000000</v>
      </c>
      <c r="B624" s="32" t="s">
        <v>10606</v>
      </c>
      <c r="C624" s="33"/>
      <c r="D624" s="34"/>
    </row>
    <row r="625" spans="1:4" outlineLevel="1" x14ac:dyDescent="0.2">
      <c r="A625" s="142">
        <v>9001000</v>
      </c>
      <c r="B625" s="7" t="s">
        <v>10607</v>
      </c>
      <c r="C625" s="8" t="s">
        <v>9459</v>
      </c>
      <c r="D625" s="9" t="s">
        <v>9459</v>
      </c>
    </row>
    <row r="626" spans="1:4" outlineLevel="1" x14ac:dyDescent="0.2">
      <c r="A626" s="142">
        <v>9001053</v>
      </c>
      <c r="B626" s="7" t="s">
        <v>10608</v>
      </c>
      <c r="C626" s="8" t="s">
        <v>9420</v>
      </c>
      <c r="D626" s="9">
        <v>4202.3100000000004</v>
      </c>
    </row>
    <row r="627" spans="1:4" x14ac:dyDescent="0.2">
      <c r="A627" s="142">
        <v>9001054</v>
      </c>
      <c r="B627" s="7" t="s">
        <v>10609</v>
      </c>
      <c r="C627" s="8" t="s">
        <v>9420</v>
      </c>
      <c r="D627" s="9">
        <v>4202.3100000000004</v>
      </c>
    </row>
    <row r="628" spans="1:4" outlineLevel="1" x14ac:dyDescent="0.2">
      <c r="A628" s="142">
        <v>9001055</v>
      </c>
      <c r="B628" s="7" t="s">
        <v>10610</v>
      </c>
      <c r="C628" s="8" t="s">
        <v>9420</v>
      </c>
      <c r="D628" s="9">
        <v>4941.96</v>
      </c>
    </row>
    <row r="629" spans="1:4" outlineLevel="1" x14ac:dyDescent="0.2">
      <c r="A629" s="142">
        <v>9001056</v>
      </c>
      <c r="B629" s="7" t="s">
        <v>12608</v>
      </c>
      <c r="C629" s="8" t="s">
        <v>9420</v>
      </c>
      <c r="D629" s="9">
        <v>8367.9699999999993</v>
      </c>
    </row>
    <row r="630" spans="1:4" outlineLevel="1" x14ac:dyDescent="0.2">
      <c r="A630" s="142">
        <v>9001057</v>
      </c>
      <c r="B630" s="7" t="s">
        <v>12609</v>
      </c>
      <c r="C630" s="8" t="s">
        <v>9420</v>
      </c>
      <c r="D630" s="9">
        <v>9624.49</v>
      </c>
    </row>
    <row r="631" spans="1:4" outlineLevel="1" x14ac:dyDescent="0.2">
      <c r="A631" s="142">
        <v>9001058</v>
      </c>
      <c r="B631" s="7" t="s">
        <v>12610</v>
      </c>
      <c r="C631" s="8" t="s">
        <v>9420</v>
      </c>
      <c r="D631" s="9">
        <v>10714.21</v>
      </c>
    </row>
    <row r="632" spans="1:4" outlineLevel="1" x14ac:dyDescent="0.2">
      <c r="A632" s="142">
        <v>9001059</v>
      </c>
      <c r="B632" s="7" t="s">
        <v>12611</v>
      </c>
      <c r="C632" s="8" t="s">
        <v>9420</v>
      </c>
      <c r="D632" s="9">
        <v>12347.94</v>
      </c>
    </row>
    <row r="633" spans="1:4" outlineLevel="1" x14ac:dyDescent="0.2">
      <c r="A633" s="142">
        <v>9001060</v>
      </c>
      <c r="B633" s="7" t="s">
        <v>12612</v>
      </c>
      <c r="C633" s="8" t="s">
        <v>9420</v>
      </c>
      <c r="D633" s="9">
        <v>13416</v>
      </c>
    </row>
    <row r="634" spans="1:4" outlineLevel="1" x14ac:dyDescent="0.2">
      <c r="A634" s="142">
        <v>9001061</v>
      </c>
      <c r="B634" s="7" t="s">
        <v>12613</v>
      </c>
      <c r="C634" s="8" t="s">
        <v>9420</v>
      </c>
      <c r="D634" s="9">
        <v>14735.85</v>
      </c>
    </row>
    <row r="635" spans="1:4" outlineLevel="1" x14ac:dyDescent="0.2">
      <c r="A635" s="142">
        <v>9001062</v>
      </c>
      <c r="B635" s="7" t="s">
        <v>12614</v>
      </c>
      <c r="C635" s="8" t="s">
        <v>9420</v>
      </c>
      <c r="D635" s="9">
        <v>16266.1</v>
      </c>
    </row>
    <row r="636" spans="1:4" x14ac:dyDescent="0.2">
      <c r="A636" s="142">
        <v>9001090</v>
      </c>
      <c r="B636" s="7" t="s">
        <v>10611</v>
      </c>
      <c r="C636" s="8" t="s">
        <v>9420</v>
      </c>
      <c r="D636" s="9">
        <v>1596.92</v>
      </c>
    </row>
    <row r="637" spans="1:4" outlineLevel="1" x14ac:dyDescent="0.2">
      <c r="A637" s="142">
        <v>9002000</v>
      </c>
      <c r="B637" s="7" t="s">
        <v>10612</v>
      </c>
      <c r="C637" s="8" t="s">
        <v>9459</v>
      </c>
      <c r="D637" s="9" t="s">
        <v>9459</v>
      </c>
    </row>
    <row r="638" spans="1:4" outlineLevel="1" x14ac:dyDescent="0.2">
      <c r="A638" s="142">
        <v>9002001</v>
      </c>
      <c r="B638" s="7" t="s">
        <v>10613</v>
      </c>
      <c r="C638" s="8" t="s">
        <v>9421</v>
      </c>
      <c r="D638" s="9">
        <v>21.44</v>
      </c>
    </row>
    <row r="639" spans="1:4" outlineLevel="1" x14ac:dyDescent="0.2">
      <c r="A639" s="142">
        <v>9002002</v>
      </c>
      <c r="B639" s="7" t="s">
        <v>10614</v>
      </c>
      <c r="C639" s="8" t="s">
        <v>9421</v>
      </c>
      <c r="D639" s="9">
        <v>22.88</v>
      </c>
    </row>
    <row r="640" spans="1:4" outlineLevel="1" x14ac:dyDescent="0.2">
      <c r="A640" s="142">
        <v>9002003</v>
      </c>
      <c r="B640" s="7" t="s">
        <v>10615</v>
      </c>
      <c r="C640" s="8" t="s">
        <v>9421</v>
      </c>
      <c r="D640" s="9">
        <v>25.46</v>
      </c>
    </row>
    <row r="641" spans="1:4" outlineLevel="1" x14ac:dyDescent="0.2">
      <c r="A641" s="142">
        <v>9002004</v>
      </c>
      <c r="B641" s="7" t="s">
        <v>10616</v>
      </c>
      <c r="C641" s="8" t="s">
        <v>9421</v>
      </c>
      <c r="D641" s="9">
        <v>38.89</v>
      </c>
    </row>
    <row r="642" spans="1:4" outlineLevel="1" x14ac:dyDescent="0.2">
      <c r="A642" s="142">
        <v>9002005</v>
      </c>
      <c r="B642" s="7" t="s">
        <v>10617</v>
      </c>
      <c r="C642" s="8" t="s">
        <v>9421</v>
      </c>
      <c r="D642" s="9">
        <v>40.5</v>
      </c>
    </row>
    <row r="643" spans="1:4" outlineLevel="1" x14ac:dyDescent="0.2">
      <c r="A643" s="142">
        <v>9002006</v>
      </c>
      <c r="B643" s="7" t="s">
        <v>10618</v>
      </c>
      <c r="C643" s="8" t="s">
        <v>9421</v>
      </c>
      <c r="D643" s="9">
        <v>44.55</v>
      </c>
    </row>
    <row r="644" spans="1:4" outlineLevel="1" x14ac:dyDescent="0.2">
      <c r="A644" s="142">
        <v>9002007</v>
      </c>
      <c r="B644" s="7" t="s">
        <v>10619</v>
      </c>
      <c r="C644" s="8" t="s">
        <v>9421</v>
      </c>
      <c r="D644" s="9">
        <v>66.59</v>
      </c>
    </row>
    <row r="645" spans="1:4" x14ac:dyDescent="0.2">
      <c r="A645" s="142">
        <v>9002008</v>
      </c>
      <c r="B645" s="7" t="s">
        <v>10620</v>
      </c>
      <c r="C645" s="8" t="s">
        <v>9421</v>
      </c>
      <c r="D645" s="9">
        <v>79.209999999999994</v>
      </c>
    </row>
    <row r="646" spans="1:4" outlineLevel="1" x14ac:dyDescent="0.2">
      <c r="A646" s="142">
        <v>9002009</v>
      </c>
      <c r="B646" s="7" t="s">
        <v>10621</v>
      </c>
      <c r="C646" s="8" t="s">
        <v>9421</v>
      </c>
      <c r="D646" s="9">
        <v>105.55</v>
      </c>
    </row>
    <row r="647" spans="1:4" outlineLevel="1" x14ac:dyDescent="0.2">
      <c r="A647" s="142">
        <v>9002011</v>
      </c>
      <c r="B647" s="7" t="s">
        <v>10622</v>
      </c>
      <c r="C647" s="8" t="s">
        <v>9421</v>
      </c>
      <c r="D647" s="9">
        <v>36.57</v>
      </c>
    </row>
    <row r="648" spans="1:4" outlineLevel="1" x14ac:dyDescent="0.2">
      <c r="A648" s="142">
        <v>9002012</v>
      </c>
      <c r="B648" s="7" t="s">
        <v>10623</v>
      </c>
      <c r="C648" s="8" t="s">
        <v>9421</v>
      </c>
      <c r="D648" s="9">
        <v>39.32</v>
      </c>
    </row>
    <row r="649" spans="1:4" outlineLevel="1" x14ac:dyDescent="0.2">
      <c r="A649" s="142">
        <v>9002013</v>
      </c>
      <c r="B649" s="7" t="s">
        <v>10624</v>
      </c>
      <c r="C649" s="8" t="s">
        <v>9421</v>
      </c>
      <c r="D649" s="9">
        <v>55.5</v>
      </c>
    </row>
    <row r="650" spans="1:4" outlineLevel="1" x14ac:dyDescent="0.2">
      <c r="A650" s="142">
        <v>9002014</v>
      </c>
      <c r="B650" s="7" t="s">
        <v>10625</v>
      </c>
      <c r="C650" s="8" t="s">
        <v>9421</v>
      </c>
      <c r="D650" s="9">
        <v>58.11</v>
      </c>
    </row>
    <row r="651" spans="1:4" outlineLevel="1" x14ac:dyDescent="0.2">
      <c r="A651" s="142">
        <v>9002015</v>
      </c>
      <c r="B651" s="7" t="s">
        <v>10626</v>
      </c>
      <c r="C651" s="8" t="s">
        <v>9421</v>
      </c>
      <c r="D651" s="9">
        <v>72.73</v>
      </c>
    </row>
    <row r="652" spans="1:4" outlineLevel="1" x14ac:dyDescent="0.2">
      <c r="A652" s="142">
        <v>9002016</v>
      </c>
      <c r="B652" s="7" t="s">
        <v>10627</v>
      </c>
      <c r="C652" s="8" t="s">
        <v>9421</v>
      </c>
      <c r="D652" s="9">
        <v>95.89</v>
      </c>
    </row>
    <row r="653" spans="1:4" x14ac:dyDescent="0.2">
      <c r="A653" s="142">
        <v>9002017</v>
      </c>
      <c r="B653" s="7" t="s">
        <v>10628</v>
      </c>
      <c r="C653" s="8" t="s">
        <v>9421</v>
      </c>
      <c r="D653" s="9">
        <v>103.52</v>
      </c>
    </row>
    <row r="654" spans="1:4" outlineLevel="1" x14ac:dyDescent="0.2">
      <c r="A654" s="142">
        <v>9002019</v>
      </c>
      <c r="B654" s="7" t="s">
        <v>10629</v>
      </c>
      <c r="C654" s="8" t="s">
        <v>9421</v>
      </c>
      <c r="D654" s="9">
        <v>121.47</v>
      </c>
    </row>
    <row r="655" spans="1:4" outlineLevel="1" x14ac:dyDescent="0.2">
      <c r="A655" s="142">
        <v>9002020</v>
      </c>
      <c r="B655" s="7" t="s">
        <v>10630</v>
      </c>
      <c r="C655" s="8" t="s">
        <v>9421</v>
      </c>
      <c r="D655" s="9">
        <v>28.98</v>
      </c>
    </row>
    <row r="656" spans="1:4" outlineLevel="1" x14ac:dyDescent="0.2">
      <c r="A656" s="142">
        <v>9002021</v>
      </c>
      <c r="B656" s="7" t="s">
        <v>10631</v>
      </c>
      <c r="C656" s="8" t="s">
        <v>9421</v>
      </c>
      <c r="D656" s="9">
        <v>31.56</v>
      </c>
    </row>
    <row r="657" spans="1:4" outlineLevel="1" x14ac:dyDescent="0.2">
      <c r="A657" s="142">
        <v>9002023</v>
      </c>
      <c r="B657" s="7" t="s">
        <v>10632</v>
      </c>
      <c r="C657" s="8" t="s">
        <v>9421</v>
      </c>
      <c r="D657" s="9">
        <v>61.89</v>
      </c>
    </row>
    <row r="658" spans="1:4" outlineLevel="1" x14ac:dyDescent="0.2">
      <c r="A658" s="142">
        <v>9002024</v>
      </c>
      <c r="B658" s="7" t="s">
        <v>10633</v>
      </c>
      <c r="C658" s="8" t="s">
        <v>9421</v>
      </c>
      <c r="D658" s="9">
        <v>45.84</v>
      </c>
    </row>
    <row r="659" spans="1:4" outlineLevel="1" x14ac:dyDescent="0.2">
      <c r="A659" s="142">
        <v>9002025</v>
      </c>
      <c r="B659" s="7" t="s">
        <v>10634</v>
      </c>
      <c r="C659" s="8" t="s">
        <v>9421</v>
      </c>
      <c r="D659" s="9">
        <v>71.819999999999993</v>
      </c>
    </row>
    <row r="660" spans="1:4" outlineLevel="1" x14ac:dyDescent="0.2">
      <c r="A660" s="142">
        <v>9002026</v>
      </c>
      <c r="B660" s="7" t="s">
        <v>10635</v>
      </c>
      <c r="C660" s="8" t="s">
        <v>9421</v>
      </c>
      <c r="D660" s="9">
        <v>111.66</v>
      </c>
    </row>
    <row r="661" spans="1:4" x14ac:dyDescent="0.2">
      <c r="A661" s="142">
        <v>9002027</v>
      </c>
      <c r="B661" s="7" t="s">
        <v>10636</v>
      </c>
      <c r="C661" s="8" t="s">
        <v>9421</v>
      </c>
      <c r="D661" s="9">
        <v>120.16</v>
      </c>
    </row>
    <row r="662" spans="1:4" outlineLevel="1" x14ac:dyDescent="0.2">
      <c r="A662" s="142">
        <v>9002029</v>
      </c>
      <c r="B662" s="7" t="s">
        <v>10637</v>
      </c>
      <c r="C662" s="8" t="s">
        <v>9421</v>
      </c>
      <c r="D662" s="9">
        <v>145.84</v>
      </c>
    </row>
    <row r="663" spans="1:4" outlineLevel="1" x14ac:dyDescent="0.2">
      <c r="A663" s="142">
        <v>9002051</v>
      </c>
      <c r="B663" s="7" t="s">
        <v>10638</v>
      </c>
      <c r="C663" s="8" t="s">
        <v>9421</v>
      </c>
      <c r="D663" s="9">
        <v>46.27</v>
      </c>
    </row>
    <row r="664" spans="1:4" outlineLevel="1" x14ac:dyDescent="0.2">
      <c r="A664" s="142">
        <v>9002052</v>
      </c>
      <c r="B664" s="7" t="s">
        <v>10639</v>
      </c>
      <c r="C664" s="8" t="s">
        <v>9421</v>
      </c>
      <c r="D664" s="9">
        <v>53.54</v>
      </c>
    </row>
    <row r="665" spans="1:4" outlineLevel="1" x14ac:dyDescent="0.2">
      <c r="A665" s="142">
        <v>9002053</v>
      </c>
      <c r="B665" s="7" t="s">
        <v>10640</v>
      </c>
      <c r="C665" s="8" t="s">
        <v>9421</v>
      </c>
      <c r="D665" s="9">
        <v>33.44</v>
      </c>
    </row>
    <row r="666" spans="1:4" outlineLevel="1" x14ac:dyDescent="0.2">
      <c r="A666" s="142">
        <v>9002054</v>
      </c>
      <c r="B666" s="7" t="s">
        <v>10641</v>
      </c>
      <c r="C666" s="8" t="s">
        <v>9421</v>
      </c>
      <c r="D666" s="9">
        <v>8.75</v>
      </c>
    </row>
    <row r="667" spans="1:4" x14ac:dyDescent="0.2">
      <c r="A667" s="142">
        <v>9002055</v>
      </c>
      <c r="B667" s="7" t="s">
        <v>10642</v>
      </c>
      <c r="C667" s="8" t="s">
        <v>9421</v>
      </c>
      <c r="D667" s="9">
        <v>9.2200000000000006</v>
      </c>
    </row>
    <row r="668" spans="1:4" outlineLevel="1" x14ac:dyDescent="0.2">
      <c r="A668" s="142">
        <v>9002056</v>
      </c>
      <c r="B668" s="7" t="s">
        <v>12615</v>
      </c>
      <c r="C668" s="8" t="s">
        <v>9421</v>
      </c>
      <c r="D668" s="9">
        <v>9.34</v>
      </c>
    </row>
    <row r="669" spans="1:4" outlineLevel="1" x14ac:dyDescent="0.2">
      <c r="A669" s="142">
        <v>9002061</v>
      </c>
      <c r="B669" s="7" t="s">
        <v>10643</v>
      </c>
      <c r="C669" s="8" t="s">
        <v>9421</v>
      </c>
      <c r="D669" s="9">
        <v>16.97</v>
      </c>
    </row>
    <row r="670" spans="1:4" outlineLevel="1" x14ac:dyDescent="0.2">
      <c r="A670" s="142">
        <v>9002062</v>
      </c>
      <c r="B670" s="7" t="s">
        <v>10644</v>
      </c>
      <c r="C670" s="8" t="s">
        <v>9421</v>
      </c>
      <c r="D670" s="9">
        <v>20.04</v>
      </c>
    </row>
    <row r="671" spans="1:4" outlineLevel="1" x14ac:dyDescent="0.2">
      <c r="A671" s="142">
        <v>9002063</v>
      </c>
      <c r="B671" s="7" t="s">
        <v>10645</v>
      </c>
      <c r="C671" s="8" t="s">
        <v>9421</v>
      </c>
      <c r="D671" s="9">
        <v>29.4</v>
      </c>
    </row>
    <row r="672" spans="1:4" outlineLevel="1" x14ac:dyDescent="0.2">
      <c r="A672" s="142">
        <v>9002070</v>
      </c>
      <c r="B672" s="7" t="s">
        <v>12616</v>
      </c>
      <c r="C672" s="8" t="s">
        <v>9421</v>
      </c>
      <c r="D672" s="9">
        <v>7.67</v>
      </c>
    </row>
    <row r="673" spans="1:4" x14ac:dyDescent="0.2">
      <c r="A673" s="142">
        <v>9002071</v>
      </c>
      <c r="B673" s="7" t="s">
        <v>12617</v>
      </c>
      <c r="C673" s="8" t="s">
        <v>9421</v>
      </c>
      <c r="D673" s="9">
        <v>9.5500000000000007</v>
      </c>
    </row>
    <row r="674" spans="1:4" outlineLevel="1" x14ac:dyDescent="0.2">
      <c r="A674" s="142">
        <v>9002098</v>
      </c>
      <c r="B674" s="7" t="s">
        <v>10646</v>
      </c>
      <c r="C674" s="8" t="s">
        <v>9421</v>
      </c>
      <c r="D674" s="9">
        <v>37.82</v>
      </c>
    </row>
    <row r="675" spans="1:4" outlineLevel="1" x14ac:dyDescent="0.2">
      <c r="A675" s="142">
        <v>9002099</v>
      </c>
      <c r="B675" s="7" t="s">
        <v>10647</v>
      </c>
      <c r="C675" s="8" t="s">
        <v>9421</v>
      </c>
      <c r="D675" s="9">
        <v>34.81</v>
      </c>
    </row>
    <row r="676" spans="1:4" outlineLevel="1" x14ac:dyDescent="0.2">
      <c r="A676" s="142">
        <v>9003000</v>
      </c>
      <c r="B676" s="7" t="s">
        <v>10648</v>
      </c>
      <c r="C676" s="8" t="s">
        <v>9459</v>
      </c>
      <c r="D676" s="9" t="s">
        <v>9459</v>
      </c>
    </row>
    <row r="677" spans="1:4" outlineLevel="1" x14ac:dyDescent="0.2">
      <c r="A677" s="142">
        <v>9003003</v>
      </c>
      <c r="B677" s="7" t="s">
        <v>10649</v>
      </c>
      <c r="C677" s="8" t="s">
        <v>9421</v>
      </c>
      <c r="D677" s="9">
        <v>2.91</v>
      </c>
    </row>
    <row r="678" spans="1:4" x14ac:dyDescent="0.2">
      <c r="A678" s="142">
        <v>9003004</v>
      </c>
      <c r="B678" s="7" t="s">
        <v>10650</v>
      </c>
      <c r="C678" s="8" t="s">
        <v>9421</v>
      </c>
      <c r="D678" s="9">
        <v>3.26</v>
      </c>
    </row>
    <row r="679" spans="1:4" outlineLevel="1" x14ac:dyDescent="0.2">
      <c r="A679" s="142">
        <v>9003005</v>
      </c>
      <c r="B679" s="7" t="s">
        <v>10651</v>
      </c>
      <c r="C679" s="8" t="s">
        <v>9421</v>
      </c>
      <c r="D679" s="9">
        <v>4.13</v>
      </c>
    </row>
    <row r="680" spans="1:4" outlineLevel="1" x14ac:dyDescent="0.2">
      <c r="A680" s="142">
        <v>9003006</v>
      </c>
      <c r="B680" s="7" t="s">
        <v>10652</v>
      </c>
      <c r="C680" s="8" t="s">
        <v>9421</v>
      </c>
      <c r="D680" s="9">
        <v>7.41</v>
      </c>
    </row>
    <row r="681" spans="1:4" outlineLevel="1" x14ac:dyDescent="0.2">
      <c r="A681" s="142">
        <v>9003007</v>
      </c>
      <c r="B681" s="7" t="s">
        <v>10653</v>
      </c>
      <c r="C681" s="8" t="s">
        <v>9421</v>
      </c>
      <c r="D681" s="9">
        <v>9.91</v>
      </c>
    </row>
    <row r="682" spans="1:4" outlineLevel="1" x14ac:dyDescent="0.2">
      <c r="A682" s="142">
        <v>9003008</v>
      </c>
      <c r="B682" s="7" t="s">
        <v>10654</v>
      </c>
      <c r="C682" s="8" t="s">
        <v>9421</v>
      </c>
      <c r="D682" s="9">
        <v>14.12</v>
      </c>
    </row>
    <row r="683" spans="1:4" x14ac:dyDescent="0.2">
      <c r="A683" s="142">
        <v>9003009</v>
      </c>
      <c r="B683" s="7" t="s">
        <v>10655</v>
      </c>
      <c r="C683" s="8" t="s">
        <v>9421</v>
      </c>
      <c r="D683" s="9">
        <v>20.86</v>
      </c>
    </row>
    <row r="684" spans="1:4" outlineLevel="1" x14ac:dyDescent="0.2">
      <c r="A684" s="142">
        <v>9003010</v>
      </c>
      <c r="B684" s="7" t="s">
        <v>10656</v>
      </c>
      <c r="C684" s="8" t="s">
        <v>9421</v>
      </c>
      <c r="D684" s="9">
        <v>29.29</v>
      </c>
    </row>
    <row r="685" spans="1:4" outlineLevel="1" x14ac:dyDescent="0.2">
      <c r="A685" s="142">
        <v>9003011</v>
      </c>
      <c r="B685" s="7" t="s">
        <v>10657</v>
      </c>
      <c r="C685" s="8" t="s">
        <v>9421</v>
      </c>
      <c r="D685" s="9">
        <v>42.56</v>
      </c>
    </row>
    <row r="686" spans="1:4" outlineLevel="1" x14ac:dyDescent="0.2">
      <c r="A686" s="142">
        <v>9003012</v>
      </c>
      <c r="B686" s="7" t="s">
        <v>10658</v>
      </c>
      <c r="C686" s="8" t="s">
        <v>9421</v>
      </c>
      <c r="D686" s="9">
        <v>62.37</v>
      </c>
    </row>
    <row r="687" spans="1:4" outlineLevel="1" x14ac:dyDescent="0.2">
      <c r="A687" s="142">
        <v>9003013</v>
      </c>
      <c r="B687" s="7" t="s">
        <v>10659</v>
      </c>
      <c r="C687" s="8" t="s">
        <v>9421</v>
      </c>
      <c r="D687" s="9">
        <v>81.58</v>
      </c>
    </row>
    <row r="688" spans="1:4" x14ac:dyDescent="0.2">
      <c r="A688" s="142">
        <v>9003014</v>
      </c>
      <c r="B688" s="7" t="s">
        <v>10660</v>
      </c>
      <c r="C688" s="8" t="s">
        <v>9421</v>
      </c>
      <c r="D688" s="9">
        <v>107.05</v>
      </c>
    </row>
    <row r="689" spans="1:4" outlineLevel="1" x14ac:dyDescent="0.2">
      <c r="A689" s="142">
        <v>9003015</v>
      </c>
      <c r="B689" s="7" t="s">
        <v>10661</v>
      </c>
      <c r="C689" s="8" t="s">
        <v>9421</v>
      </c>
      <c r="D689" s="9">
        <v>131.11000000000001</v>
      </c>
    </row>
    <row r="690" spans="1:4" outlineLevel="1" x14ac:dyDescent="0.2">
      <c r="A690" s="142">
        <v>9003016</v>
      </c>
      <c r="B690" s="7" t="s">
        <v>10662</v>
      </c>
      <c r="C690" s="8" t="s">
        <v>9421</v>
      </c>
      <c r="D690" s="9">
        <v>165.94</v>
      </c>
    </row>
    <row r="691" spans="1:4" outlineLevel="1" x14ac:dyDescent="0.2">
      <c r="A691" s="142">
        <v>9003017</v>
      </c>
      <c r="B691" s="7" t="s">
        <v>10663</v>
      </c>
      <c r="C691" s="8" t="s">
        <v>9421</v>
      </c>
      <c r="D691" s="9">
        <v>201.94</v>
      </c>
    </row>
    <row r="692" spans="1:4" outlineLevel="1" x14ac:dyDescent="0.2">
      <c r="A692" s="142">
        <v>9003018</v>
      </c>
      <c r="B692" s="7" t="s">
        <v>10664</v>
      </c>
      <c r="C692" s="8" t="s">
        <v>9421</v>
      </c>
      <c r="D692" s="9">
        <v>253.53</v>
      </c>
    </row>
    <row r="693" spans="1:4" outlineLevel="1" x14ac:dyDescent="0.2">
      <c r="A693" s="142">
        <v>9003019</v>
      </c>
      <c r="B693" s="7" t="s">
        <v>10665</v>
      </c>
      <c r="C693" s="8" t="s">
        <v>9421</v>
      </c>
      <c r="D693" s="9">
        <v>350.79</v>
      </c>
    </row>
    <row r="694" spans="1:4" x14ac:dyDescent="0.2">
      <c r="A694" s="142">
        <v>9003020</v>
      </c>
      <c r="B694" s="7" t="s">
        <v>10666</v>
      </c>
      <c r="C694" s="8" t="s">
        <v>9421</v>
      </c>
      <c r="D694" s="9">
        <v>3.13</v>
      </c>
    </row>
    <row r="695" spans="1:4" outlineLevel="1" x14ac:dyDescent="0.2">
      <c r="A695" s="142">
        <v>9003021</v>
      </c>
      <c r="B695" s="7" t="s">
        <v>10667</v>
      </c>
      <c r="C695" s="8" t="s">
        <v>9421</v>
      </c>
      <c r="D695" s="9">
        <v>3.98</v>
      </c>
    </row>
    <row r="696" spans="1:4" outlineLevel="1" x14ac:dyDescent="0.2">
      <c r="A696" s="142">
        <v>9003022</v>
      </c>
      <c r="B696" s="7" t="s">
        <v>10668</v>
      </c>
      <c r="C696" s="8" t="s">
        <v>9421</v>
      </c>
      <c r="D696" s="9">
        <v>5.35</v>
      </c>
    </row>
    <row r="697" spans="1:4" outlineLevel="1" x14ac:dyDescent="0.2">
      <c r="A697" s="142">
        <v>9003023</v>
      </c>
      <c r="B697" s="7" t="s">
        <v>10669</v>
      </c>
      <c r="C697" s="8" t="s">
        <v>9421</v>
      </c>
      <c r="D697" s="9">
        <v>9.26</v>
      </c>
    </row>
    <row r="698" spans="1:4" outlineLevel="1" x14ac:dyDescent="0.2">
      <c r="A698" s="142">
        <v>9003028</v>
      </c>
      <c r="B698" s="7" t="s">
        <v>10670</v>
      </c>
      <c r="C698" s="8" t="s">
        <v>9421</v>
      </c>
      <c r="D698" s="9">
        <v>2.76</v>
      </c>
    </row>
    <row r="699" spans="1:4" outlineLevel="1" x14ac:dyDescent="0.2">
      <c r="A699" s="142">
        <v>9003029</v>
      </c>
      <c r="B699" s="7" t="s">
        <v>10671</v>
      </c>
      <c r="C699" s="8" t="s">
        <v>9421</v>
      </c>
      <c r="D699" s="9">
        <v>3.63</v>
      </c>
    </row>
    <row r="700" spans="1:4" x14ac:dyDescent="0.2">
      <c r="A700" s="142">
        <v>9003030</v>
      </c>
      <c r="B700" s="7" t="s">
        <v>10672</v>
      </c>
      <c r="C700" s="8" t="s">
        <v>9421</v>
      </c>
      <c r="D700" s="9">
        <v>6.07</v>
      </c>
    </row>
    <row r="701" spans="1:4" outlineLevel="1" x14ac:dyDescent="0.2">
      <c r="A701" s="142">
        <v>9003031</v>
      </c>
      <c r="B701" s="7" t="s">
        <v>10673</v>
      </c>
      <c r="C701" s="8" t="s">
        <v>9421</v>
      </c>
      <c r="D701" s="9">
        <v>7.84</v>
      </c>
    </row>
    <row r="702" spans="1:4" outlineLevel="1" x14ac:dyDescent="0.2">
      <c r="A702" s="142">
        <v>9003032</v>
      </c>
      <c r="B702" s="7" t="s">
        <v>10674</v>
      </c>
      <c r="C702" s="8" t="s">
        <v>9421</v>
      </c>
      <c r="D702" s="9">
        <v>12.17</v>
      </c>
    </row>
    <row r="703" spans="1:4" outlineLevel="1" x14ac:dyDescent="0.2">
      <c r="A703" s="142">
        <v>9003033</v>
      </c>
      <c r="B703" s="7" t="s">
        <v>10675</v>
      </c>
      <c r="C703" s="8" t="s">
        <v>9421</v>
      </c>
      <c r="D703" s="9">
        <v>13.64</v>
      </c>
    </row>
    <row r="704" spans="1:4" outlineLevel="1" x14ac:dyDescent="0.2">
      <c r="A704" s="142">
        <v>9003034</v>
      </c>
      <c r="B704" s="7" t="s">
        <v>10676</v>
      </c>
      <c r="C704" s="8" t="s">
        <v>9421</v>
      </c>
      <c r="D704" s="9">
        <v>24.28</v>
      </c>
    </row>
    <row r="705" spans="1:4" outlineLevel="1" x14ac:dyDescent="0.2">
      <c r="A705" s="142">
        <v>9003035</v>
      </c>
      <c r="B705" s="7" t="s">
        <v>10677</v>
      </c>
      <c r="C705" s="8" t="s">
        <v>9421</v>
      </c>
      <c r="D705" s="9">
        <v>34.08</v>
      </c>
    </row>
    <row r="706" spans="1:4" x14ac:dyDescent="0.2">
      <c r="A706" s="142">
        <v>9003036</v>
      </c>
      <c r="B706" s="7" t="s">
        <v>10678</v>
      </c>
      <c r="C706" s="8" t="s">
        <v>9421</v>
      </c>
      <c r="D706" s="9">
        <v>48.47</v>
      </c>
    </row>
    <row r="707" spans="1:4" outlineLevel="1" x14ac:dyDescent="0.2">
      <c r="A707" s="142">
        <v>9003037</v>
      </c>
      <c r="B707" s="7" t="s">
        <v>10679</v>
      </c>
      <c r="C707" s="8" t="s">
        <v>9421</v>
      </c>
      <c r="D707" s="9">
        <v>66.98</v>
      </c>
    </row>
    <row r="708" spans="1:4" outlineLevel="1" x14ac:dyDescent="0.2">
      <c r="A708" s="142">
        <v>9003038</v>
      </c>
      <c r="B708" s="7" t="s">
        <v>10680</v>
      </c>
      <c r="C708" s="8" t="s">
        <v>9421</v>
      </c>
      <c r="D708" s="9">
        <v>86.46</v>
      </c>
    </row>
    <row r="709" spans="1:4" outlineLevel="1" x14ac:dyDescent="0.2">
      <c r="A709" s="142">
        <v>9003039</v>
      </c>
      <c r="B709" s="7" t="s">
        <v>10681</v>
      </c>
      <c r="C709" s="8" t="s">
        <v>9421</v>
      </c>
      <c r="D709" s="9">
        <v>113.13</v>
      </c>
    </row>
    <row r="710" spans="1:4" x14ac:dyDescent="0.2">
      <c r="A710" s="142">
        <v>9003040</v>
      </c>
      <c r="B710" s="7" t="s">
        <v>10682</v>
      </c>
      <c r="C710" s="8" t="s">
        <v>9421</v>
      </c>
      <c r="D710" s="9">
        <v>132.83000000000001</v>
      </c>
    </row>
    <row r="711" spans="1:4" outlineLevel="1" x14ac:dyDescent="0.2">
      <c r="A711" s="142">
        <v>9003041</v>
      </c>
      <c r="B711" s="7" t="s">
        <v>10683</v>
      </c>
      <c r="C711" s="8" t="s">
        <v>9421</v>
      </c>
      <c r="D711" s="9">
        <v>159.41999999999999</v>
      </c>
    </row>
    <row r="712" spans="1:4" outlineLevel="1" x14ac:dyDescent="0.2">
      <c r="A712" s="142">
        <v>9003042</v>
      </c>
      <c r="B712" s="7" t="s">
        <v>10684</v>
      </c>
      <c r="C712" s="8" t="s">
        <v>9421</v>
      </c>
      <c r="D712" s="9">
        <v>198.85</v>
      </c>
    </row>
    <row r="713" spans="1:4" outlineLevel="1" x14ac:dyDescent="0.2">
      <c r="A713" s="142">
        <v>9003043</v>
      </c>
      <c r="B713" s="7" t="s">
        <v>10685</v>
      </c>
      <c r="C713" s="8" t="s">
        <v>9421</v>
      </c>
      <c r="D713" s="9">
        <v>313.14</v>
      </c>
    </row>
    <row r="714" spans="1:4" x14ac:dyDescent="0.2">
      <c r="A714" s="142">
        <v>9003061</v>
      </c>
      <c r="B714" s="7" t="s">
        <v>10686</v>
      </c>
      <c r="C714" s="8" t="s">
        <v>9421</v>
      </c>
      <c r="D714" s="9">
        <v>3.76</v>
      </c>
    </row>
    <row r="715" spans="1:4" outlineLevel="1" x14ac:dyDescent="0.2">
      <c r="A715" s="142">
        <v>9003062</v>
      </c>
      <c r="B715" s="7" t="s">
        <v>12618</v>
      </c>
      <c r="C715" s="8" t="s">
        <v>9421</v>
      </c>
      <c r="D715" s="9">
        <v>34.9</v>
      </c>
    </row>
    <row r="716" spans="1:4" outlineLevel="1" x14ac:dyDescent="0.2">
      <c r="A716" s="142">
        <v>9003070</v>
      </c>
      <c r="B716" s="7" t="s">
        <v>10687</v>
      </c>
      <c r="C716" s="8" t="s">
        <v>9421</v>
      </c>
      <c r="D716" s="9">
        <v>5.58</v>
      </c>
    </row>
    <row r="717" spans="1:4" outlineLevel="1" x14ac:dyDescent="0.2">
      <c r="A717" s="142">
        <v>9003072</v>
      </c>
      <c r="B717" s="7" t="s">
        <v>10688</v>
      </c>
      <c r="C717" s="8" t="s">
        <v>9421</v>
      </c>
      <c r="D717" s="9">
        <v>12.49</v>
      </c>
    </row>
    <row r="718" spans="1:4" x14ac:dyDescent="0.2">
      <c r="A718" s="142">
        <v>9003075</v>
      </c>
      <c r="B718" s="7" t="s">
        <v>10689</v>
      </c>
      <c r="C718" s="8" t="s">
        <v>9421</v>
      </c>
      <c r="D718" s="9">
        <v>6.98</v>
      </c>
    </row>
    <row r="719" spans="1:4" outlineLevel="1" x14ac:dyDescent="0.2">
      <c r="A719" s="142">
        <v>9003076</v>
      </c>
      <c r="B719" s="7" t="s">
        <v>10690</v>
      </c>
      <c r="C719" s="8" t="s">
        <v>9421</v>
      </c>
      <c r="D719" s="9">
        <v>10.23</v>
      </c>
    </row>
    <row r="720" spans="1:4" outlineLevel="1" x14ac:dyDescent="0.2">
      <c r="A720" s="142">
        <v>9003077</v>
      </c>
      <c r="B720" s="7" t="s">
        <v>12619</v>
      </c>
      <c r="C720" s="8" t="s">
        <v>9421</v>
      </c>
      <c r="D720" s="9">
        <v>23.08</v>
      </c>
    </row>
    <row r="721" spans="1:4" outlineLevel="1" x14ac:dyDescent="0.2">
      <c r="A721" s="142">
        <v>9003078</v>
      </c>
      <c r="B721" s="7" t="s">
        <v>12620</v>
      </c>
      <c r="C721" s="8" t="s">
        <v>9421</v>
      </c>
      <c r="D721" s="9">
        <v>40.07</v>
      </c>
    </row>
    <row r="722" spans="1:4" x14ac:dyDescent="0.2">
      <c r="A722" s="142">
        <v>9003080</v>
      </c>
      <c r="B722" s="7" t="s">
        <v>10691</v>
      </c>
      <c r="C722" s="8" t="s">
        <v>9421</v>
      </c>
      <c r="D722" s="9">
        <v>8.86</v>
      </c>
    </row>
    <row r="723" spans="1:4" outlineLevel="1" x14ac:dyDescent="0.2">
      <c r="A723" s="142">
        <v>9003101</v>
      </c>
      <c r="B723" s="7" t="s">
        <v>12621</v>
      </c>
      <c r="C723" s="8" t="s">
        <v>9421</v>
      </c>
      <c r="D723" s="9">
        <v>3.72</v>
      </c>
    </row>
    <row r="724" spans="1:4" outlineLevel="1" x14ac:dyDescent="0.2">
      <c r="A724" s="142">
        <v>9003103</v>
      </c>
      <c r="B724" s="7" t="s">
        <v>12622</v>
      </c>
      <c r="C724" s="8" t="s">
        <v>9421</v>
      </c>
      <c r="D724" s="9">
        <v>4.92</v>
      </c>
    </row>
    <row r="725" spans="1:4" outlineLevel="1" x14ac:dyDescent="0.2">
      <c r="A725" s="142">
        <v>9003105</v>
      </c>
      <c r="B725" s="7" t="s">
        <v>12623</v>
      </c>
      <c r="C725" s="8" t="s">
        <v>9421</v>
      </c>
      <c r="D725" s="9">
        <v>9.25</v>
      </c>
    </row>
    <row r="726" spans="1:4" x14ac:dyDescent="0.2">
      <c r="A726" s="142">
        <v>9003106</v>
      </c>
      <c r="B726" s="7" t="s">
        <v>12624</v>
      </c>
      <c r="C726" s="8" t="s">
        <v>9421</v>
      </c>
      <c r="D726" s="9">
        <v>13.06</v>
      </c>
    </row>
    <row r="727" spans="1:4" outlineLevel="1" x14ac:dyDescent="0.2">
      <c r="A727" s="142">
        <v>9003107</v>
      </c>
      <c r="B727" s="7" t="s">
        <v>12625</v>
      </c>
      <c r="C727" s="8" t="s">
        <v>9421</v>
      </c>
      <c r="D727" s="9">
        <v>18.829999999999998</v>
      </c>
    </row>
    <row r="728" spans="1:4" outlineLevel="1" x14ac:dyDescent="0.2">
      <c r="A728" s="142">
        <v>9003108</v>
      </c>
      <c r="B728" s="7" t="s">
        <v>12626</v>
      </c>
      <c r="C728" s="8" t="s">
        <v>9421</v>
      </c>
      <c r="D728" s="9">
        <v>28.6</v>
      </c>
    </row>
    <row r="729" spans="1:4" outlineLevel="1" x14ac:dyDescent="0.2">
      <c r="A729" s="142">
        <v>9003109</v>
      </c>
      <c r="B729" s="7" t="s">
        <v>12627</v>
      </c>
      <c r="C729" s="8" t="s">
        <v>9421</v>
      </c>
      <c r="D729" s="9">
        <v>38.19</v>
      </c>
    </row>
    <row r="730" spans="1:4" x14ac:dyDescent="0.2">
      <c r="A730" s="142">
        <v>9003110</v>
      </c>
      <c r="B730" s="7" t="s">
        <v>12628</v>
      </c>
      <c r="C730" s="8" t="s">
        <v>9421</v>
      </c>
      <c r="D730" s="9">
        <v>52.57</v>
      </c>
    </row>
    <row r="731" spans="1:4" outlineLevel="1" x14ac:dyDescent="0.2">
      <c r="A731" s="142">
        <v>9003111</v>
      </c>
      <c r="B731" s="7" t="s">
        <v>12629</v>
      </c>
      <c r="C731" s="8" t="s">
        <v>9421</v>
      </c>
      <c r="D731" s="9">
        <v>71.42</v>
      </c>
    </row>
    <row r="732" spans="1:4" outlineLevel="1" x14ac:dyDescent="0.2">
      <c r="A732" s="142">
        <v>9003112</v>
      </c>
      <c r="B732" s="7" t="s">
        <v>12630</v>
      </c>
      <c r="C732" s="8" t="s">
        <v>9421</v>
      </c>
      <c r="D732" s="9">
        <v>97.88</v>
      </c>
    </row>
    <row r="733" spans="1:4" outlineLevel="1" x14ac:dyDescent="0.2">
      <c r="A733" s="142">
        <v>9003113</v>
      </c>
      <c r="B733" s="7" t="s">
        <v>12631</v>
      </c>
      <c r="C733" s="8" t="s">
        <v>9421</v>
      </c>
      <c r="D733" s="9">
        <v>122.23</v>
      </c>
    </row>
    <row r="734" spans="1:4" x14ac:dyDescent="0.2">
      <c r="A734" s="142">
        <v>9003114</v>
      </c>
      <c r="B734" s="7" t="s">
        <v>12632</v>
      </c>
      <c r="C734" s="8" t="s">
        <v>9421</v>
      </c>
      <c r="D734" s="9">
        <v>150.01</v>
      </c>
    </row>
    <row r="735" spans="1:4" outlineLevel="1" x14ac:dyDescent="0.2">
      <c r="A735" s="142">
        <v>9003115</v>
      </c>
      <c r="B735" s="7" t="s">
        <v>12633</v>
      </c>
      <c r="C735" s="8" t="s">
        <v>9421</v>
      </c>
      <c r="D735" s="9">
        <v>180.89</v>
      </c>
    </row>
    <row r="736" spans="1:4" outlineLevel="1" x14ac:dyDescent="0.2">
      <c r="A736" s="142">
        <v>9003116</v>
      </c>
      <c r="B736" s="7" t="s">
        <v>12634</v>
      </c>
      <c r="C736" s="8" t="s">
        <v>9421</v>
      </c>
      <c r="D736" s="9">
        <v>228.07</v>
      </c>
    </row>
    <row r="737" spans="1:4" ht="22.5" outlineLevel="1" x14ac:dyDescent="0.2">
      <c r="A737" s="142">
        <v>9003118</v>
      </c>
      <c r="B737" s="7" t="s">
        <v>12635</v>
      </c>
      <c r="C737" s="8" t="s">
        <v>9421</v>
      </c>
      <c r="D737" s="9">
        <v>6.51</v>
      </c>
    </row>
    <row r="738" spans="1:4" ht="22.5" x14ac:dyDescent="0.2">
      <c r="A738" s="142">
        <v>9003119</v>
      </c>
      <c r="B738" s="7" t="s">
        <v>12636</v>
      </c>
      <c r="C738" s="8" t="s">
        <v>9421</v>
      </c>
      <c r="D738" s="9">
        <v>8.56</v>
      </c>
    </row>
    <row r="739" spans="1:4" ht="22.5" outlineLevel="1" x14ac:dyDescent="0.2">
      <c r="A739" s="142">
        <v>9003120</v>
      </c>
      <c r="B739" s="7" t="s">
        <v>12637</v>
      </c>
      <c r="C739" s="8" t="s">
        <v>9421</v>
      </c>
      <c r="D739" s="9">
        <v>9.34</v>
      </c>
    </row>
    <row r="740" spans="1:4" ht="22.5" outlineLevel="1" x14ac:dyDescent="0.2">
      <c r="A740" s="142">
        <v>9003121</v>
      </c>
      <c r="B740" s="7" t="s">
        <v>12638</v>
      </c>
      <c r="C740" s="8" t="s">
        <v>9421</v>
      </c>
      <c r="D740" s="9">
        <v>3.75</v>
      </c>
    </row>
    <row r="741" spans="1:4" ht="22.5" outlineLevel="1" x14ac:dyDescent="0.2">
      <c r="A741" s="142">
        <v>9003122</v>
      </c>
      <c r="B741" s="7" t="s">
        <v>12639</v>
      </c>
      <c r="C741" s="8" t="s">
        <v>9421</v>
      </c>
      <c r="D741" s="9">
        <v>4.97</v>
      </c>
    </row>
    <row r="742" spans="1:4" ht="22.5" x14ac:dyDescent="0.2">
      <c r="A742" s="142">
        <v>9003123</v>
      </c>
      <c r="B742" s="7" t="s">
        <v>12640</v>
      </c>
      <c r="C742" s="8" t="s">
        <v>9421</v>
      </c>
      <c r="D742" s="9">
        <v>6.71</v>
      </c>
    </row>
    <row r="743" spans="1:4" ht="22.5" outlineLevel="1" x14ac:dyDescent="0.2">
      <c r="A743" s="142">
        <v>9003124</v>
      </c>
      <c r="B743" s="7" t="s">
        <v>12641</v>
      </c>
      <c r="C743" s="8" t="s">
        <v>9421</v>
      </c>
      <c r="D743" s="9">
        <v>8.44</v>
      </c>
    </row>
    <row r="744" spans="1:4" outlineLevel="1" x14ac:dyDescent="0.2">
      <c r="A744" s="142">
        <v>9003140</v>
      </c>
      <c r="B744" s="7" t="s">
        <v>12642</v>
      </c>
      <c r="C744" s="8" t="s">
        <v>9421</v>
      </c>
      <c r="D744" s="9">
        <v>33.770000000000003</v>
      </c>
    </row>
    <row r="745" spans="1:4" outlineLevel="1" x14ac:dyDescent="0.2">
      <c r="A745" s="142">
        <v>9004000</v>
      </c>
      <c r="B745" s="7" t="s">
        <v>10692</v>
      </c>
      <c r="C745" s="8" t="s">
        <v>9459</v>
      </c>
      <c r="D745" s="9" t="s">
        <v>9459</v>
      </c>
    </row>
    <row r="746" spans="1:4" x14ac:dyDescent="0.2">
      <c r="A746" s="142">
        <v>9004002</v>
      </c>
      <c r="B746" s="7" t="s">
        <v>10693</v>
      </c>
      <c r="C746" s="8" t="s">
        <v>9420</v>
      </c>
      <c r="D746" s="9">
        <v>160.52000000000001</v>
      </c>
    </row>
    <row r="747" spans="1:4" outlineLevel="1" x14ac:dyDescent="0.2">
      <c r="A747" s="142">
        <v>9004003</v>
      </c>
      <c r="B747" s="7" t="s">
        <v>10694</v>
      </c>
      <c r="C747" s="8" t="s">
        <v>9420</v>
      </c>
      <c r="D747" s="9">
        <v>177.74</v>
      </c>
    </row>
    <row r="748" spans="1:4" outlineLevel="1" x14ac:dyDescent="0.2">
      <c r="A748" s="142">
        <v>9004011</v>
      </c>
      <c r="B748" s="7" t="s">
        <v>10695</v>
      </c>
      <c r="C748" s="8" t="s">
        <v>9420</v>
      </c>
      <c r="D748" s="9">
        <v>275.89999999999998</v>
      </c>
    </row>
    <row r="749" spans="1:4" outlineLevel="1" x14ac:dyDescent="0.2">
      <c r="A749" s="142">
        <v>9004030</v>
      </c>
      <c r="B749" s="7" t="s">
        <v>10696</v>
      </c>
      <c r="C749" s="8" t="s">
        <v>9420</v>
      </c>
      <c r="D749" s="9">
        <v>356.28</v>
      </c>
    </row>
    <row r="750" spans="1:4" x14ac:dyDescent="0.2">
      <c r="A750" s="142">
        <v>9004031</v>
      </c>
      <c r="B750" s="7" t="s">
        <v>10697</v>
      </c>
      <c r="C750" s="8" t="s">
        <v>9420</v>
      </c>
      <c r="D750" s="9">
        <v>701.96</v>
      </c>
    </row>
    <row r="751" spans="1:4" outlineLevel="1" x14ac:dyDescent="0.2">
      <c r="A751" s="142">
        <v>9004032</v>
      </c>
      <c r="B751" s="7" t="s">
        <v>10698</v>
      </c>
      <c r="C751" s="8" t="s">
        <v>9420</v>
      </c>
      <c r="D751" s="9">
        <v>1085.44</v>
      </c>
    </row>
    <row r="752" spans="1:4" outlineLevel="1" x14ac:dyDescent="0.2">
      <c r="A752" s="142">
        <v>9004033</v>
      </c>
      <c r="B752" s="7" t="s">
        <v>10699</v>
      </c>
      <c r="C752" s="8" t="s">
        <v>9420</v>
      </c>
      <c r="D752" s="9">
        <v>1856.23</v>
      </c>
    </row>
    <row r="753" spans="1:4" outlineLevel="1" x14ac:dyDescent="0.2">
      <c r="A753" s="142">
        <v>9004040</v>
      </c>
      <c r="B753" s="7" t="s">
        <v>10700</v>
      </c>
      <c r="C753" s="8" t="s">
        <v>9420</v>
      </c>
      <c r="D753" s="9">
        <v>338.8</v>
      </c>
    </row>
    <row r="754" spans="1:4" x14ac:dyDescent="0.2">
      <c r="A754" s="142">
        <v>9004041</v>
      </c>
      <c r="B754" s="7" t="s">
        <v>10701</v>
      </c>
      <c r="C754" s="8" t="s">
        <v>9420</v>
      </c>
      <c r="D754" s="9">
        <v>487.64</v>
      </c>
    </row>
    <row r="755" spans="1:4" outlineLevel="1" x14ac:dyDescent="0.2">
      <c r="A755" s="142">
        <v>9004042</v>
      </c>
      <c r="B755" s="7" t="s">
        <v>10702</v>
      </c>
      <c r="C755" s="8" t="s">
        <v>9420</v>
      </c>
      <c r="D755" s="9">
        <v>424.17</v>
      </c>
    </row>
    <row r="756" spans="1:4" x14ac:dyDescent="0.2">
      <c r="A756" s="142">
        <v>9004048</v>
      </c>
      <c r="B756" s="7" t="s">
        <v>10703</v>
      </c>
      <c r="C756" s="8" t="s">
        <v>9420</v>
      </c>
      <c r="D756" s="9">
        <v>186.44</v>
      </c>
    </row>
    <row r="757" spans="1:4" outlineLevel="1" x14ac:dyDescent="0.2">
      <c r="A757" s="142">
        <v>9004060</v>
      </c>
      <c r="B757" s="7" t="s">
        <v>10704</v>
      </c>
      <c r="C757" s="8" t="s">
        <v>9420</v>
      </c>
      <c r="D757" s="9">
        <v>64.069999999999993</v>
      </c>
    </row>
    <row r="758" spans="1:4" outlineLevel="1" x14ac:dyDescent="0.2">
      <c r="A758" s="142">
        <v>9004068</v>
      </c>
      <c r="B758" s="7" t="s">
        <v>10705</v>
      </c>
      <c r="C758" s="8" t="s">
        <v>9420</v>
      </c>
      <c r="D758" s="9">
        <v>292.32</v>
      </c>
    </row>
    <row r="759" spans="1:4" outlineLevel="1" x14ac:dyDescent="0.2">
      <c r="A759" s="142">
        <v>9004069</v>
      </c>
      <c r="B759" s="7" t="s">
        <v>10706</v>
      </c>
      <c r="C759" s="8" t="s">
        <v>9420</v>
      </c>
      <c r="D759" s="9">
        <v>362.76</v>
      </c>
    </row>
    <row r="760" spans="1:4" outlineLevel="1" x14ac:dyDescent="0.2">
      <c r="A760" s="142">
        <v>9004070</v>
      </c>
      <c r="B760" s="7" t="s">
        <v>10707</v>
      </c>
      <c r="C760" s="8" t="s">
        <v>9420</v>
      </c>
      <c r="D760" s="9">
        <v>277.68</v>
      </c>
    </row>
    <row r="761" spans="1:4" outlineLevel="1" x14ac:dyDescent="0.2">
      <c r="A761" s="142">
        <v>9004072</v>
      </c>
      <c r="B761" s="7" t="s">
        <v>10708</v>
      </c>
      <c r="C761" s="8" t="s">
        <v>9420</v>
      </c>
      <c r="D761" s="9">
        <v>398.55</v>
      </c>
    </row>
    <row r="762" spans="1:4" outlineLevel="1" x14ac:dyDescent="0.2">
      <c r="A762" s="142">
        <v>9004075</v>
      </c>
      <c r="B762" s="7" t="s">
        <v>10709</v>
      </c>
      <c r="C762" s="8" t="s">
        <v>9420</v>
      </c>
      <c r="D762" s="9">
        <v>475.16</v>
      </c>
    </row>
    <row r="763" spans="1:4" outlineLevel="1" x14ac:dyDescent="0.2">
      <c r="A763" s="142">
        <v>9004076</v>
      </c>
      <c r="B763" s="7" t="s">
        <v>10710</v>
      </c>
      <c r="C763" s="8" t="s">
        <v>9420</v>
      </c>
      <c r="D763" s="9">
        <v>575.51</v>
      </c>
    </row>
    <row r="764" spans="1:4" outlineLevel="1" x14ac:dyDescent="0.2">
      <c r="A764" s="142">
        <v>9004077</v>
      </c>
      <c r="B764" s="7" t="s">
        <v>10711</v>
      </c>
      <c r="C764" s="8" t="s">
        <v>9420</v>
      </c>
      <c r="D764" s="9">
        <v>458.3</v>
      </c>
    </row>
    <row r="765" spans="1:4" outlineLevel="1" x14ac:dyDescent="0.2">
      <c r="A765" s="142">
        <v>9004078</v>
      </c>
      <c r="B765" s="7" t="s">
        <v>10712</v>
      </c>
      <c r="C765" s="8" t="s">
        <v>9420</v>
      </c>
      <c r="D765" s="9">
        <v>2037.01</v>
      </c>
    </row>
    <row r="766" spans="1:4" outlineLevel="1" x14ac:dyDescent="0.2">
      <c r="A766" s="142">
        <v>9004087</v>
      </c>
      <c r="B766" s="7" t="s">
        <v>10713</v>
      </c>
      <c r="C766" s="8" t="s">
        <v>9420</v>
      </c>
      <c r="D766" s="9">
        <v>520.76</v>
      </c>
    </row>
    <row r="767" spans="1:4" outlineLevel="1" x14ac:dyDescent="0.2">
      <c r="A767" s="142">
        <v>9004088</v>
      </c>
      <c r="B767" s="7" t="s">
        <v>10714</v>
      </c>
      <c r="C767" s="8" t="s">
        <v>9420</v>
      </c>
      <c r="D767" s="9">
        <v>501.98</v>
      </c>
    </row>
    <row r="768" spans="1:4" outlineLevel="1" x14ac:dyDescent="0.2">
      <c r="A768" s="142">
        <v>9004089</v>
      </c>
      <c r="B768" s="7" t="s">
        <v>10715</v>
      </c>
      <c r="C768" s="8" t="s">
        <v>9420</v>
      </c>
      <c r="D768" s="9">
        <v>460.12</v>
      </c>
    </row>
    <row r="769" spans="1:4" x14ac:dyDescent="0.2">
      <c r="A769" s="142">
        <v>9004090</v>
      </c>
      <c r="B769" s="7" t="s">
        <v>10716</v>
      </c>
      <c r="C769" s="8" t="s">
        <v>9420</v>
      </c>
      <c r="D769" s="9">
        <v>1043.54</v>
      </c>
    </row>
    <row r="770" spans="1:4" outlineLevel="1" x14ac:dyDescent="0.2">
      <c r="A770" s="142">
        <v>9005000</v>
      </c>
      <c r="B770" s="7" t="s">
        <v>10717</v>
      </c>
      <c r="C770" s="8" t="s">
        <v>9459</v>
      </c>
      <c r="D770" s="9" t="s">
        <v>9459</v>
      </c>
    </row>
    <row r="771" spans="1:4" outlineLevel="1" x14ac:dyDescent="0.2">
      <c r="A771" s="142">
        <v>9005006</v>
      </c>
      <c r="B771" s="7" t="s">
        <v>10718</v>
      </c>
      <c r="C771" s="8" t="s">
        <v>9420</v>
      </c>
      <c r="D771" s="9">
        <v>634.87</v>
      </c>
    </row>
    <row r="772" spans="1:4" outlineLevel="1" x14ac:dyDescent="0.2">
      <c r="A772" s="142">
        <v>9005010</v>
      </c>
      <c r="B772" s="7" t="s">
        <v>10719</v>
      </c>
      <c r="C772" s="8" t="s">
        <v>10720</v>
      </c>
      <c r="D772" s="9">
        <v>1332.93</v>
      </c>
    </row>
    <row r="773" spans="1:4" outlineLevel="1" x14ac:dyDescent="0.2">
      <c r="A773" s="142">
        <v>9005012</v>
      </c>
      <c r="B773" s="7" t="s">
        <v>10721</v>
      </c>
      <c r="C773" s="8" t="s">
        <v>9420</v>
      </c>
      <c r="D773" s="9">
        <v>893.49</v>
      </c>
    </row>
    <row r="774" spans="1:4" outlineLevel="1" x14ac:dyDescent="0.2">
      <c r="A774" s="142">
        <v>9005014</v>
      </c>
      <c r="B774" s="7" t="s">
        <v>10722</v>
      </c>
      <c r="C774" s="8" t="s">
        <v>9420</v>
      </c>
      <c r="D774" s="9">
        <v>1435.69</v>
      </c>
    </row>
    <row r="775" spans="1:4" outlineLevel="1" x14ac:dyDescent="0.2">
      <c r="A775" s="142">
        <v>9005017</v>
      </c>
      <c r="B775" s="7" t="s">
        <v>10723</v>
      </c>
      <c r="C775" s="8" t="s">
        <v>9420</v>
      </c>
      <c r="D775" s="9">
        <v>1773.13</v>
      </c>
    </row>
    <row r="776" spans="1:4" outlineLevel="1" x14ac:dyDescent="0.2">
      <c r="A776" s="142">
        <v>9005019</v>
      </c>
      <c r="B776" s="7" t="s">
        <v>10724</v>
      </c>
      <c r="C776" s="8" t="s">
        <v>9420</v>
      </c>
      <c r="D776" s="9">
        <v>3204.9</v>
      </c>
    </row>
    <row r="777" spans="1:4" outlineLevel="1" x14ac:dyDescent="0.2">
      <c r="A777" s="142">
        <v>9005020</v>
      </c>
      <c r="B777" s="7" t="s">
        <v>10725</v>
      </c>
      <c r="C777" s="8" t="s">
        <v>9420</v>
      </c>
      <c r="D777" s="9">
        <v>13.15</v>
      </c>
    </row>
    <row r="778" spans="1:4" outlineLevel="1" x14ac:dyDescent="0.2">
      <c r="A778" s="142">
        <v>9005021</v>
      </c>
      <c r="B778" s="7" t="s">
        <v>10726</v>
      </c>
      <c r="C778" s="8" t="s">
        <v>9420</v>
      </c>
      <c r="D778" s="9">
        <v>19.72</v>
      </c>
    </row>
    <row r="779" spans="1:4" outlineLevel="1" x14ac:dyDescent="0.2">
      <c r="A779" s="142">
        <v>9005022</v>
      </c>
      <c r="B779" s="7" t="s">
        <v>10727</v>
      </c>
      <c r="C779" s="8" t="s">
        <v>9420</v>
      </c>
      <c r="D779" s="9">
        <v>13.85</v>
      </c>
    </row>
    <row r="780" spans="1:4" outlineLevel="1" x14ac:dyDescent="0.2">
      <c r="A780" s="142">
        <v>9005023</v>
      </c>
      <c r="B780" s="7" t="s">
        <v>10728</v>
      </c>
      <c r="C780" s="8" t="s">
        <v>9420</v>
      </c>
      <c r="D780" s="9">
        <v>23.3</v>
      </c>
    </row>
    <row r="781" spans="1:4" outlineLevel="1" x14ac:dyDescent="0.2">
      <c r="A781" s="142">
        <v>9005024</v>
      </c>
      <c r="B781" s="7" t="s">
        <v>10729</v>
      </c>
      <c r="C781" s="8" t="s">
        <v>9420</v>
      </c>
      <c r="D781" s="9">
        <v>17.64</v>
      </c>
    </row>
    <row r="782" spans="1:4" x14ac:dyDescent="0.2">
      <c r="A782" s="142">
        <v>9005025</v>
      </c>
      <c r="B782" s="7" t="s">
        <v>10730</v>
      </c>
      <c r="C782" s="8" t="s">
        <v>9420</v>
      </c>
      <c r="D782" s="9">
        <v>18.059999999999999</v>
      </c>
    </row>
    <row r="783" spans="1:4" outlineLevel="1" x14ac:dyDescent="0.2">
      <c r="A783" s="142">
        <v>9005026</v>
      </c>
      <c r="B783" s="7" t="s">
        <v>10731</v>
      </c>
      <c r="C783" s="8" t="s">
        <v>9420</v>
      </c>
      <c r="D783" s="9">
        <v>29.96</v>
      </c>
    </row>
    <row r="784" spans="1:4" outlineLevel="1" x14ac:dyDescent="0.2">
      <c r="A784" s="142">
        <v>9005027</v>
      </c>
      <c r="B784" s="7" t="s">
        <v>10732</v>
      </c>
      <c r="C784" s="8" t="s">
        <v>9420</v>
      </c>
      <c r="D784" s="9">
        <v>15.49</v>
      </c>
    </row>
    <row r="785" spans="1:4" outlineLevel="1" x14ac:dyDescent="0.2">
      <c r="A785" s="142">
        <v>9005028</v>
      </c>
      <c r="B785" s="7" t="s">
        <v>10733</v>
      </c>
      <c r="C785" s="8" t="s">
        <v>9420</v>
      </c>
      <c r="D785" s="9">
        <v>28.12</v>
      </c>
    </row>
    <row r="786" spans="1:4" outlineLevel="1" x14ac:dyDescent="0.2">
      <c r="A786" s="142">
        <v>9005029</v>
      </c>
      <c r="B786" s="7" t="s">
        <v>10734</v>
      </c>
      <c r="C786" s="8" t="s">
        <v>9420</v>
      </c>
      <c r="D786" s="9">
        <v>23.57</v>
      </c>
    </row>
    <row r="787" spans="1:4" outlineLevel="1" x14ac:dyDescent="0.2">
      <c r="A787" s="142">
        <v>9005030</v>
      </c>
      <c r="B787" s="7" t="s">
        <v>10735</v>
      </c>
      <c r="C787" s="8" t="s">
        <v>9420</v>
      </c>
      <c r="D787" s="9">
        <v>29.13</v>
      </c>
    </row>
    <row r="788" spans="1:4" outlineLevel="1" x14ac:dyDescent="0.2">
      <c r="A788" s="142">
        <v>9005031</v>
      </c>
      <c r="B788" s="7" t="s">
        <v>10736</v>
      </c>
      <c r="C788" s="8" t="s">
        <v>9420</v>
      </c>
      <c r="D788" s="9">
        <v>52.42</v>
      </c>
    </row>
    <row r="789" spans="1:4" outlineLevel="1" x14ac:dyDescent="0.2">
      <c r="A789" s="142">
        <v>9005032</v>
      </c>
      <c r="B789" s="7" t="s">
        <v>10737</v>
      </c>
      <c r="C789" s="8" t="s">
        <v>9420</v>
      </c>
      <c r="D789" s="9">
        <v>60.41</v>
      </c>
    </row>
    <row r="790" spans="1:4" outlineLevel="1" x14ac:dyDescent="0.2">
      <c r="A790" s="142">
        <v>9005033</v>
      </c>
      <c r="B790" s="7" t="s">
        <v>10738</v>
      </c>
      <c r="C790" s="8" t="s">
        <v>9420</v>
      </c>
      <c r="D790" s="9">
        <v>86.66</v>
      </c>
    </row>
    <row r="791" spans="1:4" outlineLevel="1" x14ac:dyDescent="0.2">
      <c r="A791" s="142">
        <v>9005034</v>
      </c>
      <c r="B791" s="7" t="s">
        <v>10739</v>
      </c>
      <c r="C791" s="8" t="s">
        <v>9420</v>
      </c>
      <c r="D791" s="9">
        <v>222.43</v>
      </c>
    </row>
    <row r="792" spans="1:4" outlineLevel="1" x14ac:dyDescent="0.2">
      <c r="A792" s="142">
        <v>9005035</v>
      </c>
      <c r="B792" s="7" t="s">
        <v>10740</v>
      </c>
      <c r="C792" s="8" t="s">
        <v>9420</v>
      </c>
      <c r="D792" s="9">
        <v>282.77</v>
      </c>
    </row>
    <row r="793" spans="1:4" outlineLevel="1" x14ac:dyDescent="0.2">
      <c r="A793" s="142">
        <v>9005037</v>
      </c>
      <c r="B793" s="7" t="s">
        <v>10741</v>
      </c>
      <c r="C793" s="8" t="s">
        <v>9420</v>
      </c>
      <c r="D793" s="9">
        <v>512.57000000000005</v>
      </c>
    </row>
    <row r="794" spans="1:4" outlineLevel="1" x14ac:dyDescent="0.2">
      <c r="A794" s="142">
        <v>9005039</v>
      </c>
      <c r="B794" s="7" t="s">
        <v>10742</v>
      </c>
      <c r="C794" s="8" t="s">
        <v>9420</v>
      </c>
      <c r="D794" s="9">
        <v>40.9</v>
      </c>
    </row>
    <row r="795" spans="1:4" x14ac:dyDescent="0.2">
      <c r="A795" s="142">
        <v>9005040</v>
      </c>
      <c r="B795" s="7" t="s">
        <v>10743</v>
      </c>
      <c r="C795" s="8" t="s">
        <v>9420</v>
      </c>
      <c r="D795" s="9">
        <v>81.290000000000006</v>
      </c>
    </row>
    <row r="796" spans="1:4" outlineLevel="1" x14ac:dyDescent="0.2">
      <c r="A796" s="142">
        <v>9005041</v>
      </c>
      <c r="B796" s="7" t="s">
        <v>10744</v>
      </c>
      <c r="C796" s="8" t="s">
        <v>9420</v>
      </c>
      <c r="D796" s="9">
        <v>113.2</v>
      </c>
    </row>
    <row r="797" spans="1:4" outlineLevel="1" x14ac:dyDescent="0.2">
      <c r="A797" s="142">
        <v>9005042</v>
      </c>
      <c r="B797" s="7" t="s">
        <v>10745</v>
      </c>
      <c r="C797" s="8" t="s">
        <v>9420</v>
      </c>
      <c r="D797" s="9">
        <v>192.47</v>
      </c>
    </row>
    <row r="798" spans="1:4" outlineLevel="1" x14ac:dyDescent="0.2">
      <c r="A798" s="142">
        <v>9005043</v>
      </c>
      <c r="B798" s="7" t="s">
        <v>10746</v>
      </c>
      <c r="C798" s="8" t="s">
        <v>9420</v>
      </c>
      <c r="D798" s="9">
        <v>111.28</v>
      </c>
    </row>
    <row r="799" spans="1:4" outlineLevel="1" x14ac:dyDescent="0.2">
      <c r="A799" s="142">
        <v>9005044</v>
      </c>
      <c r="B799" s="7" t="s">
        <v>10747</v>
      </c>
      <c r="C799" s="8" t="s">
        <v>9420</v>
      </c>
      <c r="D799" s="9">
        <v>230.26</v>
      </c>
    </row>
    <row r="800" spans="1:4" outlineLevel="1" x14ac:dyDescent="0.2">
      <c r="A800" s="142">
        <v>9005045</v>
      </c>
      <c r="B800" s="7" t="s">
        <v>10748</v>
      </c>
      <c r="C800" s="8" t="s">
        <v>9420</v>
      </c>
      <c r="D800" s="9">
        <v>579.02</v>
      </c>
    </row>
    <row r="801" spans="1:4" ht="22.5" outlineLevel="1" x14ac:dyDescent="0.2">
      <c r="A801" s="142">
        <v>9005050</v>
      </c>
      <c r="B801" s="7" t="s">
        <v>10749</v>
      </c>
      <c r="C801" s="8" t="s">
        <v>9420</v>
      </c>
      <c r="D801" s="9">
        <v>375.36</v>
      </c>
    </row>
    <row r="802" spans="1:4" ht="22.5" outlineLevel="1" x14ac:dyDescent="0.2">
      <c r="A802" s="142">
        <v>9005051</v>
      </c>
      <c r="B802" s="7" t="s">
        <v>10750</v>
      </c>
      <c r="C802" s="8" t="s">
        <v>9420</v>
      </c>
      <c r="D802" s="9">
        <v>380.58</v>
      </c>
    </row>
    <row r="803" spans="1:4" outlineLevel="1" x14ac:dyDescent="0.2">
      <c r="A803" s="142">
        <v>9005055</v>
      </c>
      <c r="B803" s="7" t="s">
        <v>10751</v>
      </c>
      <c r="C803" s="8" t="s">
        <v>9415</v>
      </c>
      <c r="D803" s="9">
        <v>81.56</v>
      </c>
    </row>
    <row r="804" spans="1:4" outlineLevel="1" x14ac:dyDescent="0.2">
      <c r="A804" s="142">
        <v>9005056</v>
      </c>
      <c r="B804" s="7" t="s">
        <v>10752</v>
      </c>
      <c r="C804" s="8" t="s">
        <v>9415</v>
      </c>
      <c r="D804" s="9">
        <v>224.78</v>
      </c>
    </row>
    <row r="805" spans="1:4" outlineLevel="1" x14ac:dyDescent="0.2">
      <c r="A805" s="142">
        <v>9005057</v>
      </c>
      <c r="B805" s="7" t="s">
        <v>10753</v>
      </c>
      <c r="C805" s="8" t="s">
        <v>9415</v>
      </c>
      <c r="D805" s="9">
        <v>533.98</v>
      </c>
    </row>
    <row r="806" spans="1:4" outlineLevel="1" x14ac:dyDescent="0.2">
      <c r="A806" s="142">
        <v>9005058</v>
      </c>
      <c r="B806" s="7" t="s">
        <v>10754</v>
      </c>
      <c r="C806" s="8" t="s">
        <v>9419</v>
      </c>
      <c r="D806" s="9">
        <v>305.16000000000003</v>
      </c>
    </row>
    <row r="807" spans="1:4" outlineLevel="1" x14ac:dyDescent="0.2">
      <c r="A807" s="142">
        <v>9005059</v>
      </c>
      <c r="B807" s="7" t="s">
        <v>10755</v>
      </c>
      <c r="C807" s="8" t="s">
        <v>9419</v>
      </c>
      <c r="D807" s="9">
        <v>420.02</v>
      </c>
    </row>
    <row r="808" spans="1:4" x14ac:dyDescent="0.2">
      <c r="A808" s="142">
        <v>9005060</v>
      </c>
      <c r="B808" s="7" t="s">
        <v>10756</v>
      </c>
      <c r="C808" s="8" t="s">
        <v>9419</v>
      </c>
      <c r="D808" s="9">
        <v>244.26</v>
      </c>
    </row>
    <row r="809" spans="1:4" outlineLevel="1" x14ac:dyDescent="0.2">
      <c r="A809" s="142">
        <v>9005061</v>
      </c>
      <c r="B809" s="7" t="s">
        <v>12643</v>
      </c>
      <c r="C809" s="8" t="s">
        <v>9420</v>
      </c>
      <c r="D809" s="9">
        <v>14.69</v>
      </c>
    </row>
    <row r="810" spans="1:4" outlineLevel="1" x14ac:dyDescent="0.2">
      <c r="A810" s="142">
        <v>9005062</v>
      </c>
      <c r="B810" s="7" t="s">
        <v>10757</v>
      </c>
      <c r="C810" s="8" t="s">
        <v>9420</v>
      </c>
      <c r="D810" s="9">
        <v>142.44999999999999</v>
      </c>
    </row>
    <row r="811" spans="1:4" outlineLevel="1" x14ac:dyDescent="0.2">
      <c r="A811" s="142">
        <v>9005063</v>
      </c>
      <c r="B811" s="7" t="s">
        <v>10758</v>
      </c>
      <c r="C811" s="8" t="s">
        <v>9420</v>
      </c>
      <c r="D811" s="9">
        <v>276.88</v>
      </c>
    </row>
    <row r="812" spans="1:4" outlineLevel="1" x14ac:dyDescent="0.2">
      <c r="A812" s="142">
        <v>9005064</v>
      </c>
      <c r="B812" s="7" t="s">
        <v>10759</v>
      </c>
      <c r="C812" s="8" t="s">
        <v>9420</v>
      </c>
      <c r="D812" s="9">
        <v>475.97</v>
      </c>
    </row>
    <row r="813" spans="1:4" outlineLevel="1" x14ac:dyDescent="0.2">
      <c r="A813" s="142">
        <v>9005065</v>
      </c>
      <c r="B813" s="7" t="s">
        <v>10760</v>
      </c>
      <c r="C813" s="8" t="s">
        <v>9420</v>
      </c>
      <c r="D813" s="9">
        <v>795.45</v>
      </c>
    </row>
    <row r="814" spans="1:4" outlineLevel="1" x14ac:dyDescent="0.2">
      <c r="A814" s="142">
        <v>9005066</v>
      </c>
      <c r="B814" s="7" t="s">
        <v>10761</v>
      </c>
      <c r="C814" s="8" t="s">
        <v>9420</v>
      </c>
      <c r="D814" s="9">
        <v>1700.26</v>
      </c>
    </row>
    <row r="815" spans="1:4" outlineLevel="1" x14ac:dyDescent="0.2">
      <c r="A815" s="142">
        <v>9005067</v>
      </c>
      <c r="B815" s="7" t="s">
        <v>10762</v>
      </c>
      <c r="C815" s="8" t="s">
        <v>9420</v>
      </c>
      <c r="D815" s="9">
        <v>3748.52</v>
      </c>
    </row>
    <row r="816" spans="1:4" outlineLevel="1" x14ac:dyDescent="0.2">
      <c r="A816" s="142">
        <v>9005068</v>
      </c>
      <c r="B816" s="7" t="s">
        <v>10763</v>
      </c>
      <c r="C816" s="8" t="s">
        <v>9420</v>
      </c>
      <c r="D816" s="9">
        <v>168.35</v>
      </c>
    </row>
    <row r="817" spans="1:4" outlineLevel="1" x14ac:dyDescent="0.2">
      <c r="A817" s="142">
        <v>9005069</v>
      </c>
      <c r="B817" s="7" t="s">
        <v>10764</v>
      </c>
      <c r="C817" s="8" t="s">
        <v>9420</v>
      </c>
      <c r="D817" s="9">
        <v>175.18</v>
      </c>
    </row>
    <row r="818" spans="1:4" outlineLevel="1" x14ac:dyDescent="0.2">
      <c r="A818" s="142">
        <v>9005070</v>
      </c>
      <c r="B818" s="7" t="s">
        <v>10765</v>
      </c>
      <c r="C818" s="8" t="s">
        <v>9420</v>
      </c>
      <c r="D818" s="9">
        <v>208.69</v>
      </c>
    </row>
    <row r="819" spans="1:4" outlineLevel="1" x14ac:dyDescent="0.2">
      <c r="A819" s="142">
        <v>9005071</v>
      </c>
      <c r="B819" s="7" t="s">
        <v>10766</v>
      </c>
      <c r="C819" s="8" t="s">
        <v>9420</v>
      </c>
      <c r="D819" s="9">
        <v>282.48</v>
      </c>
    </row>
    <row r="820" spans="1:4" outlineLevel="1" x14ac:dyDescent="0.2">
      <c r="A820" s="142">
        <v>9005072</v>
      </c>
      <c r="B820" s="7" t="s">
        <v>10767</v>
      </c>
      <c r="C820" s="8" t="s">
        <v>9420</v>
      </c>
      <c r="D820" s="9">
        <v>365.93</v>
      </c>
    </row>
    <row r="821" spans="1:4" x14ac:dyDescent="0.2">
      <c r="A821" s="142">
        <v>9005073</v>
      </c>
      <c r="B821" s="7" t="s">
        <v>10768</v>
      </c>
      <c r="C821" s="8" t="s">
        <v>9420</v>
      </c>
      <c r="D821" s="9">
        <v>952.1</v>
      </c>
    </row>
    <row r="822" spans="1:4" outlineLevel="1" x14ac:dyDescent="0.2">
      <c r="A822" s="142">
        <v>9005081</v>
      </c>
      <c r="B822" s="7" t="s">
        <v>12644</v>
      </c>
      <c r="C822" s="8" t="s">
        <v>9420</v>
      </c>
      <c r="D822" s="9">
        <v>65.64</v>
      </c>
    </row>
    <row r="823" spans="1:4" outlineLevel="1" x14ac:dyDescent="0.2">
      <c r="A823" s="142">
        <v>9005082</v>
      </c>
      <c r="B823" s="7" t="s">
        <v>12645</v>
      </c>
      <c r="C823" s="8" t="s">
        <v>9420</v>
      </c>
      <c r="D823" s="9">
        <v>119.17</v>
      </c>
    </row>
    <row r="824" spans="1:4" outlineLevel="1" x14ac:dyDescent="0.2">
      <c r="A824" s="142">
        <v>9005083</v>
      </c>
      <c r="B824" s="7" t="s">
        <v>12646</v>
      </c>
      <c r="C824" s="8" t="s">
        <v>9420</v>
      </c>
      <c r="D824" s="9">
        <v>303.73</v>
      </c>
    </row>
    <row r="825" spans="1:4" outlineLevel="1" x14ac:dyDescent="0.2">
      <c r="A825" s="142">
        <v>9005084</v>
      </c>
      <c r="B825" s="7" t="s">
        <v>12647</v>
      </c>
      <c r="C825" s="8" t="s">
        <v>9420</v>
      </c>
      <c r="D825" s="9">
        <v>335.05</v>
      </c>
    </row>
    <row r="826" spans="1:4" outlineLevel="1" x14ac:dyDescent="0.2">
      <c r="A826" s="142">
        <v>9005085</v>
      </c>
      <c r="B826" s="7" t="s">
        <v>12648</v>
      </c>
      <c r="C826" s="8" t="s">
        <v>9420</v>
      </c>
      <c r="D826" s="9">
        <v>502.43</v>
      </c>
    </row>
    <row r="827" spans="1:4" outlineLevel="1" x14ac:dyDescent="0.2">
      <c r="A827" s="142">
        <v>9005087</v>
      </c>
      <c r="B827" s="7" t="s">
        <v>12649</v>
      </c>
      <c r="C827" s="8" t="s">
        <v>9420</v>
      </c>
      <c r="D827" s="9">
        <v>2402.33</v>
      </c>
    </row>
    <row r="828" spans="1:4" outlineLevel="1" x14ac:dyDescent="0.2">
      <c r="A828" s="142">
        <v>9005090</v>
      </c>
      <c r="B828" s="7" t="s">
        <v>10769</v>
      </c>
      <c r="C828" s="8" t="s">
        <v>9420</v>
      </c>
      <c r="D828" s="9">
        <v>113.82</v>
      </c>
    </row>
    <row r="829" spans="1:4" outlineLevel="1" x14ac:dyDescent="0.2">
      <c r="A829" s="142">
        <v>9005098</v>
      </c>
      <c r="B829" s="7" t="s">
        <v>10770</v>
      </c>
      <c r="C829" s="8" t="s">
        <v>9419</v>
      </c>
      <c r="D829" s="9">
        <v>1319.48</v>
      </c>
    </row>
    <row r="830" spans="1:4" outlineLevel="1" x14ac:dyDescent="0.2">
      <c r="A830" s="142">
        <v>9006000</v>
      </c>
      <c r="B830" s="7" t="s">
        <v>10771</v>
      </c>
      <c r="C830" s="8" t="s">
        <v>9459</v>
      </c>
      <c r="D830" s="9" t="s">
        <v>9459</v>
      </c>
    </row>
    <row r="831" spans="1:4" outlineLevel="1" x14ac:dyDescent="0.2">
      <c r="A831" s="142">
        <v>9006018</v>
      </c>
      <c r="B831" s="7" t="s">
        <v>10772</v>
      </c>
      <c r="C831" s="8" t="s">
        <v>9420</v>
      </c>
      <c r="D831" s="9">
        <v>2305.37</v>
      </c>
    </row>
    <row r="832" spans="1:4" outlineLevel="1" x14ac:dyDescent="0.2">
      <c r="A832" s="142">
        <v>9006019</v>
      </c>
      <c r="B832" s="7" t="s">
        <v>10773</v>
      </c>
      <c r="C832" s="8" t="s">
        <v>9420</v>
      </c>
      <c r="D832" s="9">
        <v>2684.61</v>
      </c>
    </row>
    <row r="833" spans="1:4" outlineLevel="1" x14ac:dyDescent="0.2">
      <c r="A833" s="142">
        <v>9006020</v>
      </c>
      <c r="B833" s="7" t="s">
        <v>10774</v>
      </c>
      <c r="C833" s="8" t="s">
        <v>9420</v>
      </c>
      <c r="D833" s="9">
        <v>4492.24</v>
      </c>
    </row>
    <row r="834" spans="1:4" x14ac:dyDescent="0.2">
      <c r="A834" s="142">
        <v>9006023</v>
      </c>
      <c r="B834" s="7" t="s">
        <v>10775</v>
      </c>
      <c r="C834" s="8" t="s">
        <v>9420</v>
      </c>
      <c r="D834" s="9">
        <v>406.51</v>
      </c>
    </row>
    <row r="835" spans="1:4" outlineLevel="1" x14ac:dyDescent="0.2">
      <c r="A835" s="142">
        <v>9006024</v>
      </c>
      <c r="B835" s="7" t="s">
        <v>10776</v>
      </c>
      <c r="C835" s="8" t="s">
        <v>9420</v>
      </c>
      <c r="D835" s="9">
        <v>957.07</v>
      </c>
    </row>
    <row r="836" spans="1:4" x14ac:dyDescent="0.2">
      <c r="A836" s="142">
        <v>9006025</v>
      </c>
      <c r="B836" s="7" t="s">
        <v>10777</v>
      </c>
      <c r="C836" s="8" t="s">
        <v>9420</v>
      </c>
      <c r="D836" s="9">
        <v>1302.5899999999999</v>
      </c>
    </row>
    <row r="837" spans="1:4" outlineLevel="1" x14ac:dyDescent="0.2">
      <c r="A837" s="142">
        <v>9006026</v>
      </c>
      <c r="B837" s="7" t="s">
        <v>10778</v>
      </c>
      <c r="C837" s="8" t="s">
        <v>9420</v>
      </c>
      <c r="D837" s="9">
        <v>1737.9</v>
      </c>
    </row>
    <row r="838" spans="1:4" x14ac:dyDescent="0.2">
      <c r="A838" s="142">
        <v>9006027</v>
      </c>
      <c r="B838" s="7" t="s">
        <v>10779</v>
      </c>
      <c r="C838" s="8" t="s">
        <v>9420</v>
      </c>
      <c r="D838" s="9">
        <v>500.92</v>
      </c>
    </row>
    <row r="839" spans="1:4" outlineLevel="1" x14ac:dyDescent="0.2">
      <c r="A839" s="142">
        <v>9006028</v>
      </c>
      <c r="B839" s="7" t="s">
        <v>10780</v>
      </c>
      <c r="C839" s="8" t="s">
        <v>9420</v>
      </c>
      <c r="D839" s="9">
        <v>1184.3499999999999</v>
      </c>
    </row>
    <row r="840" spans="1:4" x14ac:dyDescent="0.2">
      <c r="A840" s="142">
        <v>9006029</v>
      </c>
      <c r="B840" s="7" t="s">
        <v>10781</v>
      </c>
      <c r="C840" s="8" t="s">
        <v>9420</v>
      </c>
      <c r="D840" s="9">
        <v>1528.17</v>
      </c>
    </row>
    <row r="841" spans="1:4" outlineLevel="1" x14ac:dyDescent="0.2">
      <c r="A841" s="142">
        <v>9006030</v>
      </c>
      <c r="B841" s="7" t="s">
        <v>10782</v>
      </c>
      <c r="C841" s="8" t="s">
        <v>9420</v>
      </c>
      <c r="D841" s="9">
        <v>2265.4299999999998</v>
      </c>
    </row>
    <row r="842" spans="1:4" outlineLevel="1" x14ac:dyDescent="0.2">
      <c r="A842" s="142">
        <v>9006033</v>
      </c>
      <c r="B842" s="7" t="s">
        <v>10783</v>
      </c>
      <c r="C842" s="8" t="s">
        <v>9420</v>
      </c>
      <c r="D842" s="9">
        <v>178.42</v>
      </c>
    </row>
    <row r="843" spans="1:4" x14ac:dyDescent="0.2">
      <c r="A843" s="142">
        <v>9006036</v>
      </c>
      <c r="B843" s="7" t="s">
        <v>10784</v>
      </c>
      <c r="C843" s="8" t="s">
        <v>9420</v>
      </c>
      <c r="D843" s="9">
        <v>302.76</v>
      </c>
    </row>
    <row r="844" spans="1:4" outlineLevel="1" x14ac:dyDescent="0.2">
      <c r="A844" s="142">
        <v>9006049</v>
      </c>
      <c r="B844" s="7" t="s">
        <v>10785</v>
      </c>
      <c r="C844" s="8" t="s">
        <v>9420</v>
      </c>
      <c r="D844" s="9">
        <v>11.87</v>
      </c>
    </row>
    <row r="845" spans="1:4" outlineLevel="1" x14ac:dyDescent="0.2">
      <c r="A845" s="142">
        <v>9006058</v>
      </c>
      <c r="B845" s="7" t="s">
        <v>10786</v>
      </c>
      <c r="C845" s="8" t="s">
        <v>9420</v>
      </c>
      <c r="D845" s="9">
        <v>84.98</v>
      </c>
    </row>
    <row r="846" spans="1:4" outlineLevel="1" x14ac:dyDescent="0.2">
      <c r="A846" s="142">
        <v>9006059</v>
      </c>
      <c r="B846" s="7" t="s">
        <v>10787</v>
      </c>
      <c r="C846" s="8" t="s">
        <v>9420</v>
      </c>
      <c r="D846" s="9">
        <v>113.94</v>
      </c>
    </row>
    <row r="847" spans="1:4" x14ac:dyDescent="0.2">
      <c r="A847" s="142">
        <v>9006060</v>
      </c>
      <c r="B847" s="7" t="s">
        <v>10788</v>
      </c>
      <c r="C847" s="8" t="s">
        <v>9420</v>
      </c>
      <c r="D847" s="9">
        <v>160.72999999999999</v>
      </c>
    </row>
    <row r="848" spans="1:4" outlineLevel="1" x14ac:dyDescent="0.2">
      <c r="A848" s="142">
        <v>9006061</v>
      </c>
      <c r="B848" s="7" t="s">
        <v>10789</v>
      </c>
      <c r="C848" s="8" t="s">
        <v>9420</v>
      </c>
      <c r="D848" s="9">
        <v>794.83</v>
      </c>
    </row>
    <row r="849" spans="1:4" outlineLevel="1" x14ac:dyDescent="0.2">
      <c r="A849" s="142">
        <v>9006062</v>
      </c>
      <c r="B849" s="7" t="s">
        <v>10790</v>
      </c>
      <c r="C849" s="8" t="s">
        <v>9420</v>
      </c>
      <c r="D849" s="9">
        <v>79.08</v>
      </c>
    </row>
    <row r="850" spans="1:4" x14ac:dyDescent="0.2">
      <c r="A850" s="142">
        <v>9006063</v>
      </c>
      <c r="B850" s="7" t="s">
        <v>10791</v>
      </c>
      <c r="C850" s="8" t="s">
        <v>9420</v>
      </c>
      <c r="D850" s="9">
        <v>99.86</v>
      </c>
    </row>
    <row r="851" spans="1:4" outlineLevel="1" x14ac:dyDescent="0.2">
      <c r="A851" s="142">
        <v>9006064</v>
      </c>
      <c r="B851" s="7" t="s">
        <v>10792</v>
      </c>
      <c r="C851" s="8" t="s">
        <v>9420</v>
      </c>
      <c r="D851" s="9">
        <v>120.27</v>
      </c>
    </row>
    <row r="852" spans="1:4" x14ac:dyDescent="0.2">
      <c r="A852" s="142">
        <v>9006065</v>
      </c>
      <c r="B852" s="7" t="s">
        <v>10793</v>
      </c>
      <c r="C852" s="8" t="s">
        <v>9420</v>
      </c>
      <c r="D852" s="9">
        <v>255.87</v>
      </c>
    </row>
    <row r="853" spans="1:4" outlineLevel="1" x14ac:dyDescent="0.2">
      <c r="A853" s="142">
        <v>9006066</v>
      </c>
      <c r="B853" s="7" t="s">
        <v>10794</v>
      </c>
      <c r="C853" s="8" t="s">
        <v>9420</v>
      </c>
      <c r="D853" s="9">
        <v>361.76</v>
      </c>
    </row>
    <row r="854" spans="1:4" outlineLevel="1" x14ac:dyDescent="0.2">
      <c r="A854" s="142">
        <v>9006067</v>
      </c>
      <c r="B854" s="7" t="s">
        <v>10795</v>
      </c>
      <c r="C854" s="8" t="s">
        <v>9420</v>
      </c>
      <c r="D854" s="9">
        <v>493.35</v>
      </c>
    </row>
    <row r="855" spans="1:4" outlineLevel="1" x14ac:dyDescent="0.2">
      <c r="A855" s="142">
        <v>9006068</v>
      </c>
      <c r="B855" s="7" t="s">
        <v>10796</v>
      </c>
      <c r="C855" s="8" t="s">
        <v>9420</v>
      </c>
      <c r="D855" s="9">
        <v>1802.53</v>
      </c>
    </row>
    <row r="856" spans="1:4" outlineLevel="1" x14ac:dyDescent="0.2">
      <c r="A856" s="142">
        <v>9006069</v>
      </c>
      <c r="B856" s="7" t="s">
        <v>10797</v>
      </c>
      <c r="C856" s="8" t="s">
        <v>9420</v>
      </c>
      <c r="D856" s="9">
        <v>16.95</v>
      </c>
    </row>
    <row r="857" spans="1:4" outlineLevel="1" x14ac:dyDescent="0.2">
      <c r="A857" s="142">
        <v>9006070</v>
      </c>
      <c r="B857" s="7" t="s">
        <v>10798</v>
      </c>
      <c r="C857" s="8" t="s">
        <v>9420</v>
      </c>
      <c r="D857" s="9">
        <v>40.98</v>
      </c>
    </row>
    <row r="858" spans="1:4" x14ac:dyDescent="0.2">
      <c r="A858" s="142">
        <v>9006071</v>
      </c>
      <c r="B858" s="7" t="s">
        <v>10799</v>
      </c>
      <c r="C858" s="8" t="s">
        <v>9420</v>
      </c>
      <c r="D858" s="9">
        <v>47.11</v>
      </c>
    </row>
    <row r="859" spans="1:4" outlineLevel="1" x14ac:dyDescent="0.2">
      <c r="A859" s="142">
        <v>9006072</v>
      </c>
      <c r="B859" s="7" t="s">
        <v>10800</v>
      </c>
      <c r="C859" s="8" t="s">
        <v>9420</v>
      </c>
      <c r="D859" s="9">
        <v>53.47</v>
      </c>
    </row>
    <row r="860" spans="1:4" x14ac:dyDescent="0.2">
      <c r="A860" s="142">
        <v>9006073</v>
      </c>
      <c r="B860" s="7" t="s">
        <v>10801</v>
      </c>
      <c r="C860" s="8" t="s">
        <v>9421</v>
      </c>
      <c r="D860" s="9">
        <v>17.079999999999998</v>
      </c>
    </row>
    <row r="861" spans="1:4" outlineLevel="1" x14ac:dyDescent="0.2">
      <c r="A861" s="142">
        <v>9006074</v>
      </c>
      <c r="B861" s="7" t="s">
        <v>10802</v>
      </c>
      <c r="C861" s="8" t="s">
        <v>9421</v>
      </c>
      <c r="D861" s="9">
        <v>30.23</v>
      </c>
    </row>
    <row r="862" spans="1:4" x14ac:dyDescent="0.2">
      <c r="A862" s="142">
        <v>9006075</v>
      </c>
      <c r="B862" s="7" t="s">
        <v>10803</v>
      </c>
      <c r="C862" s="8" t="s">
        <v>9421</v>
      </c>
      <c r="D862" s="9">
        <v>63.84</v>
      </c>
    </row>
    <row r="863" spans="1:4" outlineLevel="1" x14ac:dyDescent="0.2">
      <c r="A863" s="142">
        <v>9006076</v>
      </c>
      <c r="B863" s="7" t="s">
        <v>10804</v>
      </c>
      <c r="C863" s="8" t="s">
        <v>9421</v>
      </c>
      <c r="D863" s="9">
        <v>134.53</v>
      </c>
    </row>
    <row r="864" spans="1:4" x14ac:dyDescent="0.2">
      <c r="A864" s="142">
        <v>9006077</v>
      </c>
      <c r="B864" s="7" t="s">
        <v>10805</v>
      </c>
      <c r="C864" s="8" t="s">
        <v>9421</v>
      </c>
      <c r="D864" s="9">
        <v>153.74</v>
      </c>
    </row>
    <row r="865" spans="1:4" outlineLevel="1" x14ac:dyDescent="0.2">
      <c r="A865" s="142">
        <v>9006078</v>
      </c>
      <c r="B865" s="7" t="s">
        <v>10806</v>
      </c>
      <c r="C865" s="8" t="s">
        <v>9421</v>
      </c>
      <c r="D865" s="9">
        <v>376.03</v>
      </c>
    </row>
    <row r="866" spans="1:4" outlineLevel="1" x14ac:dyDescent="0.2">
      <c r="A866" s="142">
        <v>9006079</v>
      </c>
      <c r="B866" s="7" t="s">
        <v>10807</v>
      </c>
      <c r="C866" s="8" t="s">
        <v>9421</v>
      </c>
      <c r="D866" s="9">
        <v>764.53</v>
      </c>
    </row>
    <row r="867" spans="1:4" outlineLevel="1" x14ac:dyDescent="0.2">
      <c r="A867" s="142">
        <v>9006080</v>
      </c>
      <c r="B867" s="7" t="s">
        <v>10808</v>
      </c>
      <c r="C867" s="8" t="s">
        <v>9421</v>
      </c>
      <c r="D867" s="9">
        <v>1043.77</v>
      </c>
    </row>
    <row r="868" spans="1:4" outlineLevel="1" x14ac:dyDescent="0.2">
      <c r="A868" s="142">
        <v>9006081</v>
      </c>
      <c r="B868" s="7" t="s">
        <v>10809</v>
      </c>
      <c r="C868" s="8" t="s">
        <v>9421</v>
      </c>
      <c r="D868" s="9">
        <v>1274.3</v>
      </c>
    </row>
    <row r="869" spans="1:4" x14ac:dyDescent="0.2">
      <c r="A869" s="142">
        <v>9006082</v>
      </c>
      <c r="B869" s="7" t="s">
        <v>10810</v>
      </c>
      <c r="C869" s="8" t="s">
        <v>9421</v>
      </c>
      <c r="D869" s="9">
        <v>1445.78</v>
      </c>
    </row>
    <row r="870" spans="1:4" outlineLevel="1" x14ac:dyDescent="0.2">
      <c r="A870" s="142">
        <v>9006083</v>
      </c>
      <c r="B870" s="7" t="s">
        <v>10811</v>
      </c>
      <c r="C870" s="8" t="s">
        <v>9421</v>
      </c>
      <c r="D870" s="9">
        <v>1735.06</v>
      </c>
    </row>
    <row r="871" spans="1:4" outlineLevel="1" x14ac:dyDescent="0.2">
      <c r="A871" s="142">
        <v>9006088</v>
      </c>
      <c r="B871" s="7" t="s">
        <v>10812</v>
      </c>
      <c r="C871" s="8" t="s">
        <v>9419</v>
      </c>
      <c r="D871" s="9">
        <v>336.1</v>
      </c>
    </row>
    <row r="872" spans="1:4" outlineLevel="1" x14ac:dyDescent="0.2">
      <c r="A872" s="142">
        <v>9006090</v>
      </c>
      <c r="B872" s="7" t="s">
        <v>10813</v>
      </c>
      <c r="C872" s="8" t="s">
        <v>9421</v>
      </c>
      <c r="D872" s="9">
        <v>10.84</v>
      </c>
    </row>
    <row r="873" spans="1:4" outlineLevel="1" x14ac:dyDescent="0.2">
      <c r="A873" s="142">
        <v>9006091</v>
      </c>
      <c r="B873" s="7" t="s">
        <v>10814</v>
      </c>
      <c r="C873" s="8" t="s">
        <v>9421</v>
      </c>
      <c r="D873" s="9">
        <v>14.72</v>
      </c>
    </row>
    <row r="874" spans="1:4" outlineLevel="1" x14ac:dyDescent="0.2">
      <c r="A874" s="142">
        <v>9006092</v>
      </c>
      <c r="B874" s="7" t="s">
        <v>10815</v>
      </c>
      <c r="C874" s="8" t="s">
        <v>9421</v>
      </c>
      <c r="D874" s="9">
        <v>22.52</v>
      </c>
    </row>
    <row r="875" spans="1:4" outlineLevel="1" x14ac:dyDescent="0.2">
      <c r="A875" s="142">
        <v>9006093</v>
      </c>
      <c r="B875" s="7" t="s">
        <v>10816</v>
      </c>
      <c r="C875" s="8" t="s">
        <v>9421</v>
      </c>
      <c r="D875" s="9">
        <v>31.86</v>
      </c>
    </row>
    <row r="876" spans="1:4" x14ac:dyDescent="0.2">
      <c r="A876" s="142">
        <v>9006094</v>
      </c>
      <c r="B876" s="7" t="s">
        <v>10817</v>
      </c>
      <c r="C876" s="8" t="s">
        <v>9421</v>
      </c>
      <c r="D876" s="9">
        <v>49.17</v>
      </c>
    </row>
    <row r="877" spans="1:4" outlineLevel="1" x14ac:dyDescent="0.2">
      <c r="A877" s="142">
        <v>9006095</v>
      </c>
      <c r="B877" s="7" t="s">
        <v>10818</v>
      </c>
      <c r="C877" s="8" t="s">
        <v>9421</v>
      </c>
      <c r="D877" s="9">
        <v>66.66</v>
      </c>
    </row>
    <row r="878" spans="1:4" outlineLevel="1" x14ac:dyDescent="0.2">
      <c r="A878" s="142">
        <v>9006096</v>
      </c>
      <c r="B878" s="7" t="s">
        <v>10819</v>
      </c>
      <c r="C878" s="8" t="s">
        <v>9421</v>
      </c>
      <c r="D878" s="9">
        <v>80.680000000000007</v>
      </c>
    </row>
    <row r="879" spans="1:4" outlineLevel="1" x14ac:dyDescent="0.2">
      <c r="A879" s="142">
        <v>9006097</v>
      </c>
      <c r="B879" s="7" t="s">
        <v>10820</v>
      </c>
      <c r="C879" s="8" t="s">
        <v>9421</v>
      </c>
      <c r="D879" s="9">
        <v>120.42</v>
      </c>
    </row>
    <row r="880" spans="1:4" x14ac:dyDescent="0.2">
      <c r="A880" s="142">
        <v>9006098</v>
      </c>
      <c r="B880" s="7" t="s">
        <v>10821</v>
      </c>
      <c r="C880" s="8" t="s">
        <v>9421</v>
      </c>
      <c r="D880" s="9">
        <v>147.91</v>
      </c>
    </row>
    <row r="881" spans="1:4" outlineLevel="1" x14ac:dyDescent="0.2">
      <c r="A881" s="142">
        <v>9006099</v>
      </c>
      <c r="B881" s="7" t="s">
        <v>10822</v>
      </c>
      <c r="C881" s="8" t="s">
        <v>9420</v>
      </c>
      <c r="D881" s="9">
        <v>424.59</v>
      </c>
    </row>
    <row r="882" spans="1:4" outlineLevel="1" x14ac:dyDescent="0.2">
      <c r="A882" s="142">
        <v>9007000</v>
      </c>
      <c r="B882" s="7" t="s">
        <v>10823</v>
      </c>
      <c r="C882" s="8" t="s">
        <v>9459</v>
      </c>
      <c r="D882" s="9" t="s">
        <v>9459</v>
      </c>
    </row>
    <row r="883" spans="1:4" outlineLevel="1" x14ac:dyDescent="0.2">
      <c r="A883" s="142">
        <v>9007001</v>
      </c>
      <c r="B883" s="7" t="s">
        <v>10824</v>
      </c>
      <c r="C883" s="8" t="s">
        <v>9420</v>
      </c>
      <c r="D883" s="9">
        <v>154.56</v>
      </c>
    </row>
    <row r="884" spans="1:4" x14ac:dyDescent="0.2">
      <c r="A884" s="142">
        <v>9007002</v>
      </c>
      <c r="B884" s="7" t="s">
        <v>10825</v>
      </c>
      <c r="C884" s="8" t="s">
        <v>9420</v>
      </c>
      <c r="D884" s="9">
        <v>241.38</v>
      </c>
    </row>
    <row r="885" spans="1:4" outlineLevel="1" x14ac:dyDescent="0.2">
      <c r="A885" s="142">
        <v>9007003</v>
      </c>
      <c r="B885" s="7" t="s">
        <v>10826</v>
      </c>
      <c r="C885" s="8" t="s">
        <v>9420</v>
      </c>
      <c r="D885" s="9">
        <v>307.05</v>
      </c>
    </row>
    <row r="886" spans="1:4" x14ac:dyDescent="0.2">
      <c r="A886" s="142">
        <v>9007005</v>
      </c>
      <c r="B886" s="7" t="s">
        <v>10827</v>
      </c>
      <c r="C886" s="8" t="s">
        <v>9420</v>
      </c>
      <c r="D886" s="9">
        <v>243.26</v>
      </c>
    </row>
    <row r="887" spans="1:4" outlineLevel="1" x14ac:dyDescent="0.2">
      <c r="A887" s="142">
        <v>9007006</v>
      </c>
      <c r="B887" s="7" t="s">
        <v>10828</v>
      </c>
      <c r="C887" s="8" t="s">
        <v>9420</v>
      </c>
      <c r="D887" s="9">
        <v>319.64999999999998</v>
      </c>
    </row>
    <row r="888" spans="1:4" x14ac:dyDescent="0.2">
      <c r="A888" s="142">
        <v>9007007</v>
      </c>
      <c r="B888" s="7" t="s">
        <v>10829</v>
      </c>
      <c r="C888" s="8" t="s">
        <v>9420</v>
      </c>
      <c r="D888" s="9">
        <v>401.25</v>
      </c>
    </row>
    <row r="889" spans="1:4" outlineLevel="1" x14ac:dyDescent="0.2">
      <c r="A889" s="142">
        <v>9007008</v>
      </c>
      <c r="B889" s="7" t="s">
        <v>10830</v>
      </c>
      <c r="C889" s="8" t="s">
        <v>9420</v>
      </c>
      <c r="D889" s="9">
        <v>241.12</v>
      </c>
    </row>
    <row r="890" spans="1:4" x14ac:dyDescent="0.2">
      <c r="A890" s="142">
        <v>9007010</v>
      </c>
      <c r="B890" s="7" t="s">
        <v>10831</v>
      </c>
      <c r="C890" s="8" t="s">
        <v>9420</v>
      </c>
      <c r="D890" s="9">
        <v>221.32</v>
      </c>
    </row>
    <row r="891" spans="1:4" outlineLevel="1" x14ac:dyDescent="0.2">
      <c r="A891" s="142">
        <v>9007015</v>
      </c>
      <c r="B891" s="7" t="s">
        <v>10832</v>
      </c>
      <c r="C891" s="8" t="s">
        <v>9420</v>
      </c>
      <c r="D891" s="9">
        <v>175.64</v>
      </c>
    </row>
    <row r="892" spans="1:4" x14ac:dyDescent="0.2">
      <c r="A892" s="142">
        <v>9007018</v>
      </c>
      <c r="B892" s="7" t="s">
        <v>10833</v>
      </c>
      <c r="C892" s="8" t="s">
        <v>9420</v>
      </c>
      <c r="D892" s="9">
        <v>253.39</v>
      </c>
    </row>
    <row r="893" spans="1:4" outlineLevel="1" x14ac:dyDescent="0.2">
      <c r="A893" s="142">
        <v>9007030</v>
      </c>
      <c r="B893" s="7" t="s">
        <v>10834</v>
      </c>
      <c r="C893" s="8" t="s">
        <v>9420</v>
      </c>
      <c r="D893" s="9">
        <v>285.42</v>
      </c>
    </row>
    <row r="894" spans="1:4" x14ac:dyDescent="0.2">
      <c r="A894" s="142">
        <v>9007035</v>
      </c>
      <c r="B894" s="7" t="s">
        <v>10835</v>
      </c>
      <c r="C894" s="8" t="s">
        <v>9420</v>
      </c>
      <c r="D894" s="9">
        <v>172.49</v>
      </c>
    </row>
    <row r="895" spans="1:4" outlineLevel="1" x14ac:dyDescent="0.2">
      <c r="A895" s="142">
        <v>9007036</v>
      </c>
      <c r="B895" s="7" t="s">
        <v>10836</v>
      </c>
      <c r="C895" s="8" t="s">
        <v>9420</v>
      </c>
      <c r="D895" s="9">
        <v>259.31</v>
      </c>
    </row>
    <row r="896" spans="1:4" x14ac:dyDescent="0.2">
      <c r="A896" s="142">
        <v>9007037</v>
      </c>
      <c r="B896" s="7" t="s">
        <v>10837</v>
      </c>
      <c r="C896" s="8" t="s">
        <v>9420</v>
      </c>
      <c r="D896" s="9">
        <v>324.98</v>
      </c>
    </row>
    <row r="897" spans="1:4" outlineLevel="1" x14ac:dyDescent="0.2">
      <c r="A897" s="142">
        <v>9007038</v>
      </c>
      <c r="B897" s="7" t="s">
        <v>10838</v>
      </c>
      <c r="C897" s="8" t="s">
        <v>9420</v>
      </c>
      <c r="D897" s="9">
        <v>420.93</v>
      </c>
    </row>
    <row r="898" spans="1:4" outlineLevel="1" x14ac:dyDescent="0.2">
      <c r="A898" s="142">
        <v>9007040</v>
      </c>
      <c r="B898" s="7" t="s">
        <v>10839</v>
      </c>
      <c r="C898" s="8" t="s">
        <v>9420</v>
      </c>
      <c r="D898" s="9">
        <v>239.25</v>
      </c>
    </row>
    <row r="899" spans="1:4" outlineLevel="1" x14ac:dyDescent="0.2">
      <c r="A899" s="142">
        <v>9007041</v>
      </c>
      <c r="B899" s="7" t="s">
        <v>10840</v>
      </c>
      <c r="C899" s="8" t="s">
        <v>9420</v>
      </c>
      <c r="D899" s="9">
        <v>313.66000000000003</v>
      </c>
    </row>
    <row r="900" spans="1:4" outlineLevel="1" x14ac:dyDescent="0.2">
      <c r="A900" s="142">
        <v>9007045</v>
      </c>
      <c r="B900" s="7" t="s">
        <v>10841</v>
      </c>
      <c r="C900" s="8" t="s">
        <v>9420</v>
      </c>
      <c r="D900" s="9">
        <v>193.57</v>
      </c>
    </row>
    <row r="901" spans="1:4" x14ac:dyDescent="0.2">
      <c r="A901" s="142">
        <v>9007050</v>
      </c>
      <c r="B901" s="7" t="s">
        <v>10842</v>
      </c>
      <c r="C901" s="8" t="s">
        <v>9420</v>
      </c>
      <c r="D901" s="9">
        <v>271.32</v>
      </c>
    </row>
    <row r="902" spans="1:4" outlineLevel="1" x14ac:dyDescent="0.2">
      <c r="A902" s="142">
        <v>9007055</v>
      </c>
      <c r="B902" s="7" t="s">
        <v>10843</v>
      </c>
      <c r="C902" s="8" t="s">
        <v>9420</v>
      </c>
      <c r="D902" s="9">
        <v>294.95</v>
      </c>
    </row>
    <row r="903" spans="1:4" outlineLevel="1" x14ac:dyDescent="0.2">
      <c r="A903" s="142">
        <v>9007056</v>
      </c>
      <c r="B903" s="7" t="s">
        <v>10844</v>
      </c>
      <c r="C903" s="8" t="s">
        <v>9420</v>
      </c>
      <c r="D903" s="9">
        <v>396.05</v>
      </c>
    </row>
    <row r="904" spans="1:4" outlineLevel="1" x14ac:dyDescent="0.2">
      <c r="A904" s="142">
        <v>9007060</v>
      </c>
      <c r="B904" s="7" t="s">
        <v>10845</v>
      </c>
      <c r="C904" s="8" t="s">
        <v>9420</v>
      </c>
      <c r="D904" s="9">
        <v>147.83000000000001</v>
      </c>
    </row>
    <row r="905" spans="1:4" outlineLevel="1" x14ac:dyDescent="0.2">
      <c r="A905" s="142">
        <v>9007061</v>
      </c>
      <c r="B905" s="7" t="s">
        <v>10846</v>
      </c>
      <c r="C905" s="8" t="s">
        <v>9420</v>
      </c>
      <c r="D905" s="9">
        <v>228.43</v>
      </c>
    </row>
    <row r="906" spans="1:4" x14ac:dyDescent="0.2">
      <c r="A906" s="142">
        <v>9007070</v>
      </c>
      <c r="B906" s="7" t="s">
        <v>10847</v>
      </c>
      <c r="C906" s="8" t="s">
        <v>9420</v>
      </c>
      <c r="D906" s="9">
        <v>234.14</v>
      </c>
    </row>
    <row r="907" spans="1:4" outlineLevel="1" x14ac:dyDescent="0.2">
      <c r="A907" s="142">
        <v>9007075</v>
      </c>
      <c r="B907" s="7" t="s">
        <v>10848</v>
      </c>
      <c r="C907" s="8" t="s">
        <v>9420</v>
      </c>
      <c r="D907" s="9">
        <v>264.33</v>
      </c>
    </row>
    <row r="908" spans="1:4" outlineLevel="1" x14ac:dyDescent="0.2">
      <c r="A908" s="142">
        <v>9007076</v>
      </c>
      <c r="B908" s="7" t="s">
        <v>10849</v>
      </c>
      <c r="C908" s="8" t="s">
        <v>9420</v>
      </c>
      <c r="D908" s="9">
        <v>195.4</v>
      </c>
    </row>
    <row r="909" spans="1:4" outlineLevel="1" x14ac:dyDescent="0.2">
      <c r="A909" s="142">
        <v>9007080</v>
      </c>
      <c r="B909" s="7" t="s">
        <v>10850</v>
      </c>
      <c r="C909" s="8" t="s">
        <v>9420</v>
      </c>
      <c r="D909" s="9">
        <v>444.5</v>
      </c>
    </row>
    <row r="910" spans="1:4" outlineLevel="1" x14ac:dyDescent="0.2">
      <c r="A910" s="142">
        <v>9007085</v>
      </c>
      <c r="B910" s="7" t="s">
        <v>10851</v>
      </c>
      <c r="C910" s="8" t="s">
        <v>9420</v>
      </c>
      <c r="D910" s="9">
        <v>267.86</v>
      </c>
    </row>
    <row r="911" spans="1:4" x14ac:dyDescent="0.2">
      <c r="A911" s="142">
        <v>9007090</v>
      </c>
      <c r="B911" s="7" t="s">
        <v>10852</v>
      </c>
      <c r="C911" s="8" t="s">
        <v>9420</v>
      </c>
      <c r="D911" s="9">
        <v>258.86</v>
      </c>
    </row>
    <row r="912" spans="1:4" outlineLevel="1" x14ac:dyDescent="0.2">
      <c r="A912" s="142">
        <v>9007095</v>
      </c>
      <c r="B912" s="7" t="s">
        <v>10853</v>
      </c>
      <c r="C912" s="8" t="s">
        <v>9420</v>
      </c>
      <c r="D912" s="9">
        <v>298.25</v>
      </c>
    </row>
    <row r="913" spans="1:4" outlineLevel="1" x14ac:dyDescent="0.2">
      <c r="A913" s="142">
        <v>9008000</v>
      </c>
      <c r="B913" s="7" t="s">
        <v>10854</v>
      </c>
      <c r="C913" s="8" t="s">
        <v>9459</v>
      </c>
      <c r="D913" s="9" t="s">
        <v>9459</v>
      </c>
    </row>
    <row r="914" spans="1:4" outlineLevel="1" x14ac:dyDescent="0.2">
      <c r="A914" s="142">
        <v>9008010</v>
      </c>
      <c r="B914" s="7" t="s">
        <v>10855</v>
      </c>
      <c r="C914" s="8" t="s">
        <v>9420</v>
      </c>
      <c r="D914" s="9">
        <v>28.76</v>
      </c>
    </row>
    <row r="915" spans="1:4" outlineLevel="1" x14ac:dyDescent="0.2">
      <c r="A915" s="142">
        <v>9008011</v>
      </c>
      <c r="B915" s="7" t="s">
        <v>10856</v>
      </c>
      <c r="C915" s="8" t="s">
        <v>9420</v>
      </c>
      <c r="D915" s="9">
        <v>27.97</v>
      </c>
    </row>
    <row r="916" spans="1:4" x14ac:dyDescent="0.2">
      <c r="A916" s="142">
        <v>9008012</v>
      </c>
      <c r="B916" s="7" t="s">
        <v>10857</v>
      </c>
      <c r="C916" s="8" t="s">
        <v>9420</v>
      </c>
      <c r="D916" s="9">
        <v>78.959999999999994</v>
      </c>
    </row>
    <row r="917" spans="1:4" outlineLevel="1" x14ac:dyDescent="0.2">
      <c r="A917" s="142">
        <v>9008013</v>
      </c>
      <c r="B917" s="7" t="s">
        <v>10858</v>
      </c>
      <c r="C917" s="8" t="s">
        <v>9420</v>
      </c>
      <c r="D917" s="9">
        <v>74.680000000000007</v>
      </c>
    </row>
    <row r="918" spans="1:4" outlineLevel="1" x14ac:dyDescent="0.2">
      <c r="A918" s="142">
        <v>9008014</v>
      </c>
      <c r="B918" s="7" t="s">
        <v>10859</v>
      </c>
      <c r="C918" s="8" t="s">
        <v>9420</v>
      </c>
      <c r="D918" s="9">
        <v>112.17</v>
      </c>
    </row>
    <row r="919" spans="1:4" outlineLevel="1" x14ac:dyDescent="0.2">
      <c r="A919" s="142">
        <v>9008015</v>
      </c>
      <c r="B919" s="7" t="s">
        <v>10860</v>
      </c>
      <c r="C919" s="8" t="s">
        <v>9420</v>
      </c>
      <c r="D919" s="9">
        <v>102.53</v>
      </c>
    </row>
    <row r="920" spans="1:4" outlineLevel="1" x14ac:dyDescent="0.2">
      <c r="A920" s="142">
        <v>9008016</v>
      </c>
      <c r="B920" s="7" t="s">
        <v>10861</v>
      </c>
      <c r="C920" s="8" t="s">
        <v>9420</v>
      </c>
      <c r="D920" s="9">
        <v>122.52</v>
      </c>
    </row>
    <row r="921" spans="1:4" x14ac:dyDescent="0.2">
      <c r="A921" s="142">
        <v>9008017</v>
      </c>
      <c r="B921" s="7" t="s">
        <v>10862</v>
      </c>
      <c r="C921" s="8" t="s">
        <v>9420</v>
      </c>
      <c r="D921" s="9">
        <v>225.85</v>
      </c>
    </row>
    <row r="922" spans="1:4" outlineLevel="1" x14ac:dyDescent="0.2">
      <c r="A922" s="142">
        <v>9008018</v>
      </c>
      <c r="B922" s="7" t="s">
        <v>10863</v>
      </c>
      <c r="C922" s="8" t="s">
        <v>9420</v>
      </c>
      <c r="D922" s="9">
        <v>231.46</v>
      </c>
    </row>
    <row r="923" spans="1:4" outlineLevel="1" x14ac:dyDescent="0.2">
      <c r="A923" s="142">
        <v>9008019</v>
      </c>
      <c r="B923" s="7" t="s">
        <v>10864</v>
      </c>
      <c r="C923" s="8" t="s">
        <v>9420</v>
      </c>
      <c r="D923" s="9">
        <v>81.099999999999994</v>
      </c>
    </row>
    <row r="924" spans="1:4" outlineLevel="1" x14ac:dyDescent="0.2">
      <c r="A924" s="142">
        <v>9008020</v>
      </c>
      <c r="B924" s="7" t="s">
        <v>10865</v>
      </c>
      <c r="C924" s="8" t="s">
        <v>9420</v>
      </c>
      <c r="D924" s="9">
        <v>157.44</v>
      </c>
    </row>
    <row r="925" spans="1:4" outlineLevel="1" x14ac:dyDescent="0.2">
      <c r="A925" s="142">
        <v>9008021</v>
      </c>
      <c r="B925" s="7" t="s">
        <v>10866</v>
      </c>
      <c r="C925" s="8" t="s">
        <v>9420</v>
      </c>
      <c r="D925" s="9">
        <v>43871.47</v>
      </c>
    </row>
    <row r="926" spans="1:4" x14ac:dyDescent="0.2">
      <c r="A926" s="142">
        <v>9008022</v>
      </c>
      <c r="B926" s="7" t="s">
        <v>10867</v>
      </c>
      <c r="C926" s="8" t="s">
        <v>9420</v>
      </c>
      <c r="D926" s="9">
        <v>25113.66</v>
      </c>
    </row>
    <row r="927" spans="1:4" outlineLevel="1" x14ac:dyDescent="0.2">
      <c r="A927" s="142">
        <v>9008023</v>
      </c>
      <c r="B927" s="7" t="s">
        <v>10868</v>
      </c>
      <c r="C927" s="8" t="s">
        <v>9420</v>
      </c>
      <c r="D927" s="9">
        <v>31537.919999999998</v>
      </c>
    </row>
    <row r="928" spans="1:4" outlineLevel="1" x14ac:dyDescent="0.2">
      <c r="A928" s="142">
        <v>9008024</v>
      </c>
      <c r="B928" s="7" t="s">
        <v>10869</v>
      </c>
      <c r="C928" s="8" t="s">
        <v>9420</v>
      </c>
      <c r="D928" s="9">
        <v>34102.44</v>
      </c>
    </row>
    <row r="929" spans="1:4" outlineLevel="1" x14ac:dyDescent="0.2">
      <c r="A929" s="142">
        <v>9008025</v>
      </c>
      <c r="B929" s="7" t="s">
        <v>10870</v>
      </c>
      <c r="C929" s="8" t="s">
        <v>9420</v>
      </c>
      <c r="D929" s="9">
        <v>53455.35</v>
      </c>
    </row>
    <row r="930" spans="1:4" outlineLevel="1" x14ac:dyDescent="0.2">
      <c r="A930" s="142">
        <v>9008026</v>
      </c>
      <c r="B930" s="7" t="s">
        <v>10871</v>
      </c>
      <c r="C930" s="8" t="s">
        <v>9420</v>
      </c>
      <c r="D930" s="9">
        <v>82616.2</v>
      </c>
    </row>
    <row r="931" spans="1:4" x14ac:dyDescent="0.2">
      <c r="A931" s="142">
        <v>9008027</v>
      </c>
      <c r="B931" s="7" t="s">
        <v>10872</v>
      </c>
      <c r="C931" s="8" t="s">
        <v>9420</v>
      </c>
      <c r="D931" s="9">
        <v>63604.49</v>
      </c>
    </row>
    <row r="932" spans="1:4" outlineLevel="1" x14ac:dyDescent="0.2">
      <c r="A932" s="142">
        <v>9008028</v>
      </c>
      <c r="B932" s="7" t="s">
        <v>10873</v>
      </c>
      <c r="C932" s="8" t="s">
        <v>9420</v>
      </c>
      <c r="D932" s="9">
        <v>1102.1500000000001</v>
      </c>
    </row>
    <row r="933" spans="1:4" outlineLevel="1" x14ac:dyDescent="0.2">
      <c r="A933" s="142">
        <v>9008029</v>
      </c>
      <c r="B933" s="7" t="s">
        <v>10874</v>
      </c>
      <c r="C933" s="8" t="s">
        <v>9420</v>
      </c>
      <c r="D933" s="9">
        <v>1063.26</v>
      </c>
    </row>
    <row r="934" spans="1:4" outlineLevel="1" x14ac:dyDescent="0.2">
      <c r="A934" s="142">
        <v>9008031</v>
      </c>
      <c r="B934" s="7" t="s">
        <v>10875</v>
      </c>
      <c r="C934" s="8" t="s">
        <v>9420</v>
      </c>
      <c r="D934" s="9">
        <v>510.72</v>
      </c>
    </row>
    <row r="935" spans="1:4" outlineLevel="1" x14ac:dyDescent="0.2">
      <c r="A935" s="142">
        <v>9008033</v>
      </c>
      <c r="B935" s="7" t="s">
        <v>10876</v>
      </c>
      <c r="C935" s="8" t="s">
        <v>9420</v>
      </c>
      <c r="D935" s="9">
        <v>2632.52</v>
      </c>
    </row>
    <row r="936" spans="1:4" x14ac:dyDescent="0.2">
      <c r="A936" s="142">
        <v>9008035</v>
      </c>
      <c r="B936" s="7" t="s">
        <v>10877</v>
      </c>
      <c r="C936" s="8" t="s">
        <v>9420</v>
      </c>
      <c r="D936" s="9">
        <v>5647.7</v>
      </c>
    </row>
    <row r="937" spans="1:4" outlineLevel="1" x14ac:dyDescent="0.2">
      <c r="A937" s="142">
        <v>9008037</v>
      </c>
      <c r="B937" s="7" t="s">
        <v>10878</v>
      </c>
      <c r="C937" s="8" t="s">
        <v>9420</v>
      </c>
      <c r="D937" s="9">
        <v>5612.78</v>
      </c>
    </row>
    <row r="938" spans="1:4" outlineLevel="1" x14ac:dyDescent="0.2">
      <c r="A938" s="142">
        <v>9008046</v>
      </c>
      <c r="B938" s="7" t="s">
        <v>10879</v>
      </c>
      <c r="C938" s="8" t="s">
        <v>9420</v>
      </c>
      <c r="D938" s="9">
        <v>1372.93</v>
      </c>
    </row>
    <row r="939" spans="1:4" outlineLevel="1" x14ac:dyDescent="0.2">
      <c r="A939" s="142">
        <v>9008047</v>
      </c>
      <c r="B939" s="7" t="s">
        <v>10880</v>
      </c>
      <c r="C939" s="8" t="s">
        <v>9420</v>
      </c>
      <c r="D939" s="9">
        <v>1372.93</v>
      </c>
    </row>
    <row r="940" spans="1:4" outlineLevel="1" x14ac:dyDescent="0.2">
      <c r="A940" s="142">
        <v>9008048</v>
      </c>
      <c r="B940" s="7" t="s">
        <v>10881</v>
      </c>
      <c r="C940" s="8" t="s">
        <v>9420</v>
      </c>
      <c r="D940" s="9">
        <v>1379.54</v>
      </c>
    </row>
    <row r="941" spans="1:4" x14ac:dyDescent="0.2">
      <c r="A941" s="142">
        <v>9008050</v>
      </c>
      <c r="B941" s="7" t="s">
        <v>10882</v>
      </c>
      <c r="C941" s="8" t="s">
        <v>9420</v>
      </c>
      <c r="D941" s="9">
        <v>2542.39</v>
      </c>
    </row>
    <row r="942" spans="1:4" outlineLevel="1" x14ac:dyDescent="0.2">
      <c r="A942" s="142">
        <v>9008052</v>
      </c>
      <c r="B942" s="7" t="s">
        <v>10883</v>
      </c>
      <c r="C942" s="8" t="s">
        <v>9420</v>
      </c>
      <c r="D942" s="9">
        <v>2501.41</v>
      </c>
    </row>
    <row r="943" spans="1:4" outlineLevel="1" x14ac:dyDescent="0.2">
      <c r="A943" s="142">
        <v>9008053</v>
      </c>
      <c r="B943" s="7" t="s">
        <v>10884</v>
      </c>
      <c r="C943" s="8" t="s">
        <v>9420</v>
      </c>
      <c r="D943" s="9">
        <v>2498.4</v>
      </c>
    </row>
    <row r="944" spans="1:4" outlineLevel="1" x14ac:dyDescent="0.2">
      <c r="A944" s="142">
        <v>9008055</v>
      </c>
      <c r="B944" s="7" t="s">
        <v>10885</v>
      </c>
      <c r="C944" s="8" t="s">
        <v>9420</v>
      </c>
      <c r="D944" s="9">
        <v>2489.6</v>
      </c>
    </row>
    <row r="945" spans="1:4" outlineLevel="1" x14ac:dyDescent="0.2">
      <c r="A945" s="142">
        <v>9008056</v>
      </c>
      <c r="B945" s="7" t="s">
        <v>10886</v>
      </c>
      <c r="C945" s="8" t="s">
        <v>9420</v>
      </c>
      <c r="D945" s="9">
        <v>4346.75</v>
      </c>
    </row>
    <row r="946" spans="1:4" x14ac:dyDescent="0.2">
      <c r="A946" s="142">
        <v>9008058</v>
      </c>
      <c r="B946" s="7" t="s">
        <v>10887</v>
      </c>
      <c r="C946" s="8" t="s">
        <v>9420</v>
      </c>
      <c r="D946" s="9">
        <v>4334.04</v>
      </c>
    </row>
    <row r="947" spans="1:4" outlineLevel="1" x14ac:dyDescent="0.2">
      <c r="A947" s="142">
        <v>9008080</v>
      </c>
      <c r="B947" s="7" t="s">
        <v>10888</v>
      </c>
      <c r="C947" s="8" t="s">
        <v>9420</v>
      </c>
      <c r="D947" s="9">
        <v>824.52</v>
      </c>
    </row>
    <row r="948" spans="1:4" outlineLevel="1" x14ac:dyDescent="0.2">
      <c r="A948" s="142">
        <v>9008081</v>
      </c>
      <c r="B948" s="7" t="s">
        <v>10889</v>
      </c>
      <c r="C948" s="8" t="s">
        <v>9420</v>
      </c>
      <c r="D948" s="9">
        <v>698.68</v>
      </c>
    </row>
    <row r="949" spans="1:4" outlineLevel="1" x14ac:dyDescent="0.2">
      <c r="A949" s="142">
        <v>9008082</v>
      </c>
      <c r="B949" s="7" t="s">
        <v>10890</v>
      </c>
      <c r="C949" s="8" t="s">
        <v>9420</v>
      </c>
      <c r="D949" s="9">
        <v>692.75</v>
      </c>
    </row>
    <row r="950" spans="1:4" outlineLevel="1" x14ac:dyDescent="0.2">
      <c r="A950" s="142">
        <v>9008083</v>
      </c>
      <c r="B950" s="7" t="s">
        <v>10891</v>
      </c>
      <c r="C950" s="8" t="s">
        <v>9420</v>
      </c>
      <c r="D950" s="9">
        <v>580.86</v>
      </c>
    </row>
    <row r="951" spans="1:4" outlineLevel="1" x14ac:dyDescent="0.2">
      <c r="A951" s="142">
        <v>9008085</v>
      </c>
      <c r="B951" s="7" t="s">
        <v>10892</v>
      </c>
      <c r="C951" s="8" t="s">
        <v>9420</v>
      </c>
      <c r="D951" s="9">
        <v>937.33</v>
      </c>
    </row>
    <row r="952" spans="1:4" outlineLevel="1" x14ac:dyDescent="0.2">
      <c r="A952" s="142">
        <v>9008086</v>
      </c>
      <c r="B952" s="7" t="s">
        <v>10893</v>
      </c>
      <c r="C952" s="8" t="s">
        <v>9420</v>
      </c>
      <c r="D952" s="9">
        <v>1034.8800000000001</v>
      </c>
    </row>
    <row r="953" spans="1:4" x14ac:dyDescent="0.2">
      <c r="A953" s="142">
        <v>9008090</v>
      </c>
      <c r="B953" s="7" t="s">
        <v>10894</v>
      </c>
      <c r="C953" s="8" t="s">
        <v>9420</v>
      </c>
      <c r="D953" s="9">
        <v>1440.35</v>
      </c>
    </row>
    <row r="954" spans="1:4" outlineLevel="1" x14ac:dyDescent="0.2">
      <c r="A954" s="142">
        <v>9009000</v>
      </c>
      <c r="B954" s="7" t="s">
        <v>10895</v>
      </c>
      <c r="C954" s="8" t="s">
        <v>9459</v>
      </c>
      <c r="D954" s="9" t="s">
        <v>9459</v>
      </c>
    </row>
    <row r="955" spans="1:4" outlineLevel="1" x14ac:dyDescent="0.2">
      <c r="A955" s="142">
        <v>9009035</v>
      </c>
      <c r="B955" s="7" t="s">
        <v>10896</v>
      </c>
      <c r="C955" s="8" t="s">
        <v>9420</v>
      </c>
      <c r="D955" s="9">
        <v>1037.23</v>
      </c>
    </row>
    <row r="956" spans="1:4" outlineLevel="1" x14ac:dyDescent="0.2">
      <c r="A956" s="142">
        <v>9009036</v>
      </c>
      <c r="B956" s="7" t="s">
        <v>10897</v>
      </c>
      <c r="C956" s="8" t="s">
        <v>9420</v>
      </c>
      <c r="D956" s="9">
        <v>1201.3599999999999</v>
      </c>
    </row>
    <row r="957" spans="1:4" outlineLevel="1" x14ac:dyDescent="0.2">
      <c r="A957" s="142">
        <v>9009037</v>
      </c>
      <c r="B957" s="7" t="s">
        <v>10898</v>
      </c>
      <c r="C957" s="8" t="s">
        <v>9420</v>
      </c>
      <c r="D957" s="9">
        <v>719</v>
      </c>
    </row>
    <row r="958" spans="1:4" outlineLevel="1" x14ac:dyDescent="0.2">
      <c r="A958" s="142">
        <v>9009038</v>
      </c>
      <c r="B958" s="7" t="s">
        <v>10899</v>
      </c>
      <c r="C958" s="8" t="s">
        <v>9420</v>
      </c>
      <c r="D958" s="9">
        <v>194.42</v>
      </c>
    </row>
    <row r="959" spans="1:4" outlineLevel="1" x14ac:dyDescent="0.2">
      <c r="A959" s="142">
        <v>9009039</v>
      </c>
      <c r="B959" s="7" t="s">
        <v>10900</v>
      </c>
      <c r="C959" s="8" t="s">
        <v>9420</v>
      </c>
      <c r="D959" s="9">
        <v>271.12</v>
      </c>
    </row>
    <row r="960" spans="1:4" x14ac:dyDescent="0.2">
      <c r="A960" s="142">
        <v>9009040</v>
      </c>
      <c r="B960" s="7" t="s">
        <v>12650</v>
      </c>
      <c r="C960" s="8" t="s">
        <v>9420</v>
      </c>
      <c r="D960" s="9">
        <v>191.04</v>
      </c>
    </row>
    <row r="961" spans="1:4" outlineLevel="1" x14ac:dyDescent="0.2">
      <c r="A961" s="142">
        <v>9009043</v>
      </c>
      <c r="B961" s="7" t="s">
        <v>10901</v>
      </c>
      <c r="C961" s="8" t="s">
        <v>9420</v>
      </c>
      <c r="D961" s="9">
        <v>257.52</v>
      </c>
    </row>
    <row r="962" spans="1:4" ht="22.5" outlineLevel="1" x14ac:dyDescent="0.2">
      <c r="A962" s="142">
        <v>9009044</v>
      </c>
      <c r="B962" s="7" t="s">
        <v>10902</v>
      </c>
      <c r="C962" s="8" t="s">
        <v>9420</v>
      </c>
      <c r="D962" s="9">
        <v>401.58</v>
      </c>
    </row>
    <row r="963" spans="1:4" ht="22.5" outlineLevel="1" x14ac:dyDescent="0.2">
      <c r="A963" s="142">
        <v>9009050</v>
      </c>
      <c r="B963" s="7" t="s">
        <v>10903</v>
      </c>
      <c r="C963" s="8" t="s">
        <v>9420</v>
      </c>
      <c r="D963" s="9">
        <v>238.36</v>
      </c>
    </row>
    <row r="964" spans="1:4" ht="22.5" outlineLevel="1" x14ac:dyDescent="0.2">
      <c r="A964" s="142">
        <v>9009051</v>
      </c>
      <c r="B964" s="7" t="s">
        <v>10904</v>
      </c>
      <c r="C964" s="8" t="s">
        <v>9420</v>
      </c>
      <c r="D964" s="9">
        <v>217.07</v>
      </c>
    </row>
    <row r="965" spans="1:4" ht="22.5" outlineLevel="1" x14ac:dyDescent="0.2">
      <c r="A965" s="142">
        <v>9009052</v>
      </c>
      <c r="B965" s="7" t="s">
        <v>10905</v>
      </c>
      <c r="C965" s="8" t="s">
        <v>9420</v>
      </c>
      <c r="D965" s="9">
        <v>248.8</v>
      </c>
    </row>
    <row r="966" spans="1:4" ht="22.5" outlineLevel="1" x14ac:dyDescent="0.2">
      <c r="A966" s="142">
        <v>9009053</v>
      </c>
      <c r="B966" s="7" t="s">
        <v>10906</v>
      </c>
      <c r="C966" s="8" t="s">
        <v>9420</v>
      </c>
      <c r="D966" s="9">
        <v>270.81</v>
      </c>
    </row>
    <row r="967" spans="1:4" ht="33.75" x14ac:dyDescent="0.2">
      <c r="A967" s="142">
        <v>9009054</v>
      </c>
      <c r="B967" s="7" t="s">
        <v>10907</v>
      </c>
      <c r="C967" s="8" t="s">
        <v>9420</v>
      </c>
      <c r="D967" s="9">
        <v>309.26</v>
      </c>
    </row>
    <row r="968" spans="1:4" ht="22.5" outlineLevel="1" x14ac:dyDescent="0.2">
      <c r="A968" s="142">
        <v>9009057</v>
      </c>
      <c r="B968" s="7" t="s">
        <v>10908</v>
      </c>
      <c r="C968" s="8" t="s">
        <v>9420</v>
      </c>
      <c r="D968" s="9">
        <v>712.64</v>
      </c>
    </row>
    <row r="969" spans="1:4" outlineLevel="1" x14ac:dyDescent="0.2">
      <c r="A969" s="142">
        <v>9009072</v>
      </c>
      <c r="B969" s="7" t="s">
        <v>10909</v>
      </c>
      <c r="C969" s="8" t="s">
        <v>9420</v>
      </c>
      <c r="D969" s="9">
        <v>227.76</v>
      </c>
    </row>
    <row r="970" spans="1:4" outlineLevel="1" x14ac:dyDescent="0.2">
      <c r="A970" s="142">
        <v>9009075</v>
      </c>
      <c r="B970" s="7" t="s">
        <v>10910</v>
      </c>
      <c r="C970" s="8" t="s">
        <v>9420</v>
      </c>
      <c r="D970" s="9">
        <v>318.93</v>
      </c>
    </row>
    <row r="971" spans="1:4" ht="22.5" outlineLevel="1" x14ac:dyDescent="0.2">
      <c r="A971" s="142">
        <v>9009076</v>
      </c>
      <c r="B971" s="7" t="s">
        <v>10911</v>
      </c>
      <c r="C971" s="8" t="s">
        <v>9420</v>
      </c>
      <c r="D971" s="9">
        <v>345.65</v>
      </c>
    </row>
    <row r="972" spans="1:4" ht="22.5" x14ac:dyDescent="0.2">
      <c r="A972" s="142">
        <v>9009078</v>
      </c>
      <c r="B972" s="7" t="s">
        <v>10912</v>
      </c>
      <c r="C972" s="8" t="s">
        <v>9420</v>
      </c>
      <c r="D972" s="9">
        <v>283.70999999999998</v>
      </c>
    </row>
    <row r="973" spans="1:4" ht="22.5" outlineLevel="1" x14ac:dyDescent="0.2">
      <c r="A973" s="142">
        <v>9009079</v>
      </c>
      <c r="B973" s="7" t="s">
        <v>10913</v>
      </c>
      <c r="C973" s="8" t="s">
        <v>9420</v>
      </c>
      <c r="D973" s="9">
        <v>303.33</v>
      </c>
    </row>
    <row r="974" spans="1:4" ht="33.75" outlineLevel="1" x14ac:dyDescent="0.2">
      <c r="A974" s="142">
        <v>9009087</v>
      </c>
      <c r="B974" s="7" t="s">
        <v>10914</v>
      </c>
      <c r="C974" s="8" t="s">
        <v>9420</v>
      </c>
      <c r="D974" s="9">
        <v>318.82</v>
      </c>
    </row>
    <row r="975" spans="1:4" ht="33.75" outlineLevel="1" x14ac:dyDescent="0.2">
      <c r="A975" s="142">
        <v>9009088</v>
      </c>
      <c r="B975" s="7" t="s">
        <v>10915</v>
      </c>
      <c r="C975" s="8" t="s">
        <v>9420</v>
      </c>
      <c r="D975" s="9">
        <v>450.85</v>
      </c>
    </row>
    <row r="976" spans="1:4" outlineLevel="1" x14ac:dyDescent="0.2">
      <c r="A976" s="142">
        <v>9009091</v>
      </c>
      <c r="B976" s="7" t="s">
        <v>10916</v>
      </c>
      <c r="C976" s="8" t="s">
        <v>9420</v>
      </c>
      <c r="D976" s="9">
        <v>354.59</v>
      </c>
    </row>
    <row r="977" spans="1:4" x14ac:dyDescent="0.2">
      <c r="A977" s="142">
        <v>9009092</v>
      </c>
      <c r="B977" s="7" t="s">
        <v>10917</v>
      </c>
      <c r="C977" s="8" t="s">
        <v>9420</v>
      </c>
      <c r="D977" s="9">
        <v>423.82</v>
      </c>
    </row>
    <row r="978" spans="1:4" outlineLevel="1" x14ac:dyDescent="0.2">
      <c r="A978" s="142">
        <v>9009094</v>
      </c>
      <c r="B978" s="7" t="s">
        <v>10918</v>
      </c>
      <c r="C978" s="8" t="s">
        <v>9420</v>
      </c>
      <c r="D978" s="9">
        <v>342.62</v>
      </c>
    </row>
    <row r="979" spans="1:4" outlineLevel="1" x14ac:dyDescent="0.2">
      <c r="A979" s="142">
        <v>9009096</v>
      </c>
      <c r="B979" s="7" t="s">
        <v>10919</v>
      </c>
      <c r="C979" s="8" t="s">
        <v>9420</v>
      </c>
      <c r="D979" s="9">
        <v>383.49</v>
      </c>
    </row>
    <row r="980" spans="1:4" ht="22.5" outlineLevel="1" x14ac:dyDescent="0.2">
      <c r="A980" s="142">
        <v>9009102</v>
      </c>
      <c r="B980" s="7" t="s">
        <v>12651</v>
      </c>
      <c r="C980" s="8" t="s">
        <v>9420</v>
      </c>
      <c r="D980" s="9">
        <v>86.51</v>
      </c>
    </row>
    <row r="981" spans="1:4" ht="22.5" outlineLevel="1" x14ac:dyDescent="0.2">
      <c r="A981" s="142">
        <v>9009104</v>
      </c>
      <c r="B981" s="7" t="s">
        <v>12652</v>
      </c>
      <c r="C981" s="8" t="s">
        <v>9420</v>
      </c>
      <c r="D981" s="9">
        <v>112.36</v>
      </c>
    </row>
    <row r="982" spans="1:4" x14ac:dyDescent="0.2">
      <c r="A982" s="142">
        <v>9009111</v>
      </c>
      <c r="B982" s="7" t="s">
        <v>12653</v>
      </c>
      <c r="C982" s="8" t="s">
        <v>9420</v>
      </c>
      <c r="D982" s="9">
        <v>51.12</v>
      </c>
    </row>
    <row r="983" spans="1:4" outlineLevel="1" x14ac:dyDescent="0.2">
      <c r="A983" s="142">
        <v>9009112</v>
      </c>
      <c r="B983" s="7" t="s">
        <v>12654</v>
      </c>
      <c r="C983" s="8" t="s">
        <v>9420</v>
      </c>
      <c r="D983" s="9">
        <v>284.04000000000002</v>
      </c>
    </row>
    <row r="984" spans="1:4" ht="22.5" outlineLevel="1" x14ac:dyDescent="0.2">
      <c r="A984" s="142">
        <v>9009114</v>
      </c>
      <c r="B984" s="7" t="s">
        <v>12655</v>
      </c>
      <c r="C984" s="8" t="s">
        <v>9420</v>
      </c>
      <c r="D984" s="9">
        <v>229.62</v>
      </c>
    </row>
    <row r="985" spans="1:4" ht="22.5" outlineLevel="1" x14ac:dyDescent="0.2">
      <c r="A985" s="142">
        <v>9009117</v>
      </c>
      <c r="B985" s="7" t="s">
        <v>12656</v>
      </c>
      <c r="C985" s="8" t="s">
        <v>9420</v>
      </c>
      <c r="D985" s="9">
        <v>219.53</v>
      </c>
    </row>
    <row r="986" spans="1:4" ht="22.5" outlineLevel="1" x14ac:dyDescent="0.2">
      <c r="A986" s="142">
        <v>9009118</v>
      </c>
      <c r="B986" s="7" t="s">
        <v>12657</v>
      </c>
      <c r="C986" s="8" t="s">
        <v>9420</v>
      </c>
      <c r="D986" s="9">
        <v>164.94</v>
      </c>
    </row>
    <row r="987" spans="1:4" ht="22.5" x14ac:dyDescent="0.2">
      <c r="A987" s="142">
        <v>9009121</v>
      </c>
      <c r="B987" s="7" t="s">
        <v>12658</v>
      </c>
      <c r="C987" s="8" t="s">
        <v>9420</v>
      </c>
      <c r="D987" s="9">
        <v>189.66</v>
      </c>
    </row>
    <row r="988" spans="1:4" outlineLevel="1" x14ac:dyDescent="0.2">
      <c r="A988" s="142">
        <v>9010000</v>
      </c>
      <c r="B988" s="7" t="s">
        <v>10920</v>
      </c>
      <c r="C988" s="8" t="s">
        <v>9459</v>
      </c>
      <c r="D988" s="9" t="s">
        <v>9459</v>
      </c>
    </row>
    <row r="989" spans="1:4" outlineLevel="1" x14ac:dyDescent="0.2">
      <c r="A989" s="142">
        <v>9010023</v>
      </c>
      <c r="B989" s="7" t="s">
        <v>10921</v>
      </c>
      <c r="C989" s="8" t="s">
        <v>9420</v>
      </c>
      <c r="D989" s="9">
        <v>330.42</v>
      </c>
    </row>
    <row r="990" spans="1:4" outlineLevel="1" x14ac:dyDescent="0.2">
      <c r="A990" s="142">
        <v>9010024</v>
      </c>
      <c r="B990" s="7" t="s">
        <v>10922</v>
      </c>
      <c r="C990" s="8" t="s">
        <v>9420</v>
      </c>
      <c r="D990" s="9">
        <v>693.56</v>
      </c>
    </row>
    <row r="991" spans="1:4" outlineLevel="1" x14ac:dyDescent="0.2">
      <c r="A991" s="142">
        <v>9010027</v>
      </c>
      <c r="B991" s="7" t="s">
        <v>10923</v>
      </c>
      <c r="C991" s="8" t="s">
        <v>9420</v>
      </c>
      <c r="D991" s="9">
        <v>296.68</v>
      </c>
    </row>
    <row r="992" spans="1:4" x14ac:dyDescent="0.2">
      <c r="A992" s="142">
        <v>9010028</v>
      </c>
      <c r="B992" s="7" t="s">
        <v>10924</v>
      </c>
      <c r="C992" s="8" t="s">
        <v>9420</v>
      </c>
      <c r="D992" s="9">
        <v>83.48</v>
      </c>
    </row>
    <row r="993" spans="1:4" outlineLevel="1" x14ac:dyDescent="0.2">
      <c r="A993" s="142">
        <v>9010031</v>
      </c>
      <c r="B993" s="7" t="s">
        <v>10925</v>
      </c>
      <c r="C993" s="8" t="s">
        <v>9420</v>
      </c>
      <c r="D993" s="9">
        <v>541.82000000000005</v>
      </c>
    </row>
    <row r="994" spans="1:4" outlineLevel="1" x14ac:dyDescent="0.2">
      <c r="A994" s="142">
        <v>9010033</v>
      </c>
      <c r="B994" s="7" t="s">
        <v>12659</v>
      </c>
      <c r="C994" s="8" t="s">
        <v>9420</v>
      </c>
      <c r="D994" s="9">
        <v>1255.6099999999999</v>
      </c>
    </row>
    <row r="995" spans="1:4" outlineLevel="1" x14ac:dyDescent="0.2">
      <c r="A995" s="142">
        <v>9010050</v>
      </c>
      <c r="B995" s="7" t="s">
        <v>10926</v>
      </c>
      <c r="C995" s="8" t="s">
        <v>9420</v>
      </c>
      <c r="D995" s="9">
        <v>1229.08</v>
      </c>
    </row>
    <row r="996" spans="1:4" outlineLevel="1" x14ac:dyDescent="0.2">
      <c r="A996" s="142">
        <v>9010053</v>
      </c>
      <c r="B996" s="7" t="s">
        <v>10927</v>
      </c>
      <c r="C996" s="8" t="s">
        <v>9420</v>
      </c>
      <c r="D996" s="9">
        <v>1613.93</v>
      </c>
    </row>
    <row r="997" spans="1:4" x14ac:dyDescent="0.2">
      <c r="A997" s="142">
        <v>9010054</v>
      </c>
      <c r="B997" s="7" t="s">
        <v>10928</v>
      </c>
      <c r="C997" s="8" t="s">
        <v>9420</v>
      </c>
      <c r="D997" s="9">
        <v>184.63</v>
      </c>
    </row>
    <row r="998" spans="1:4" outlineLevel="1" x14ac:dyDescent="0.2">
      <c r="A998" s="142">
        <v>9010055</v>
      </c>
      <c r="B998" s="7" t="s">
        <v>10929</v>
      </c>
      <c r="C998" s="8" t="s">
        <v>9420</v>
      </c>
      <c r="D998" s="9">
        <v>97.22</v>
      </c>
    </row>
    <row r="999" spans="1:4" outlineLevel="1" x14ac:dyDescent="0.2">
      <c r="A999" s="142">
        <v>9010056</v>
      </c>
      <c r="B999" s="7" t="s">
        <v>12660</v>
      </c>
      <c r="C999" s="8" t="s">
        <v>9420</v>
      </c>
      <c r="D999" s="9">
        <v>42.74</v>
      </c>
    </row>
    <row r="1000" spans="1:4" outlineLevel="1" x14ac:dyDescent="0.2">
      <c r="A1000" s="142">
        <v>9010058</v>
      </c>
      <c r="B1000" s="7" t="s">
        <v>10930</v>
      </c>
      <c r="C1000" s="8" t="s">
        <v>9420</v>
      </c>
      <c r="D1000" s="9">
        <v>167.54</v>
      </c>
    </row>
    <row r="1001" spans="1:4" outlineLevel="1" x14ac:dyDescent="0.2">
      <c r="A1001" s="142">
        <v>9010062</v>
      </c>
      <c r="B1001" s="7" t="s">
        <v>10931</v>
      </c>
      <c r="C1001" s="8" t="s">
        <v>9420</v>
      </c>
      <c r="D1001" s="9">
        <v>119.85</v>
      </c>
    </row>
    <row r="1002" spans="1:4" x14ac:dyDescent="0.2">
      <c r="A1002" s="142">
        <v>9010063</v>
      </c>
      <c r="B1002" s="7" t="s">
        <v>10932</v>
      </c>
      <c r="C1002" s="8" t="s">
        <v>9420</v>
      </c>
      <c r="D1002" s="9">
        <v>178.32</v>
      </c>
    </row>
    <row r="1003" spans="1:4" outlineLevel="1" x14ac:dyDescent="0.2">
      <c r="A1003" s="142">
        <v>9010066</v>
      </c>
      <c r="B1003" s="7" t="s">
        <v>10933</v>
      </c>
      <c r="C1003" s="8" t="s">
        <v>9420</v>
      </c>
      <c r="D1003" s="9">
        <v>210.28</v>
      </c>
    </row>
    <row r="1004" spans="1:4" outlineLevel="1" x14ac:dyDescent="0.2">
      <c r="A1004" s="142">
        <v>9010071</v>
      </c>
      <c r="B1004" s="7" t="s">
        <v>10934</v>
      </c>
      <c r="C1004" s="8" t="s">
        <v>9420</v>
      </c>
      <c r="D1004" s="9">
        <v>75.55</v>
      </c>
    </row>
    <row r="1005" spans="1:4" outlineLevel="1" x14ac:dyDescent="0.2">
      <c r="A1005" s="142">
        <v>9010072</v>
      </c>
      <c r="B1005" s="7" t="s">
        <v>12661</v>
      </c>
      <c r="C1005" s="8" t="s">
        <v>9420</v>
      </c>
      <c r="D1005" s="9">
        <v>206.22</v>
      </c>
    </row>
    <row r="1006" spans="1:4" outlineLevel="1" x14ac:dyDescent="0.2">
      <c r="A1006" s="142">
        <v>9010074</v>
      </c>
      <c r="B1006" s="7" t="s">
        <v>10935</v>
      </c>
      <c r="C1006" s="8" t="s">
        <v>9420</v>
      </c>
      <c r="D1006" s="9">
        <v>45572.86</v>
      </c>
    </row>
    <row r="1007" spans="1:4" x14ac:dyDescent="0.2">
      <c r="A1007" s="142">
        <v>9010075</v>
      </c>
      <c r="B1007" s="7" t="s">
        <v>10936</v>
      </c>
      <c r="C1007" s="8" t="s">
        <v>9420</v>
      </c>
      <c r="D1007" s="9">
        <v>24171.95</v>
      </c>
    </row>
    <row r="1008" spans="1:4" outlineLevel="1" x14ac:dyDescent="0.2">
      <c r="A1008" s="142">
        <v>9010077</v>
      </c>
      <c r="B1008" s="7" t="s">
        <v>10937</v>
      </c>
      <c r="C1008" s="8" t="s">
        <v>9420</v>
      </c>
      <c r="D1008" s="9">
        <v>24106.13</v>
      </c>
    </row>
    <row r="1009" spans="1:4" outlineLevel="1" x14ac:dyDescent="0.2">
      <c r="A1009" s="142">
        <v>9010084</v>
      </c>
      <c r="B1009" s="7" t="s">
        <v>12662</v>
      </c>
      <c r="C1009" s="8" t="s">
        <v>9420</v>
      </c>
      <c r="D1009" s="9">
        <v>93323.43</v>
      </c>
    </row>
    <row r="1010" spans="1:4" outlineLevel="1" x14ac:dyDescent="0.2">
      <c r="A1010" s="142">
        <v>9010085</v>
      </c>
      <c r="B1010" s="7" t="s">
        <v>10938</v>
      </c>
      <c r="C1010" s="8" t="s">
        <v>9420</v>
      </c>
      <c r="D1010" s="9">
        <v>122604.86</v>
      </c>
    </row>
    <row r="1011" spans="1:4" outlineLevel="1" x14ac:dyDescent="0.2">
      <c r="A1011" s="142">
        <v>9010086</v>
      </c>
      <c r="B1011" s="7" t="s">
        <v>10939</v>
      </c>
      <c r="C1011" s="8" t="s">
        <v>9420</v>
      </c>
      <c r="D1011" s="9">
        <v>144602.98000000001</v>
      </c>
    </row>
    <row r="1012" spans="1:4" x14ac:dyDescent="0.2">
      <c r="A1012" s="142">
        <v>9010088</v>
      </c>
      <c r="B1012" s="7" t="s">
        <v>12663</v>
      </c>
      <c r="C1012" s="8" t="s">
        <v>9420</v>
      </c>
      <c r="D1012" s="9">
        <v>145683.54</v>
      </c>
    </row>
    <row r="1013" spans="1:4" outlineLevel="1" x14ac:dyDescent="0.2">
      <c r="A1013" s="142">
        <v>9010089</v>
      </c>
      <c r="B1013" s="7" t="s">
        <v>10940</v>
      </c>
      <c r="C1013" s="8" t="s">
        <v>9420</v>
      </c>
      <c r="D1013" s="9">
        <v>188215.17</v>
      </c>
    </row>
    <row r="1014" spans="1:4" outlineLevel="1" x14ac:dyDescent="0.2">
      <c r="A1014" s="142">
        <v>9010090</v>
      </c>
      <c r="B1014" s="7" t="s">
        <v>12664</v>
      </c>
      <c r="C1014" s="8" t="s">
        <v>9420</v>
      </c>
      <c r="D1014" s="9">
        <v>231277.75</v>
      </c>
    </row>
    <row r="1015" spans="1:4" outlineLevel="1" x14ac:dyDescent="0.2">
      <c r="A1015" s="142">
        <v>9010102</v>
      </c>
      <c r="B1015" s="7" t="s">
        <v>12665</v>
      </c>
      <c r="C1015" s="8" t="s">
        <v>9420</v>
      </c>
      <c r="D1015" s="9">
        <v>38.99</v>
      </c>
    </row>
    <row r="1016" spans="1:4" ht="33.75" outlineLevel="1" x14ac:dyDescent="0.2">
      <c r="A1016" s="142">
        <v>9010106</v>
      </c>
      <c r="B1016" s="7" t="s">
        <v>12666</v>
      </c>
      <c r="C1016" s="8" t="s">
        <v>9420</v>
      </c>
      <c r="D1016" s="9">
        <v>822.94</v>
      </c>
    </row>
    <row r="1017" spans="1:4" x14ac:dyDescent="0.2">
      <c r="A1017" s="142">
        <v>9011000</v>
      </c>
      <c r="B1017" s="7" t="s">
        <v>10941</v>
      </c>
      <c r="C1017" s="8" t="s">
        <v>9459</v>
      </c>
      <c r="D1017" s="9" t="s">
        <v>9459</v>
      </c>
    </row>
    <row r="1018" spans="1:4" outlineLevel="1" x14ac:dyDescent="0.2">
      <c r="A1018" s="142">
        <v>9011005</v>
      </c>
      <c r="B1018" s="7" t="s">
        <v>10942</v>
      </c>
      <c r="C1018" s="8" t="s">
        <v>9420</v>
      </c>
      <c r="D1018" s="9">
        <v>794.03</v>
      </c>
    </row>
    <row r="1019" spans="1:4" outlineLevel="1" x14ac:dyDescent="0.2">
      <c r="A1019" s="142">
        <v>9011014</v>
      </c>
      <c r="B1019" s="7" t="s">
        <v>10943</v>
      </c>
      <c r="C1019" s="8" t="s">
        <v>9420</v>
      </c>
      <c r="D1019" s="9">
        <v>158.02000000000001</v>
      </c>
    </row>
    <row r="1020" spans="1:4" outlineLevel="1" x14ac:dyDescent="0.2">
      <c r="A1020" s="142">
        <v>9011015</v>
      </c>
      <c r="B1020" s="7" t="s">
        <v>10944</v>
      </c>
      <c r="C1020" s="8" t="s">
        <v>9420</v>
      </c>
      <c r="D1020" s="9">
        <v>95.33</v>
      </c>
    </row>
    <row r="1021" spans="1:4" outlineLevel="1" x14ac:dyDescent="0.2">
      <c r="A1021" s="142">
        <v>9011017</v>
      </c>
      <c r="B1021" s="7" t="s">
        <v>10945</v>
      </c>
      <c r="C1021" s="8" t="s">
        <v>9420</v>
      </c>
      <c r="D1021" s="9">
        <v>208.08</v>
      </c>
    </row>
    <row r="1022" spans="1:4" x14ac:dyDescent="0.2">
      <c r="A1022" s="142">
        <v>9011018</v>
      </c>
      <c r="B1022" s="7" t="s">
        <v>10946</v>
      </c>
      <c r="C1022" s="8" t="s">
        <v>9420</v>
      </c>
      <c r="D1022" s="9">
        <v>288.55</v>
      </c>
    </row>
    <row r="1023" spans="1:4" outlineLevel="1" x14ac:dyDescent="0.2">
      <c r="A1023" s="142">
        <v>9011040</v>
      </c>
      <c r="B1023" s="7" t="s">
        <v>10947</v>
      </c>
      <c r="C1023" s="8" t="s">
        <v>9421</v>
      </c>
      <c r="D1023" s="9">
        <v>13.42</v>
      </c>
    </row>
    <row r="1024" spans="1:4" outlineLevel="1" x14ac:dyDescent="0.2">
      <c r="A1024" s="142">
        <v>9011041</v>
      </c>
      <c r="B1024" s="7" t="s">
        <v>12667</v>
      </c>
      <c r="C1024" s="8" t="s">
        <v>9421</v>
      </c>
      <c r="D1024" s="9">
        <v>15.87</v>
      </c>
    </row>
    <row r="1025" spans="1:4" outlineLevel="1" x14ac:dyDescent="0.2">
      <c r="A1025" s="142">
        <v>9011050</v>
      </c>
      <c r="B1025" s="7" t="s">
        <v>10948</v>
      </c>
      <c r="C1025" s="8" t="s">
        <v>9420</v>
      </c>
      <c r="D1025" s="9">
        <v>672.12</v>
      </c>
    </row>
    <row r="1026" spans="1:4" outlineLevel="1" x14ac:dyDescent="0.2">
      <c r="A1026" s="142">
        <v>9011051</v>
      </c>
      <c r="B1026" s="7" t="s">
        <v>10949</v>
      </c>
      <c r="C1026" s="8" t="s">
        <v>9421</v>
      </c>
      <c r="D1026" s="9">
        <v>54.46</v>
      </c>
    </row>
    <row r="1027" spans="1:4" x14ac:dyDescent="0.2">
      <c r="A1027" s="142">
        <v>9011053</v>
      </c>
      <c r="B1027" s="7" t="s">
        <v>10950</v>
      </c>
      <c r="C1027" s="8" t="s">
        <v>9421</v>
      </c>
      <c r="D1027" s="9">
        <v>79.760000000000005</v>
      </c>
    </row>
    <row r="1028" spans="1:4" outlineLevel="1" x14ac:dyDescent="0.2">
      <c r="A1028" s="142">
        <v>9011054</v>
      </c>
      <c r="B1028" s="7" t="s">
        <v>10951</v>
      </c>
      <c r="C1028" s="8" t="s">
        <v>9421</v>
      </c>
      <c r="D1028" s="9">
        <v>97.37</v>
      </c>
    </row>
    <row r="1029" spans="1:4" outlineLevel="1" x14ac:dyDescent="0.2">
      <c r="A1029" s="142">
        <v>9011061</v>
      </c>
      <c r="B1029" s="7" t="s">
        <v>10952</v>
      </c>
      <c r="C1029" s="8" t="s">
        <v>9420</v>
      </c>
      <c r="D1029" s="9">
        <v>109.63</v>
      </c>
    </row>
    <row r="1030" spans="1:4" outlineLevel="1" x14ac:dyDescent="0.2">
      <c r="A1030" s="142">
        <v>9011090</v>
      </c>
      <c r="B1030" s="7" t="s">
        <v>10953</v>
      </c>
      <c r="C1030" s="8" t="s">
        <v>9420</v>
      </c>
      <c r="D1030" s="9">
        <v>1274.3</v>
      </c>
    </row>
    <row r="1031" spans="1:4" outlineLevel="1" x14ac:dyDescent="0.2">
      <c r="A1031" s="142">
        <v>9011091</v>
      </c>
      <c r="B1031" s="7" t="s">
        <v>10954</v>
      </c>
      <c r="C1031" s="8" t="s">
        <v>9420</v>
      </c>
      <c r="D1031" s="9">
        <v>440.99</v>
      </c>
    </row>
    <row r="1032" spans="1:4" x14ac:dyDescent="0.2">
      <c r="A1032" s="142">
        <v>9011094</v>
      </c>
      <c r="B1032" s="7" t="s">
        <v>10955</v>
      </c>
      <c r="C1032" s="8" t="s">
        <v>9421</v>
      </c>
      <c r="D1032" s="9">
        <v>33.71</v>
      </c>
    </row>
    <row r="1033" spans="1:4" outlineLevel="1" x14ac:dyDescent="0.2">
      <c r="A1033" s="142">
        <v>9011095</v>
      </c>
      <c r="B1033" s="7" t="s">
        <v>10956</v>
      </c>
      <c r="C1033" s="8" t="s">
        <v>9421</v>
      </c>
      <c r="D1033" s="9">
        <v>25.3</v>
      </c>
    </row>
    <row r="1034" spans="1:4" outlineLevel="1" x14ac:dyDescent="0.2">
      <c r="A1034" s="142">
        <v>9012000</v>
      </c>
      <c r="B1034" s="7" t="s">
        <v>10957</v>
      </c>
      <c r="C1034" s="8" t="s">
        <v>9459</v>
      </c>
      <c r="D1034" s="9" t="s">
        <v>9459</v>
      </c>
    </row>
    <row r="1035" spans="1:4" outlineLevel="1" x14ac:dyDescent="0.2">
      <c r="A1035" s="142">
        <v>9012050</v>
      </c>
      <c r="B1035" s="7" t="s">
        <v>10958</v>
      </c>
      <c r="C1035" s="8" t="s">
        <v>9420</v>
      </c>
      <c r="D1035" s="9">
        <v>2519.35</v>
      </c>
    </row>
    <row r="1036" spans="1:4" outlineLevel="1" x14ac:dyDescent="0.2">
      <c r="A1036" s="142">
        <v>9012051</v>
      </c>
      <c r="B1036" s="7" t="s">
        <v>10959</v>
      </c>
      <c r="C1036" s="8" t="s">
        <v>9420</v>
      </c>
      <c r="D1036" s="9">
        <v>2584.63</v>
      </c>
    </row>
    <row r="1037" spans="1:4" x14ac:dyDescent="0.2">
      <c r="A1037" s="142">
        <v>9012052</v>
      </c>
      <c r="B1037" s="7" t="s">
        <v>10960</v>
      </c>
      <c r="C1037" s="8" t="s">
        <v>9420</v>
      </c>
      <c r="D1037" s="9">
        <v>3005.47</v>
      </c>
    </row>
    <row r="1038" spans="1:4" outlineLevel="1" x14ac:dyDescent="0.2">
      <c r="A1038" s="142">
        <v>9012053</v>
      </c>
      <c r="B1038" s="7" t="s">
        <v>10961</v>
      </c>
      <c r="C1038" s="8" t="s">
        <v>9420</v>
      </c>
      <c r="D1038" s="9">
        <v>1689.82</v>
      </c>
    </row>
    <row r="1039" spans="1:4" outlineLevel="1" x14ac:dyDescent="0.2">
      <c r="A1039" s="142">
        <v>9012054</v>
      </c>
      <c r="B1039" s="7" t="s">
        <v>10962</v>
      </c>
      <c r="C1039" s="8" t="s">
        <v>9420</v>
      </c>
      <c r="D1039" s="9">
        <v>4425.8999999999996</v>
      </c>
    </row>
    <row r="1040" spans="1:4" outlineLevel="1" x14ac:dyDescent="0.2">
      <c r="A1040" s="142">
        <v>9013000</v>
      </c>
      <c r="B1040" s="7" t="s">
        <v>10963</v>
      </c>
      <c r="C1040" s="8" t="s">
        <v>9459</v>
      </c>
      <c r="D1040" s="9" t="s">
        <v>9459</v>
      </c>
    </row>
    <row r="1041" spans="1:4" outlineLevel="1" x14ac:dyDescent="0.2">
      <c r="A1041" s="142">
        <v>9013005</v>
      </c>
      <c r="B1041" s="7" t="s">
        <v>10964</v>
      </c>
      <c r="C1041" s="8" t="s">
        <v>9421</v>
      </c>
      <c r="D1041" s="9">
        <v>69.989999999999995</v>
      </c>
    </row>
    <row r="1042" spans="1:4" x14ac:dyDescent="0.2">
      <c r="A1042" s="142">
        <v>9013007</v>
      </c>
      <c r="B1042" s="7" t="s">
        <v>10965</v>
      </c>
      <c r="C1042" s="8" t="s">
        <v>9421</v>
      </c>
      <c r="D1042" s="9">
        <v>53.79</v>
      </c>
    </row>
    <row r="1043" spans="1:4" outlineLevel="1" x14ac:dyDescent="0.2">
      <c r="A1043" s="142">
        <v>9013008</v>
      </c>
      <c r="B1043" s="7" t="s">
        <v>10966</v>
      </c>
      <c r="C1043" s="8" t="s">
        <v>9421</v>
      </c>
      <c r="D1043" s="9">
        <v>107.72</v>
      </c>
    </row>
    <row r="1044" spans="1:4" outlineLevel="1" x14ac:dyDescent="0.2">
      <c r="A1044" s="142">
        <v>9013011</v>
      </c>
      <c r="B1044" s="7" t="s">
        <v>10967</v>
      </c>
      <c r="C1044" s="8" t="s">
        <v>9421</v>
      </c>
      <c r="D1044" s="9">
        <v>69.239999999999995</v>
      </c>
    </row>
    <row r="1045" spans="1:4" outlineLevel="1" x14ac:dyDescent="0.2">
      <c r="A1045" s="142">
        <v>9013013</v>
      </c>
      <c r="B1045" s="7" t="s">
        <v>10968</v>
      </c>
      <c r="C1045" s="8" t="s">
        <v>9421</v>
      </c>
      <c r="D1045" s="9">
        <v>52.19</v>
      </c>
    </row>
    <row r="1046" spans="1:4" outlineLevel="1" x14ac:dyDescent="0.2">
      <c r="A1046" s="142">
        <v>9013014</v>
      </c>
      <c r="B1046" s="7" t="s">
        <v>10969</v>
      </c>
      <c r="C1046" s="8" t="s">
        <v>9421</v>
      </c>
      <c r="D1046" s="9">
        <v>105.52</v>
      </c>
    </row>
    <row r="1047" spans="1:4" ht="22.5" x14ac:dyDescent="0.2">
      <c r="A1047" s="142">
        <v>9013021</v>
      </c>
      <c r="B1047" s="7" t="s">
        <v>10970</v>
      </c>
      <c r="C1047" s="8" t="s">
        <v>9421</v>
      </c>
      <c r="D1047" s="9">
        <v>119.28</v>
      </c>
    </row>
    <row r="1048" spans="1:4" ht="22.5" outlineLevel="1" x14ac:dyDescent="0.2">
      <c r="A1048" s="142">
        <v>9013022</v>
      </c>
      <c r="B1048" s="7" t="s">
        <v>10971</v>
      </c>
      <c r="C1048" s="8" t="s">
        <v>9421</v>
      </c>
      <c r="D1048" s="9">
        <v>134.69</v>
      </c>
    </row>
    <row r="1049" spans="1:4" ht="22.5" outlineLevel="1" x14ac:dyDescent="0.2">
      <c r="A1049" s="142">
        <v>9013023</v>
      </c>
      <c r="B1049" s="7" t="s">
        <v>10972</v>
      </c>
      <c r="C1049" s="8" t="s">
        <v>9421</v>
      </c>
      <c r="D1049" s="9">
        <v>147.97</v>
      </c>
    </row>
    <row r="1050" spans="1:4" outlineLevel="1" x14ac:dyDescent="0.2">
      <c r="A1050" s="142">
        <v>9013024</v>
      </c>
      <c r="B1050" s="7" t="s">
        <v>10973</v>
      </c>
      <c r="C1050" s="8" t="s">
        <v>9421</v>
      </c>
      <c r="D1050" s="9">
        <v>163.75</v>
      </c>
    </row>
    <row r="1051" spans="1:4" ht="22.5" outlineLevel="1" x14ac:dyDescent="0.2">
      <c r="A1051" s="142">
        <v>9013025</v>
      </c>
      <c r="B1051" s="7" t="s">
        <v>10974</v>
      </c>
      <c r="C1051" s="8" t="s">
        <v>9421</v>
      </c>
      <c r="D1051" s="9">
        <v>179.19</v>
      </c>
    </row>
    <row r="1052" spans="1:4" x14ac:dyDescent="0.2">
      <c r="A1052" s="142">
        <v>9013026</v>
      </c>
      <c r="B1052" s="7" t="s">
        <v>10975</v>
      </c>
      <c r="C1052" s="8" t="s">
        <v>9421</v>
      </c>
      <c r="D1052" s="9">
        <v>203.7</v>
      </c>
    </row>
    <row r="1053" spans="1:4" ht="22.5" outlineLevel="1" x14ac:dyDescent="0.2">
      <c r="A1053" s="142">
        <v>9013027</v>
      </c>
      <c r="B1053" s="7" t="s">
        <v>10976</v>
      </c>
      <c r="C1053" s="8" t="s">
        <v>9421</v>
      </c>
      <c r="D1053" s="9">
        <v>220.77</v>
      </c>
    </row>
    <row r="1054" spans="1:4" outlineLevel="1" x14ac:dyDescent="0.2">
      <c r="A1054" s="142">
        <v>9013031</v>
      </c>
      <c r="B1054" s="7" t="s">
        <v>10977</v>
      </c>
      <c r="C1054" s="8" t="s">
        <v>9421</v>
      </c>
      <c r="D1054" s="9">
        <v>192.62</v>
      </c>
    </row>
    <row r="1055" spans="1:4" ht="22.5" outlineLevel="1" x14ac:dyDescent="0.2">
      <c r="A1055" s="142">
        <v>9013032</v>
      </c>
      <c r="B1055" s="7" t="s">
        <v>10978</v>
      </c>
      <c r="C1055" s="8" t="s">
        <v>9421</v>
      </c>
      <c r="D1055" s="9">
        <v>222.16</v>
      </c>
    </row>
    <row r="1056" spans="1:4" outlineLevel="1" x14ac:dyDescent="0.2">
      <c r="A1056" s="142">
        <v>9013033</v>
      </c>
      <c r="B1056" s="7" t="s">
        <v>10979</v>
      </c>
      <c r="C1056" s="8" t="s">
        <v>9421</v>
      </c>
      <c r="D1056" s="9">
        <v>242.13</v>
      </c>
    </row>
    <row r="1057" spans="1:4" ht="22.5" x14ac:dyDescent="0.2">
      <c r="A1057" s="142">
        <v>9013034</v>
      </c>
      <c r="B1057" s="7" t="s">
        <v>10980</v>
      </c>
      <c r="C1057" s="8" t="s">
        <v>9421</v>
      </c>
      <c r="D1057" s="9">
        <v>262.26</v>
      </c>
    </row>
    <row r="1058" spans="1:4" outlineLevel="1" x14ac:dyDescent="0.2">
      <c r="A1058" s="142">
        <v>9013035</v>
      </c>
      <c r="B1058" s="7" t="s">
        <v>10981</v>
      </c>
      <c r="C1058" s="8" t="s">
        <v>9421</v>
      </c>
      <c r="D1058" s="9">
        <v>309.36</v>
      </c>
    </row>
    <row r="1059" spans="1:4" outlineLevel="1" x14ac:dyDescent="0.2">
      <c r="A1059" s="142">
        <v>9013038</v>
      </c>
      <c r="B1059" s="7" t="s">
        <v>10982</v>
      </c>
      <c r="C1059" s="8" t="s">
        <v>9421</v>
      </c>
      <c r="D1059" s="9">
        <v>115.76</v>
      </c>
    </row>
    <row r="1060" spans="1:4" outlineLevel="1" x14ac:dyDescent="0.2">
      <c r="A1060" s="142">
        <v>9013039</v>
      </c>
      <c r="B1060" s="7" t="s">
        <v>10983</v>
      </c>
      <c r="C1060" s="8" t="s">
        <v>9421</v>
      </c>
      <c r="D1060" s="9">
        <v>128.11000000000001</v>
      </c>
    </row>
    <row r="1061" spans="1:4" outlineLevel="1" x14ac:dyDescent="0.2">
      <c r="A1061" s="142">
        <v>9013040</v>
      </c>
      <c r="B1061" s="7" t="s">
        <v>10984</v>
      </c>
      <c r="C1061" s="8" t="s">
        <v>9421</v>
      </c>
      <c r="D1061" s="9">
        <v>143.28</v>
      </c>
    </row>
    <row r="1062" spans="1:4" x14ac:dyDescent="0.2">
      <c r="A1062" s="142">
        <v>9013041</v>
      </c>
      <c r="B1062" s="7" t="s">
        <v>10985</v>
      </c>
      <c r="C1062" s="8" t="s">
        <v>9421</v>
      </c>
      <c r="D1062" s="9">
        <v>158.76</v>
      </c>
    </row>
    <row r="1063" spans="1:4" outlineLevel="1" x14ac:dyDescent="0.2">
      <c r="A1063" s="142">
        <v>9013042</v>
      </c>
      <c r="B1063" s="7" t="s">
        <v>10986</v>
      </c>
      <c r="C1063" s="8" t="s">
        <v>9421</v>
      </c>
      <c r="D1063" s="9">
        <v>182.32</v>
      </c>
    </row>
    <row r="1064" spans="1:4" outlineLevel="1" x14ac:dyDescent="0.2">
      <c r="A1064" s="142">
        <v>9013043</v>
      </c>
      <c r="B1064" s="7" t="s">
        <v>10987</v>
      </c>
      <c r="C1064" s="8" t="s">
        <v>9421</v>
      </c>
      <c r="D1064" s="9">
        <v>202.11</v>
      </c>
    </row>
    <row r="1065" spans="1:4" outlineLevel="1" x14ac:dyDescent="0.2">
      <c r="A1065" s="142">
        <v>9013044</v>
      </c>
      <c r="B1065" s="7" t="s">
        <v>10988</v>
      </c>
      <c r="C1065" s="8" t="s">
        <v>9421</v>
      </c>
      <c r="D1065" s="9">
        <v>218.51</v>
      </c>
    </row>
    <row r="1066" spans="1:4" outlineLevel="1" x14ac:dyDescent="0.2">
      <c r="A1066" s="142">
        <v>9013046</v>
      </c>
      <c r="B1066" s="7" t="s">
        <v>10989</v>
      </c>
      <c r="C1066" s="8" t="s">
        <v>9421</v>
      </c>
      <c r="D1066" s="9">
        <v>180.23</v>
      </c>
    </row>
    <row r="1067" spans="1:4" x14ac:dyDescent="0.2">
      <c r="A1067" s="142">
        <v>9013047</v>
      </c>
      <c r="B1067" s="7" t="s">
        <v>10990</v>
      </c>
      <c r="C1067" s="8" t="s">
        <v>9421</v>
      </c>
      <c r="D1067" s="9">
        <v>216.35</v>
      </c>
    </row>
    <row r="1068" spans="1:4" outlineLevel="1" x14ac:dyDescent="0.2">
      <c r="A1068" s="142">
        <v>9013048</v>
      </c>
      <c r="B1068" s="7" t="s">
        <v>10991</v>
      </c>
      <c r="C1068" s="8" t="s">
        <v>9421</v>
      </c>
      <c r="D1068" s="9">
        <v>239.74</v>
      </c>
    </row>
    <row r="1069" spans="1:4" outlineLevel="1" x14ac:dyDescent="0.2">
      <c r="A1069" s="142">
        <v>9013050</v>
      </c>
      <c r="B1069" s="7" t="s">
        <v>10992</v>
      </c>
      <c r="C1069" s="8" t="s">
        <v>9421</v>
      </c>
      <c r="D1069" s="9">
        <v>304.7</v>
      </c>
    </row>
    <row r="1070" spans="1:4" outlineLevel="1" x14ac:dyDescent="0.2">
      <c r="A1070" s="142">
        <v>9014000</v>
      </c>
      <c r="B1070" s="7" t="s">
        <v>10993</v>
      </c>
      <c r="C1070" s="8" t="s">
        <v>9459</v>
      </c>
      <c r="D1070" s="9" t="s">
        <v>9459</v>
      </c>
    </row>
    <row r="1071" spans="1:4" outlineLevel="1" x14ac:dyDescent="0.2">
      <c r="A1071" s="142">
        <v>9014001</v>
      </c>
      <c r="B1071" s="7" t="s">
        <v>10994</v>
      </c>
      <c r="C1071" s="8" t="s">
        <v>9416</v>
      </c>
      <c r="D1071" s="9">
        <v>29.27</v>
      </c>
    </row>
    <row r="1072" spans="1:4" x14ac:dyDescent="0.2">
      <c r="A1072" s="142">
        <v>9014006</v>
      </c>
      <c r="B1072" s="7" t="s">
        <v>10995</v>
      </c>
      <c r="C1072" s="8" t="s">
        <v>9420</v>
      </c>
      <c r="D1072" s="9">
        <v>176.47</v>
      </c>
    </row>
    <row r="1073" spans="1:4" outlineLevel="1" x14ac:dyDescent="0.2">
      <c r="A1073" s="142">
        <v>9014007</v>
      </c>
      <c r="B1073" s="7" t="s">
        <v>10996</v>
      </c>
      <c r="C1073" s="8" t="s">
        <v>9420</v>
      </c>
      <c r="D1073" s="9">
        <v>195.79</v>
      </c>
    </row>
    <row r="1074" spans="1:4" outlineLevel="1" x14ac:dyDescent="0.2">
      <c r="A1074" s="142">
        <v>9014008</v>
      </c>
      <c r="B1074" s="7" t="s">
        <v>10997</v>
      </c>
      <c r="C1074" s="8" t="s">
        <v>9420</v>
      </c>
      <c r="D1074" s="9">
        <v>91.83</v>
      </c>
    </row>
    <row r="1075" spans="1:4" outlineLevel="1" x14ac:dyDescent="0.2">
      <c r="A1075" s="142">
        <v>9014009</v>
      </c>
      <c r="B1075" s="7" t="s">
        <v>10998</v>
      </c>
      <c r="C1075" s="8" t="s">
        <v>9420</v>
      </c>
      <c r="D1075" s="9">
        <v>40.659999999999997</v>
      </c>
    </row>
    <row r="1076" spans="1:4" outlineLevel="1" x14ac:dyDescent="0.2">
      <c r="A1076" s="142">
        <v>9014013</v>
      </c>
      <c r="B1076" s="7" t="s">
        <v>10999</v>
      </c>
      <c r="C1076" s="8" t="s">
        <v>9421</v>
      </c>
      <c r="D1076" s="9">
        <v>90.52</v>
      </c>
    </row>
    <row r="1077" spans="1:4" x14ac:dyDescent="0.2">
      <c r="A1077" s="142">
        <v>9014014</v>
      </c>
      <c r="B1077" s="7" t="s">
        <v>11000</v>
      </c>
      <c r="C1077" s="8" t="s">
        <v>9420</v>
      </c>
      <c r="D1077" s="9">
        <v>33.71</v>
      </c>
    </row>
    <row r="1078" spans="1:4" outlineLevel="1" x14ac:dyDescent="0.2">
      <c r="A1078" s="142">
        <v>9014017</v>
      </c>
      <c r="B1078" s="7" t="s">
        <v>11001</v>
      </c>
      <c r="C1078" s="8" t="s">
        <v>9421</v>
      </c>
      <c r="D1078" s="9">
        <v>120.46</v>
      </c>
    </row>
    <row r="1079" spans="1:4" outlineLevel="1" x14ac:dyDescent="0.2">
      <c r="A1079" s="142">
        <v>9014018</v>
      </c>
      <c r="B1079" s="7" t="s">
        <v>12668</v>
      </c>
      <c r="C1079" s="8" t="s">
        <v>9420</v>
      </c>
      <c r="D1079" s="9">
        <v>74.66</v>
      </c>
    </row>
    <row r="1080" spans="1:4" outlineLevel="1" x14ac:dyDescent="0.2">
      <c r="A1080" s="142">
        <v>9014019</v>
      </c>
      <c r="B1080" s="7" t="s">
        <v>12669</v>
      </c>
      <c r="C1080" s="8" t="s">
        <v>9420</v>
      </c>
      <c r="D1080" s="9">
        <v>114.28</v>
      </c>
    </row>
    <row r="1081" spans="1:4" x14ac:dyDescent="0.2">
      <c r="A1081" s="142">
        <v>9014021</v>
      </c>
      <c r="B1081" s="7" t="s">
        <v>11002</v>
      </c>
      <c r="C1081" s="8" t="s">
        <v>9420</v>
      </c>
      <c r="D1081" s="9">
        <v>382.91</v>
      </c>
    </row>
    <row r="1082" spans="1:4" outlineLevel="1" x14ac:dyDescent="0.2">
      <c r="A1082" s="142">
        <v>9014022</v>
      </c>
      <c r="B1082" s="7" t="s">
        <v>11003</v>
      </c>
      <c r="C1082" s="8" t="s">
        <v>9420</v>
      </c>
      <c r="D1082" s="9">
        <v>543.94000000000005</v>
      </c>
    </row>
    <row r="1083" spans="1:4" outlineLevel="1" x14ac:dyDescent="0.2">
      <c r="A1083" s="142">
        <v>9014023</v>
      </c>
      <c r="B1083" s="7" t="s">
        <v>11004</v>
      </c>
      <c r="C1083" s="8" t="s">
        <v>9420</v>
      </c>
      <c r="D1083" s="9">
        <v>995.51</v>
      </c>
    </row>
    <row r="1084" spans="1:4" outlineLevel="1" x14ac:dyDescent="0.2">
      <c r="A1084" s="142">
        <v>9014024</v>
      </c>
      <c r="B1084" s="7" t="s">
        <v>11005</v>
      </c>
      <c r="C1084" s="8" t="s">
        <v>9420</v>
      </c>
      <c r="D1084" s="9">
        <v>1534.58</v>
      </c>
    </row>
    <row r="1085" spans="1:4" outlineLevel="1" x14ac:dyDescent="0.2">
      <c r="A1085" s="142">
        <v>9014025</v>
      </c>
      <c r="B1085" s="7" t="s">
        <v>11006</v>
      </c>
      <c r="C1085" s="8" t="s">
        <v>9420</v>
      </c>
      <c r="D1085" s="9">
        <v>548.9</v>
      </c>
    </row>
    <row r="1086" spans="1:4" x14ac:dyDescent="0.2">
      <c r="A1086" s="142">
        <v>9014026</v>
      </c>
      <c r="B1086" s="7" t="s">
        <v>11007</v>
      </c>
      <c r="C1086" s="8" t="s">
        <v>9420</v>
      </c>
      <c r="D1086" s="9">
        <v>121.93</v>
      </c>
    </row>
    <row r="1087" spans="1:4" outlineLevel="1" x14ac:dyDescent="0.2">
      <c r="A1087" s="142">
        <v>9014027</v>
      </c>
      <c r="B1087" s="7" t="s">
        <v>11008</v>
      </c>
      <c r="C1087" s="8" t="s">
        <v>9420</v>
      </c>
      <c r="D1087" s="9">
        <v>1176.0899999999999</v>
      </c>
    </row>
    <row r="1088" spans="1:4" outlineLevel="1" x14ac:dyDescent="0.2">
      <c r="A1088" s="142">
        <v>9014028</v>
      </c>
      <c r="B1088" s="7" t="s">
        <v>11009</v>
      </c>
      <c r="C1088" s="8" t="s">
        <v>9420</v>
      </c>
      <c r="D1088" s="9">
        <v>291.49</v>
      </c>
    </row>
    <row r="1089" spans="1:4" outlineLevel="1" x14ac:dyDescent="0.2">
      <c r="A1089" s="142">
        <v>9014029</v>
      </c>
      <c r="B1089" s="7" t="s">
        <v>11010</v>
      </c>
      <c r="C1089" s="8" t="s">
        <v>9420</v>
      </c>
      <c r="D1089" s="9">
        <v>465.83</v>
      </c>
    </row>
    <row r="1090" spans="1:4" outlineLevel="1" x14ac:dyDescent="0.2">
      <c r="A1090" s="142">
        <v>9014030</v>
      </c>
      <c r="B1090" s="7" t="s">
        <v>11011</v>
      </c>
      <c r="C1090" s="8" t="s">
        <v>9420</v>
      </c>
      <c r="D1090" s="9">
        <v>472.62</v>
      </c>
    </row>
    <row r="1091" spans="1:4" x14ac:dyDescent="0.2">
      <c r="A1091" s="142">
        <v>9014031</v>
      </c>
      <c r="B1091" s="7" t="s">
        <v>12670</v>
      </c>
      <c r="C1091" s="8" t="s">
        <v>9420</v>
      </c>
      <c r="D1091" s="9">
        <v>1239.71</v>
      </c>
    </row>
    <row r="1092" spans="1:4" outlineLevel="1" x14ac:dyDescent="0.2">
      <c r="A1092" s="142">
        <v>9014034</v>
      </c>
      <c r="B1092" s="7" t="s">
        <v>11012</v>
      </c>
      <c r="C1092" s="8" t="s">
        <v>9420</v>
      </c>
      <c r="D1092" s="9">
        <v>3511.86</v>
      </c>
    </row>
    <row r="1093" spans="1:4" outlineLevel="1" x14ac:dyDescent="0.2">
      <c r="A1093" s="142">
        <v>9014036</v>
      </c>
      <c r="B1093" s="7" t="s">
        <v>11013</v>
      </c>
      <c r="C1093" s="8" t="s">
        <v>9420</v>
      </c>
      <c r="D1093" s="9">
        <v>46.75</v>
      </c>
    </row>
    <row r="1094" spans="1:4" outlineLevel="1" x14ac:dyDescent="0.2">
      <c r="A1094" s="142">
        <v>9014038</v>
      </c>
      <c r="B1094" s="7" t="s">
        <v>11014</v>
      </c>
      <c r="C1094" s="8" t="s">
        <v>9420</v>
      </c>
      <c r="D1094" s="9">
        <v>22625.98</v>
      </c>
    </row>
    <row r="1095" spans="1:4" x14ac:dyDescent="0.2">
      <c r="A1095" s="142">
        <v>9014040</v>
      </c>
      <c r="B1095" s="7" t="s">
        <v>11015</v>
      </c>
      <c r="C1095" s="8" t="s">
        <v>9420</v>
      </c>
      <c r="D1095" s="9">
        <v>1630.37</v>
      </c>
    </row>
    <row r="1096" spans="1:4" outlineLevel="1" x14ac:dyDescent="0.2">
      <c r="A1096" s="142">
        <v>9014042</v>
      </c>
      <c r="B1096" s="7" t="s">
        <v>11016</v>
      </c>
      <c r="C1096" s="8" t="s">
        <v>9420</v>
      </c>
      <c r="D1096" s="9">
        <v>660.02</v>
      </c>
    </row>
    <row r="1097" spans="1:4" outlineLevel="1" x14ac:dyDescent="0.2">
      <c r="A1097" s="142">
        <v>9014045</v>
      </c>
      <c r="B1097" s="7" t="s">
        <v>11017</v>
      </c>
      <c r="C1097" s="8" t="s">
        <v>9420</v>
      </c>
      <c r="D1097" s="9">
        <v>122.26</v>
      </c>
    </row>
    <row r="1098" spans="1:4" outlineLevel="1" x14ac:dyDescent="0.2">
      <c r="A1098" s="142">
        <v>9014046</v>
      </c>
      <c r="B1098" s="7" t="s">
        <v>11018</v>
      </c>
      <c r="C1098" s="8" t="s">
        <v>9420</v>
      </c>
      <c r="D1098" s="9">
        <v>778.81</v>
      </c>
    </row>
    <row r="1099" spans="1:4" outlineLevel="1" x14ac:dyDescent="0.2">
      <c r="A1099" s="142">
        <v>9014047</v>
      </c>
      <c r="B1099" s="7" t="s">
        <v>11019</v>
      </c>
      <c r="C1099" s="8" t="s">
        <v>9420</v>
      </c>
      <c r="D1099" s="9">
        <v>1466.3</v>
      </c>
    </row>
    <row r="1100" spans="1:4" outlineLevel="1" x14ac:dyDescent="0.2">
      <c r="A1100" s="142">
        <v>9014048</v>
      </c>
      <c r="B1100" s="7" t="s">
        <v>11020</v>
      </c>
      <c r="C1100" s="8" t="s">
        <v>9419</v>
      </c>
      <c r="D1100" s="9">
        <v>1558.46</v>
      </c>
    </row>
    <row r="1101" spans="1:4" outlineLevel="1" x14ac:dyDescent="0.2">
      <c r="A1101" s="142">
        <v>9014049</v>
      </c>
      <c r="B1101" s="7" t="s">
        <v>11021</v>
      </c>
      <c r="C1101" s="8" t="s">
        <v>9420</v>
      </c>
      <c r="D1101" s="9">
        <v>53.17</v>
      </c>
    </row>
    <row r="1102" spans="1:4" outlineLevel="1" x14ac:dyDescent="0.2">
      <c r="A1102" s="142">
        <v>9014050</v>
      </c>
      <c r="B1102" s="7" t="s">
        <v>11022</v>
      </c>
      <c r="C1102" s="8" t="s">
        <v>9420</v>
      </c>
      <c r="D1102" s="9">
        <v>14.45</v>
      </c>
    </row>
    <row r="1103" spans="1:4" outlineLevel="1" x14ac:dyDescent="0.2">
      <c r="A1103" s="142">
        <v>9014051</v>
      </c>
      <c r="B1103" s="7" t="s">
        <v>11023</v>
      </c>
      <c r="C1103" s="8" t="s">
        <v>9420</v>
      </c>
      <c r="D1103" s="9">
        <v>347.84</v>
      </c>
    </row>
    <row r="1104" spans="1:4" outlineLevel="1" x14ac:dyDescent="0.2">
      <c r="A1104" s="142">
        <v>9014053</v>
      </c>
      <c r="B1104" s="7" t="s">
        <v>11024</v>
      </c>
      <c r="C1104" s="8" t="s">
        <v>9420</v>
      </c>
      <c r="D1104" s="9">
        <v>1177.99</v>
      </c>
    </row>
    <row r="1105" spans="1:4" outlineLevel="1" x14ac:dyDescent="0.2">
      <c r="A1105" s="142">
        <v>9014057</v>
      </c>
      <c r="B1105" s="7" t="s">
        <v>11025</v>
      </c>
      <c r="C1105" s="8" t="s">
        <v>9420</v>
      </c>
      <c r="D1105" s="9">
        <v>89.08</v>
      </c>
    </row>
    <row r="1106" spans="1:4" outlineLevel="1" x14ac:dyDescent="0.2">
      <c r="A1106" s="142">
        <v>9014059</v>
      </c>
      <c r="B1106" s="7" t="s">
        <v>11026</v>
      </c>
      <c r="C1106" s="8" t="s">
        <v>10524</v>
      </c>
      <c r="D1106" s="9">
        <v>607.30999999999995</v>
      </c>
    </row>
    <row r="1107" spans="1:4" outlineLevel="1" x14ac:dyDescent="0.2">
      <c r="A1107" s="142">
        <v>9014060</v>
      </c>
      <c r="B1107" s="7" t="s">
        <v>11027</v>
      </c>
      <c r="C1107" s="8" t="s">
        <v>9420</v>
      </c>
      <c r="D1107" s="9">
        <v>2505.71</v>
      </c>
    </row>
    <row r="1108" spans="1:4" x14ac:dyDescent="0.2">
      <c r="A1108" s="142">
        <v>9014061</v>
      </c>
      <c r="B1108" s="7" t="s">
        <v>11028</v>
      </c>
      <c r="C1108" s="8" t="s">
        <v>9420</v>
      </c>
      <c r="D1108" s="9">
        <v>1901.09</v>
      </c>
    </row>
    <row r="1109" spans="1:4" outlineLevel="1" x14ac:dyDescent="0.2">
      <c r="A1109" s="142">
        <v>9014062</v>
      </c>
      <c r="B1109" s="7" t="s">
        <v>11029</v>
      </c>
      <c r="C1109" s="8" t="s">
        <v>9420</v>
      </c>
      <c r="D1109" s="9">
        <v>3261.19</v>
      </c>
    </row>
    <row r="1110" spans="1:4" outlineLevel="1" x14ac:dyDescent="0.2">
      <c r="A1110" s="142">
        <v>9014063</v>
      </c>
      <c r="B1110" s="7" t="s">
        <v>11030</v>
      </c>
      <c r="C1110" s="8" t="s">
        <v>9420</v>
      </c>
      <c r="D1110" s="9">
        <v>1281.44</v>
      </c>
    </row>
    <row r="1111" spans="1:4" outlineLevel="1" x14ac:dyDescent="0.2">
      <c r="A1111" s="142">
        <v>9014064</v>
      </c>
      <c r="B1111" s="7" t="s">
        <v>12671</v>
      </c>
      <c r="C1111" s="8" t="s">
        <v>9420</v>
      </c>
      <c r="D1111" s="9">
        <v>5396.86</v>
      </c>
    </row>
    <row r="1112" spans="1:4" outlineLevel="1" x14ac:dyDescent="0.2">
      <c r="A1112" s="142">
        <v>9014065</v>
      </c>
      <c r="B1112" s="7" t="s">
        <v>12672</v>
      </c>
      <c r="C1112" s="8" t="s">
        <v>9420</v>
      </c>
      <c r="D1112" s="9">
        <v>2427.4899999999998</v>
      </c>
    </row>
    <row r="1113" spans="1:4" ht="22.5" x14ac:dyDescent="0.2">
      <c r="A1113" s="142">
        <v>9014066</v>
      </c>
      <c r="B1113" s="7" t="s">
        <v>12673</v>
      </c>
      <c r="C1113" s="8" t="s">
        <v>9420</v>
      </c>
      <c r="D1113" s="9">
        <v>3243.44</v>
      </c>
    </row>
    <row r="1114" spans="1:4" outlineLevel="1" x14ac:dyDescent="0.2">
      <c r="A1114" s="142">
        <v>9015002</v>
      </c>
      <c r="B1114" s="7" t="s">
        <v>11031</v>
      </c>
      <c r="C1114" s="8" t="s">
        <v>9420</v>
      </c>
      <c r="D1114" s="9">
        <v>5482.37</v>
      </c>
    </row>
    <row r="1115" spans="1:4" outlineLevel="1" x14ac:dyDescent="0.2">
      <c r="A1115" s="142">
        <v>9015005</v>
      </c>
      <c r="B1115" s="7" t="s">
        <v>11032</v>
      </c>
      <c r="C1115" s="8" t="s">
        <v>9420</v>
      </c>
      <c r="D1115" s="9">
        <v>24927.67</v>
      </c>
    </row>
    <row r="1116" spans="1:4" outlineLevel="1" x14ac:dyDescent="0.2">
      <c r="A1116" s="142">
        <v>9015006</v>
      </c>
      <c r="B1116" s="7" t="s">
        <v>11033</v>
      </c>
      <c r="C1116" s="8" t="s">
        <v>9420</v>
      </c>
      <c r="D1116" s="9">
        <v>31140.31</v>
      </c>
    </row>
    <row r="1117" spans="1:4" outlineLevel="1" x14ac:dyDescent="0.2">
      <c r="A1117" s="142">
        <v>9015007</v>
      </c>
      <c r="B1117" s="7" t="s">
        <v>11034</v>
      </c>
      <c r="C1117" s="8" t="s">
        <v>9420</v>
      </c>
      <c r="D1117" s="9">
        <v>42470.95</v>
      </c>
    </row>
    <row r="1118" spans="1:4" outlineLevel="1" x14ac:dyDescent="0.2">
      <c r="A1118" s="142">
        <v>9015008</v>
      </c>
      <c r="B1118" s="7" t="s">
        <v>11035</v>
      </c>
      <c r="C1118" s="8" t="s">
        <v>9420</v>
      </c>
      <c r="D1118" s="9">
        <v>50969.79</v>
      </c>
    </row>
    <row r="1119" spans="1:4" x14ac:dyDescent="0.2">
      <c r="A1119" s="142">
        <v>9015009</v>
      </c>
      <c r="B1119" s="7" t="s">
        <v>12674</v>
      </c>
      <c r="C1119" s="8" t="s">
        <v>9420</v>
      </c>
      <c r="D1119" s="9">
        <v>77686.37</v>
      </c>
    </row>
    <row r="1120" spans="1:4" outlineLevel="1" x14ac:dyDescent="0.2">
      <c r="A1120" s="142">
        <v>9015010</v>
      </c>
      <c r="B1120" s="7" t="s">
        <v>12675</v>
      </c>
      <c r="C1120" s="8" t="s">
        <v>9420</v>
      </c>
      <c r="D1120" s="9">
        <v>97193.96</v>
      </c>
    </row>
    <row r="1121" spans="1:4" outlineLevel="1" x14ac:dyDescent="0.2">
      <c r="A1121" s="142">
        <v>9015011</v>
      </c>
      <c r="B1121" s="7" t="s">
        <v>12676</v>
      </c>
      <c r="C1121" s="8" t="s">
        <v>9420</v>
      </c>
      <c r="D1121" s="9">
        <v>121788.23</v>
      </c>
    </row>
    <row r="1122" spans="1:4" outlineLevel="1" x14ac:dyDescent="0.2">
      <c r="A1122" s="142">
        <v>9015020</v>
      </c>
      <c r="B1122" s="7" t="s">
        <v>11036</v>
      </c>
      <c r="C1122" s="8" t="s">
        <v>9420</v>
      </c>
      <c r="D1122" s="9">
        <v>4820.04</v>
      </c>
    </row>
    <row r="1123" spans="1:4" outlineLevel="1" x14ac:dyDescent="0.2">
      <c r="A1123" s="142">
        <v>9015025</v>
      </c>
      <c r="B1123" s="7" t="s">
        <v>11037</v>
      </c>
      <c r="C1123" s="8" t="s">
        <v>9420</v>
      </c>
      <c r="D1123" s="9">
        <v>4743.4799999999996</v>
      </c>
    </row>
    <row r="1124" spans="1:4" outlineLevel="1" x14ac:dyDescent="0.2">
      <c r="A1124" s="142">
        <v>9015038</v>
      </c>
      <c r="B1124" s="7" t="s">
        <v>12677</v>
      </c>
      <c r="C1124" s="8" t="s">
        <v>9420</v>
      </c>
      <c r="D1124" s="9">
        <v>124429.98</v>
      </c>
    </row>
    <row r="1125" spans="1:4" x14ac:dyDescent="0.2">
      <c r="A1125" s="142">
        <v>9015039</v>
      </c>
      <c r="B1125" s="7" t="s">
        <v>12678</v>
      </c>
      <c r="C1125" s="8" t="s">
        <v>9420</v>
      </c>
      <c r="D1125" s="9">
        <v>137683.82</v>
      </c>
    </row>
    <row r="1126" spans="1:4" outlineLevel="1" x14ac:dyDescent="0.2">
      <c r="A1126" s="142">
        <v>9015040</v>
      </c>
      <c r="B1126" s="7" t="s">
        <v>11038</v>
      </c>
      <c r="C1126" s="8" t="s">
        <v>9420</v>
      </c>
      <c r="D1126" s="9">
        <v>85986.05</v>
      </c>
    </row>
    <row r="1127" spans="1:4" outlineLevel="1" x14ac:dyDescent="0.2">
      <c r="A1127" s="142">
        <v>9015041</v>
      </c>
      <c r="B1127" s="7" t="s">
        <v>11039</v>
      </c>
      <c r="C1127" s="8" t="s">
        <v>9420</v>
      </c>
      <c r="D1127" s="9">
        <v>64500.59</v>
      </c>
    </row>
    <row r="1128" spans="1:4" outlineLevel="1" x14ac:dyDescent="0.2">
      <c r="A1128" s="142">
        <v>9016002</v>
      </c>
      <c r="B1128" s="7" t="s">
        <v>11040</v>
      </c>
      <c r="C1128" s="8" t="s">
        <v>9420</v>
      </c>
      <c r="D1128" s="9">
        <v>815.83</v>
      </c>
    </row>
    <row r="1129" spans="1:4" outlineLevel="1" x14ac:dyDescent="0.2">
      <c r="A1129" s="142">
        <v>9016004</v>
      </c>
      <c r="B1129" s="7" t="s">
        <v>11041</v>
      </c>
      <c r="C1129" s="8" t="s">
        <v>9420</v>
      </c>
      <c r="D1129" s="9">
        <v>1414.42</v>
      </c>
    </row>
    <row r="1130" spans="1:4" outlineLevel="1" x14ac:dyDescent="0.2">
      <c r="A1130" s="142">
        <v>9016006</v>
      </c>
      <c r="B1130" s="7" t="s">
        <v>11042</v>
      </c>
      <c r="C1130" s="8" t="s">
        <v>9420</v>
      </c>
      <c r="D1130" s="9">
        <v>2247.6799999999998</v>
      </c>
    </row>
    <row r="1131" spans="1:4" x14ac:dyDescent="0.2">
      <c r="A1131" s="142">
        <v>9016008</v>
      </c>
      <c r="B1131" s="7" t="s">
        <v>11043</v>
      </c>
      <c r="C1131" s="8" t="s">
        <v>9420</v>
      </c>
      <c r="D1131" s="9">
        <v>2733.44</v>
      </c>
    </row>
    <row r="1132" spans="1:4" outlineLevel="1" x14ac:dyDescent="0.2">
      <c r="A1132" s="142">
        <v>9016011</v>
      </c>
      <c r="B1132" s="7" t="s">
        <v>11044</v>
      </c>
      <c r="C1132" s="8" t="s">
        <v>9420</v>
      </c>
      <c r="D1132" s="9">
        <v>3482.91</v>
      </c>
    </row>
    <row r="1133" spans="1:4" outlineLevel="1" x14ac:dyDescent="0.2">
      <c r="A1133" s="142">
        <v>9016013</v>
      </c>
      <c r="B1133" s="7" t="s">
        <v>11045</v>
      </c>
      <c r="C1133" s="8" t="s">
        <v>9420</v>
      </c>
      <c r="D1133" s="9">
        <v>4493.68</v>
      </c>
    </row>
    <row r="1134" spans="1:4" outlineLevel="1" x14ac:dyDescent="0.2">
      <c r="A1134" s="142">
        <v>9016015</v>
      </c>
      <c r="B1134" s="7" t="s">
        <v>11046</v>
      </c>
      <c r="C1134" s="8" t="s">
        <v>9420</v>
      </c>
      <c r="D1134" s="9">
        <v>6687.56</v>
      </c>
    </row>
    <row r="1135" spans="1:4" ht="22.5" outlineLevel="1" x14ac:dyDescent="0.2">
      <c r="A1135" s="142">
        <v>9016016</v>
      </c>
      <c r="B1135" s="7" t="s">
        <v>11047</v>
      </c>
      <c r="C1135" s="8" t="s">
        <v>9420</v>
      </c>
      <c r="D1135" s="9">
        <v>16711.650000000001</v>
      </c>
    </row>
    <row r="1136" spans="1:4" ht="22.5" outlineLevel="1" x14ac:dyDescent="0.2">
      <c r="A1136" s="142">
        <v>9016017</v>
      </c>
      <c r="B1136" s="7" t="s">
        <v>11048</v>
      </c>
      <c r="C1136" s="8" t="s">
        <v>9420</v>
      </c>
      <c r="D1136" s="9">
        <v>26330.53</v>
      </c>
    </row>
    <row r="1137" spans="1:4" ht="22.5" x14ac:dyDescent="0.2">
      <c r="A1137" s="142">
        <v>9016018</v>
      </c>
      <c r="B1137" s="7" t="s">
        <v>11049</v>
      </c>
      <c r="C1137" s="8" t="s">
        <v>9420</v>
      </c>
      <c r="D1137" s="9">
        <v>34845.410000000003</v>
      </c>
    </row>
    <row r="1138" spans="1:4" outlineLevel="1" x14ac:dyDescent="0.2">
      <c r="A1138" s="142">
        <v>9017001</v>
      </c>
      <c r="B1138" s="7" t="s">
        <v>11050</v>
      </c>
      <c r="C1138" s="8" t="s">
        <v>9420</v>
      </c>
      <c r="D1138" s="9">
        <v>230.47</v>
      </c>
    </row>
    <row r="1139" spans="1:4" x14ac:dyDescent="0.2">
      <c r="A1139" s="142">
        <v>9017002</v>
      </c>
      <c r="B1139" s="7" t="s">
        <v>11051</v>
      </c>
      <c r="C1139" s="8" t="s">
        <v>9420</v>
      </c>
      <c r="D1139" s="9">
        <v>182.78</v>
      </c>
    </row>
    <row r="1140" spans="1:4" outlineLevel="1" x14ac:dyDescent="0.2">
      <c r="A1140" s="142">
        <v>9017003</v>
      </c>
      <c r="B1140" s="7" t="s">
        <v>11052</v>
      </c>
      <c r="C1140" s="8" t="s">
        <v>9420</v>
      </c>
      <c r="D1140" s="9">
        <v>304.05</v>
      </c>
    </row>
    <row r="1141" spans="1:4" x14ac:dyDescent="0.2">
      <c r="A1141" s="142">
        <v>9017004</v>
      </c>
      <c r="B1141" s="7" t="s">
        <v>12679</v>
      </c>
      <c r="C1141" s="8" t="s">
        <v>9420</v>
      </c>
      <c r="D1141" s="9">
        <v>174.27</v>
      </c>
    </row>
    <row r="1142" spans="1:4" outlineLevel="1" x14ac:dyDescent="0.2">
      <c r="A1142" s="142">
        <v>9017005</v>
      </c>
      <c r="B1142" s="7" t="s">
        <v>12680</v>
      </c>
      <c r="C1142" s="8" t="s">
        <v>9420</v>
      </c>
      <c r="D1142" s="9">
        <v>178.33</v>
      </c>
    </row>
    <row r="1143" spans="1:4" x14ac:dyDescent="0.2">
      <c r="A1143" s="142">
        <v>9017006</v>
      </c>
      <c r="B1143" s="7" t="s">
        <v>11053</v>
      </c>
      <c r="C1143" s="8" t="s">
        <v>9421</v>
      </c>
      <c r="D1143" s="9">
        <v>211</v>
      </c>
    </row>
    <row r="1144" spans="1:4" outlineLevel="1" x14ac:dyDescent="0.2">
      <c r="A1144" s="142">
        <v>9017007</v>
      </c>
      <c r="B1144" s="7" t="s">
        <v>11054</v>
      </c>
      <c r="C1144" s="8" t="s">
        <v>9421</v>
      </c>
      <c r="D1144" s="9">
        <v>271.24</v>
      </c>
    </row>
    <row r="1145" spans="1:4" x14ac:dyDescent="0.2">
      <c r="A1145" s="142">
        <v>9017008</v>
      </c>
      <c r="B1145" s="7" t="s">
        <v>12681</v>
      </c>
      <c r="C1145" s="8" t="s">
        <v>9420</v>
      </c>
      <c r="D1145" s="9">
        <v>178.33</v>
      </c>
    </row>
    <row r="1146" spans="1:4" outlineLevel="1" x14ac:dyDescent="0.2">
      <c r="A1146" s="142">
        <v>9017009</v>
      </c>
      <c r="B1146" s="7" t="s">
        <v>12682</v>
      </c>
      <c r="C1146" s="8" t="s">
        <v>9420</v>
      </c>
      <c r="D1146" s="9">
        <v>209.31</v>
      </c>
    </row>
    <row r="1147" spans="1:4" x14ac:dyDescent="0.2">
      <c r="A1147" s="142">
        <v>9017010</v>
      </c>
      <c r="B1147" s="7" t="s">
        <v>11055</v>
      </c>
      <c r="C1147" s="8" t="s">
        <v>9420</v>
      </c>
      <c r="D1147" s="9">
        <v>1918.21</v>
      </c>
    </row>
    <row r="1148" spans="1:4" outlineLevel="1" x14ac:dyDescent="0.2">
      <c r="A1148" s="142">
        <v>9017011</v>
      </c>
      <c r="B1148" s="7" t="s">
        <v>12683</v>
      </c>
      <c r="C1148" s="8" t="s">
        <v>9420</v>
      </c>
      <c r="D1148" s="9">
        <v>196.62</v>
      </c>
    </row>
    <row r="1149" spans="1:4" x14ac:dyDescent="0.2">
      <c r="A1149" s="142">
        <v>9017012</v>
      </c>
      <c r="B1149" s="7" t="s">
        <v>11056</v>
      </c>
      <c r="C1149" s="8" t="s">
        <v>9420</v>
      </c>
      <c r="D1149" s="9">
        <v>109.52</v>
      </c>
    </row>
    <row r="1150" spans="1:4" outlineLevel="1" x14ac:dyDescent="0.2">
      <c r="A1150" s="142">
        <v>9017013</v>
      </c>
      <c r="B1150" s="7" t="s">
        <v>11057</v>
      </c>
      <c r="C1150" s="8" t="s">
        <v>9420</v>
      </c>
      <c r="D1150" s="9">
        <v>417.98</v>
      </c>
    </row>
    <row r="1151" spans="1:4" x14ac:dyDescent="0.2">
      <c r="A1151" s="142">
        <v>9017014</v>
      </c>
      <c r="B1151" s="7" t="s">
        <v>11058</v>
      </c>
      <c r="C1151" s="8" t="s">
        <v>9420</v>
      </c>
      <c r="D1151" s="9">
        <v>466.21</v>
      </c>
    </row>
    <row r="1152" spans="1:4" outlineLevel="1" x14ac:dyDescent="0.2">
      <c r="A1152" s="142">
        <v>9017015</v>
      </c>
      <c r="B1152" s="7" t="s">
        <v>11059</v>
      </c>
      <c r="C1152" s="8" t="s">
        <v>9420</v>
      </c>
      <c r="D1152" s="9">
        <v>481.49</v>
      </c>
    </row>
    <row r="1153" spans="1:4" x14ac:dyDescent="0.2">
      <c r="A1153" s="142">
        <v>9017016</v>
      </c>
      <c r="B1153" s="7" t="s">
        <v>11060</v>
      </c>
      <c r="C1153" s="8" t="s">
        <v>9420</v>
      </c>
      <c r="D1153" s="9">
        <v>34124.949999999997</v>
      </c>
    </row>
    <row r="1154" spans="1:4" outlineLevel="1" x14ac:dyDescent="0.2">
      <c r="A1154" s="142">
        <v>9017017</v>
      </c>
      <c r="B1154" s="7" t="s">
        <v>11061</v>
      </c>
      <c r="C1154" s="8" t="s">
        <v>9420</v>
      </c>
      <c r="D1154" s="9">
        <v>36241.49</v>
      </c>
    </row>
    <row r="1155" spans="1:4" x14ac:dyDescent="0.2">
      <c r="A1155" s="142">
        <v>9017018</v>
      </c>
      <c r="B1155" s="7" t="s">
        <v>11062</v>
      </c>
      <c r="C1155" s="8" t="s">
        <v>9420</v>
      </c>
      <c r="D1155" s="9">
        <v>292.39999999999998</v>
      </c>
    </row>
    <row r="1156" spans="1:4" outlineLevel="1" x14ac:dyDescent="0.2">
      <c r="A1156" s="142">
        <v>9017019</v>
      </c>
      <c r="B1156" s="7" t="s">
        <v>11063</v>
      </c>
      <c r="C1156" s="8" t="s">
        <v>9420</v>
      </c>
      <c r="D1156" s="9">
        <v>636.36</v>
      </c>
    </row>
    <row r="1157" spans="1:4" x14ac:dyDescent="0.2">
      <c r="A1157" s="142">
        <v>9017020</v>
      </c>
      <c r="B1157" s="7" t="s">
        <v>11064</v>
      </c>
      <c r="C1157" s="8" t="s">
        <v>10524</v>
      </c>
      <c r="D1157" s="9">
        <v>39.89</v>
      </c>
    </row>
    <row r="1158" spans="1:4" outlineLevel="1" x14ac:dyDescent="0.2">
      <c r="A1158" s="142">
        <v>9017021</v>
      </c>
      <c r="B1158" s="7" t="s">
        <v>11065</v>
      </c>
      <c r="C1158" s="8" t="s">
        <v>9420</v>
      </c>
      <c r="D1158" s="9">
        <v>49011.43</v>
      </c>
    </row>
    <row r="1159" spans="1:4" x14ac:dyDescent="0.2">
      <c r="A1159" s="142">
        <v>9017022</v>
      </c>
      <c r="B1159" s="7" t="s">
        <v>11066</v>
      </c>
      <c r="C1159" s="8" t="s">
        <v>9420</v>
      </c>
      <c r="D1159" s="9">
        <v>56254.63</v>
      </c>
    </row>
    <row r="1160" spans="1:4" outlineLevel="1" x14ac:dyDescent="0.2">
      <c r="A1160" s="142">
        <v>9017023</v>
      </c>
      <c r="B1160" s="7" t="s">
        <v>11067</v>
      </c>
      <c r="C1160" s="8" t="s">
        <v>9420</v>
      </c>
      <c r="D1160" s="9">
        <v>1571.56</v>
      </c>
    </row>
    <row r="1161" spans="1:4" x14ac:dyDescent="0.2">
      <c r="A1161" s="142">
        <v>9017024</v>
      </c>
      <c r="B1161" s="7" t="s">
        <v>11068</v>
      </c>
      <c r="C1161" s="8" t="s">
        <v>9420</v>
      </c>
      <c r="D1161" s="9">
        <v>8187.55</v>
      </c>
    </row>
    <row r="1162" spans="1:4" outlineLevel="1" x14ac:dyDescent="0.2">
      <c r="A1162" s="142">
        <v>9017025</v>
      </c>
      <c r="B1162" s="7" t="s">
        <v>11069</v>
      </c>
      <c r="C1162" s="8" t="s">
        <v>9421</v>
      </c>
      <c r="D1162" s="9">
        <v>36.85</v>
      </c>
    </row>
    <row r="1163" spans="1:4" x14ac:dyDescent="0.2">
      <c r="A1163" s="142">
        <v>9017026</v>
      </c>
      <c r="B1163" s="7" t="s">
        <v>11070</v>
      </c>
      <c r="C1163" s="8" t="s">
        <v>9420</v>
      </c>
      <c r="D1163" s="9">
        <v>157.61000000000001</v>
      </c>
    </row>
    <row r="1164" spans="1:4" outlineLevel="1" x14ac:dyDescent="0.2">
      <c r="A1164" s="142">
        <v>9017027</v>
      </c>
      <c r="B1164" s="7" t="s">
        <v>11071</v>
      </c>
      <c r="C1164" s="8" t="s">
        <v>9420</v>
      </c>
      <c r="D1164" s="9">
        <v>165.59</v>
      </c>
    </row>
    <row r="1165" spans="1:4" x14ac:dyDescent="0.2">
      <c r="A1165" s="142">
        <v>9017028</v>
      </c>
      <c r="B1165" s="7" t="s">
        <v>11072</v>
      </c>
      <c r="C1165" s="8" t="s">
        <v>9420</v>
      </c>
      <c r="D1165" s="9">
        <v>164.7</v>
      </c>
    </row>
    <row r="1166" spans="1:4" outlineLevel="1" x14ac:dyDescent="0.2">
      <c r="A1166" s="142">
        <v>9017029</v>
      </c>
      <c r="B1166" s="7" t="s">
        <v>11073</v>
      </c>
      <c r="C1166" s="8" t="s">
        <v>9420</v>
      </c>
      <c r="D1166" s="9">
        <v>75.180000000000007</v>
      </c>
    </row>
    <row r="1167" spans="1:4" x14ac:dyDescent="0.2">
      <c r="A1167" s="142">
        <v>9017030</v>
      </c>
      <c r="B1167" s="7" t="s">
        <v>11074</v>
      </c>
      <c r="C1167" s="8" t="s">
        <v>9420</v>
      </c>
      <c r="D1167" s="9">
        <v>38.99</v>
      </c>
    </row>
    <row r="1168" spans="1:4" outlineLevel="1" x14ac:dyDescent="0.2">
      <c r="A1168" s="142">
        <v>9017031</v>
      </c>
      <c r="B1168" s="7" t="s">
        <v>11075</v>
      </c>
      <c r="C1168" s="8" t="s">
        <v>9420</v>
      </c>
      <c r="D1168" s="9">
        <v>67.59</v>
      </c>
    </row>
    <row r="1169" spans="1:4" x14ac:dyDescent="0.2">
      <c r="A1169" s="142">
        <v>9017032</v>
      </c>
      <c r="B1169" s="7" t="s">
        <v>11076</v>
      </c>
      <c r="C1169" s="8" t="s">
        <v>9420</v>
      </c>
      <c r="D1169" s="9">
        <v>1442.73</v>
      </c>
    </row>
    <row r="1170" spans="1:4" outlineLevel="1" x14ac:dyDescent="0.2">
      <c r="A1170" s="142">
        <v>9017033</v>
      </c>
      <c r="B1170" s="7" t="s">
        <v>11077</v>
      </c>
      <c r="C1170" s="8" t="s">
        <v>9420</v>
      </c>
      <c r="D1170" s="9">
        <v>1403.92</v>
      </c>
    </row>
    <row r="1171" spans="1:4" x14ac:dyDescent="0.2">
      <c r="A1171" s="142">
        <v>9017034</v>
      </c>
      <c r="B1171" s="7" t="s">
        <v>11078</v>
      </c>
      <c r="C1171" s="8" t="s">
        <v>9420</v>
      </c>
      <c r="D1171" s="9">
        <v>1466.04</v>
      </c>
    </row>
    <row r="1172" spans="1:4" ht="22.5" outlineLevel="1" x14ac:dyDescent="0.2">
      <c r="A1172" s="142">
        <v>9017035</v>
      </c>
      <c r="B1172" s="7" t="s">
        <v>12684</v>
      </c>
      <c r="C1172" s="8" t="s">
        <v>9420</v>
      </c>
      <c r="D1172" s="9">
        <v>168.78</v>
      </c>
    </row>
    <row r="1173" spans="1:4" x14ac:dyDescent="0.2">
      <c r="A1173" s="142">
        <v>9017039</v>
      </c>
      <c r="B1173" s="7" t="s">
        <v>12685</v>
      </c>
      <c r="C1173" s="8" t="s">
        <v>9420</v>
      </c>
      <c r="D1173" s="9">
        <v>990.68</v>
      </c>
    </row>
    <row r="1174" spans="1:4" outlineLevel="1" x14ac:dyDescent="0.2">
      <c r="A1174" s="142">
        <v>9020000</v>
      </c>
      <c r="B1174" s="7" t="s">
        <v>11079</v>
      </c>
      <c r="C1174" s="8" t="s">
        <v>9459</v>
      </c>
      <c r="D1174" s="9" t="s">
        <v>9459</v>
      </c>
    </row>
    <row r="1175" spans="1:4" ht="33.75" x14ac:dyDescent="0.2">
      <c r="A1175" s="142">
        <v>9020011</v>
      </c>
      <c r="B1175" s="7" t="s">
        <v>11080</v>
      </c>
      <c r="C1175" s="8" t="s">
        <v>9422</v>
      </c>
      <c r="D1175" s="9">
        <v>4073.72</v>
      </c>
    </row>
    <row r="1176" spans="1:4" outlineLevel="1" x14ac:dyDescent="0.2">
      <c r="A1176" s="142">
        <v>9020016</v>
      </c>
      <c r="B1176" s="7" t="s">
        <v>12686</v>
      </c>
      <c r="C1176" s="8" t="s">
        <v>9420</v>
      </c>
      <c r="D1176" s="9">
        <v>1378.4</v>
      </c>
    </row>
    <row r="1177" spans="1:4" ht="33.75" x14ac:dyDescent="0.2">
      <c r="A1177" s="142">
        <v>9020035</v>
      </c>
      <c r="B1177" s="7" t="s">
        <v>12687</v>
      </c>
      <c r="C1177" s="8" t="s">
        <v>9420</v>
      </c>
      <c r="D1177" s="9">
        <v>3738.64</v>
      </c>
    </row>
    <row r="1178" spans="1:4" ht="33.75" outlineLevel="1" x14ac:dyDescent="0.2">
      <c r="A1178" s="142">
        <v>9020036</v>
      </c>
      <c r="B1178" s="7" t="s">
        <v>12688</v>
      </c>
      <c r="C1178" s="8" t="s">
        <v>9420</v>
      </c>
      <c r="D1178" s="9">
        <v>3382.5</v>
      </c>
    </row>
    <row r="1179" spans="1:4" x14ac:dyDescent="0.2">
      <c r="A1179" s="142">
        <v>9050000</v>
      </c>
      <c r="B1179" s="7" t="s">
        <v>11081</v>
      </c>
      <c r="C1179" s="8" t="s">
        <v>9459</v>
      </c>
      <c r="D1179" s="9" t="s">
        <v>9459</v>
      </c>
    </row>
    <row r="1180" spans="1:4" outlineLevel="1" x14ac:dyDescent="0.2">
      <c r="A1180" s="142">
        <v>9050001</v>
      </c>
      <c r="B1180" s="7" t="s">
        <v>11082</v>
      </c>
      <c r="C1180" s="8" t="s">
        <v>9420</v>
      </c>
      <c r="D1180" s="9">
        <v>208.73</v>
      </c>
    </row>
    <row r="1181" spans="1:4" x14ac:dyDescent="0.2">
      <c r="A1181" s="142">
        <v>9050002</v>
      </c>
      <c r="B1181" s="7" t="s">
        <v>11083</v>
      </c>
      <c r="C1181" s="8" t="s">
        <v>9420</v>
      </c>
      <c r="D1181" s="9">
        <v>260.91000000000003</v>
      </c>
    </row>
    <row r="1182" spans="1:4" outlineLevel="1" x14ac:dyDescent="0.2">
      <c r="A1182" s="142">
        <v>9050003</v>
      </c>
      <c r="B1182" s="7" t="s">
        <v>11084</v>
      </c>
      <c r="C1182" s="8" t="s">
        <v>9420</v>
      </c>
      <c r="D1182" s="9">
        <v>208.73</v>
      </c>
    </row>
    <row r="1183" spans="1:4" outlineLevel="1" x14ac:dyDescent="0.2">
      <c r="A1183" s="142">
        <v>9050004</v>
      </c>
      <c r="B1183" s="7" t="s">
        <v>11085</v>
      </c>
      <c r="C1183" s="8" t="s">
        <v>9420</v>
      </c>
      <c r="D1183" s="9">
        <v>26.09</v>
      </c>
    </row>
    <row r="1184" spans="1:4" outlineLevel="1" x14ac:dyDescent="0.2">
      <c r="A1184" s="142">
        <v>9050005</v>
      </c>
      <c r="B1184" s="7" t="s">
        <v>11086</v>
      </c>
      <c r="C1184" s="8" t="s">
        <v>9420</v>
      </c>
      <c r="D1184" s="9">
        <v>13.05</v>
      </c>
    </row>
    <row r="1185" spans="1:4" x14ac:dyDescent="0.2">
      <c r="A1185" s="142">
        <v>9050006</v>
      </c>
      <c r="B1185" s="7" t="s">
        <v>11087</v>
      </c>
      <c r="C1185" s="8" t="s">
        <v>9420</v>
      </c>
      <c r="D1185" s="9">
        <v>104.36</v>
      </c>
    </row>
    <row r="1186" spans="1:4" outlineLevel="1" x14ac:dyDescent="0.2">
      <c r="A1186" s="142">
        <v>9050009</v>
      </c>
      <c r="B1186" s="7" t="s">
        <v>11088</v>
      </c>
      <c r="C1186" s="8" t="s">
        <v>9421</v>
      </c>
      <c r="D1186" s="9">
        <v>20.87</v>
      </c>
    </row>
    <row r="1187" spans="1:4" outlineLevel="1" x14ac:dyDescent="0.2">
      <c r="A1187" s="142">
        <v>9050010</v>
      </c>
      <c r="B1187" s="7" t="s">
        <v>11089</v>
      </c>
      <c r="C1187" s="8" t="s">
        <v>9421</v>
      </c>
      <c r="D1187" s="9">
        <v>26.09</v>
      </c>
    </row>
    <row r="1188" spans="1:4" outlineLevel="1" x14ac:dyDescent="0.2">
      <c r="A1188" s="142">
        <v>9050011</v>
      </c>
      <c r="B1188" s="7" t="s">
        <v>11090</v>
      </c>
      <c r="C1188" s="8" t="s">
        <v>9421</v>
      </c>
      <c r="D1188" s="9">
        <v>52.18</v>
      </c>
    </row>
    <row r="1189" spans="1:4" x14ac:dyDescent="0.2">
      <c r="A1189" s="142">
        <v>9050012</v>
      </c>
      <c r="B1189" s="7" t="s">
        <v>11091</v>
      </c>
      <c r="C1189" s="8" t="s">
        <v>9421</v>
      </c>
      <c r="D1189" s="9">
        <v>13.05</v>
      </c>
    </row>
    <row r="1190" spans="1:4" outlineLevel="1" x14ac:dyDescent="0.2">
      <c r="A1190" s="142">
        <v>9050013</v>
      </c>
      <c r="B1190" s="7" t="s">
        <v>11092</v>
      </c>
      <c r="C1190" s="8" t="s">
        <v>9421</v>
      </c>
      <c r="D1190" s="9">
        <v>26.09</v>
      </c>
    </row>
    <row r="1191" spans="1:4" outlineLevel="1" x14ac:dyDescent="0.2">
      <c r="A1191" s="142">
        <v>9050014</v>
      </c>
      <c r="B1191" s="7" t="s">
        <v>11093</v>
      </c>
      <c r="C1191" s="8" t="s">
        <v>9421</v>
      </c>
      <c r="D1191" s="9">
        <v>2.61</v>
      </c>
    </row>
    <row r="1192" spans="1:4" x14ac:dyDescent="0.2">
      <c r="A1192" s="142">
        <v>9050015</v>
      </c>
      <c r="B1192" s="7" t="s">
        <v>11094</v>
      </c>
      <c r="C1192" s="8" t="s">
        <v>9421</v>
      </c>
      <c r="D1192" s="9">
        <v>5.22</v>
      </c>
    </row>
    <row r="1193" spans="1:4" outlineLevel="1" x14ac:dyDescent="0.2">
      <c r="A1193" s="142">
        <v>9050016</v>
      </c>
      <c r="B1193" s="7" t="s">
        <v>11095</v>
      </c>
      <c r="C1193" s="8" t="s">
        <v>9421</v>
      </c>
      <c r="D1193" s="9">
        <v>3.13</v>
      </c>
    </row>
    <row r="1194" spans="1:4" outlineLevel="1" x14ac:dyDescent="0.2">
      <c r="A1194" s="142">
        <v>9050017</v>
      </c>
      <c r="B1194" s="7" t="s">
        <v>11096</v>
      </c>
      <c r="C1194" s="8" t="s">
        <v>9421</v>
      </c>
      <c r="D1194" s="9">
        <v>6.26</v>
      </c>
    </row>
    <row r="1195" spans="1:4" outlineLevel="1" x14ac:dyDescent="0.2">
      <c r="A1195" s="142">
        <v>9050018</v>
      </c>
      <c r="B1195" s="7" t="s">
        <v>11097</v>
      </c>
      <c r="C1195" s="8" t="s">
        <v>9420</v>
      </c>
      <c r="D1195" s="9">
        <v>10.44</v>
      </c>
    </row>
    <row r="1196" spans="1:4" outlineLevel="1" x14ac:dyDescent="0.2">
      <c r="A1196" s="142">
        <v>9050020</v>
      </c>
      <c r="B1196" s="7" t="s">
        <v>11098</v>
      </c>
      <c r="C1196" s="8" t="s">
        <v>9420</v>
      </c>
      <c r="D1196" s="9">
        <v>10.44</v>
      </c>
    </row>
    <row r="1197" spans="1:4" outlineLevel="1" x14ac:dyDescent="0.2">
      <c r="A1197" s="142">
        <v>9051000</v>
      </c>
      <c r="B1197" s="7" t="s">
        <v>11099</v>
      </c>
      <c r="C1197" s="8" t="s">
        <v>9459</v>
      </c>
      <c r="D1197" s="9" t="s">
        <v>9459</v>
      </c>
    </row>
    <row r="1198" spans="1:4" x14ac:dyDescent="0.2">
      <c r="A1198" s="142">
        <v>9051011</v>
      </c>
      <c r="B1198" s="7" t="s">
        <v>11100</v>
      </c>
      <c r="C1198" s="8" t="s">
        <v>9420</v>
      </c>
      <c r="D1198" s="9">
        <v>10.44</v>
      </c>
    </row>
    <row r="1199" spans="1:4" outlineLevel="1" x14ac:dyDescent="0.2">
      <c r="A1199" s="142">
        <v>9051015</v>
      </c>
      <c r="B1199" s="7" t="s">
        <v>11101</v>
      </c>
      <c r="C1199" s="8" t="s">
        <v>9420</v>
      </c>
      <c r="D1199" s="9">
        <v>15.65</v>
      </c>
    </row>
    <row r="1200" spans="1:4" outlineLevel="1" x14ac:dyDescent="0.2">
      <c r="A1200" s="142">
        <v>9051016</v>
      </c>
      <c r="B1200" s="7" t="s">
        <v>11102</v>
      </c>
      <c r="C1200" s="8" t="s">
        <v>9420</v>
      </c>
      <c r="D1200" s="9">
        <v>36.53</v>
      </c>
    </row>
    <row r="1201" spans="1:4" outlineLevel="1" x14ac:dyDescent="0.2">
      <c r="A1201" s="142">
        <v>9051017</v>
      </c>
      <c r="B1201" s="7" t="s">
        <v>11103</v>
      </c>
      <c r="C1201" s="8" t="s">
        <v>9420</v>
      </c>
      <c r="D1201" s="9">
        <v>67.84</v>
      </c>
    </row>
    <row r="1202" spans="1:4" outlineLevel="1" x14ac:dyDescent="0.2">
      <c r="A1202" s="142">
        <v>9051025</v>
      </c>
      <c r="B1202" s="7" t="s">
        <v>11104</v>
      </c>
      <c r="C1202" s="8" t="s">
        <v>9420</v>
      </c>
      <c r="D1202" s="9">
        <v>26.09</v>
      </c>
    </row>
    <row r="1203" spans="1:4" outlineLevel="1" x14ac:dyDescent="0.2">
      <c r="A1203" s="142">
        <v>9051026</v>
      </c>
      <c r="B1203" s="7" t="s">
        <v>11105</v>
      </c>
      <c r="C1203" s="8" t="s">
        <v>9420</v>
      </c>
      <c r="D1203" s="9">
        <v>52.18</v>
      </c>
    </row>
    <row r="1204" spans="1:4" x14ac:dyDescent="0.2">
      <c r="A1204" s="142">
        <v>9051027</v>
      </c>
      <c r="B1204" s="7" t="s">
        <v>11106</v>
      </c>
      <c r="C1204" s="8" t="s">
        <v>9419</v>
      </c>
      <c r="D1204" s="9">
        <v>52.18</v>
      </c>
    </row>
    <row r="1205" spans="1:4" outlineLevel="1" x14ac:dyDescent="0.2">
      <c r="A1205" s="142">
        <v>9051029</v>
      </c>
      <c r="B1205" s="7" t="s">
        <v>11107</v>
      </c>
      <c r="C1205" s="8" t="s">
        <v>9419</v>
      </c>
      <c r="D1205" s="9">
        <v>52.18</v>
      </c>
    </row>
    <row r="1206" spans="1:4" x14ac:dyDescent="0.2">
      <c r="A1206" s="142">
        <v>9051030</v>
      </c>
      <c r="B1206" s="7" t="s">
        <v>11108</v>
      </c>
      <c r="C1206" s="8" t="s">
        <v>9420</v>
      </c>
      <c r="D1206" s="9">
        <v>10.44</v>
      </c>
    </row>
    <row r="1207" spans="1:4" outlineLevel="1" x14ac:dyDescent="0.2">
      <c r="A1207" s="142">
        <v>9051032</v>
      </c>
      <c r="B1207" s="7" t="s">
        <v>11109</v>
      </c>
      <c r="C1207" s="8" t="s">
        <v>9420</v>
      </c>
      <c r="D1207" s="9">
        <v>13.05</v>
      </c>
    </row>
    <row r="1208" spans="1:4" outlineLevel="1" x14ac:dyDescent="0.2">
      <c r="A1208" s="142">
        <v>9051034</v>
      </c>
      <c r="B1208" s="7" t="s">
        <v>11110</v>
      </c>
      <c r="C1208" s="8" t="s">
        <v>9420</v>
      </c>
      <c r="D1208" s="9">
        <v>13.05</v>
      </c>
    </row>
    <row r="1209" spans="1:4" outlineLevel="1" x14ac:dyDescent="0.2">
      <c r="A1209" s="142">
        <v>9051035</v>
      </c>
      <c r="B1209" s="7" t="s">
        <v>11111</v>
      </c>
      <c r="C1209" s="8" t="s">
        <v>9420</v>
      </c>
      <c r="D1209" s="9">
        <v>304.8</v>
      </c>
    </row>
    <row r="1210" spans="1:4" x14ac:dyDescent="0.2">
      <c r="A1210" s="142">
        <v>9051036</v>
      </c>
      <c r="B1210" s="7" t="s">
        <v>11112</v>
      </c>
      <c r="C1210" s="8" t="s">
        <v>9420</v>
      </c>
      <c r="D1210" s="9">
        <v>26.09</v>
      </c>
    </row>
    <row r="1211" spans="1:4" outlineLevel="1" x14ac:dyDescent="0.2">
      <c r="A1211" s="142">
        <v>9051037</v>
      </c>
      <c r="B1211" s="7" t="s">
        <v>11113</v>
      </c>
      <c r="C1211" s="8" t="s">
        <v>9420</v>
      </c>
      <c r="D1211" s="9">
        <v>26.09</v>
      </c>
    </row>
    <row r="1212" spans="1:4" outlineLevel="1" x14ac:dyDescent="0.2">
      <c r="A1212" s="142">
        <v>9051038</v>
      </c>
      <c r="B1212" s="7" t="s">
        <v>11114</v>
      </c>
      <c r="C1212" s="8" t="s">
        <v>9420</v>
      </c>
      <c r="D1212" s="9">
        <v>39.14</v>
      </c>
    </row>
    <row r="1213" spans="1:4" x14ac:dyDescent="0.2">
      <c r="A1213" s="142">
        <v>9051039</v>
      </c>
      <c r="B1213" s="7" t="s">
        <v>11115</v>
      </c>
      <c r="C1213" s="8" t="s">
        <v>9420</v>
      </c>
      <c r="D1213" s="9">
        <v>13.05</v>
      </c>
    </row>
    <row r="1214" spans="1:4" outlineLevel="1" x14ac:dyDescent="0.2">
      <c r="A1214" s="142">
        <v>9052000</v>
      </c>
      <c r="B1214" s="7" t="s">
        <v>11116</v>
      </c>
      <c r="C1214" s="8" t="s">
        <v>9459</v>
      </c>
      <c r="D1214" s="9" t="s">
        <v>9459</v>
      </c>
    </row>
    <row r="1215" spans="1:4" outlineLevel="1" x14ac:dyDescent="0.2">
      <c r="A1215" s="142">
        <v>9052001</v>
      </c>
      <c r="B1215" s="7" t="s">
        <v>11117</v>
      </c>
      <c r="C1215" s="8" t="s">
        <v>9420</v>
      </c>
      <c r="D1215" s="9">
        <v>10.44</v>
      </c>
    </row>
    <row r="1216" spans="1:4" outlineLevel="1" x14ac:dyDescent="0.2">
      <c r="A1216" s="142">
        <v>9052002</v>
      </c>
      <c r="B1216" s="7" t="s">
        <v>11118</v>
      </c>
      <c r="C1216" s="8" t="s">
        <v>9420</v>
      </c>
      <c r="D1216" s="9">
        <v>26.09</v>
      </c>
    </row>
    <row r="1217" spans="1:4" x14ac:dyDescent="0.2">
      <c r="A1217" s="142">
        <v>9052003</v>
      </c>
      <c r="B1217" s="7" t="s">
        <v>11119</v>
      </c>
      <c r="C1217" s="8" t="s">
        <v>9420</v>
      </c>
      <c r="D1217" s="9">
        <v>2.15</v>
      </c>
    </row>
    <row r="1218" spans="1:4" outlineLevel="1" x14ac:dyDescent="0.2">
      <c r="A1218" s="142">
        <v>9052004</v>
      </c>
      <c r="B1218" s="7" t="s">
        <v>11120</v>
      </c>
      <c r="C1218" s="8" t="s">
        <v>9420</v>
      </c>
      <c r="D1218" s="9">
        <v>15.65</v>
      </c>
    </row>
    <row r="1219" spans="1:4" outlineLevel="1" x14ac:dyDescent="0.2">
      <c r="A1219" s="142">
        <v>9052005</v>
      </c>
      <c r="B1219" s="7" t="s">
        <v>11121</v>
      </c>
      <c r="C1219" s="8" t="s">
        <v>9420</v>
      </c>
      <c r="D1219" s="9">
        <v>2.15</v>
      </c>
    </row>
    <row r="1220" spans="1:4" outlineLevel="1" x14ac:dyDescent="0.2">
      <c r="A1220" s="142">
        <v>9052006</v>
      </c>
      <c r="B1220" s="7" t="s">
        <v>11122</v>
      </c>
      <c r="C1220" s="8" t="s">
        <v>9420</v>
      </c>
      <c r="D1220" s="9">
        <v>20.87</v>
      </c>
    </row>
    <row r="1221" spans="1:4" outlineLevel="1" x14ac:dyDescent="0.2">
      <c r="A1221" s="142">
        <v>9052008</v>
      </c>
      <c r="B1221" s="7" t="s">
        <v>11123</v>
      </c>
      <c r="C1221" s="8" t="s">
        <v>9420</v>
      </c>
      <c r="D1221" s="9">
        <v>26.09</v>
      </c>
    </row>
    <row r="1222" spans="1:4" x14ac:dyDescent="0.2">
      <c r="A1222" s="142">
        <v>9052009</v>
      </c>
      <c r="B1222" s="7" t="s">
        <v>11124</v>
      </c>
      <c r="C1222" s="8" t="s">
        <v>9420</v>
      </c>
      <c r="D1222" s="9">
        <v>52.18</v>
      </c>
    </row>
    <row r="1223" spans="1:4" outlineLevel="1" x14ac:dyDescent="0.2">
      <c r="A1223" s="142">
        <v>9052010</v>
      </c>
      <c r="B1223" s="7" t="s">
        <v>11125</v>
      </c>
      <c r="C1223" s="8" t="s">
        <v>9420</v>
      </c>
      <c r="D1223" s="9">
        <v>20.87</v>
      </c>
    </row>
    <row r="1224" spans="1:4" x14ac:dyDescent="0.2">
      <c r="A1224" s="142">
        <v>9052011</v>
      </c>
      <c r="B1224" s="7" t="s">
        <v>11126</v>
      </c>
      <c r="C1224" s="8" t="s">
        <v>9420</v>
      </c>
      <c r="D1224" s="9">
        <v>39.14</v>
      </c>
    </row>
    <row r="1225" spans="1:4" outlineLevel="1" x14ac:dyDescent="0.2">
      <c r="A1225" s="142">
        <v>9052012</v>
      </c>
      <c r="B1225" s="7" t="s">
        <v>11127</v>
      </c>
      <c r="C1225" s="8" t="s">
        <v>9420</v>
      </c>
      <c r="D1225" s="9">
        <v>78.27</v>
      </c>
    </row>
    <row r="1226" spans="1:4" outlineLevel="1" x14ac:dyDescent="0.2">
      <c r="A1226" s="142">
        <v>9052013</v>
      </c>
      <c r="B1226" s="7" t="s">
        <v>11128</v>
      </c>
      <c r="C1226" s="8" t="s">
        <v>9420</v>
      </c>
      <c r="D1226" s="9">
        <v>78.27</v>
      </c>
    </row>
    <row r="1227" spans="1:4" x14ac:dyDescent="0.2">
      <c r="A1227" s="142">
        <v>9052014</v>
      </c>
      <c r="B1227" s="7" t="s">
        <v>11129</v>
      </c>
      <c r="C1227" s="8" t="s">
        <v>9420</v>
      </c>
      <c r="D1227" s="9">
        <v>26.09</v>
      </c>
    </row>
    <row r="1228" spans="1:4" outlineLevel="1" x14ac:dyDescent="0.2">
      <c r="A1228" s="142">
        <v>9052018</v>
      </c>
      <c r="B1228" s="7" t="s">
        <v>11130</v>
      </c>
      <c r="C1228" s="8" t="s">
        <v>9420</v>
      </c>
      <c r="D1228" s="9">
        <v>78.27</v>
      </c>
    </row>
    <row r="1229" spans="1:4" outlineLevel="1" x14ac:dyDescent="0.2">
      <c r="A1229" s="142">
        <v>9052019</v>
      </c>
      <c r="B1229" s="7" t="s">
        <v>11131</v>
      </c>
      <c r="C1229" s="8" t="s">
        <v>9420</v>
      </c>
      <c r="D1229" s="9">
        <v>52.18</v>
      </c>
    </row>
    <row r="1230" spans="1:4" outlineLevel="1" x14ac:dyDescent="0.2">
      <c r="A1230" s="142">
        <v>9052020</v>
      </c>
      <c r="B1230" s="7" t="s">
        <v>11132</v>
      </c>
      <c r="C1230" s="8" t="s">
        <v>9420</v>
      </c>
      <c r="D1230" s="9">
        <v>78.27</v>
      </c>
    </row>
    <row r="1231" spans="1:4" outlineLevel="1" x14ac:dyDescent="0.2">
      <c r="A1231" s="142">
        <v>9052025</v>
      </c>
      <c r="B1231" s="7" t="s">
        <v>11133</v>
      </c>
      <c r="C1231" s="8" t="s">
        <v>9420</v>
      </c>
      <c r="D1231" s="9">
        <v>41.75</v>
      </c>
    </row>
    <row r="1232" spans="1:4" outlineLevel="1" x14ac:dyDescent="0.2">
      <c r="A1232" s="142">
        <v>9052030</v>
      </c>
      <c r="B1232" s="7" t="s">
        <v>12689</v>
      </c>
      <c r="C1232" s="8" t="s">
        <v>9420</v>
      </c>
      <c r="D1232" s="9">
        <v>3.44</v>
      </c>
    </row>
    <row r="1233" spans="1:4" x14ac:dyDescent="0.2">
      <c r="A1233" s="142">
        <v>9052031</v>
      </c>
      <c r="B1233" s="7" t="s">
        <v>12690</v>
      </c>
      <c r="C1233" s="8" t="s">
        <v>9420</v>
      </c>
      <c r="D1233" s="9">
        <v>3.44</v>
      </c>
    </row>
    <row r="1234" spans="1:4" outlineLevel="1" x14ac:dyDescent="0.2">
      <c r="A1234" s="142">
        <v>9053000</v>
      </c>
      <c r="B1234" s="7" t="s">
        <v>11134</v>
      </c>
      <c r="C1234" s="8" t="s">
        <v>9459</v>
      </c>
      <c r="D1234" s="9" t="s">
        <v>9459</v>
      </c>
    </row>
    <row r="1235" spans="1:4" outlineLevel="1" x14ac:dyDescent="0.2">
      <c r="A1235" s="142">
        <v>9053010</v>
      </c>
      <c r="B1235" s="7" t="s">
        <v>11135</v>
      </c>
      <c r="C1235" s="8" t="s">
        <v>9420</v>
      </c>
      <c r="D1235" s="9">
        <v>26.09</v>
      </c>
    </row>
    <row r="1236" spans="1:4" outlineLevel="1" x14ac:dyDescent="0.2">
      <c r="A1236" s="142">
        <v>9053011</v>
      </c>
      <c r="B1236" s="7" t="s">
        <v>11136</v>
      </c>
      <c r="C1236" s="8" t="s">
        <v>9420</v>
      </c>
      <c r="D1236" s="9">
        <v>26.09</v>
      </c>
    </row>
    <row r="1237" spans="1:4" outlineLevel="1" x14ac:dyDescent="0.2">
      <c r="A1237" s="142">
        <v>9053014</v>
      </c>
      <c r="B1237" s="7" t="s">
        <v>11137</v>
      </c>
      <c r="C1237" s="8" t="s">
        <v>9421</v>
      </c>
      <c r="D1237" s="9">
        <v>10.44</v>
      </c>
    </row>
    <row r="1238" spans="1:4" x14ac:dyDescent="0.2">
      <c r="A1238" s="142">
        <v>9053015</v>
      </c>
      <c r="B1238" s="7" t="s">
        <v>11138</v>
      </c>
      <c r="C1238" s="8" t="s">
        <v>9421</v>
      </c>
      <c r="D1238" s="9">
        <v>13.05</v>
      </c>
    </row>
    <row r="1239" spans="1:4" outlineLevel="1" x14ac:dyDescent="0.2">
      <c r="A1239" s="142">
        <v>9053016</v>
      </c>
      <c r="B1239" s="7" t="s">
        <v>11139</v>
      </c>
      <c r="C1239" s="8" t="s">
        <v>9420</v>
      </c>
      <c r="D1239" s="9">
        <v>10.44</v>
      </c>
    </row>
    <row r="1240" spans="1:4" x14ac:dyDescent="0.2">
      <c r="A1240" s="142">
        <v>9053020</v>
      </c>
      <c r="B1240" s="7" t="s">
        <v>11140</v>
      </c>
      <c r="C1240" s="8" t="s">
        <v>9420</v>
      </c>
      <c r="D1240" s="9">
        <v>52.18</v>
      </c>
    </row>
    <row r="1241" spans="1:4" outlineLevel="1" x14ac:dyDescent="0.2">
      <c r="A1241" s="142">
        <v>9053021</v>
      </c>
      <c r="B1241" s="7" t="s">
        <v>11141</v>
      </c>
      <c r="C1241" s="8" t="s">
        <v>9421</v>
      </c>
      <c r="D1241" s="9">
        <v>26.09</v>
      </c>
    </row>
    <row r="1242" spans="1:4" x14ac:dyDescent="0.2">
      <c r="A1242" s="142">
        <v>9053022</v>
      </c>
      <c r="B1242" s="7" t="s">
        <v>11142</v>
      </c>
      <c r="C1242" s="8" t="s">
        <v>9420</v>
      </c>
      <c r="D1242" s="9">
        <v>26.09</v>
      </c>
    </row>
    <row r="1243" spans="1:4" outlineLevel="1" x14ac:dyDescent="0.2">
      <c r="A1243" s="142">
        <v>9053025</v>
      </c>
      <c r="B1243" s="7" t="s">
        <v>11143</v>
      </c>
      <c r="C1243" s="8" t="s">
        <v>9420</v>
      </c>
      <c r="D1243" s="9">
        <v>52.18</v>
      </c>
    </row>
    <row r="1244" spans="1:4" x14ac:dyDescent="0.2">
      <c r="A1244" s="142">
        <v>9053055</v>
      </c>
      <c r="B1244" s="7" t="s">
        <v>11144</v>
      </c>
      <c r="C1244" s="8" t="s">
        <v>9420</v>
      </c>
      <c r="D1244" s="9">
        <v>31.31</v>
      </c>
    </row>
    <row r="1245" spans="1:4" outlineLevel="1" x14ac:dyDescent="0.2">
      <c r="A1245" s="142">
        <v>9053056</v>
      </c>
      <c r="B1245" s="7" t="s">
        <v>11145</v>
      </c>
      <c r="C1245" s="8" t="s">
        <v>9420</v>
      </c>
      <c r="D1245" s="9">
        <v>52.18</v>
      </c>
    </row>
    <row r="1246" spans="1:4" x14ac:dyDescent="0.2">
      <c r="A1246" s="142">
        <v>9053060</v>
      </c>
      <c r="B1246" s="7" t="s">
        <v>11146</v>
      </c>
      <c r="C1246" s="8" t="s">
        <v>9420</v>
      </c>
      <c r="D1246" s="9">
        <v>260.91000000000003</v>
      </c>
    </row>
    <row r="1247" spans="1:4" outlineLevel="1" x14ac:dyDescent="0.2">
      <c r="A1247" s="142">
        <v>9053061</v>
      </c>
      <c r="B1247" s="7" t="s">
        <v>11147</v>
      </c>
      <c r="C1247" s="8" t="s">
        <v>9420</v>
      </c>
      <c r="D1247" s="9">
        <v>417.46</v>
      </c>
    </row>
    <row r="1248" spans="1:4" x14ac:dyDescent="0.2">
      <c r="A1248" s="142">
        <v>9053062</v>
      </c>
      <c r="B1248" s="7" t="s">
        <v>11148</v>
      </c>
      <c r="C1248" s="8" t="s">
        <v>9420</v>
      </c>
      <c r="D1248" s="9">
        <v>260.91000000000003</v>
      </c>
    </row>
    <row r="1249" spans="1:4" outlineLevel="1" x14ac:dyDescent="0.2">
      <c r="A1249" s="142">
        <v>9054000</v>
      </c>
      <c r="B1249" s="7" t="s">
        <v>11149</v>
      </c>
      <c r="C1249" s="8" t="s">
        <v>9459</v>
      </c>
      <c r="D1249" s="9" t="s">
        <v>9459</v>
      </c>
    </row>
    <row r="1250" spans="1:4" x14ac:dyDescent="0.2">
      <c r="A1250" s="142">
        <v>9054001</v>
      </c>
      <c r="B1250" s="7" t="s">
        <v>11150</v>
      </c>
      <c r="C1250" s="8" t="s">
        <v>9420</v>
      </c>
      <c r="D1250" s="9">
        <v>7.83</v>
      </c>
    </row>
    <row r="1251" spans="1:4" outlineLevel="1" x14ac:dyDescent="0.2">
      <c r="A1251" s="142">
        <v>9054002</v>
      </c>
      <c r="B1251" s="7" t="s">
        <v>11151</v>
      </c>
      <c r="C1251" s="8" t="s">
        <v>9420</v>
      </c>
      <c r="D1251" s="9">
        <v>2.15</v>
      </c>
    </row>
    <row r="1252" spans="1:4" x14ac:dyDescent="0.2">
      <c r="A1252" s="142">
        <v>9054003</v>
      </c>
      <c r="B1252" s="7" t="s">
        <v>11152</v>
      </c>
      <c r="C1252" s="8" t="s">
        <v>9420</v>
      </c>
      <c r="D1252" s="9">
        <v>13.05</v>
      </c>
    </row>
    <row r="1253" spans="1:4" outlineLevel="1" x14ac:dyDescent="0.2">
      <c r="A1253" s="142">
        <v>9054004</v>
      </c>
      <c r="B1253" s="7" t="s">
        <v>11153</v>
      </c>
      <c r="C1253" s="8" t="s">
        <v>9420</v>
      </c>
      <c r="D1253" s="9">
        <v>10.44</v>
      </c>
    </row>
    <row r="1254" spans="1:4" x14ac:dyDescent="0.2">
      <c r="A1254" s="142">
        <v>9054005</v>
      </c>
      <c r="B1254" s="7" t="s">
        <v>11154</v>
      </c>
      <c r="C1254" s="8" t="s">
        <v>9420</v>
      </c>
      <c r="D1254" s="9">
        <v>73.7</v>
      </c>
    </row>
    <row r="1255" spans="1:4" outlineLevel="1" x14ac:dyDescent="0.2">
      <c r="A1255" s="142">
        <v>9054006</v>
      </c>
      <c r="B1255" s="7" t="s">
        <v>11155</v>
      </c>
      <c r="C1255" s="8" t="s">
        <v>9420</v>
      </c>
      <c r="D1255" s="9">
        <v>20.87</v>
      </c>
    </row>
    <row r="1256" spans="1:4" x14ac:dyDescent="0.2">
      <c r="A1256" s="142">
        <v>9054007</v>
      </c>
      <c r="B1256" s="7" t="s">
        <v>11156</v>
      </c>
      <c r="C1256" s="8" t="s">
        <v>9420</v>
      </c>
      <c r="D1256" s="9">
        <v>20.87</v>
      </c>
    </row>
    <row r="1257" spans="1:4" outlineLevel="1" x14ac:dyDescent="0.2">
      <c r="A1257" s="142">
        <v>9054008</v>
      </c>
      <c r="B1257" s="7" t="s">
        <v>11157</v>
      </c>
      <c r="C1257" s="8" t="s">
        <v>9421</v>
      </c>
      <c r="D1257" s="9">
        <v>10.44</v>
      </c>
    </row>
    <row r="1258" spans="1:4" outlineLevel="1" x14ac:dyDescent="0.2">
      <c r="A1258" s="142">
        <v>9054009</v>
      </c>
      <c r="B1258" s="7" t="s">
        <v>11158</v>
      </c>
      <c r="C1258" s="8" t="s">
        <v>9420</v>
      </c>
      <c r="D1258" s="9">
        <v>4.3</v>
      </c>
    </row>
    <row r="1259" spans="1:4" outlineLevel="1" x14ac:dyDescent="0.2">
      <c r="A1259" s="142">
        <v>9054010</v>
      </c>
      <c r="B1259" s="7" t="s">
        <v>11159</v>
      </c>
      <c r="C1259" s="8" t="s">
        <v>9420</v>
      </c>
      <c r="D1259" s="9">
        <v>147.4</v>
      </c>
    </row>
    <row r="1260" spans="1:4" x14ac:dyDescent="0.2">
      <c r="A1260" s="142">
        <v>9054011</v>
      </c>
      <c r="B1260" s="7" t="s">
        <v>11160</v>
      </c>
      <c r="C1260" s="8" t="s">
        <v>9420</v>
      </c>
      <c r="D1260" s="9">
        <v>33.92</v>
      </c>
    </row>
    <row r="1261" spans="1:4" outlineLevel="1" x14ac:dyDescent="0.2">
      <c r="A1261" s="142">
        <v>9054012</v>
      </c>
      <c r="B1261" s="7" t="s">
        <v>11161</v>
      </c>
      <c r="C1261" s="8" t="s">
        <v>9420</v>
      </c>
      <c r="D1261" s="9">
        <v>200.44</v>
      </c>
    </row>
    <row r="1262" spans="1:4" outlineLevel="1" x14ac:dyDescent="0.2">
      <c r="A1262" s="142">
        <v>9054013</v>
      </c>
      <c r="B1262" s="7" t="s">
        <v>11162</v>
      </c>
      <c r="C1262" s="8" t="s">
        <v>9420</v>
      </c>
      <c r="D1262" s="9">
        <v>384.69</v>
      </c>
    </row>
    <row r="1263" spans="1:4" x14ac:dyDescent="0.2">
      <c r="A1263" s="142">
        <v>9054014</v>
      </c>
      <c r="B1263" s="7" t="s">
        <v>11163</v>
      </c>
      <c r="C1263" s="8" t="s">
        <v>9420</v>
      </c>
      <c r="D1263" s="9">
        <v>78.27</v>
      </c>
    </row>
    <row r="1264" spans="1:4" outlineLevel="1" x14ac:dyDescent="0.2">
      <c r="A1264" s="142">
        <v>9054015</v>
      </c>
      <c r="B1264" s="7" t="s">
        <v>11164</v>
      </c>
      <c r="C1264" s="8" t="s">
        <v>9420</v>
      </c>
      <c r="D1264" s="9">
        <v>34.43</v>
      </c>
    </row>
    <row r="1265" spans="1:4" outlineLevel="1" x14ac:dyDescent="0.2">
      <c r="A1265" s="142">
        <v>9054016</v>
      </c>
      <c r="B1265" s="7" t="s">
        <v>11165</v>
      </c>
      <c r="C1265" s="8" t="s">
        <v>9421</v>
      </c>
      <c r="D1265" s="9">
        <v>36.85</v>
      </c>
    </row>
    <row r="1266" spans="1:4" outlineLevel="1" x14ac:dyDescent="0.2">
      <c r="A1266" s="142">
        <v>9054017</v>
      </c>
      <c r="B1266" s="7" t="s">
        <v>11166</v>
      </c>
      <c r="C1266" s="8" t="s">
        <v>9420</v>
      </c>
      <c r="D1266" s="9">
        <v>110.55</v>
      </c>
    </row>
    <row r="1267" spans="1:4" x14ac:dyDescent="0.2">
      <c r="A1267" s="142">
        <v>9054018</v>
      </c>
      <c r="B1267" s="7" t="s">
        <v>11167</v>
      </c>
      <c r="C1267" s="8" t="s">
        <v>9420</v>
      </c>
      <c r="D1267" s="9">
        <v>99.49</v>
      </c>
    </row>
    <row r="1268" spans="1:4" outlineLevel="1" x14ac:dyDescent="0.2">
      <c r="A1268" s="142">
        <v>9054019</v>
      </c>
      <c r="B1268" s="7" t="s">
        <v>11168</v>
      </c>
      <c r="C1268" s="8" t="s">
        <v>9420</v>
      </c>
      <c r="D1268" s="9">
        <v>73.7</v>
      </c>
    </row>
    <row r="1269" spans="1:4" outlineLevel="1" x14ac:dyDescent="0.2">
      <c r="A1269" s="142">
        <v>9054020</v>
      </c>
      <c r="B1269" s="7" t="s">
        <v>11169</v>
      </c>
      <c r="C1269" s="8" t="s">
        <v>9420</v>
      </c>
      <c r="D1269" s="9">
        <v>15.65</v>
      </c>
    </row>
    <row r="1270" spans="1:4" x14ac:dyDescent="0.2">
      <c r="A1270" s="142">
        <v>9054021</v>
      </c>
      <c r="B1270" s="7" t="s">
        <v>11170</v>
      </c>
      <c r="C1270" s="8" t="s">
        <v>9416</v>
      </c>
      <c r="D1270" s="9">
        <v>0.86</v>
      </c>
    </row>
    <row r="1271" spans="1:4" outlineLevel="1" x14ac:dyDescent="0.2">
      <c r="A1271" s="142">
        <v>9054022</v>
      </c>
      <c r="B1271" s="7" t="s">
        <v>11171</v>
      </c>
      <c r="C1271" s="8" t="s">
        <v>9420</v>
      </c>
      <c r="D1271" s="9">
        <v>10.76</v>
      </c>
    </row>
    <row r="1272" spans="1:4" outlineLevel="1" x14ac:dyDescent="0.2">
      <c r="A1272" s="142">
        <v>9054023</v>
      </c>
      <c r="B1272" s="7" t="s">
        <v>11172</v>
      </c>
      <c r="C1272" s="8" t="s">
        <v>9420</v>
      </c>
      <c r="D1272" s="9">
        <v>26.09</v>
      </c>
    </row>
    <row r="1273" spans="1:4" x14ac:dyDescent="0.2">
      <c r="A1273" s="142">
        <v>9054024</v>
      </c>
      <c r="B1273" s="7" t="s">
        <v>11173</v>
      </c>
      <c r="C1273" s="8" t="s">
        <v>9420</v>
      </c>
      <c r="D1273" s="9">
        <v>15.65</v>
      </c>
    </row>
    <row r="1274" spans="1:4" outlineLevel="1" x14ac:dyDescent="0.2">
      <c r="A1274" s="142">
        <v>9054025</v>
      </c>
      <c r="B1274" s="7" t="s">
        <v>11174</v>
      </c>
      <c r="C1274" s="8" t="s">
        <v>9420</v>
      </c>
      <c r="D1274" s="9">
        <v>24.53</v>
      </c>
    </row>
    <row r="1275" spans="1:4" outlineLevel="1" x14ac:dyDescent="0.2">
      <c r="A1275" s="142">
        <v>9054026</v>
      </c>
      <c r="B1275" s="7" t="s">
        <v>11175</v>
      </c>
      <c r="C1275" s="8" t="s">
        <v>9420</v>
      </c>
      <c r="D1275" s="9">
        <v>110.55</v>
      </c>
    </row>
    <row r="1276" spans="1:4" outlineLevel="1" x14ac:dyDescent="0.2">
      <c r="A1276" s="142">
        <v>9054027</v>
      </c>
      <c r="B1276" s="7" t="s">
        <v>11176</v>
      </c>
      <c r="C1276" s="8" t="s">
        <v>9420</v>
      </c>
      <c r="D1276" s="9">
        <v>73.7</v>
      </c>
    </row>
    <row r="1277" spans="1:4" x14ac:dyDescent="0.2">
      <c r="A1277" s="142">
        <v>9060000</v>
      </c>
      <c r="B1277" s="7" t="s">
        <v>11177</v>
      </c>
      <c r="C1277" s="8" t="s">
        <v>9459</v>
      </c>
      <c r="D1277" s="9" t="s">
        <v>9459</v>
      </c>
    </row>
    <row r="1278" spans="1:4" outlineLevel="1" x14ac:dyDescent="0.2">
      <c r="A1278" s="142">
        <v>9060001</v>
      </c>
      <c r="B1278" s="7" t="s">
        <v>11178</v>
      </c>
      <c r="C1278" s="8" t="s">
        <v>9420</v>
      </c>
      <c r="D1278" s="9">
        <v>208.73</v>
      </c>
    </row>
    <row r="1279" spans="1:4" outlineLevel="1" x14ac:dyDescent="0.2">
      <c r="A1279" s="142">
        <v>9060002</v>
      </c>
      <c r="B1279" s="7" t="s">
        <v>11179</v>
      </c>
      <c r="C1279" s="8" t="s">
        <v>9420</v>
      </c>
      <c r="D1279" s="9">
        <v>260.91000000000003</v>
      </c>
    </row>
    <row r="1280" spans="1:4" x14ac:dyDescent="0.2">
      <c r="A1280" s="142">
        <v>9060003</v>
      </c>
      <c r="B1280" s="7" t="s">
        <v>11180</v>
      </c>
      <c r="C1280" s="8" t="s">
        <v>9420</v>
      </c>
      <c r="D1280" s="9">
        <v>234.82</v>
      </c>
    </row>
    <row r="1281" spans="1:4" outlineLevel="1" x14ac:dyDescent="0.2">
      <c r="A1281" s="142">
        <v>9060004</v>
      </c>
      <c r="B1281" s="7" t="s">
        <v>11181</v>
      </c>
      <c r="C1281" s="8" t="s">
        <v>9420</v>
      </c>
      <c r="D1281" s="9">
        <v>26.09</v>
      </c>
    </row>
    <row r="1282" spans="1:4" outlineLevel="1" x14ac:dyDescent="0.2">
      <c r="A1282" s="142">
        <v>9060005</v>
      </c>
      <c r="B1282" s="7" t="s">
        <v>11182</v>
      </c>
      <c r="C1282" s="8" t="s">
        <v>9420</v>
      </c>
      <c r="D1282" s="9">
        <v>13.05</v>
      </c>
    </row>
    <row r="1283" spans="1:4" x14ac:dyDescent="0.2">
      <c r="A1283" s="142">
        <v>9060008</v>
      </c>
      <c r="B1283" s="7" t="s">
        <v>11183</v>
      </c>
      <c r="C1283" s="8" t="s">
        <v>9420</v>
      </c>
      <c r="D1283" s="9">
        <v>26.09</v>
      </c>
    </row>
    <row r="1284" spans="1:4" outlineLevel="1" x14ac:dyDescent="0.2">
      <c r="A1284" s="142">
        <v>9060009</v>
      </c>
      <c r="B1284" s="7" t="s">
        <v>11184</v>
      </c>
      <c r="C1284" s="8" t="s">
        <v>9421</v>
      </c>
      <c r="D1284" s="9">
        <v>20.87</v>
      </c>
    </row>
    <row r="1285" spans="1:4" x14ac:dyDescent="0.2">
      <c r="A1285" s="142">
        <v>9060012</v>
      </c>
      <c r="B1285" s="7" t="s">
        <v>11185</v>
      </c>
      <c r="C1285" s="8" t="s">
        <v>9421</v>
      </c>
      <c r="D1285" s="9">
        <v>13.05</v>
      </c>
    </row>
    <row r="1286" spans="1:4" outlineLevel="1" x14ac:dyDescent="0.2">
      <c r="A1286" s="142">
        <v>9060013</v>
      </c>
      <c r="B1286" s="7" t="s">
        <v>11186</v>
      </c>
      <c r="C1286" s="8" t="s">
        <v>9421</v>
      </c>
      <c r="D1286" s="9">
        <v>26.09</v>
      </c>
    </row>
    <row r="1287" spans="1:4" x14ac:dyDescent="0.2">
      <c r="A1287" s="142">
        <v>9060014</v>
      </c>
      <c r="B1287" s="7" t="s">
        <v>11187</v>
      </c>
      <c r="C1287" s="8" t="s">
        <v>9421</v>
      </c>
      <c r="D1287" s="9">
        <v>2.61</v>
      </c>
    </row>
    <row r="1288" spans="1:4" outlineLevel="1" x14ac:dyDescent="0.2">
      <c r="A1288" s="142">
        <v>9060015</v>
      </c>
      <c r="B1288" s="7" t="s">
        <v>11188</v>
      </c>
      <c r="C1288" s="8" t="s">
        <v>9421</v>
      </c>
      <c r="D1288" s="9">
        <v>5.22</v>
      </c>
    </row>
    <row r="1289" spans="1:4" x14ac:dyDescent="0.2">
      <c r="A1289" s="142">
        <v>9060016</v>
      </c>
      <c r="B1289" s="7" t="s">
        <v>11189</v>
      </c>
      <c r="C1289" s="8" t="s">
        <v>9421</v>
      </c>
      <c r="D1289" s="9">
        <v>3.13</v>
      </c>
    </row>
    <row r="1290" spans="1:4" outlineLevel="1" x14ac:dyDescent="0.2">
      <c r="A1290" s="142">
        <v>9060017</v>
      </c>
      <c r="B1290" s="7" t="s">
        <v>11190</v>
      </c>
      <c r="C1290" s="8" t="s">
        <v>9421</v>
      </c>
      <c r="D1290" s="9">
        <v>6.26</v>
      </c>
    </row>
    <row r="1291" spans="1:4" x14ac:dyDescent="0.2">
      <c r="A1291" s="142">
        <v>9060018</v>
      </c>
      <c r="B1291" s="7" t="s">
        <v>11191</v>
      </c>
      <c r="C1291" s="8" t="s">
        <v>9420</v>
      </c>
      <c r="D1291" s="9">
        <v>10.44</v>
      </c>
    </row>
    <row r="1292" spans="1:4" outlineLevel="1" x14ac:dyDescent="0.2">
      <c r="A1292" s="142">
        <v>9060020</v>
      </c>
      <c r="B1292" s="7" t="s">
        <v>11192</v>
      </c>
      <c r="C1292" s="8" t="s">
        <v>9420</v>
      </c>
      <c r="D1292" s="9">
        <v>10.44</v>
      </c>
    </row>
    <row r="1293" spans="1:4" x14ac:dyDescent="0.2">
      <c r="A1293" s="142">
        <v>9061000</v>
      </c>
      <c r="B1293" s="7" t="s">
        <v>11193</v>
      </c>
      <c r="C1293" s="8" t="s">
        <v>9459</v>
      </c>
      <c r="D1293" s="9" t="s">
        <v>9459</v>
      </c>
    </row>
    <row r="1294" spans="1:4" outlineLevel="1" x14ac:dyDescent="0.2">
      <c r="A1294" s="142">
        <v>9061010</v>
      </c>
      <c r="B1294" s="7" t="s">
        <v>11194</v>
      </c>
      <c r="C1294" s="8" t="s">
        <v>9421</v>
      </c>
      <c r="D1294" s="9">
        <v>41.75</v>
      </c>
    </row>
    <row r="1295" spans="1:4" x14ac:dyDescent="0.2">
      <c r="A1295" s="142">
        <v>9061011</v>
      </c>
      <c r="B1295" s="7" t="s">
        <v>11195</v>
      </c>
      <c r="C1295" s="8" t="s">
        <v>9420</v>
      </c>
      <c r="D1295" s="9">
        <v>10.44</v>
      </c>
    </row>
    <row r="1296" spans="1:4" outlineLevel="1" x14ac:dyDescent="0.2">
      <c r="A1296" s="142">
        <v>9061015</v>
      </c>
      <c r="B1296" s="7" t="s">
        <v>11196</v>
      </c>
      <c r="C1296" s="8" t="s">
        <v>9420</v>
      </c>
      <c r="D1296" s="9">
        <v>15.65</v>
      </c>
    </row>
    <row r="1297" spans="1:4" x14ac:dyDescent="0.2">
      <c r="A1297" s="142">
        <v>9061016</v>
      </c>
      <c r="B1297" s="7" t="s">
        <v>11197</v>
      </c>
      <c r="C1297" s="8" t="s">
        <v>9420</v>
      </c>
      <c r="D1297" s="9">
        <v>36.53</v>
      </c>
    </row>
    <row r="1298" spans="1:4" outlineLevel="1" x14ac:dyDescent="0.2">
      <c r="A1298" s="142">
        <v>9061017</v>
      </c>
      <c r="B1298" s="7" t="s">
        <v>11198</v>
      </c>
      <c r="C1298" s="8" t="s">
        <v>9420</v>
      </c>
      <c r="D1298" s="9">
        <v>67.84</v>
      </c>
    </row>
    <row r="1299" spans="1:4" x14ac:dyDescent="0.2">
      <c r="A1299" s="142">
        <v>9061025</v>
      </c>
      <c r="B1299" s="7" t="s">
        <v>11199</v>
      </c>
      <c r="C1299" s="8" t="s">
        <v>9420</v>
      </c>
      <c r="D1299" s="9">
        <v>26.09</v>
      </c>
    </row>
    <row r="1300" spans="1:4" outlineLevel="1" x14ac:dyDescent="0.2">
      <c r="A1300" s="142">
        <v>9061026</v>
      </c>
      <c r="B1300" s="7" t="s">
        <v>11200</v>
      </c>
      <c r="C1300" s="8" t="s">
        <v>9419</v>
      </c>
      <c r="D1300" s="9">
        <v>104.36</v>
      </c>
    </row>
    <row r="1301" spans="1:4" x14ac:dyDescent="0.2">
      <c r="A1301" s="142">
        <v>9061030</v>
      </c>
      <c r="B1301" s="7" t="s">
        <v>11201</v>
      </c>
      <c r="C1301" s="8" t="s">
        <v>9420</v>
      </c>
      <c r="D1301" s="9">
        <v>10.44</v>
      </c>
    </row>
    <row r="1302" spans="1:4" outlineLevel="1" x14ac:dyDescent="0.2">
      <c r="A1302" s="142">
        <v>9061032</v>
      </c>
      <c r="B1302" s="7" t="s">
        <v>11202</v>
      </c>
      <c r="C1302" s="8" t="s">
        <v>9420</v>
      </c>
      <c r="D1302" s="9">
        <v>15.65</v>
      </c>
    </row>
    <row r="1303" spans="1:4" x14ac:dyDescent="0.2">
      <c r="A1303" s="142">
        <v>9061034</v>
      </c>
      <c r="B1303" s="7" t="s">
        <v>11203</v>
      </c>
      <c r="C1303" s="8" t="s">
        <v>9420</v>
      </c>
      <c r="D1303" s="9">
        <v>13.05</v>
      </c>
    </row>
    <row r="1304" spans="1:4" outlineLevel="1" x14ac:dyDescent="0.2">
      <c r="A1304" s="142">
        <v>9061035</v>
      </c>
      <c r="B1304" s="7" t="s">
        <v>11204</v>
      </c>
      <c r="C1304" s="8" t="s">
        <v>9420</v>
      </c>
      <c r="D1304" s="9">
        <v>609.61</v>
      </c>
    </row>
    <row r="1305" spans="1:4" outlineLevel="1" x14ac:dyDescent="0.2">
      <c r="A1305" s="142">
        <v>9061037</v>
      </c>
      <c r="B1305" s="7" t="s">
        <v>11205</v>
      </c>
      <c r="C1305" s="8" t="s">
        <v>9420</v>
      </c>
      <c r="D1305" s="9">
        <v>26.09</v>
      </c>
    </row>
    <row r="1306" spans="1:4" outlineLevel="1" x14ac:dyDescent="0.2">
      <c r="A1306" s="142">
        <v>9061038</v>
      </c>
      <c r="B1306" s="7" t="s">
        <v>11206</v>
      </c>
      <c r="C1306" s="8" t="s">
        <v>9420</v>
      </c>
      <c r="D1306" s="9">
        <v>39.14</v>
      </c>
    </row>
    <row r="1307" spans="1:4" outlineLevel="1" x14ac:dyDescent="0.2">
      <c r="A1307" s="142">
        <v>9061039</v>
      </c>
      <c r="B1307" s="7" t="s">
        <v>11207</v>
      </c>
      <c r="C1307" s="8" t="s">
        <v>9420</v>
      </c>
      <c r="D1307" s="9">
        <v>13.05</v>
      </c>
    </row>
    <row r="1308" spans="1:4" x14ac:dyDescent="0.2">
      <c r="A1308" s="142">
        <v>9061040</v>
      </c>
      <c r="B1308" s="7" t="s">
        <v>11208</v>
      </c>
      <c r="C1308" s="8" t="s">
        <v>9420</v>
      </c>
      <c r="D1308" s="9">
        <v>26.09</v>
      </c>
    </row>
    <row r="1309" spans="1:4" outlineLevel="1" x14ac:dyDescent="0.2">
      <c r="A1309" s="142">
        <v>9062000</v>
      </c>
      <c r="B1309" s="7" t="s">
        <v>11209</v>
      </c>
      <c r="C1309" s="8" t="s">
        <v>9459</v>
      </c>
      <c r="D1309" s="9" t="s">
        <v>9459</v>
      </c>
    </row>
    <row r="1310" spans="1:4" outlineLevel="1" x14ac:dyDescent="0.2">
      <c r="A1310" s="142">
        <v>9062001</v>
      </c>
      <c r="B1310" s="7" t="s">
        <v>11210</v>
      </c>
      <c r="C1310" s="8" t="s">
        <v>9420</v>
      </c>
      <c r="D1310" s="9">
        <v>13.05</v>
      </c>
    </row>
    <row r="1311" spans="1:4" outlineLevel="1" x14ac:dyDescent="0.2">
      <c r="A1311" s="142">
        <v>9062002</v>
      </c>
      <c r="B1311" s="7" t="s">
        <v>11211</v>
      </c>
      <c r="C1311" s="8" t="s">
        <v>9420</v>
      </c>
      <c r="D1311" s="9">
        <v>5.22</v>
      </c>
    </row>
    <row r="1312" spans="1:4" outlineLevel="1" x14ac:dyDescent="0.2">
      <c r="A1312" s="142">
        <v>9062003</v>
      </c>
      <c r="B1312" s="7" t="s">
        <v>11212</v>
      </c>
      <c r="C1312" s="8" t="s">
        <v>9420</v>
      </c>
      <c r="D1312" s="9">
        <v>2.15</v>
      </c>
    </row>
    <row r="1313" spans="1:4" x14ac:dyDescent="0.2">
      <c r="A1313" s="142">
        <v>9062004</v>
      </c>
      <c r="B1313" s="7" t="s">
        <v>11213</v>
      </c>
      <c r="C1313" s="8" t="s">
        <v>9420</v>
      </c>
      <c r="D1313" s="9">
        <v>15.65</v>
      </c>
    </row>
    <row r="1314" spans="1:4" outlineLevel="1" x14ac:dyDescent="0.2">
      <c r="A1314" s="142">
        <v>9062005</v>
      </c>
      <c r="B1314" s="7" t="s">
        <v>11214</v>
      </c>
      <c r="C1314" s="8" t="s">
        <v>9420</v>
      </c>
      <c r="D1314" s="9">
        <v>2.15</v>
      </c>
    </row>
    <row r="1315" spans="1:4" outlineLevel="1" x14ac:dyDescent="0.2">
      <c r="A1315" s="142">
        <v>9062010</v>
      </c>
      <c r="B1315" s="7" t="s">
        <v>11215</v>
      </c>
      <c r="C1315" s="8" t="s">
        <v>9420</v>
      </c>
      <c r="D1315" s="9">
        <v>20.87</v>
      </c>
    </row>
    <row r="1316" spans="1:4" outlineLevel="1" x14ac:dyDescent="0.2">
      <c r="A1316" s="142">
        <v>9062011</v>
      </c>
      <c r="B1316" s="7" t="s">
        <v>11216</v>
      </c>
      <c r="C1316" s="8" t="s">
        <v>9420</v>
      </c>
      <c r="D1316" s="9">
        <v>39.14</v>
      </c>
    </row>
    <row r="1317" spans="1:4" outlineLevel="1" x14ac:dyDescent="0.2">
      <c r="A1317" s="142">
        <v>9062012</v>
      </c>
      <c r="B1317" s="7" t="s">
        <v>11217</v>
      </c>
      <c r="C1317" s="8" t="s">
        <v>9420</v>
      </c>
      <c r="D1317" s="9">
        <v>78.27</v>
      </c>
    </row>
    <row r="1318" spans="1:4" outlineLevel="1" x14ac:dyDescent="0.2">
      <c r="A1318" s="142">
        <v>9062013</v>
      </c>
      <c r="B1318" s="7" t="s">
        <v>11218</v>
      </c>
      <c r="C1318" s="8" t="s">
        <v>9420</v>
      </c>
      <c r="D1318" s="9">
        <v>78.27</v>
      </c>
    </row>
    <row r="1319" spans="1:4" x14ac:dyDescent="0.2">
      <c r="A1319" s="142">
        <v>9062014</v>
      </c>
      <c r="B1319" s="7" t="s">
        <v>11219</v>
      </c>
      <c r="C1319" s="8" t="s">
        <v>9420</v>
      </c>
      <c r="D1319" s="9">
        <v>26.09</v>
      </c>
    </row>
    <row r="1320" spans="1:4" outlineLevel="1" x14ac:dyDescent="0.2">
      <c r="A1320" s="142">
        <v>9062018</v>
      </c>
      <c r="B1320" s="7" t="s">
        <v>11220</v>
      </c>
      <c r="C1320" s="8" t="s">
        <v>9420</v>
      </c>
      <c r="D1320" s="9">
        <v>78.27</v>
      </c>
    </row>
    <row r="1321" spans="1:4" outlineLevel="1" x14ac:dyDescent="0.2">
      <c r="A1321" s="142">
        <v>9062019</v>
      </c>
      <c r="B1321" s="7" t="s">
        <v>11221</v>
      </c>
      <c r="C1321" s="8" t="s">
        <v>9420</v>
      </c>
      <c r="D1321" s="9">
        <v>52.18</v>
      </c>
    </row>
    <row r="1322" spans="1:4" outlineLevel="1" x14ac:dyDescent="0.2">
      <c r="A1322" s="142">
        <v>9062025</v>
      </c>
      <c r="B1322" s="7" t="s">
        <v>11222</v>
      </c>
      <c r="C1322" s="8" t="s">
        <v>9420</v>
      </c>
      <c r="D1322" s="9">
        <v>52.18</v>
      </c>
    </row>
    <row r="1323" spans="1:4" outlineLevel="1" x14ac:dyDescent="0.2">
      <c r="A1323" s="142">
        <v>9062030</v>
      </c>
      <c r="B1323" s="7" t="s">
        <v>12691</v>
      </c>
      <c r="C1323" s="8" t="s">
        <v>9420</v>
      </c>
      <c r="D1323" s="9">
        <v>4.5199999999999996</v>
      </c>
    </row>
    <row r="1324" spans="1:4" outlineLevel="1" x14ac:dyDescent="0.2">
      <c r="A1324" s="142">
        <v>9062031</v>
      </c>
      <c r="B1324" s="7" t="s">
        <v>12692</v>
      </c>
      <c r="C1324" s="8" t="s">
        <v>9420</v>
      </c>
      <c r="D1324" s="9">
        <v>4.5199999999999996</v>
      </c>
    </row>
    <row r="1325" spans="1:4" x14ac:dyDescent="0.2">
      <c r="A1325" s="142">
        <v>9063000</v>
      </c>
      <c r="B1325" s="7" t="s">
        <v>11223</v>
      </c>
      <c r="C1325" s="8" t="s">
        <v>9459</v>
      </c>
      <c r="D1325" s="9" t="s">
        <v>9459</v>
      </c>
    </row>
    <row r="1326" spans="1:4" outlineLevel="1" x14ac:dyDescent="0.2">
      <c r="A1326" s="142">
        <v>9063014</v>
      </c>
      <c r="B1326" s="7" t="s">
        <v>11224</v>
      </c>
      <c r="C1326" s="8" t="s">
        <v>9421</v>
      </c>
      <c r="D1326" s="9">
        <v>10.44</v>
      </c>
    </row>
    <row r="1327" spans="1:4" outlineLevel="1" x14ac:dyDescent="0.2">
      <c r="A1327" s="142">
        <v>9063015</v>
      </c>
      <c r="B1327" s="7" t="s">
        <v>11225</v>
      </c>
      <c r="C1327" s="8" t="s">
        <v>9421</v>
      </c>
      <c r="D1327" s="9">
        <v>13.05</v>
      </c>
    </row>
    <row r="1328" spans="1:4" outlineLevel="1" x14ac:dyDescent="0.2">
      <c r="A1328" s="142">
        <v>9063016</v>
      </c>
      <c r="B1328" s="7" t="s">
        <v>11226</v>
      </c>
      <c r="C1328" s="8" t="s">
        <v>9420</v>
      </c>
      <c r="D1328" s="9">
        <v>10.44</v>
      </c>
    </row>
    <row r="1329" spans="1:4" outlineLevel="1" x14ac:dyDescent="0.2">
      <c r="A1329" s="142">
        <v>9063060</v>
      </c>
      <c r="B1329" s="7" t="s">
        <v>11227</v>
      </c>
      <c r="C1329" s="8" t="s">
        <v>9420</v>
      </c>
      <c r="D1329" s="9">
        <v>260.91000000000003</v>
      </c>
    </row>
    <row r="1330" spans="1:4" outlineLevel="1" x14ac:dyDescent="0.2">
      <c r="A1330" s="142">
        <v>9063061</v>
      </c>
      <c r="B1330" s="7" t="s">
        <v>11228</v>
      </c>
      <c r="C1330" s="8" t="s">
        <v>9420</v>
      </c>
      <c r="D1330" s="9">
        <v>417.46</v>
      </c>
    </row>
    <row r="1331" spans="1:4" x14ac:dyDescent="0.2">
      <c r="A1331" s="142">
        <v>9063062</v>
      </c>
      <c r="B1331" s="7" t="s">
        <v>11229</v>
      </c>
      <c r="C1331" s="8" t="s">
        <v>9420</v>
      </c>
      <c r="D1331" s="9">
        <v>583.70000000000005</v>
      </c>
    </row>
    <row r="1332" spans="1:4" outlineLevel="1" x14ac:dyDescent="0.2">
      <c r="A1332" s="142">
        <v>9064000</v>
      </c>
      <c r="B1332" s="7" t="s">
        <v>11230</v>
      </c>
      <c r="C1332" s="8" t="s">
        <v>9459</v>
      </c>
      <c r="D1332" s="9" t="s">
        <v>9459</v>
      </c>
    </row>
    <row r="1333" spans="1:4" outlineLevel="1" x14ac:dyDescent="0.2">
      <c r="A1333" s="142">
        <v>9064001</v>
      </c>
      <c r="B1333" s="7" t="s">
        <v>11231</v>
      </c>
      <c r="C1333" s="8" t="s">
        <v>9420</v>
      </c>
      <c r="D1333" s="9">
        <v>52.18</v>
      </c>
    </row>
    <row r="1334" spans="1:4" outlineLevel="1" x14ac:dyDescent="0.2">
      <c r="A1334" s="142">
        <v>9064002</v>
      </c>
      <c r="B1334" s="7" t="s">
        <v>11232</v>
      </c>
      <c r="C1334" s="8" t="s">
        <v>9420</v>
      </c>
      <c r="D1334" s="9">
        <v>2.15</v>
      </c>
    </row>
    <row r="1335" spans="1:4" outlineLevel="1" x14ac:dyDescent="0.2">
      <c r="A1335" s="142">
        <v>9064003</v>
      </c>
      <c r="B1335" s="7" t="s">
        <v>11233</v>
      </c>
      <c r="C1335" s="8" t="s">
        <v>9420</v>
      </c>
      <c r="D1335" s="9">
        <v>13.05</v>
      </c>
    </row>
    <row r="1336" spans="1:4" outlineLevel="1" x14ac:dyDescent="0.2">
      <c r="A1336" s="142">
        <v>9064004</v>
      </c>
      <c r="B1336" s="7" t="s">
        <v>11234</v>
      </c>
      <c r="C1336" s="8" t="s">
        <v>9420</v>
      </c>
      <c r="D1336" s="9">
        <v>10.44</v>
      </c>
    </row>
    <row r="1337" spans="1:4" x14ac:dyDescent="0.2">
      <c r="A1337" s="142">
        <v>9064005</v>
      </c>
      <c r="B1337" s="7" t="s">
        <v>11235</v>
      </c>
      <c r="C1337" s="8" t="s">
        <v>9420</v>
      </c>
      <c r="D1337" s="9">
        <v>110.55</v>
      </c>
    </row>
    <row r="1338" spans="1:4" outlineLevel="1" x14ac:dyDescent="0.2">
      <c r="A1338" s="142">
        <v>9064006</v>
      </c>
      <c r="B1338" s="7" t="s">
        <v>11236</v>
      </c>
      <c r="C1338" s="8" t="s">
        <v>9420</v>
      </c>
      <c r="D1338" s="9">
        <v>20.87</v>
      </c>
    </row>
    <row r="1339" spans="1:4" x14ac:dyDescent="0.2">
      <c r="A1339" s="142">
        <v>9064007</v>
      </c>
      <c r="B1339" s="7" t="s">
        <v>11237</v>
      </c>
      <c r="C1339" s="8" t="s">
        <v>9420</v>
      </c>
      <c r="D1339" s="9">
        <v>20.87</v>
      </c>
    </row>
    <row r="1340" spans="1:4" outlineLevel="1" x14ac:dyDescent="0.2">
      <c r="A1340" s="142">
        <v>9064008</v>
      </c>
      <c r="B1340" s="7" t="s">
        <v>11238</v>
      </c>
      <c r="C1340" s="8" t="s">
        <v>9421</v>
      </c>
      <c r="D1340" s="9">
        <v>10.44</v>
      </c>
    </row>
    <row r="1341" spans="1:4" x14ac:dyDescent="0.2">
      <c r="A1341" s="142">
        <v>9064009</v>
      </c>
      <c r="B1341" s="7" t="s">
        <v>11239</v>
      </c>
      <c r="C1341" s="8" t="s">
        <v>9420</v>
      </c>
      <c r="D1341" s="9">
        <v>4.3</v>
      </c>
    </row>
    <row r="1342" spans="1:4" outlineLevel="1" x14ac:dyDescent="0.2">
      <c r="A1342" s="142">
        <v>9064010</v>
      </c>
      <c r="B1342" s="7" t="s">
        <v>11240</v>
      </c>
      <c r="C1342" s="8" t="s">
        <v>9420</v>
      </c>
      <c r="D1342" s="9">
        <v>147.4</v>
      </c>
    </row>
    <row r="1343" spans="1:4" outlineLevel="1" x14ac:dyDescent="0.2">
      <c r="A1343" s="142">
        <v>9064011</v>
      </c>
      <c r="B1343" s="7" t="s">
        <v>11241</v>
      </c>
      <c r="C1343" s="8" t="s">
        <v>9420</v>
      </c>
      <c r="D1343" s="9">
        <v>33.92</v>
      </c>
    </row>
    <row r="1344" spans="1:4" outlineLevel="1" x14ac:dyDescent="0.2">
      <c r="A1344" s="142">
        <v>9064012</v>
      </c>
      <c r="B1344" s="7" t="s">
        <v>11242</v>
      </c>
      <c r="C1344" s="8" t="s">
        <v>9420</v>
      </c>
      <c r="D1344" s="9">
        <v>200.44</v>
      </c>
    </row>
    <row r="1345" spans="1:4" outlineLevel="1" x14ac:dyDescent="0.2">
      <c r="A1345" s="142">
        <v>9064013</v>
      </c>
      <c r="B1345" s="7" t="s">
        <v>11243</v>
      </c>
      <c r="C1345" s="8" t="s">
        <v>9420</v>
      </c>
      <c r="D1345" s="9">
        <v>384.69</v>
      </c>
    </row>
    <row r="1346" spans="1:4" outlineLevel="1" x14ac:dyDescent="0.2">
      <c r="A1346" s="142">
        <v>9064014</v>
      </c>
      <c r="B1346" s="7" t="s">
        <v>11244</v>
      </c>
      <c r="C1346" s="8" t="s">
        <v>9420</v>
      </c>
      <c r="D1346" s="9">
        <v>78.27</v>
      </c>
    </row>
    <row r="1347" spans="1:4" outlineLevel="1" x14ac:dyDescent="0.2">
      <c r="A1347" s="142">
        <v>9064015</v>
      </c>
      <c r="B1347" s="7" t="s">
        <v>11245</v>
      </c>
      <c r="C1347" s="8" t="s">
        <v>9420</v>
      </c>
      <c r="D1347" s="9">
        <v>34.43</v>
      </c>
    </row>
    <row r="1348" spans="1:4" x14ac:dyDescent="0.2">
      <c r="A1348" s="142">
        <v>9064016</v>
      </c>
      <c r="B1348" s="7" t="s">
        <v>11246</v>
      </c>
      <c r="C1348" s="8" t="s">
        <v>9421</v>
      </c>
      <c r="D1348" s="9">
        <v>7.83</v>
      </c>
    </row>
    <row r="1349" spans="1:4" outlineLevel="1" x14ac:dyDescent="0.2">
      <c r="A1349" s="142">
        <v>9064017</v>
      </c>
      <c r="B1349" s="7" t="s">
        <v>11247</v>
      </c>
      <c r="C1349" s="8" t="s">
        <v>9420</v>
      </c>
      <c r="D1349" s="9">
        <v>80.180000000000007</v>
      </c>
    </row>
    <row r="1350" spans="1:4" outlineLevel="1" x14ac:dyDescent="0.2">
      <c r="A1350" s="142">
        <v>9064018</v>
      </c>
      <c r="B1350" s="7" t="s">
        <v>11248</v>
      </c>
      <c r="C1350" s="8" t="s">
        <v>9420</v>
      </c>
      <c r="D1350" s="9">
        <v>156.97</v>
      </c>
    </row>
    <row r="1351" spans="1:4" outlineLevel="1" x14ac:dyDescent="0.2">
      <c r="A1351" s="142">
        <v>9064023</v>
      </c>
      <c r="B1351" s="7" t="s">
        <v>11249</v>
      </c>
      <c r="C1351" s="8" t="s">
        <v>9420</v>
      </c>
      <c r="D1351" s="9">
        <v>26.09</v>
      </c>
    </row>
    <row r="1352" spans="1:4" x14ac:dyDescent="0.2">
      <c r="A1352" s="142">
        <v>9064024</v>
      </c>
      <c r="B1352" s="7" t="s">
        <v>11250</v>
      </c>
      <c r="C1352" s="8" t="s">
        <v>9420</v>
      </c>
      <c r="D1352" s="9">
        <v>15.65</v>
      </c>
    </row>
    <row r="1353" spans="1:4" outlineLevel="1" x14ac:dyDescent="0.2">
      <c r="A1353" s="142">
        <v>9070000</v>
      </c>
      <c r="B1353" s="7" t="s">
        <v>11251</v>
      </c>
      <c r="C1353" s="8" t="s">
        <v>9459</v>
      </c>
      <c r="D1353" s="9" t="s">
        <v>9459</v>
      </c>
    </row>
    <row r="1354" spans="1:4" outlineLevel="1" x14ac:dyDescent="0.2">
      <c r="A1354" s="142">
        <v>9070001</v>
      </c>
      <c r="B1354" s="7" t="s">
        <v>11252</v>
      </c>
      <c r="C1354" s="8" t="s">
        <v>9420</v>
      </c>
      <c r="D1354" s="9">
        <v>400.88</v>
      </c>
    </row>
    <row r="1355" spans="1:4" outlineLevel="1" x14ac:dyDescent="0.2">
      <c r="A1355" s="142">
        <v>9070002</v>
      </c>
      <c r="B1355" s="7" t="s">
        <v>11253</v>
      </c>
      <c r="C1355" s="8" t="s">
        <v>9420</v>
      </c>
      <c r="D1355" s="9">
        <v>548.28</v>
      </c>
    </row>
    <row r="1356" spans="1:4" x14ac:dyDescent="0.2">
      <c r="A1356" s="142">
        <v>9070003</v>
      </c>
      <c r="B1356" s="7" t="s">
        <v>11254</v>
      </c>
      <c r="C1356" s="8" t="s">
        <v>9420</v>
      </c>
      <c r="D1356" s="9">
        <v>260.91000000000003</v>
      </c>
    </row>
    <row r="1357" spans="1:4" outlineLevel="1" x14ac:dyDescent="0.2">
      <c r="A1357" s="142">
        <v>9070004</v>
      </c>
      <c r="B1357" s="7" t="s">
        <v>11255</v>
      </c>
      <c r="C1357" s="8" t="s">
        <v>9420</v>
      </c>
      <c r="D1357" s="9">
        <v>20.87</v>
      </c>
    </row>
    <row r="1358" spans="1:4" outlineLevel="1" x14ac:dyDescent="0.2">
      <c r="A1358" s="142">
        <v>9070005</v>
      </c>
      <c r="B1358" s="7" t="s">
        <v>11256</v>
      </c>
      <c r="C1358" s="8" t="s">
        <v>9420</v>
      </c>
      <c r="D1358" s="9">
        <v>20.87</v>
      </c>
    </row>
    <row r="1359" spans="1:4" outlineLevel="1" x14ac:dyDescent="0.2">
      <c r="A1359" s="142">
        <v>9070008</v>
      </c>
      <c r="B1359" s="7" t="s">
        <v>11257</v>
      </c>
      <c r="C1359" s="8" t="s">
        <v>9420</v>
      </c>
      <c r="D1359" s="9">
        <v>26.09</v>
      </c>
    </row>
    <row r="1360" spans="1:4" outlineLevel="1" x14ac:dyDescent="0.2">
      <c r="A1360" s="142">
        <v>9070009</v>
      </c>
      <c r="B1360" s="7" t="s">
        <v>11258</v>
      </c>
      <c r="C1360" s="8" t="s">
        <v>9421</v>
      </c>
      <c r="D1360" s="9">
        <v>26.09</v>
      </c>
    </row>
    <row r="1361" spans="1:4" outlineLevel="1" x14ac:dyDescent="0.2">
      <c r="A1361" s="142">
        <v>9070012</v>
      </c>
      <c r="B1361" s="7" t="s">
        <v>11259</v>
      </c>
      <c r="C1361" s="8" t="s">
        <v>9421</v>
      </c>
      <c r="D1361" s="9">
        <v>15.65</v>
      </c>
    </row>
    <row r="1362" spans="1:4" outlineLevel="1" x14ac:dyDescent="0.2">
      <c r="A1362" s="142">
        <v>9070013</v>
      </c>
      <c r="B1362" s="7" t="s">
        <v>11260</v>
      </c>
      <c r="C1362" s="8" t="s">
        <v>9421</v>
      </c>
      <c r="D1362" s="9">
        <v>31.31</v>
      </c>
    </row>
    <row r="1363" spans="1:4" outlineLevel="1" x14ac:dyDescent="0.2">
      <c r="A1363" s="142">
        <v>9070014</v>
      </c>
      <c r="B1363" s="7" t="s">
        <v>11261</v>
      </c>
      <c r="C1363" s="8" t="s">
        <v>9421</v>
      </c>
      <c r="D1363" s="9">
        <v>2.61</v>
      </c>
    </row>
    <row r="1364" spans="1:4" x14ac:dyDescent="0.2">
      <c r="A1364" s="142">
        <v>9070015</v>
      </c>
      <c r="B1364" s="7" t="s">
        <v>11262</v>
      </c>
      <c r="C1364" s="8" t="s">
        <v>9421</v>
      </c>
      <c r="D1364" s="9">
        <v>36.53</v>
      </c>
    </row>
    <row r="1365" spans="1:4" outlineLevel="1" x14ac:dyDescent="0.2">
      <c r="A1365" s="142">
        <v>9070016</v>
      </c>
      <c r="B1365" s="7" t="s">
        <v>11263</v>
      </c>
      <c r="C1365" s="8" t="s">
        <v>9421</v>
      </c>
      <c r="D1365" s="9">
        <v>1.57</v>
      </c>
    </row>
    <row r="1366" spans="1:4" outlineLevel="1" x14ac:dyDescent="0.2">
      <c r="A1366" s="142">
        <v>9070017</v>
      </c>
      <c r="B1366" s="7" t="s">
        <v>11264</v>
      </c>
      <c r="C1366" s="8" t="s">
        <v>9421</v>
      </c>
      <c r="D1366" s="9">
        <v>15.65</v>
      </c>
    </row>
    <row r="1367" spans="1:4" outlineLevel="1" x14ac:dyDescent="0.2">
      <c r="A1367" s="142">
        <v>9070018</v>
      </c>
      <c r="B1367" s="7" t="s">
        <v>11265</v>
      </c>
      <c r="C1367" s="8" t="s">
        <v>9420</v>
      </c>
      <c r="D1367" s="9">
        <v>20.87</v>
      </c>
    </row>
    <row r="1368" spans="1:4" outlineLevel="1" x14ac:dyDescent="0.2">
      <c r="A1368" s="142">
        <v>9070020</v>
      </c>
      <c r="B1368" s="7" t="s">
        <v>11266</v>
      </c>
      <c r="C1368" s="8" t="s">
        <v>9420</v>
      </c>
      <c r="D1368" s="9">
        <v>15.65</v>
      </c>
    </row>
    <row r="1369" spans="1:4" outlineLevel="1" x14ac:dyDescent="0.2">
      <c r="A1369" s="142">
        <v>9071000</v>
      </c>
      <c r="B1369" s="7" t="s">
        <v>11267</v>
      </c>
      <c r="C1369" s="8" t="s">
        <v>9459</v>
      </c>
      <c r="D1369" s="9" t="s">
        <v>9459</v>
      </c>
    </row>
    <row r="1370" spans="1:4" outlineLevel="1" x14ac:dyDescent="0.2">
      <c r="A1370" s="142">
        <v>9071010</v>
      </c>
      <c r="B1370" s="7" t="s">
        <v>11268</v>
      </c>
      <c r="C1370" s="8" t="s">
        <v>9421</v>
      </c>
      <c r="D1370" s="9">
        <v>52.18</v>
      </c>
    </row>
    <row r="1371" spans="1:4" outlineLevel="1" x14ac:dyDescent="0.2">
      <c r="A1371" s="142">
        <v>9071011</v>
      </c>
      <c r="B1371" s="7" t="s">
        <v>11269</v>
      </c>
      <c r="C1371" s="8" t="s">
        <v>9420</v>
      </c>
      <c r="D1371" s="9">
        <v>13.05</v>
      </c>
    </row>
    <row r="1372" spans="1:4" x14ac:dyDescent="0.2">
      <c r="A1372" s="142">
        <v>9071015</v>
      </c>
      <c r="B1372" s="7" t="s">
        <v>11270</v>
      </c>
      <c r="C1372" s="8" t="s">
        <v>9420</v>
      </c>
      <c r="D1372" s="9">
        <v>26.09</v>
      </c>
    </row>
    <row r="1373" spans="1:4" outlineLevel="1" x14ac:dyDescent="0.2">
      <c r="A1373" s="142">
        <v>9071016</v>
      </c>
      <c r="B1373" s="7" t="s">
        <v>11271</v>
      </c>
      <c r="C1373" s="8" t="s">
        <v>9420</v>
      </c>
      <c r="D1373" s="9">
        <v>41.75</v>
      </c>
    </row>
    <row r="1374" spans="1:4" outlineLevel="1" x14ac:dyDescent="0.2">
      <c r="A1374" s="142">
        <v>9071017</v>
      </c>
      <c r="B1374" s="7" t="s">
        <v>11272</v>
      </c>
      <c r="C1374" s="8" t="s">
        <v>9420</v>
      </c>
      <c r="D1374" s="9">
        <v>78.27</v>
      </c>
    </row>
    <row r="1375" spans="1:4" outlineLevel="1" x14ac:dyDescent="0.2">
      <c r="A1375" s="142">
        <v>9071025</v>
      </c>
      <c r="B1375" s="7" t="s">
        <v>11273</v>
      </c>
      <c r="C1375" s="8" t="s">
        <v>9420</v>
      </c>
      <c r="D1375" s="9">
        <v>26.09</v>
      </c>
    </row>
    <row r="1376" spans="1:4" outlineLevel="1" x14ac:dyDescent="0.2">
      <c r="A1376" s="142">
        <v>9071026</v>
      </c>
      <c r="B1376" s="7" t="s">
        <v>11274</v>
      </c>
      <c r="C1376" s="8" t="s">
        <v>9419</v>
      </c>
      <c r="D1376" s="9">
        <v>314.42</v>
      </c>
    </row>
    <row r="1377" spans="1:4" outlineLevel="1" x14ac:dyDescent="0.2">
      <c r="A1377" s="142">
        <v>9071030</v>
      </c>
      <c r="B1377" s="7" t="s">
        <v>11275</v>
      </c>
      <c r="C1377" s="8" t="s">
        <v>9420</v>
      </c>
      <c r="D1377" s="9">
        <v>13.05</v>
      </c>
    </row>
    <row r="1378" spans="1:4" outlineLevel="1" x14ac:dyDescent="0.2">
      <c r="A1378" s="142">
        <v>9071032</v>
      </c>
      <c r="B1378" s="7" t="s">
        <v>11276</v>
      </c>
      <c r="C1378" s="8" t="s">
        <v>9420</v>
      </c>
      <c r="D1378" s="9">
        <v>15.65</v>
      </c>
    </row>
    <row r="1379" spans="1:4" outlineLevel="1" x14ac:dyDescent="0.2">
      <c r="A1379" s="142">
        <v>9071034</v>
      </c>
      <c r="B1379" s="7" t="s">
        <v>11277</v>
      </c>
      <c r="C1379" s="8" t="s">
        <v>9420</v>
      </c>
      <c r="D1379" s="9">
        <v>52.18</v>
      </c>
    </row>
    <row r="1380" spans="1:4" outlineLevel="1" x14ac:dyDescent="0.2">
      <c r="A1380" s="142">
        <v>9071035</v>
      </c>
      <c r="B1380" s="7" t="s">
        <v>11278</v>
      </c>
      <c r="C1380" s="8" t="s">
        <v>9420</v>
      </c>
      <c r="D1380" s="9">
        <v>609.61</v>
      </c>
    </row>
    <row r="1381" spans="1:4" x14ac:dyDescent="0.2">
      <c r="A1381" s="142">
        <v>9071037</v>
      </c>
      <c r="B1381" s="7" t="s">
        <v>11279</v>
      </c>
      <c r="C1381" s="8" t="s">
        <v>9420</v>
      </c>
      <c r="D1381" s="9">
        <v>36.53</v>
      </c>
    </row>
    <row r="1382" spans="1:4" outlineLevel="1" x14ac:dyDescent="0.2">
      <c r="A1382" s="142">
        <v>9071038</v>
      </c>
      <c r="B1382" s="7" t="s">
        <v>11280</v>
      </c>
      <c r="C1382" s="8" t="s">
        <v>9420</v>
      </c>
      <c r="D1382" s="9">
        <v>52.18</v>
      </c>
    </row>
    <row r="1383" spans="1:4" outlineLevel="1" x14ac:dyDescent="0.2">
      <c r="A1383" s="142">
        <v>9071039</v>
      </c>
      <c r="B1383" s="7" t="s">
        <v>11281</v>
      </c>
      <c r="C1383" s="8" t="s">
        <v>9420</v>
      </c>
      <c r="D1383" s="9">
        <v>26.09</v>
      </c>
    </row>
    <row r="1384" spans="1:4" outlineLevel="1" x14ac:dyDescent="0.2">
      <c r="A1384" s="142">
        <v>9071040</v>
      </c>
      <c r="B1384" s="7" t="s">
        <v>11282</v>
      </c>
      <c r="C1384" s="8" t="s">
        <v>9420</v>
      </c>
      <c r="D1384" s="9">
        <v>26.09</v>
      </c>
    </row>
    <row r="1385" spans="1:4" outlineLevel="1" x14ac:dyDescent="0.2">
      <c r="A1385" s="142">
        <v>9072000</v>
      </c>
      <c r="B1385" s="7" t="s">
        <v>11283</v>
      </c>
      <c r="C1385" s="8" t="s">
        <v>9459</v>
      </c>
      <c r="D1385" s="9" t="s">
        <v>9459</v>
      </c>
    </row>
    <row r="1386" spans="1:4" outlineLevel="1" x14ac:dyDescent="0.2">
      <c r="A1386" s="142">
        <v>9072001</v>
      </c>
      <c r="B1386" s="7" t="s">
        <v>11284</v>
      </c>
      <c r="C1386" s="8" t="s">
        <v>9420</v>
      </c>
      <c r="D1386" s="9">
        <v>15.65</v>
      </c>
    </row>
    <row r="1387" spans="1:4" outlineLevel="1" x14ac:dyDescent="0.2">
      <c r="A1387" s="142">
        <v>9072002</v>
      </c>
      <c r="B1387" s="7" t="s">
        <v>11285</v>
      </c>
      <c r="C1387" s="8" t="s">
        <v>9420</v>
      </c>
      <c r="D1387" s="9">
        <v>33.92</v>
      </c>
    </row>
    <row r="1388" spans="1:4" outlineLevel="1" x14ac:dyDescent="0.2">
      <c r="A1388" s="142">
        <v>9072003</v>
      </c>
      <c r="B1388" s="7" t="s">
        <v>11286</v>
      </c>
      <c r="C1388" s="8" t="s">
        <v>9420</v>
      </c>
      <c r="D1388" s="9">
        <v>2.15</v>
      </c>
    </row>
    <row r="1389" spans="1:4" outlineLevel="1" x14ac:dyDescent="0.2">
      <c r="A1389" s="142">
        <v>9072004</v>
      </c>
      <c r="B1389" s="7" t="s">
        <v>11287</v>
      </c>
      <c r="C1389" s="8" t="s">
        <v>9420</v>
      </c>
      <c r="D1389" s="9">
        <v>15.65</v>
      </c>
    </row>
    <row r="1390" spans="1:4" outlineLevel="1" x14ac:dyDescent="0.2">
      <c r="A1390" s="142">
        <v>9072005</v>
      </c>
      <c r="B1390" s="7" t="s">
        <v>11288</v>
      </c>
      <c r="C1390" s="8" t="s">
        <v>9420</v>
      </c>
      <c r="D1390" s="9">
        <v>2.15</v>
      </c>
    </row>
    <row r="1391" spans="1:4" outlineLevel="1" x14ac:dyDescent="0.2">
      <c r="A1391" s="142">
        <v>9072011</v>
      </c>
      <c r="B1391" s="7" t="s">
        <v>11289</v>
      </c>
      <c r="C1391" s="8" t="s">
        <v>9420</v>
      </c>
      <c r="D1391" s="9">
        <v>78.27</v>
      </c>
    </row>
    <row r="1392" spans="1:4" outlineLevel="1" x14ac:dyDescent="0.2">
      <c r="A1392" s="142">
        <v>9072012</v>
      </c>
      <c r="B1392" s="7" t="s">
        <v>11290</v>
      </c>
      <c r="C1392" s="8" t="s">
        <v>9420</v>
      </c>
      <c r="D1392" s="9">
        <v>208.73</v>
      </c>
    </row>
    <row r="1393" spans="1:4" x14ac:dyDescent="0.2">
      <c r="A1393" s="142">
        <v>9072013</v>
      </c>
      <c r="B1393" s="7" t="s">
        <v>11291</v>
      </c>
      <c r="C1393" s="8" t="s">
        <v>9420</v>
      </c>
      <c r="D1393" s="9">
        <v>104.36</v>
      </c>
    </row>
    <row r="1394" spans="1:4" outlineLevel="1" x14ac:dyDescent="0.2">
      <c r="A1394" s="142">
        <v>9072014</v>
      </c>
      <c r="B1394" s="7" t="s">
        <v>11292</v>
      </c>
      <c r="C1394" s="8" t="s">
        <v>9420</v>
      </c>
      <c r="D1394" s="9">
        <v>52.18</v>
      </c>
    </row>
    <row r="1395" spans="1:4" outlineLevel="1" x14ac:dyDescent="0.2">
      <c r="A1395" s="142">
        <v>9072018</v>
      </c>
      <c r="B1395" s="7" t="s">
        <v>11293</v>
      </c>
      <c r="C1395" s="8" t="s">
        <v>9420</v>
      </c>
      <c r="D1395" s="9">
        <v>52.18</v>
      </c>
    </row>
    <row r="1396" spans="1:4" outlineLevel="1" x14ac:dyDescent="0.2">
      <c r="A1396" s="142">
        <v>9072019</v>
      </c>
      <c r="B1396" s="7" t="s">
        <v>11294</v>
      </c>
      <c r="C1396" s="8" t="s">
        <v>9420</v>
      </c>
      <c r="D1396" s="9">
        <v>41.75</v>
      </c>
    </row>
    <row r="1397" spans="1:4" outlineLevel="1" x14ac:dyDescent="0.2">
      <c r="A1397" s="142">
        <v>9072025</v>
      </c>
      <c r="B1397" s="7" t="s">
        <v>11295</v>
      </c>
      <c r="C1397" s="8" t="s">
        <v>9420</v>
      </c>
      <c r="D1397" s="9">
        <v>52.18</v>
      </c>
    </row>
    <row r="1398" spans="1:4" x14ac:dyDescent="0.2">
      <c r="A1398" s="142">
        <v>9072030</v>
      </c>
      <c r="B1398" s="7" t="s">
        <v>12693</v>
      </c>
      <c r="C1398" s="8" t="s">
        <v>9420</v>
      </c>
      <c r="D1398" s="9">
        <v>10.96</v>
      </c>
    </row>
    <row r="1399" spans="1:4" outlineLevel="1" x14ac:dyDescent="0.2">
      <c r="A1399" s="142">
        <v>9073000</v>
      </c>
      <c r="B1399" s="7" t="s">
        <v>11296</v>
      </c>
      <c r="C1399" s="8" t="s">
        <v>9459</v>
      </c>
      <c r="D1399" s="9" t="s">
        <v>9459</v>
      </c>
    </row>
    <row r="1400" spans="1:4" outlineLevel="1" x14ac:dyDescent="0.2">
      <c r="A1400" s="142">
        <v>9073014</v>
      </c>
      <c r="B1400" s="7" t="s">
        <v>11297</v>
      </c>
      <c r="C1400" s="8" t="s">
        <v>9421</v>
      </c>
      <c r="D1400" s="9">
        <v>26.09</v>
      </c>
    </row>
    <row r="1401" spans="1:4" outlineLevel="1" x14ac:dyDescent="0.2">
      <c r="A1401" s="142">
        <v>9073015</v>
      </c>
      <c r="B1401" s="7" t="s">
        <v>11298</v>
      </c>
      <c r="C1401" s="8" t="s">
        <v>9421</v>
      </c>
      <c r="D1401" s="9">
        <v>26.09</v>
      </c>
    </row>
    <row r="1402" spans="1:4" outlineLevel="1" x14ac:dyDescent="0.2">
      <c r="A1402" s="142">
        <v>9073016</v>
      </c>
      <c r="B1402" s="7" t="s">
        <v>11299</v>
      </c>
      <c r="C1402" s="8" t="s">
        <v>9420</v>
      </c>
      <c r="D1402" s="9">
        <v>15.65</v>
      </c>
    </row>
    <row r="1403" spans="1:4" x14ac:dyDescent="0.2">
      <c r="A1403" s="142">
        <v>9073060</v>
      </c>
      <c r="B1403" s="7" t="s">
        <v>11300</v>
      </c>
      <c r="C1403" s="8" t="s">
        <v>9420</v>
      </c>
      <c r="D1403" s="9">
        <v>400.88</v>
      </c>
    </row>
    <row r="1404" spans="1:4" outlineLevel="1" x14ac:dyDescent="0.2">
      <c r="A1404" s="142">
        <v>9073061</v>
      </c>
      <c r="B1404" s="7" t="s">
        <v>11301</v>
      </c>
      <c r="C1404" s="8" t="s">
        <v>9420</v>
      </c>
      <c r="D1404" s="9">
        <v>548.28</v>
      </c>
    </row>
    <row r="1405" spans="1:4" outlineLevel="1" x14ac:dyDescent="0.2">
      <c r="A1405" s="142">
        <v>9073062</v>
      </c>
      <c r="B1405" s="7" t="s">
        <v>11302</v>
      </c>
      <c r="C1405" s="8" t="s">
        <v>9420</v>
      </c>
      <c r="D1405" s="9">
        <v>626.73</v>
      </c>
    </row>
    <row r="1406" spans="1:4" outlineLevel="1" x14ac:dyDescent="0.2">
      <c r="A1406" s="142">
        <v>9074000</v>
      </c>
      <c r="B1406" s="7" t="s">
        <v>11303</v>
      </c>
      <c r="C1406" s="8" t="s">
        <v>9459</v>
      </c>
      <c r="D1406" s="9" t="s">
        <v>9459</v>
      </c>
    </row>
    <row r="1407" spans="1:4" outlineLevel="1" x14ac:dyDescent="0.2">
      <c r="A1407" s="142">
        <v>9074001</v>
      </c>
      <c r="B1407" s="7" t="s">
        <v>11304</v>
      </c>
      <c r="C1407" s="8" t="s">
        <v>9420</v>
      </c>
      <c r="D1407" s="9">
        <v>10.44</v>
      </c>
    </row>
    <row r="1408" spans="1:4" x14ac:dyDescent="0.2">
      <c r="A1408" s="142">
        <v>9074002</v>
      </c>
      <c r="B1408" s="7" t="s">
        <v>11305</v>
      </c>
      <c r="C1408" s="8" t="s">
        <v>9420</v>
      </c>
      <c r="D1408" s="9">
        <v>10.44</v>
      </c>
    </row>
    <row r="1409" spans="1:4" outlineLevel="1" x14ac:dyDescent="0.2">
      <c r="A1409" s="142">
        <v>9074003</v>
      </c>
      <c r="B1409" s="7" t="s">
        <v>11306</v>
      </c>
      <c r="C1409" s="8" t="s">
        <v>9420</v>
      </c>
      <c r="D1409" s="9">
        <v>33.92</v>
      </c>
    </row>
    <row r="1410" spans="1:4" outlineLevel="1" x14ac:dyDescent="0.2">
      <c r="A1410" s="142">
        <v>9074004</v>
      </c>
      <c r="B1410" s="7" t="s">
        <v>11307</v>
      </c>
      <c r="C1410" s="8" t="s">
        <v>9420</v>
      </c>
      <c r="D1410" s="9">
        <v>31.31</v>
      </c>
    </row>
    <row r="1411" spans="1:4" outlineLevel="1" x14ac:dyDescent="0.2">
      <c r="A1411" s="142">
        <v>9074005</v>
      </c>
      <c r="B1411" s="7" t="s">
        <v>11308</v>
      </c>
      <c r="C1411" s="8" t="s">
        <v>9420</v>
      </c>
      <c r="D1411" s="9">
        <v>147.4</v>
      </c>
    </row>
    <row r="1412" spans="1:4" outlineLevel="1" x14ac:dyDescent="0.2">
      <c r="A1412" s="142">
        <v>9074006</v>
      </c>
      <c r="B1412" s="7" t="s">
        <v>11309</v>
      </c>
      <c r="C1412" s="8" t="s">
        <v>9420</v>
      </c>
      <c r="D1412" s="9">
        <v>26.09</v>
      </c>
    </row>
    <row r="1413" spans="1:4" x14ac:dyDescent="0.2">
      <c r="A1413" s="142">
        <v>9074007</v>
      </c>
      <c r="B1413" s="7" t="s">
        <v>11310</v>
      </c>
      <c r="C1413" s="8" t="s">
        <v>9420</v>
      </c>
      <c r="D1413" s="9">
        <v>26.09</v>
      </c>
    </row>
    <row r="1414" spans="1:4" outlineLevel="1" x14ac:dyDescent="0.2">
      <c r="A1414" s="142">
        <v>9074008</v>
      </c>
      <c r="B1414" s="7" t="s">
        <v>11311</v>
      </c>
      <c r="C1414" s="8" t="s">
        <v>9421</v>
      </c>
      <c r="D1414" s="9">
        <v>20.87</v>
      </c>
    </row>
    <row r="1415" spans="1:4" outlineLevel="1" x14ac:dyDescent="0.2">
      <c r="A1415" s="142">
        <v>9074009</v>
      </c>
      <c r="B1415" s="7" t="s">
        <v>11312</v>
      </c>
      <c r="C1415" s="8" t="s">
        <v>9420</v>
      </c>
      <c r="D1415" s="9">
        <v>10.44</v>
      </c>
    </row>
    <row r="1416" spans="1:4" outlineLevel="1" x14ac:dyDescent="0.2">
      <c r="A1416" s="142">
        <v>9074010</v>
      </c>
      <c r="B1416" s="7" t="s">
        <v>11313</v>
      </c>
      <c r="C1416" s="8" t="s">
        <v>9420</v>
      </c>
      <c r="D1416" s="9">
        <v>247.62</v>
      </c>
    </row>
    <row r="1417" spans="1:4" outlineLevel="1" x14ac:dyDescent="0.2">
      <c r="A1417" s="142">
        <v>9074011</v>
      </c>
      <c r="B1417" s="7" t="s">
        <v>11314</v>
      </c>
      <c r="C1417" s="8" t="s">
        <v>9420</v>
      </c>
      <c r="D1417" s="9">
        <v>89.61</v>
      </c>
    </row>
    <row r="1418" spans="1:4" x14ac:dyDescent="0.2">
      <c r="A1418" s="142">
        <v>9074012</v>
      </c>
      <c r="B1418" s="7" t="s">
        <v>11315</v>
      </c>
      <c r="C1418" s="8" t="s">
        <v>9420</v>
      </c>
      <c r="D1418" s="9">
        <v>470.49</v>
      </c>
    </row>
    <row r="1419" spans="1:4" outlineLevel="1" x14ac:dyDescent="0.2">
      <c r="A1419" s="142">
        <v>9074013</v>
      </c>
      <c r="B1419" s="7" t="s">
        <v>11316</v>
      </c>
      <c r="C1419" s="8" t="s">
        <v>9420</v>
      </c>
      <c r="D1419" s="9">
        <v>801.76</v>
      </c>
    </row>
    <row r="1420" spans="1:4" outlineLevel="1" x14ac:dyDescent="0.2">
      <c r="A1420" s="142">
        <v>9074014</v>
      </c>
      <c r="B1420" s="7" t="s">
        <v>11317</v>
      </c>
      <c r="C1420" s="8" t="s">
        <v>9420</v>
      </c>
      <c r="D1420" s="9">
        <v>74.87</v>
      </c>
    </row>
    <row r="1421" spans="1:4" outlineLevel="1" x14ac:dyDescent="0.2">
      <c r="A1421" s="142">
        <v>9074015</v>
      </c>
      <c r="B1421" s="7" t="s">
        <v>11318</v>
      </c>
      <c r="C1421" s="8" t="s">
        <v>9420</v>
      </c>
      <c r="D1421" s="9">
        <v>147.4</v>
      </c>
    </row>
    <row r="1422" spans="1:4" outlineLevel="1" x14ac:dyDescent="0.2">
      <c r="A1422" s="142">
        <v>9074016</v>
      </c>
      <c r="B1422" s="7" t="s">
        <v>11319</v>
      </c>
      <c r="C1422" s="8" t="s">
        <v>9421</v>
      </c>
      <c r="D1422" s="9">
        <v>15.65</v>
      </c>
    </row>
    <row r="1423" spans="1:4" x14ac:dyDescent="0.2">
      <c r="A1423" s="142">
        <v>9074017</v>
      </c>
      <c r="B1423" s="7" t="s">
        <v>11320</v>
      </c>
      <c r="C1423" s="8" t="s">
        <v>9420</v>
      </c>
      <c r="D1423" s="9">
        <v>271.11</v>
      </c>
    </row>
    <row r="1424" spans="1:4" outlineLevel="1" x14ac:dyDescent="0.2">
      <c r="A1424" s="142">
        <v>9074018</v>
      </c>
      <c r="B1424" s="7" t="s">
        <v>11321</v>
      </c>
      <c r="C1424" s="8" t="s">
        <v>9420</v>
      </c>
      <c r="D1424" s="9">
        <v>313.95</v>
      </c>
    </row>
    <row r="1425" spans="1:4" outlineLevel="1" x14ac:dyDescent="0.2">
      <c r="A1425" s="142">
        <v>9074023</v>
      </c>
      <c r="B1425" s="7" t="s">
        <v>11322</v>
      </c>
      <c r="C1425" s="8" t="s">
        <v>9420</v>
      </c>
      <c r="D1425" s="9">
        <v>26.09</v>
      </c>
    </row>
    <row r="1426" spans="1:4" outlineLevel="1" x14ac:dyDescent="0.2">
      <c r="A1426" s="142">
        <v>9074024</v>
      </c>
      <c r="B1426" s="7" t="s">
        <v>11323</v>
      </c>
      <c r="C1426" s="8" t="s">
        <v>9420</v>
      </c>
      <c r="D1426" s="9">
        <v>15.65</v>
      </c>
    </row>
    <row r="1427" spans="1:4" outlineLevel="1" x14ac:dyDescent="0.2">
      <c r="A1427" s="142">
        <v>9080000</v>
      </c>
      <c r="B1427" s="7" t="s">
        <v>11324</v>
      </c>
      <c r="C1427" s="8" t="s">
        <v>9459</v>
      </c>
      <c r="D1427" s="9" t="s">
        <v>9459</v>
      </c>
    </row>
    <row r="1428" spans="1:4" x14ac:dyDescent="0.2">
      <c r="A1428" s="142">
        <v>9080003</v>
      </c>
      <c r="B1428" s="7" t="s">
        <v>11325</v>
      </c>
      <c r="C1428" s="8" t="s">
        <v>9420</v>
      </c>
      <c r="D1428" s="9">
        <v>1425.22</v>
      </c>
    </row>
    <row r="1429" spans="1:4" outlineLevel="1" x14ac:dyDescent="0.2">
      <c r="A1429" s="142">
        <v>9080004</v>
      </c>
      <c r="B1429" s="7" t="s">
        <v>11326</v>
      </c>
      <c r="C1429" s="8" t="s">
        <v>9420</v>
      </c>
      <c r="D1429" s="9">
        <v>1532.15</v>
      </c>
    </row>
    <row r="1430" spans="1:4" ht="22.5" x14ac:dyDescent="0.2">
      <c r="A1430" s="142">
        <v>9080011</v>
      </c>
      <c r="B1430" s="7" t="s">
        <v>11327</v>
      </c>
      <c r="C1430" s="8" t="s">
        <v>9420</v>
      </c>
      <c r="D1430" s="9">
        <v>13354.93</v>
      </c>
    </row>
    <row r="1431" spans="1:4" outlineLevel="1" x14ac:dyDescent="0.2">
      <c r="A1431" s="142">
        <v>9080018</v>
      </c>
      <c r="B1431" s="7" t="s">
        <v>11328</v>
      </c>
      <c r="C1431" s="8" t="s">
        <v>9420</v>
      </c>
      <c r="D1431" s="9">
        <v>19.3</v>
      </c>
    </row>
    <row r="1432" spans="1:4" outlineLevel="1" x14ac:dyDescent="0.2">
      <c r="A1432" s="142">
        <v>9080019</v>
      </c>
      <c r="B1432" s="7" t="s">
        <v>11329</v>
      </c>
      <c r="C1432" s="8" t="s">
        <v>9420</v>
      </c>
      <c r="D1432" s="9">
        <v>24.07</v>
      </c>
    </row>
    <row r="1433" spans="1:4" outlineLevel="1" x14ac:dyDescent="0.2">
      <c r="A1433" s="142">
        <v>9080020</v>
      </c>
      <c r="B1433" s="7" t="s">
        <v>11330</v>
      </c>
      <c r="C1433" s="8" t="s">
        <v>9420</v>
      </c>
      <c r="D1433" s="9">
        <v>25.81</v>
      </c>
    </row>
    <row r="1434" spans="1:4" outlineLevel="1" x14ac:dyDescent="0.2">
      <c r="A1434" s="142">
        <v>9080021</v>
      </c>
      <c r="B1434" s="7" t="s">
        <v>11331</v>
      </c>
      <c r="C1434" s="8" t="s">
        <v>9420</v>
      </c>
      <c r="D1434" s="9">
        <v>26.25</v>
      </c>
    </row>
    <row r="1435" spans="1:4" x14ac:dyDescent="0.2">
      <c r="A1435" s="142">
        <v>9080022</v>
      </c>
      <c r="B1435" s="7" t="s">
        <v>11332</v>
      </c>
      <c r="C1435" s="8" t="s">
        <v>9420</v>
      </c>
      <c r="D1435" s="9">
        <v>26.12</v>
      </c>
    </row>
    <row r="1436" spans="1:4" outlineLevel="1" x14ac:dyDescent="0.2">
      <c r="A1436" s="142">
        <v>9080023</v>
      </c>
      <c r="B1436" s="7" t="s">
        <v>11333</v>
      </c>
      <c r="C1436" s="8" t="s">
        <v>9420</v>
      </c>
      <c r="D1436" s="9">
        <v>37.33</v>
      </c>
    </row>
    <row r="1437" spans="1:4" outlineLevel="1" x14ac:dyDescent="0.2">
      <c r="A1437" s="142">
        <v>9080024</v>
      </c>
      <c r="B1437" s="7" t="s">
        <v>11334</v>
      </c>
      <c r="C1437" s="8" t="s">
        <v>9420</v>
      </c>
      <c r="D1437" s="9">
        <v>37.44</v>
      </c>
    </row>
    <row r="1438" spans="1:4" outlineLevel="1" x14ac:dyDescent="0.2">
      <c r="A1438" s="142">
        <v>9080025</v>
      </c>
      <c r="B1438" s="7" t="s">
        <v>11335</v>
      </c>
      <c r="C1438" s="8" t="s">
        <v>9420</v>
      </c>
      <c r="D1438" s="9">
        <v>44.27</v>
      </c>
    </row>
    <row r="1439" spans="1:4" outlineLevel="1" x14ac:dyDescent="0.2">
      <c r="A1439" s="142">
        <v>9080026</v>
      </c>
      <c r="B1439" s="7" t="s">
        <v>11336</v>
      </c>
      <c r="C1439" s="8" t="s">
        <v>9420</v>
      </c>
      <c r="D1439" s="9">
        <v>59.41</v>
      </c>
    </row>
    <row r="1440" spans="1:4" outlineLevel="1" x14ac:dyDescent="0.2">
      <c r="A1440" s="142">
        <v>9080027</v>
      </c>
      <c r="B1440" s="7" t="s">
        <v>11337</v>
      </c>
      <c r="C1440" s="8" t="s">
        <v>9420</v>
      </c>
      <c r="D1440" s="9">
        <v>60.56</v>
      </c>
    </row>
    <row r="1441" spans="1:4" outlineLevel="1" x14ac:dyDescent="0.2">
      <c r="A1441" s="142">
        <v>9080028</v>
      </c>
      <c r="B1441" s="7" t="s">
        <v>11338</v>
      </c>
      <c r="C1441" s="8" t="s">
        <v>9420</v>
      </c>
      <c r="D1441" s="9">
        <v>69.69</v>
      </c>
    </row>
    <row r="1442" spans="1:4" x14ac:dyDescent="0.2">
      <c r="A1442" s="142">
        <v>9080029</v>
      </c>
      <c r="B1442" s="7" t="s">
        <v>11339</v>
      </c>
      <c r="C1442" s="8" t="s">
        <v>9420</v>
      </c>
      <c r="D1442" s="9">
        <v>74.349999999999994</v>
      </c>
    </row>
    <row r="1443" spans="1:4" outlineLevel="1" x14ac:dyDescent="0.2">
      <c r="A1443" s="142">
        <v>9080030</v>
      </c>
      <c r="B1443" s="7" t="s">
        <v>11340</v>
      </c>
      <c r="C1443" s="8" t="s">
        <v>9420</v>
      </c>
      <c r="D1443" s="9">
        <v>79.98</v>
      </c>
    </row>
    <row r="1444" spans="1:4" outlineLevel="1" x14ac:dyDescent="0.2">
      <c r="A1444" s="142">
        <v>9082000</v>
      </c>
      <c r="B1444" s="7" t="s">
        <v>11341</v>
      </c>
      <c r="C1444" s="8" t="s">
        <v>9459</v>
      </c>
      <c r="D1444" s="9" t="s">
        <v>9459</v>
      </c>
    </row>
    <row r="1445" spans="1:4" outlineLevel="1" x14ac:dyDescent="0.2">
      <c r="A1445" s="142">
        <v>9082001</v>
      </c>
      <c r="B1445" s="7" t="s">
        <v>11342</v>
      </c>
      <c r="C1445" s="8" t="s">
        <v>9420</v>
      </c>
      <c r="D1445" s="9">
        <v>18.73</v>
      </c>
    </row>
    <row r="1446" spans="1:4" outlineLevel="1" x14ac:dyDescent="0.2">
      <c r="A1446" s="142">
        <v>9082002</v>
      </c>
      <c r="B1446" s="7" t="s">
        <v>11343</v>
      </c>
      <c r="C1446" s="8" t="s">
        <v>9420</v>
      </c>
      <c r="D1446" s="9">
        <v>35.700000000000003</v>
      </c>
    </row>
    <row r="1447" spans="1:4" x14ac:dyDescent="0.2">
      <c r="A1447" s="142">
        <v>9082003</v>
      </c>
      <c r="B1447" s="7" t="s">
        <v>11344</v>
      </c>
      <c r="C1447" s="8" t="s">
        <v>9420</v>
      </c>
      <c r="D1447" s="9">
        <v>41.95</v>
      </c>
    </row>
    <row r="1448" spans="1:4" outlineLevel="1" x14ac:dyDescent="0.2">
      <c r="A1448" s="142">
        <v>9082004</v>
      </c>
      <c r="B1448" s="7" t="s">
        <v>11345</v>
      </c>
      <c r="C1448" s="8" t="s">
        <v>9420</v>
      </c>
      <c r="D1448" s="9">
        <v>47.18</v>
      </c>
    </row>
    <row r="1449" spans="1:4" outlineLevel="1" x14ac:dyDescent="0.2">
      <c r="A1449" s="142">
        <v>9082005</v>
      </c>
      <c r="B1449" s="7" t="s">
        <v>11346</v>
      </c>
      <c r="C1449" s="8" t="s">
        <v>9420</v>
      </c>
      <c r="D1449" s="9">
        <v>20.56</v>
      </c>
    </row>
    <row r="1450" spans="1:4" outlineLevel="1" x14ac:dyDescent="0.2">
      <c r="A1450" s="142">
        <v>9082006</v>
      </c>
      <c r="B1450" s="7" t="s">
        <v>11347</v>
      </c>
      <c r="C1450" s="8" t="s">
        <v>9420</v>
      </c>
      <c r="D1450" s="9">
        <v>4.47</v>
      </c>
    </row>
    <row r="1451" spans="1:4" outlineLevel="1" x14ac:dyDescent="0.2">
      <c r="A1451" s="142">
        <v>9082007</v>
      </c>
      <c r="B1451" s="7" t="s">
        <v>11348</v>
      </c>
      <c r="C1451" s="8" t="s">
        <v>9420</v>
      </c>
      <c r="D1451" s="9">
        <v>6.37</v>
      </c>
    </row>
    <row r="1452" spans="1:4" x14ac:dyDescent="0.2">
      <c r="A1452" s="142">
        <v>9082008</v>
      </c>
      <c r="B1452" s="7" t="s">
        <v>11349</v>
      </c>
      <c r="C1452" s="8" t="s">
        <v>9420</v>
      </c>
      <c r="D1452" s="9">
        <v>11.84</v>
      </c>
    </row>
    <row r="1453" spans="1:4" outlineLevel="1" x14ac:dyDescent="0.2">
      <c r="A1453" s="142">
        <v>9082010</v>
      </c>
      <c r="B1453" s="7" t="s">
        <v>11350</v>
      </c>
      <c r="C1453" s="8" t="s">
        <v>9420</v>
      </c>
      <c r="D1453" s="9">
        <v>21.8</v>
      </c>
    </row>
    <row r="1454" spans="1:4" outlineLevel="1" x14ac:dyDescent="0.2">
      <c r="A1454" s="142">
        <v>9082012</v>
      </c>
      <c r="B1454" s="7" t="s">
        <v>11351</v>
      </c>
      <c r="C1454" s="8" t="s">
        <v>9420</v>
      </c>
      <c r="D1454" s="9">
        <v>56.73</v>
      </c>
    </row>
    <row r="1455" spans="1:4" outlineLevel="1" x14ac:dyDescent="0.2">
      <c r="A1455" s="142">
        <v>9082013</v>
      </c>
      <c r="B1455" s="7" t="s">
        <v>11352</v>
      </c>
      <c r="C1455" s="8" t="s">
        <v>9420</v>
      </c>
      <c r="D1455" s="9">
        <v>132.34</v>
      </c>
    </row>
    <row r="1456" spans="1:4" outlineLevel="1" x14ac:dyDescent="0.2">
      <c r="A1456" s="142">
        <v>9082014</v>
      </c>
      <c r="B1456" s="7" t="s">
        <v>11353</v>
      </c>
      <c r="C1456" s="8" t="s">
        <v>9420</v>
      </c>
      <c r="D1456" s="9">
        <v>103.46</v>
      </c>
    </row>
    <row r="1457" spans="1:4" x14ac:dyDescent="0.2">
      <c r="A1457" s="142">
        <v>9082015</v>
      </c>
      <c r="B1457" s="7" t="s">
        <v>11354</v>
      </c>
      <c r="C1457" s="8" t="s">
        <v>9420</v>
      </c>
      <c r="D1457" s="9">
        <v>417.09</v>
      </c>
    </row>
    <row r="1458" spans="1:4" outlineLevel="1" x14ac:dyDescent="0.2">
      <c r="A1458" s="142">
        <v>9082016</v>
      </c>
      <c r="B1458" s="7" t="s">
        <v>11355</v>
      </c>
      <c r="C1458" s="8" t="s">
        <v>9420</v>
      </c>
      <c r="D1458" s="9">
        <v>25.01</v>
      </c>
    </row>
    <row r="1459" spans="1:4" outlineLevel="1" x14ac:dyDescent="0.2">
      <c r="A1459" s="142">
        <v>9082017</v>
      </c>
      <c r="B1459" s="7" t="s">
        <v>11356</v>
      </c>
      <c r="C1459" s="8" t="s">
        <v>9420</v>
      </c>
      <c r="D1459" s="9">
        <v>122.05</v>
      </c>
    </row>
    <row r="1460" spans="1:4" outlineLevel="1" x14ac:dyDescent="0.2">
      <c r="A1460" s="142">
        <v>9082018</v>
      </c>
      <c r="B1460" s="7" t="s">
        <v>11357</v>
      </c>
      <c r="C1460" s="8" t="s">
        <v>9420</v>
      </c>
      <c r="D1460" s="9">
        <v>21.8</v>
      </c>
    </row>
    <row r="1461" spans="1:4" outlineLevel="1" x14ac:dyDescent="0.2">
      <c r="A1461" s="142">
        <v>9082022</v>
      </c>
      <c r="B1461" s="7" t="s">
        <v>11358</v>
      </c>
      <c r="C1461" s="8" t="s">
        <v>9420</v>
      </c>
      <c r="D1461" s="9">
        <v>21.55</v>
      </c>
    </row>
    <row r="1462" spans="1:4" x14ac:dyDescent="0.2">
      <c r="A1462" s="142">
        <v>9082025</v>
      </c>
      <c r="B1462" s="7" t="s">
        <v>11359</v>
      </c>
      <c r="C1462" s="8" t="s">
        <v>9420</v>
      </c>
      <c r="D1462" s="9">
        <v>37.869999999999997</v>
      </c>
    </row>
    <row r="1463" spans="1:4" ht="22.5" outlineLevel="1" x14ac:dyDescent="0.2">
      <c r="A1463" s="142">
        <v>9082034</v>
      </c>
      <c r="B1463" s="7" t="s">
        <v>11360</v>
      </c>
      <c r="C1463" s="8" t="s">
        <v>9420</v>
      </c>
      <c r="D1463" s="9">
        <v>125.11</v>
      </c>
    </row>
    <row r="1464" spans="1:4" outlineLevel="1" x14ac:dyDescent="0.2">
      <c r="A1464" s="142">
        <v>9082044</v>
      </c>
      <c r="B1464" s="7" t="s">
        <v>11361</v>
      </c>
      <c r="C1464" s="8" t="s">
        <v>9420</v>
      </c>
      <c r="D1464" s="9">
        <v>126.37</v>
      </c>
    </row>
    <row r="1465" spans="1:4" outlineLevel="1" x14ac:dyDescent="0.2">
      <c r="A1465" s="142">
        <v>9082045</v>
      </c>
      <c r="B1465" s="7" t="s">
        <v>11362</v>
      </c>
      <c r="C1465" s="8" t="s">
        <v>9420</v>
      </c>
      <c r="D1465" s="9">
        <v>144.03</v>
      </c>
    </row>
    <row r="1466" spans="1:4" outlineLevel="1" x14ac:dyDescent="0.2">
      <c r="A1466" s="142">
        <v>9082046</v>
      </c>
      <c r="B1466" s="7" t="s">
        <v>11363</v>
      </c>
      <c r="C1466" s="8" t="s">
        <v>9420</v>
      </c>
      <c r="D1466" s="9">
        <v>173.74</v>
      </c>
    </row>
    <row r="1467" spans="1:4" x14ac:dyDescent="0.2">
      <c r="A1467" s="142">
        <v>9082047</v>
      </c>
      <c r="B1467" s="7" t="s">
        <v>11364</v>
      </c>
      <c r="C1467" s="8" t="s">
        <v>9420</v>
      </c>
      <c r="D1467" s="9">
        <v>217.03</v>
      </c>
    </row>
    <row r="1468" spans="1:4" ht="22.5" outlineLevel="1" x14ac:dyDescent="0.2">
      <c r="A1468" s="142">
        <v>9082048</v>
      </c>
      <c r="B1468" s="7" t="s">
        <v>11365</v>
      </c>
      <c r="C1468" s="8" t="s">
        <v>9420</v>
      </c>
      <c r="D1468" s="9">
        <v>22628.84</v>
      </c>
    </row>
    <row r="1469" spans="1:4" ht="22.5" outlineLevel="1" x14ac:dyDescent="0.2">
      <c r="A1469" s="142">
        <v>9082049</v>
      </c>
      <c r="B1469" s="7" t="s">
        <v>11366</v>
      </c>
      <c r="C1469" s="8" t="s">
        <v>9420</v>
      </c>
      <c r="D1469" s="9">
        <v>12466.55</v>
      </c>
    </row>
    <row r="1470" spans="1:4" outlineLevel="1" x14ac:dyDescent="0.2">
      <c r="A1470" s="142">
        <v>9082055</v>
      </c>
      <c r="B1470" s="7" t="s">
        <v>11367</v>
      </c>
      <c r="C1470" s="8" t="s">
        <v>9420</v>
      </c>
      <c r="D1470" s="9">
        <v>13.05</v>
      </c>
    </row>
    <row r="1471" spans="1:4" outlineLevel="1" x14ac:dyDescent="0.2">
      <c r="A1471" s="142">
        <v>9082060</v>
      </c>
      <c r="B1471" s="7" t="s">
        <v>11368</v>
      </c>
      <c r="C1471" s="8" t="s">
        <v>9420</v>
      </c>
      <c r="D1471" s="9">
        <v>77.03</v>
      </c>
    </row>
    <row r="1472" spans="1:4" x14ac:dyDescent="0.2">
      <c r="A1472" s="142">
        <v>9082066</v>
      </c>
      <c r="B1472" s="7" t="s">
        <v>11369</v>
      </c>
      <c r="C1472" s="8" t="s">
        <v>9420</v>
      </c>
      <c r="D1472" s="9">
        <v>69.58</v>
      </c>
    </row>
    <row r="1473" spans="1:4" outlineLevel="1" x14ac:dyDescent="0.2">
      <c r="A1473" s="142">
        <v>9082067</v>
      </c>
      <c r="B1473" s="7" t="s">
        <v>11370</v>
      </c>
      <c r="C1473" s="8" t="s">
        <v>9420</v>
      </c>
      <c r="D1473" s="9">
        <v>63.77</v>
      </c>
    </row>
    <row r="1474" spans="1:4" outlineLevel="1" x14ac:dyDescent="0.2">
      <c r="A1474" s="142">
        <v>9082068</v>
      </c>
      <c r="B1474" s="7" t="s">
        <v>11371</v>
      </c>
      <c r="C1474" s="8" t="s">
        <v>9420</v>
      </c>
      <c r="D1474" s="9">
        <v>106.52</v>
      </c>
    </row>
    <row r="1475" spans="1:4" outlineLevel="1" x14ac:dyDescent="0.2">
      <c r="A1475" s="142">
        <v>9082069</v>
      </c>
      <c r="B1475" s="7" t="s">
        <v>11372</v>
      </c>
      <c r="C1475" s="8" t="s">
        <v>9420</v>
      </c>
      <c r="D1475" s="9">
        <v>94.46</v>
      </c>
    </row>
    <row r="1476" spans="1:4" outlineLevel="1" x14ac:dyDescent="0.2">
      <c r="A1476" s="142">
        <v>9082075</v>
      </c>
      <c r="B1476" s="7" t="s">
        <v>11373</v>
      </c>
      <c r="C1476" s="8" t="s">
        <v>9420</v>
      </c>
      <c r="D1476" s="9">
        <v>25.96</v>
      </c>
    </row>
    <row r="1477" spans="1:4" x14ac:dyDescent="0.2">
      <c r="A1477" s="142">
        <v>9082077</v>
      </c>
      <c r="B1477" s="7" t="s">
        <v>11374</v>
      </c>
      <c r="C1477" s="8" t="s">
        <v>9420</v>
      </c>
      <c r="D1477" s="9">
        <v>95.06</v>
      </c>
    </row>
    <row r="1478" spans="1:4" outlineLevel="1" x14ac:dyDescent="0.2">
      <c r="A1478" s="142">
        <v>9082078</v>
      </c>
      <c r="B1478" s="7" t="s">
        <v>11375</v>
      </c>
      <c r="C1478" s="8" t="s">
        <v>9420</v>
      </c>
      <c r="D1478" s="9">
        <v>56.2</v>
      </c>
    </row>
    <row r="1479" spans="1:4" outlineLevel="1" x14ac:dyDescent="0.2">
      <c r="A1479" s="142">
        <v>9082079</v>
      </c>
      <c r="B1479" s="7" t="s">
        <v>11376</v>
      </c>
      <c r="C1479" s="8" t="s">
        <v>9420</v>
      </c>
      <c r="D1479" s="9">
        <v>96.22</v>
      </c>
    </row>
    <row r="1480" spans="1:4" outlineLevel="1" x14ac:dyDescent="0.2">
      <c r="A1480" s="142">
        <v>9082080</v>
      </c>
      <c r="B1480" s="7" t="s">
        <v>11377</v>
      </c>
      <c r="C1480" s="8" t="s">
        <v>9420</v>
      </c>
      <c r="D1480" s="9">
        <v>13.6</v>
      </c>
    </row>
    <row r="1481" spans="1:4" outlineLevel="1" x14ac:dyDescent="0.2">
      <c r="A1481" s="142">
        <v>9082081</v>
      </c>
      <c r="B1481" s="7" t="s">
        <v>11378</v>
      </c>
      <c r="C1481" s="8" t="s">
        <v>9420</v>
      </c>
      <c r="D1481" s="9">
        <v>22.31</v>
      </c>
    </row>
    <row r="1482" spans="1:4" x14ac:dyDescent="0.2">
      <c r="A1482" s="142">
        <v>9082083</v>
      </c>
      <c r="B1482" s="7" t="s">
        <v>11379</v>
      </c>
      <c r="C1482" s="8" t="s">
        <v>9420</v>
      </c>
      <c r="D1482" s="9">
        <v>14.85</v>
      </c>
    </row>
    <row r="1483" spans="1:4" ht="22.5" outlineLevel="1" x14ac:dyDescent="0.2">
      <c r="A1483" s="142">
        <v>9082084</v>
      </c>
      <c r="B1483" s="7" t="s">
        <v>11380</v>
      </c>
      <c r="C1483" s="8" t="s">
        <v>9420</v>
      </c>
      <c r="D1483" s="9">
        <v>1102.76</v>
      </c>
    </row>
    <row r="1484" spans="1:4" outlineLevel="1" x14ac:dyDescent="0.2">
      <c r="A1484" s="142">
        <v>9082085</v>
      </c>
      <c r="B1484" s="7" t="s">
        <v>11381</v>
      </c>
      <c r="C1484" s="8" t="s">
        <v>9420</v>
      </c>
      <c r="D1484" s="9">
        <v>142.36000000000001</v>
      </c>
    </row>
    <row r="1485" spans="1:4" outlineLevel="1" x14ac:dyDescent="0.2">
      <c r="A1485" s="142">
        <v>9082086</v>
      </c>
      <c r="B1485" s="7" t="s">
        <v>11382</v>
      </c>
      <c r="C1485" s="8" t="s">
        <v>9420</v>
      </c>
      <c r="D1485" s="9">
        <v>175.5</v>
      </c>
    </row>
    <row r="1486" spans="1:4" outlineLevel="1" x14ac:dyDescent="0.2">
      <c r="A1486" s="142">
        <v>9082091</v>
      </c>
      <c r="B1486" s="7" t="s">
        <v>11383</v>
      </c>
      <c r="C1486" s="8" t="s">
        <v>9420</v>
      </c>
      <c r="D1486" s="9">
        <v>201.45</v>
      </c>
    </row>
    <row r="1487" spans="1:4" x14ac:dyDescent="0.2">
      <c r="A1487" s="142">
        <v>9082092</v>
      </c>
      <c r="B1487" s="7" t="s">
        <v>11384</v>
      </c>
      <c r="C1487" s="8" t="s">
        <v>9420</v>
      </c>
      <c r="D1487" s="9">
        <v>239.98</v>
      </c>
    </row>
    <row r="1488" spans="1:4" outlineLevel="1" x14ac:dyDescent="0.2">
      <c r="A1488" s="142">
        <v>9082093</v>
      </c>
      <c r="B1488" s="7" t="s">
        <v>11385</v>
      </c>
      <c r="C1488" s="8" t="s">
        <v>9420</v>
      </c>
      <c r="D1488" s="9">
        <v>576.98</v>
      </c>
    </row>
    <row r="1489" spans="1:4" outlineLevel="1" x14ac:dyDescent="0.2">
      <c r="A1489" s="142">
        <v>9082094</v>
      </c>
      <c r="B1489" s="7" t="s">
        <v>11386</v>
      </c>
      <c r="C1489" s="8" t="s">
        <v>9420</v>
      </c>
      <c r="D1489" s="9">
        <v>26.95</v>
      </c>
    </row>
    <row r="1490" spans="1:4" outlineLevel="1" x14ac:dyDescent="0.2">
      <c r="A1490" s="142">
        <v>9082095</v>
      </c>
      <c r="B1490" s="7" t="s">
        <v>11387</v>
      </c>
      <c r="C1490" s="8" t="s">
        <v>9420</v>
      </c>
      <c r="D1490" s="9">
        <v>11.12</v>
      </c>
    </row>
    <row r="1491" spans="1:4" outlineLevel="1" x14ac:dyDescent="0.2">
      <c r="A1491" s="142">
        <v>9082096</v>
      </c>
      <c r="B1491" s="7" t="s">
        <v>11388</v>
      </c>
      <c r="C1491" s="8" t="s">
        <v>9420</v>
      </c>
      <c r="D1491" s="9">
        <v>299.16000000000003</v>
      </c>
    </row>
    <row r="1492" spans="1:4" x14ac:dyDescent="0.2">
      <c r="A1492" s="142">
        <v>9082097</v>
      </c>
      <c r="B1492" s="7" t="s">
        <v>11389</v>
      </c>
      <c r="C1492" s="8" t="s">
        <v>9420</v>
      </c>
      <c r="D1492" s="9">
        <v>62.61</v>
      </c>
    </row>
    <row r="1493" spans="1:4" outlineLevel="1" x14ac:dyDescent="0.2">
      <c r="A1493" s="142">
        <v>9083000</v>
      </c>
      <c r="B1493" s="7" t="s">
        <v>11390</v>
      </c>
      <c r="C1493" s="8" t="s">
        <v>9459</v>
      </c>
      <c r="D1493" s="9" t="s">
        <v>9459</v>
      </c>
    </row>
    <row r="1494" spans="1:4" outlineLevel="1" x14ac:dyDescent="0.2">
      <c r="A1494" s="142">
        <v>9083020</v>
      </c>
      <c r="B1494" s="7" t="s">
        <v>11391</v>
      </c>
      <c r="C1494" s="8" t="s">
        <v>9421</v>
      </c>
      <c r="D1494" s="9">
        <v>3.13</v>
      </c>
    </row>
    <row r="1495" spans="1:4" x14ac:dyDescent="0.2">
      <c r="A1495" s="142">
        <v>9083021</v>
      </c>
      <c r="B1495" s="7" t="s">
        <v>12694</v>
      </c>
      <c r="C1495" s="8" t="s">
        <v>9420</v>
      </c>
      <c r="D1495" s="9">
        <v>59.25</v>
      </c>
    </row>
    <row r="1496" spans="1:4" outlineLevel="1" x14ac:dyDescent="0.2">
      <c r="A1496" s="142">
        <v>9083051</v>
      </c>
      <c r="B1496" s="7" t="s">
        <v>11392</v>
      </c>
      <c r="C1496" s="8" t="s">
        <v>9420</v>
      </c>
      <c r="D1496" s="9">
        <v>117.32</v>
      </c>
    </row>
    <row r="1497" spans="1:4" outlineLevel="1" x14ac:dyDescent="0.2">
      <c r="A1497" s="142">
        <v>9083055</v>
      </c>
      <c r="B1497" s="7" t="s">
        <v>11393</v>
      </c>
      <c r="C1497" s="8" t="s">
        <v>9420</v>
      </c>
      <c r="D1497" s="9">
        <v>282.13</v>
      </c>
    </row>
    <row r="1498" spans="1:4" outlineLevel="1" x14ac:dyDescent="0.2">
      <c r="A1498" s="142">
        <v>9083056</v>
      </c>
      <c r="B1498" s="7" t="s">
        <v>12695</v>
      </c>
      <c r="C1498" s="8" t="s">
        <v>9420</v>
      </c>
      <c r="D1498" s="9">
        <v>28.55</v>
      </c>
    </row>
    <row r="1499" spans="1:4" x14ac:dyDescent="0.2">
      <c r="A1499" s="142">
        <v>9083057</v>
      </c>
      <c r="B1499" s="7" t="s">
        <v>11394</v>
      </c>
      <c r="C1499" s="8" t="s">
        <v>9420</v>
      </c>
      <c r="D1499" s="9">
        <v>37.119999999999997</v>
      </c>
    </row>
    <row r="1500" spans="1:4" outlineLevel="1" x14ac:dyDescent="0.2">
      <c r="A1500" s="142">
        <v>9083058</v>
      </c>
      <c r="B1500" s="7" t="s">
        <v>11395</v>
      </c>
      <c r="C1500" s="8" t="s">
        <v>9420</v>
      </c>
      <c r="D1500" s="9">
        <v>65.64</v>
      </c>
    </row>
    <row r="1501" spans="1:4" x14ac:dyDescent="0.2">
      <c r="A1501" s="142">
        <v>9083062</v>
      </c>
      <c r="B1501" s="7" t="s">
        <v>11396</v>
      </c>
      <c r="C1501" s="8" t="s">
        <v>9420</v>
      </c>
      <c r="D1501" s="9">
        <v>331.99</v>
      </c>
    </row>
    <row r="1502" spans="1:4" outlineLevel="1" x14ac:dyDescent="0.2">
      <c r="A1502" s="142">
        <v>9083063</v>
      </c>
      <c r="B1502" s="7" t="s">
        <v>11397</v>
      </c>
      <c r="C1502" s="8" t="s">
        <v>9420</v>
      </c>
      <c r="D1502" s="9">
        <v>151.91999999999999</v>
      </c>
    </row>
    <row r="1503" spans="1:4" x14ac:dyDescent="0.2">
      <c r="A1503" s="142">
        <v>9083065</v>
      </c>
      <c r="B1503" s="7" t="s">
        <v>12696</v>
      </c>
      <c r="C1503" s="8" t="s">
        <v>9420</v>
      </c>
      <c r="D1503" s="9">
        <v>1281.6300000000001</v>
      </c>
    </row>
    <row r="1504" spans="1:4" outlineLevel="1" x14ac:dyDescent="0.2">
      <c r="A1504" s="142">
        <v>9083066</v>
      </c>
      <c r="B1504" s="7" t="s">
        <v>12697</v>
      </c>
      <c r="C1504" s="8" t="s">
        <v>9420</v>
      </c>
      <c r="D1504" s="9">
        <v>1697.47</v>
      </c>
    </row>
    <row r="1505" spans="1:4" outlineLevel="1" x14ac:dyDescent="0.2">
      <c r="A1505" s="142">
        <v>9083070</v>
      </c>
      <c r="B1505" s="7" t="s">
        <v>11398</v>
      </c>
      <c r="C1505" s="8" t="s">
        <v>9420</v>
      </c>
      <c r="D1505" s="9">
        <v>1631.52</v>
      </c>
    </row>
    <row r="1506" spans="1:4" x14ac:dyDescent="0.2">
      <c r="A1506" s="142">
        <v>9083071</v>
      </c>
      <c r="B1506" s="7" t="s">
        <v>11399</v>
      </c>
      <c r="C1506" s="8" t="s">
        <v>9420</v>
      </c>
      <c r="D1506" s="9">
        <v>1855.8</v>
      </c>
    </row>
    <row r="1507" spans="1:4" outlineLevel="1" x14ac:dyDescent="0.2">
      <c r="A1507" s="142">
        <v>9083072</v>
      </c>
      <c r="B1507" s="7" t="s">
        <v>11400</v>
      </c>
      <c r="C1507" s="8" t="s">
        <v>9420</v>
      </c>
      <c r="D1507" s="9">
        <v>2205.98</v>
      </c>
    </row>
    <row r="1508" spans="1:4" outlineLevel="1" x14ac:dyDescent="0.2">
      <c r="A1508" s="142">
        <v>9083074</v>
      </c>
      <c r="B1508" s="7" t="s">
        <v>11401</v>
      </c>
      <c r="C1508" s="8" t="s">
        <v>9420</v>
      </c>
      <c r="D1508" s="9">
        <v>2446.88</v>
      </c>
    </row>
    <row r="1509" spans="1:4" x14ac:dyDescent="0.2">
      <c r="A1509" s="142">
        <v>9083076</v>
      </c>
      <c r="B1509" s="7" t="s">
        <v>11402</v>
      </c>
      <c r="C1509" s="8" t="s">
        <v>9420</v>
      </c>
      <c r="D1509" s="9">
        <v>21.38</v>
      </c>
    </row>
    <row r="1510" spans="1:4" outlineLevel="1" x14ac:dyDescent="0.2">
      <c r="A1510" s="142">
        <v>9083077</v>
      </c>
      <c r="B1510" s="7" t="s">
        <v>11403</v>
      </c>
      <c r="C1510" s="8" t="s">
        <v>9420</v>
      </c>
      <c r="D1510" s="9">
        <v>23.42</v>
      </c>
    </row>
    <row r="1511" spans="1:4" outlineLevel="1" x14ac:dyDescent="0.2">
      <c r="A1511" s="142">
        <v>9083078</v>
      </c>
      <c r="B1511" s="7" t="s">
        <v>11404</v>
      </c>
      <c r="C1511" s="8" t="s">
        <v>9420</v>
      </c>
      <c r="D1511" s="9">
        <v>28.09</v>
      </c>
    </row>
    <row r="1512" spans="1:4" x14ac:dyDescent="0.2">
      <c r="A1512" s="142">
        <v>9083079</v>
      </c>
      <c r="B1512" s="7" t="s">
        <v>11405</v>
      </c>
      <c r="C1512" s="8" t="s">
        <v>9420</v>
      </c>
      <c r="D1512" s="9">
        <v>32.380000000000003</v>
      </c>
    </row>
    <row r="1513" spans="1:4" outlineLevel="1" x14ac:dyDescent="0.2">
      <c r="A1513" s="142">
        <v>9083082</v>
      </c>
      <c r="B1513" s="7" t="s">
        <v>11406</v>
      </c>
      <c r="C1513" s="8" t="s">
        <v>9420</v>
      </c>
      <c r="D1513" s="9">
        <v>58.81</v>
      </c>
    </row>
    <row r="1514" spans="1:4" outlineLevel="1" x14ac:dyDescent="0.2">
      <c r="A1514" s="142">
        <v>9083083</v>
      </c>
      <c r="B1514" s="7" t="s">
        <v>11407</v>
      </c>
      <c r="C1514" s="8" t="s">
        <v>9420</v>
      </c>
      <c r="D1514" s="9">
        <v>18.64</v>
      </c>
    </row>
    <row r="1515" spans="1:4" x14ac:dyDescent="0.2">
      <c r="A1515" s="142">
        <v>9083085</v>
      </c>
      <c r="B1515" s="7" t="s">
        <v>11408</v>
      </c>
      <c r="C1515" s="8" t="s">
        <v>9420</v>
      </c>
      <c r="D1515" s="9">
        <v>21.6</v>
      </c>
    </row>
    <row r="1516" spans="1:4" outlineLevel="1" x14ac:dyDescent="0.2">
      <c r="A1516" s="142">
        <v>9083090</v>
      </c>
      <c r="B1516" s="7" t="s">
        <v>11409</v>
      </c>
      <c r="C1516" s="8" t="s">
        <v>9420</v>
      </c>
      <c r="D1516" s="9">
        <v>270.01</v>
      </c>
    </row>
    <row r="1517" spans="1:4" x14ac:dyDescent="0.2">
      <c r="A1517" s="142">
        <v>9083091</v>
      </c>
      <c r="B1517" s="7" t="s">
        <v>11410</v>
      </c>
      <c r="C1517" s="8" t="s">
        <v>9420</v>
      </c>
      <c r="D1517" s="9">
        <v>59.93</v>
      </c>
    </row>
    <row r="1518" spans="1:4" outlineLevel="1" x14ac:dyDescent="0.2">
      <c r="A1518" s="142">
        <v>9083095</v>
      </c>
      <c r="B1518" s="7" t="s">
        <v>11411</v>
      </c>
      <c r="C1518" s="8" t="s">
        <v>9420</v>
      </c>
      <c r="D1518" s="9">
        <v>186.48</v>
      </c>
    </row>
    <row r="1519" spans="1:4" outlineLevel="1" x14ac:dyDescent="0.2">
      <c r="A1519" s="142">
        <v>9083097</v>
      </c>
      <c r="B1519" s="7" t="s">
        <v>11412</v>
      </c>
      <c r="C1519" s="8" t="s">
        <v>9420</v>
      </c>
      <c r="D1519" s="9">
        <v>368.6</v>
      </c>
    </row>
    <row r="1520" spans="1:4" x14ac:dyDescent="0.2">
      <c r="A1520" s="142">
        <v>9084000</v>
      </c>
      <c r="B1520" s="7" t="s">
        <v>11413</v>
      </c>
      <c r="C1520" s="8" t="s">
        <v>9459</v>
      </c>
      <c r="D1520" s="9" t="s">
        <v>9459</v>
      </c>
    </row>
    <row r="1521" spans="1:4" outlineLevel="1" x14ac:dyDescent="0.2">
      <c r="A1521" s="142">
        <v>9084001</v>
      </c>
      <c r="B1521" s="7" t="s">
        <v>11414</v>
      </c>
      <c r="C1521" s="8" t="s">
        <v>9420</v>
      </c>
      <c r="D1521" s="9">
        <v>11.38</v>
      </c>
    </row>
    <row r="1522" spans="1:4" outlineLevel="1" x14ac:dyDescent="0.2">
      <c r="A1522" s="142">
        <v>9084002</v>
      </c>
      <c r="B1522" s="7" t="s">
        <v>11415</v>
      </c>
      <c r="C1522" s="8" t="s">
        <v>9420</v>
      </c>
      <c r="D1522" s="9">
        <v>11.53</v>
      </c>
    </row>
    <row r="1523" spans="1:4" x14ac:dyDescent="0.2">
      <c r="A1523" s="142">
        <v>9084011</v>
      </c>
      <c r="B1523" s="7" t="s">
        <v>11416</v>
      </c>
      <c r="C1523" s="8" t="s">
        <v>9420</v>
      </c>
      <c r="D1523" s="9">
        <v>8.91</v>
      </c>
    </row>
    <row r="1524" spans="1:4" outlineLevel="1" x14ac:dyDescent="0.2">
      <c r="A1524" s="142">
        <v>9084018</v>
      </c>
      <c r="B1524" s="7" t="s">
        <v>11417</v>
      </c>
      <c r="C1524" s="8" t="s">
        <v>9420</v>
      </c>
      <c r="D1524" s="9">
        <v>18.920000000000002</v>
      </c>
    </row>
    <row r="1525" spans="1:4" outlineLevel="1" x14ac:dyDescent="0.2">
      <c r="A1525" s="142">
        <v>9084021</v>
      </c>
      <c r="B1525" s="7" t="s">
        <v>11418</v>
      </c>
      <c r="C1525" s="8" t="s">
        <v>9420</v>
      </c>
      <c r="D1525" s="9">
        <v>12.15</v>
      </c>
    </row>
    <row r="1526" spans="1:4" x14ac:dyDescent="0.2">
      <c r="A1526" s="142">
        <v>9084023</v>
      </c>
      <c r="B1526" s="7" t="s">
        <v>11419</v>
      </c>
      <c r="C1526" s="8" t="s">
        <v>9420</v>
      </c>
      <c r="D1526" s="9">
        <v>14.89</v>
      </c>
    </row>
    <row r="1527" spans="1:4" outlineLevel="1" x14ac:dyDescent="0.2">
      <c r="A1527" s="142">
        <v>9084024</v>
      </c>
      <c r="B1527" s="7" t="s">
        <v>11420</v>
      </c>
      <c r="C1527" s="8" t="s">
        <v>9420</v>
      </c>
      <c r="D1527" s="9">
        <v>15.52</v>
      </c>
    </row>
    <row r="1528" spans="1:4" outlineLevel="1" x14ac:dyDescent="0.2">
      <c r="A1528" s="142">
        <v>9084025</v>
      </c>
      <c r="B1528" s="7" t="s">
        <v>11421</v>
      </c>
      <c r="C1528" s="8" t="s">
        <v>9420</v>
      </c>
      <c r="D1528" s="9">
        <v>12.84</v>
      </c>
    </row>
    <row r="1529" spans="1:4" x14ac:dyDescent="0.2">
      <c r="A1529" s="142">
        <v>9084027</v>
      </c>
      <c r="B1529" s="7" t="s">
        <v>11422</v>
      </c>
      <c r="C1529" s="8" t="s">
        <v>9420</v>
      </c>
      <c r="D1529" s="9">
        <v>19.61</v>
      </c>
    </row>
    <row r="1530" spans="1:4" outlineLevel="1" x14ac:dyDescent="0.2">
      <c r="A1530" s="142">
        <v>9084036</v>
      </c>
      <c r="B1530" s="7" t="s">
        <v>11423</v>
      </c>
      <c r="C1530" s="8" t="s">
        <v>9420</v>
      </c>
      <c r="D1530" s="9">
        <v>26.51</v>
      </c>
    </row>
    <row r="1531" spans="1:4" x14ac:dyDescent="0.2">
      <c r="A1531" s="142">
        <v>9084037</v>
      </c>
      <c r="B1531" s="7" t="s">
        <v>11424</v>
      </c>
      <c r="C1531" s="8" t="s">
        <v>9420</v>
      </c>
      <c r="D1531" s="9">
        <v>26.51</v>
      </c>
    </row>
    <row r="1532" spans="1:4" outlineLevel="1" x14ac:dyDescent="0.2">
      <c r="A1532" s="142">
        <v>9084040</v>
      </c>
      <c r="B1532" s="7" t="s">
        <v>11425</v>
      </c>
      <c r="C1532" s="8" t="s">
        <v>9420</v>
      </c>
      <c r="D1532" s="9">
        <v>49.54</v>
      </c>
    </row>
    <row r="1533" spans="1:4" x14ac:dyDescent="0.2">
      <c r="A1533" s="142">
        <v>9084041</v>
      </c>
      <c r="B1533" s="7" t="s">
        <v>11426</v>
      </c>
      <c r="C1533" s="8" t="s">
        <v>9420</v>
      </c>
      <c r="D1533" s="9">
        <v>42.52</v>
      </c>
    </row>
    <row r="1534" spans="1:4" outlineLevel="1" x14ac:dyDescent="0.2">
      <c r="A1534" s="142">
        <v>9084042</v>
      </c>
      <c r="B1534" s="7" t="s">
        <v>11427</v>
      </c>
      <c r="C1534" s="8" t="s">
        <v>9420</v>
      </c>
      <c r="D1534" s="9">
        <v>42.05</v>
      </c>
    </row>
    <row r="1535" spans="1:4" x14ac:dyDescent="0.2">
      <c r="A1535" s="142">
        <v>9084043</v>
      </c>
      <c r="B1535" s="7" t="s">
        <v>11428</v>
      </c>
      <c r="C1535" s="8" t="s">
        <v>9420</v>
      </c>
      <c r="D1535" s="9">
        <v>109.88</v>
      </c>
    </row>
    <row r="1536" spans="1:4" outlineLevel="1" x14ac:dyDescent="0.2">
      <c r="A1536" s="142">
        <v>9084045</v>
      </c>
      <c r="B1536" s="7" t="s">
        <v>11429</v>
      </c>
      <c r="C1536" s="8" t="s">
        <v>9420</v>
      </c>
      <c r="D1536" s="9">
        <v>45.91</v>
      </c>
    </row>
    <row r="1537" spans="1:4" x14ac:dyDescent="0.2">
      <c r="A1537" s="142">
        <v>9084057</v>
      </c>
      <c r="B1537" s="7" t="s">
        <v>11430</v>
      </c>
      <c r="C1537" s="8" t="s">
        <v>9420</v>
      </c>
      <c r="D1537" s="9">
        <v>7.18</v>
      </c>
    </row>
    <row r="1538" spans="1:4" outlineLevel="1" x14ac:dyDescent="0.2">
      <c r="A1538" s="142">
        <v>9084062</v>
      </c>
      <c r="B1538" s="7" t="s">
        <v>11431</v>
      </c>
      <c r="C1538" s="8" t="s">
        <v>9421</v>
      </c>
      <c r="D1538" s="9">
        <v>47.61</v>
      </c>
    </row>
    <row r="1539" spans="1:4" x14ac:dyDescent="0.2">
      <c r="A1539" s="142">
        <v>9085000</v>
      </c>
      <c r="B1539" s="7" t="s">
        <v>11432</v>
      </c>
      <c r="C1539" s="8" t="s">
        <v>9459</v>
      </c>
      <c r="D1539" s="9" t="s">
        <v>9459</v>
      </c>
    </row>
    <row r="1540" spans="1:4" outlineLevel="1" x14ac:dyDescent="0.2">
      <c r="A1540" s="142">
        <v>9085010</v>
      </c>
      <c r="B1540" s="7" t="s">
        <v>11433</v>
      </c>
      <c r="C1540" s="8" t="s">
        <v>9420</v>
      </c>
      <c r="D1540" s="9">
        <v>143.04</v>
      </c>
    </row>
    <row r="1541" spans="1:4" x14ac:dyDescent="0.2">
      <c r="A1541" s="142">
        <v>9085012</v>
      </c>
      <c r="B1541" s="7" t="s">
        <v>11434</v>
      </c>
      <c r="C1541" s="8" t="s">
        <v>9420</v>
      </c>
      <c r="D1541" s="9">
        <v>140.41</v>
      </c>
    </row>
    <row r="1542" spans="1:4" outlineLevel="1" x14ac:dyDescent="0.2">
      <c r="A1542" s="142">
        <v>9085013</v>
      </c>
      <c r="B1542" s="7" t="s">
        <v>11435</v>
      </c>
      <c r="C1542" s="8" t="s">
        <v>9420</v>
      </c>
      <c r="D1542" s="9">
        <v>203.13</v>
      </c>
    </row>
    <row r="1543" spans="1:4" x14ac:dyDescent="0.2">
      <c r="A1543" s="142">
        <v>9085014</v>
      </c>
      <c r="B1543" s="7" t="s">
        <v>11436</v>
      </c>
      <c r="C1543" s="8" t="s">
        <v>9420</v>
      </c>
      <c r="D1543" s="9">
        <v>199.8</v>
      </c>
    </row>
    <row r="1544" spans="1:4" outlineLevel="1" x14ac:dyDescent="0.2">
      <c r="A1544" s="142">
        <v>9085027</v>
      </c>
      <c r="B1544" s="7" t="s">
        <v>11437</v>
      </c>
      <c r="C1544" s="8" t="s">
        <v>9420</v>
      </c>
      <c r="D1544" s="9">
        <v>151.74</v>
      </c>
    </row>
    <row r="1545" spans="1:4" x14ac:dyDescent="0.2">
      <c r="A1545" s="142">
        <v>9085029</v>
      </c>
      <c r="B1545" s="7" t="s">
        <v>11438</v>
      </c>
      <c r="C1545" s="8" t="s">
        <v>9420</v>
      </c>
      <c r="D1545" s="9">
        <v>177.83</v>
      </c>
    </row>
    <row r="1546" spans="1:4" outlineLevel="1" x14ac:dyDescent="0.2">
      <c r="A1546" s="142">
        <v>9085032</v>
      </c>
      <c r="B1546" s="7" t="s">
        <v>11439</v>
      </c>
      <c r="C1546" s="8" t="s">
        <v>9420</v>
      </c>
      <c r="D1546" s="9">
        <v>98.85</v>
      </c>
    </row>
    <row r="1547" spans="1:4" outlineLevel="1" x14ac:dyDescent="0.2">
      <c r="A1547" s="142">
        <v>9085033</v>
      </c>
      <c r="B1547" s="7" t="s">
        <v>11440</v>
      </c>
      <c r="C1547" s="8" t="s">
        <v>9420</v>
      </c>
      <c r="D1547" s="9">
        <v>135.37</v>
      </c>
    </row>
    <row r="1548" spans="1:4" outlineLevel="1" x14ac:dyDescent="0.2">
      <c r="A1548" s="142">
        <v>9085040</v>
      </c>
      <c r="B1548" s="7" t="s">
        <v>11441</v>
      </c>
      <c r="C1548" s="8" t="s">
        <v>9420</v>
      </c>
      <c r="D1548" s="9">
        <v>166.02</v>
      </c>
    </row>
    <row r="1549" spans="1:4" x14ac:dyDescent="0.2">
      <c r="A1549" s="142">
        <v>9085041</v>
      </c>
      <c r="B1549" s="7" t="s">
        <v>11442</v>
      </c>
      <c r="C1549" s="8" t="s">
        <v>9420</v>
      </c>
      <c r="D1549" s="9">
        <v>196.69</v>
      </c>
    </row>
    <row r="1550" spans="1:4" outlineLevel="1" x14ac:dyDescent="0.2">
      <c r="A1550" s="142">
        <v>9085060</v>
      </c>
      <c r="B1550" s="7" t="s">
        <v>11443</v>
      </c>
      <c r="C1550" s="8" t="s">
        <v>9420</v>
      </c>
      <c r="D1550" s="9">
        <v>50.4</v>
      </c>
    </row>
    <row r="1551" spans="1:4" outlineLevel="1" x14ac:dyDescent="0.2">
      <c r="A1551" s="142">
        <v>9085061</v>
      </c>
      <c r="B1551" s="7" t="s">
        <v>11444</v>
      </c>
      <c r="C1551" s="8" t="s">
        <v>9420</v>
      </c>
      <c r="D1551" s="9">
        <v>39.07</v>
      </c>
    </row>
    <row r="1552" spans="1:4" outlineLevel="1" x14ac:dyDescent="0.2">
      <c r="A1552" s="142">
        <v>9085062</v>
      </c>
      <c r="B1552" s="7" t="s">
        <v>11445</v>
      </c>
      <c r="C1552" s="8" t="s">
        <v>9420</v>
      </c>
      <c r="D1552" s="9">
        <v>113.33</v>
      </c>
    </row>
    <row r="1553" spans="1:4" x14ac:dyDescent="0.2">
      <c r="A1553" s="142">
        <v>9085063</v>
      </c>
      <c r="B1553" s="7" t="s">
        <v>11446</v>
      </c>
      <c r="C1553" s="8" t="s">
        <v>9420</v>
      </c>
      <c r="D1553" s="9">
        <v>116.93</v>
      </c>
    </row>
    <row r="1554" spans="1:4" outlineLevel="1" x14ac:dyDescent="0.2">
      <c r="A1554" s="142">
        <v>9085073</v>
      </c>
      <c r="B1554" s="7" t="s">
        <v>11447</v>
      </c>
      <c r="C1554" s="8" t="s">
        <v>9420</v>
      </c>
      <c r="D1554" s="9">
        <v>17.34</v>
      </c>
    </row>
    <row r="1555" spans="1:4" outlineLevel="1" x14ac:dyDescent="0.2">
      <c r="A1555" s="142">
        <v>9085079</v>
      </c>
      <c r="B1555" s="7" t="s">
        <v>11448</v>
      </c>
      <c r="C1555" s="8" t="s">
        <v>9420</v>
      </c>
      <c r="D1555" s="9">
        <v>18.059999999999999</v>
      </c>
    </row>
    <row r="1556" spans="1:4" outlineLevel="1" x14ac:dyDescent="0.2">
      <c r="A1556" s="142">
        <v>9085080</v>
      </c>
      <c r="B1556" s="7" t="s">
        <v>11449</v>
      </c>
      <c r="C1556" s="8" t="s">
        <v>9420</v>
      </c>
      <c r="D1556" s="9">
        <v>17.43</v>
      </c>
    </row>
    <row r="1557" spans="1:4" x14ac:dyDescent="0.2">
      <c r="A1557" s="142">
        <v>9085081</v>
      </c>
      <c r="B1557" s="7" t="s">
        <v>11450</v>
      </c>
      <c r="C1557" s="8" t="s">
        <v>9420</v>
      </c>
      <c r="D1557" s="9">
        <v>31.86</v>
      </c>
    </row>
    <row r="1558" spans="1:4" outlineLevel="1" x14ac:dyDescent="0.2">
      <c r="A1558" s="142">
        <v>9085082</v>
      </c>
      <c r="B1558" s="7" t="s">
        <v>11451</v>
      </c>
      <c r="C1558" s="8" t="s">
        <v>9420</v>
      </c>
      <c r="D1558" s="9">
        <v>22.07</v>
      </c>
    </row>
    <row r="1559" spans="1:4" outlineLevel="1" x14ac:dyDescent="0.2">
      <c r="A1559" s="142">
        <v>9086000</v>
      </c>
      <c r="B1559" s="7" t="s">
        <v>11452</v>
      </c>
      <c r="C1559" s="8" t="s">
        <v>9459</v>
      </c>
      <c r="D1559" s="9" t="s">
        <v>9459</v>
      </c>
    </row>
    <row r="1560" spans="1:4" x14ac:dyDescent="0.2">
      <c r="A1560" s="142">
        <v>9086010</v>
      </c>
      <c r="B1560" s="7" t="s">
        <v>11453</v>
      </c>
      <c r="C1560" s="8" t="s">
        <v>9420</v>
      </c>
      <c r="D1560" s="9">
        <v>84.78</v>
      </c>
    </row>
    <row r="1561" spans="1:4" outlineLevel="1" x14ac:dyDescent="0.2">
      <c r="A1561" s="142">
        <v>9086011</v>
      </c>
      <c r="B1561" s="7" t="s">
        <v>11454</v>
      </c>
      <c r="C1561" s="8" t="s">
        <v>9420</v>
      </c>
      <c r="D1561" s="9">
        <v>20.72</v>
      </c>
    </row>
    <row r="1562" spans="1:4" outlineLevel="1" x14ac:dyDescent="0.2">
      <c r="A1562" s="142">
        <v>9090000</v>
      </c>
      <c r="B1562" s="7" t="s">
        <v>11455</v>
      </c>
      <c r="C1562" s="8" t="s">
        <v>9459</v>
      </c>
      <c r="D1562" s="9" t="s">
        <v>9459</v>
      </c>
    </row>
    <row r="1563" spans="1:4" x14ac:dyDescent="0.2">
      <c r="A1563" s="142">
        <v>9090002</v>
      </c>
      <c r="B1563" s="7" t="s">
        <v>11456</v>
      </c>
      <c r="C1563" s="8" t="s">
        <v>11457</v>
      </c>
      <c r="D1563" s="9">
        <v>2144.59</v>
      </c>
    </row>
    <row r="1564" spans="1:4" outlineLevel="1" x14ac:dyDescent="0.2">
      <c r="A1564" s="142">
        <v>9090003</v>
      </c>
      <c r="B1564" s="7" t="s">
        <v>11458</v>
      </c>
      <c r="C1564" s="8" t="s">
        <v>11459</v>
      </c>
      <c r="D1564" s="9">
        <v>37.26</v>
      </c>
    </row>
    <row r="1565" spans="1:4" outlineLevel="1" x14ac:dyDescent="0.2">
      <c r="A1565" s="142">
        <v>9090011</v>
      </c>
      <c r="B1565" s="7" t="s">
        <v>11460</v>
      </c>
      <c r="C1565" s="8" t="s">
        <v>9420</v>
      </c>
      <c r="D1565" s="9">
        <v>824.71</v>
      </c>
    </row>
    <row r="1566" spans="1:4" outlineLevel="1" x14ac:dyDescent="0.2">
      <c r="A1566" s="142">
        <v>9090015</v>
      </c>
      <c r="B1566" s="7" t="s">
        <v>11461</v>
      </c>
      <c r="C1566" s="8" t="s">
        <v>9420</v>
      </c>
      <c r="D1566" s="9">
        <v>435.87</v>
      </c>
    </row>
    <row r="1567" spans="1:4" x14ac:dyDescent="0.2">
      <c r="A1567" s="142">
        <v>9090017</v>
      </c>
      <c r="B1567" s="7" t="s">
        <v>11462</v>
      </c>
      <c r="C1567" s="8" t="s">
        <v>9420</v>
      </c>
      <c r="D1567" s="9">
        <v>455.3</v>
      </c>
    </row>
    <row r="1568" spans="1:4" outlineLevel="1" x14ac:dyDescent="0.2">
      <c r="A1568" s="142">
        <v>9090021</v>
      </c>
      <c r="B1568" s="7" t="s">
        <v>11463</v>
      </c>
      <c r="C1568" s="8" t="s">
        <v>9420</v>
      </c>
      <c r="D1568" s="9">
        <v>23.51</v>
      </c>
    </row>
    <row r="1569" spans="1:4" outlineLevel="1" x14ac:dyDescent="0.2">
      <c r="A1569" s="142">
        <v>9090031</v>
      </c>
      <c r="B1569" s="7" t="s">
        <v>11464</v>
      </c>
      <c r="C1569" s="8" t="s">
        <v>9420</v>
      </c>
      <c r="D1569" s="9">
        <v>15.01</v>
      </c>
    </row>
    <row r="1570" spans="1:4" outlineLevel="1" x14ac:dyDescent="0.2">
      <c r="A1570" s="142">
        <v>9090033</v>
      </c>
      <c r="B1570" s="7" t="s">
        <v>11465</v>
      </c>
      <c r="C1570" s="8" t="s">
        <v>9420</v>
      </c>
      <c r="D1570" s="9">
        <v>25.05</v>
      </c>
    </row>
    <row r="1571" spans="1:4" x14ac:dyDescent="0.2">
      <c r="A1571" s="142">
        <v>9090038</v>
      </c>
      <c r="B1571" s="7" t="s">
        <v>11466</v>
      </c>
      <c r="C1571" s="8" t="s">
        <v>9421</v>
      </c>
      <c r="D1571" s="9">
        <v>4.78</v>
      </c>
    </row>
    <row r="1572" spans="1:4" outlineLevel="1" x14ac:dyDescent="0.2">
      <c r="A1572" s="142">
        <v>9090040</v>
      </c>
      <c r="B1572" s="7" t="s">
        <v>12698</v>
      </c>
      <c r="C1572" s="8" t="s">
        <v>9421</v>
      </c>
      <c r="D1572" s="9">
        <v>5.73</v>
      </c>
    </row>
    <row r="1573" spans="1:4" outlineLevel="1" x14ac:dyDescent="0.2">
      <c r="A1573" s="142">
        <v>9090041</v>
      </c>
      <c r="B1573" s="7" t="s">
        <v>12699</v>
      </c>
      <c r="C1573" s="8" t="s">
        <v>9420</v>
      </c>
      <c r="D1573" s="9">
        <v>47.04</v>
      </c>
    </row>
    <row r="1574" spans="1:4" ht="22.5" outlineLevel="1" x14ac:dyDescent="0.2">
      <c r="A1574" s="142">
        <v>9101004</v>
      </c>
      <c r="B1574" s="7" t="s">
        <v>12700</v>
      </c>
      <c r="C1574" s="8" t="s">
        <v>9420</v>
      </c>
      <c r="D1574" s="9">
        <v>2453.27</v>
      </c>
    </row>
    <row r="1575" spans="1:4" ht="22.5" x14ac:dyDescent="0.2">
      <c r="A1575" s="142">
        <v>9101008</v>
      </c>
      <c r="B1575" s="7" t="s">
        <v>12701</v>
      </c>
      <c r="C1575" s="8" t="s">
        <v>9420</v>
      </c>
      <c r="D1575" s="9">
        <v>9681.06</v>
      </c>
    </row>
    <row r="1576" spans="1:4" ht="22.5" outlineLevel="1" x14ac:dyDescent="0.2">
      <c r="A1576" s="142">
        <v>9101010</v>
      </c>
      <c r="B1576" s="7" t="s">
        <v>12702</v>
      </c>
      <c r="C1576" s="8" t="s">
        <v>9420</v>
      </c>
      <c r="D1576" s="9">
        <v>5759.94</v>
      </c>
    </row>
    <row r="1577" spans="1:4" outlineLevel="1" x14ac:dyDescent="0.2">
      <c r="A1577" s="141">
        <v>10000000</v>
      </c>
      <c r="B1577" s="32" t="s">
        <v>11467</v>
      </c>
      <c r="C1577" s="33"/>
      <c r="D1577" s="34"/>
    </row>
    <row r="1578" spans="1:4" outlineLevel="1" x14ac:dyDescent="0.2">
      <c r="A1578" s="142">
        <v>10001000</v>
      </c>
      <c r="B1578" s="7" t="s">
        <v>11468</v>
      </c>
      <c r="C1578" s="8" t="s">
        <v>9459</v>
      </c>
      <c r="D1578" s="9" t="s">
        <v>9459</v>
      </c>
    </row>
    <row r="1579" spans="1:4" x14ac:dyDescent="0.2">
      <c r="A1579" s="142">
        <v>10001001</v>
      </c>
      <c r="B1579" s="7" t="s">
        <v>12703</v>
      </c>
      <c r="C1579" s="8" t="s">
        <v>9420</v>
      </c>
      <c r="D1579" s="9">
        <v>301.05</v>
      </c>
    </row>
    <row r="1580" spans="1:4" outlineLevel="1" x14ac:dyDescent="0.2">
      <c r="A1580" s="142">
        <v>10001002</v>
      </c>
      <c r="B1580" s="7" t="s">
        <v>12704</v>
      </c>
      <c r="C1580" s="8" t="s">
        <v>9420</v>
      </c>
      <c r="D1580" s="9">
        <v>335.22</v>
      </c>
    </row>
    <row r="1581" spans="1:4" outlineLevel="1" x14ac:dyDescent="0.2">
      <c r="A1581" s="142">
        <v>10001004</v>
      </c>
      <c r="B1581" s="7" t="s">
        <v>12705</v>
      </c>
      <c r="C1581" s="8" t="s">
        <v>9420</v>
      </c>
      <c r="D1581" s="9">
        <v>437.78</v>
      </c>
    </row>
    <row r="1582" spans="1:4" outlineLevel="1" x14ac:dyDescent="0.2">
      <c r="A1582" s="142">
        <v>10001010</v>
      </c>
      <c r="B1582" s="7" t="s">
        <v>12706</v>
      </c>
      <c r="C1582" s="8" t="s">
        <v>9420</v>
      </c>
      <c r="D1582" s="9">
        <v>97.38</v>
      </c>
    </row>
    <row r="1583" spans="1:4" ht="22.5" x14ac:dyDescent="0.2">
      <c r="A1583" s="142">
        <v>10001011</v>
      </c>
      <c r="B1583" s="7" t="s">
        <v>12707</v>
      </c>
      <c r="C1583" s="8" t="s">
        <v>9420</v>
      </c>
      <c r="D1583" s="9">
        <v>571.87</v>
      </c>
    </row>
    <row r="1584" spans="1:4" outlineLevel="1" x14ac:dyDescent="0.2">
      <c r="A1584" s="142">
        <v>10001012</v>
      </c>
      <c r="B1584" s="7" t="s">
        <v>12708</v>
      </c>
      <c r="C1584" s="8" t="s">
        <v>9420</v>
      </c>
      <c r="D1584" s="9">
        <v>104.28</v>
      </c>
    </row>
    <row r="1585" spans="1:4" outlineLevel="1" x14ac:dyDescent="0.2">
      <c r="A1585" s="142">
        <v>10001019</v>
      </c>
      <c r="B1585" s="7" t="s">
        <v>11469</v>
      </c>
      <c r="C1585" s="8" t="s">
        <v>9420</v>
      </c>
      <c r="D1585" s="9">
        <v>514.09</v>
      </c>
    </row>
    <row r="1586" spans="1:4" outlineLevel="1" x14ac:dyDescent="0.2">
      <c r="A1586" s="142">
        <v>10001020</v>
      </c>
      <c r="B1586" s="7" t="s">
        <v>11470</v>
      </c>
      <c r="C1586" s="8" t="s">
        <v>9420</v>
      </c>
      <c r="D1586" s="9">
        <v>1247.79</v>
      </c>
    </row>
    <row r="1587" spans="1:4" x14ac:dyDescent="0.2">
      <c r="A1587" s="142">
        <v>10001095</v>
      </c>
      <c r="B1587" s="7" t="s">
        <v>11471</v>
      </c>
      <c r="C1587" s="8" t="s">
        <v>9421</v>
      </c>
      <c r="D1587" s="9">
        <v>3.25</v>
      </c>
    </row>
    <row r="1588" spans="1:4" outlineLevel="1" x14ac:dyDescent="0.2">
      <c r="A1588" s="142">
        <v>10001098</v>
      </c>
      <c r="B1588" s="7" t="s">
        <v>11472</v>
      </c>
      <c r="C1588" s="8" t="s">
        <v>9421</v>
      </c>
      <c r="D1588" s="9">
        <v>37.82</v>
      </c>
    </row>
    <row r="1589" spans="1:4" outlineLevel="1" x14ac:dyDescent="0.2">
      <c r="A1589" s="142">
        <v>10001102</v>
      </c>
      <c r="B1589" s="7" t="s">
        <v>12709</v>
      </c>
      <c r="C1589" s="8" t="s">
        <v>9420</v>
      </c>
      <c r="D1589" s="9">
        <v>634.04</v>
      </c>
    </row>
    <row r="1590" spans="1:4" outlineLevel="1" x14ac:dyDescent="0.2">
      <c r="A1590" s="142">
        <v>10001103</v>
      </c>
      <c r="B1590" s="7" t="s">
        <v>12710</v>
      </c>
      <c r="C1590" s="8" t="s">
        <v>9420</v>
      </c>
      <c r="D1590" s="9">
        <v>898.62</v>
      </c>
    </row>
    <row r="1591" spans="1:4" x14ac:dyDescent="0.2">
      <c r="A1591" s="142">
        <v>10002000</v>
      </c>
      <c r="B1591" s="7" t="s">
        <v>11473</v>
      </c>
      <c r="C1591" s="8" t="s">
        <v>9459</v>
      </c>
      <c r="D1591" s="9" t="s">
        <v>9459</v>
      </c>
    </row>
    <row r="1592" spans="1:4" outlineLevel="1" x14ac:dyDescent="0.2">
      <c r="A1592" s="142">
        <v>10002009</v>
      </c>
      <c r="B1592" s="7" t="s">
        <v>12711</v>
      </c>
      <c r="C1592" s="8" t="s">
        <v>9420</v>
      </c>
      <c r="D1592" s="9">
        <v>1728</v>
      </c>
    </row>
    <row r="1593" spans="1:4" outlineLevel="1" x14ac:dyDescent="0.2">
      <c r="A1593" s="142">
        <v>10002010</v>
      </c>
      <c r="B1593" s="7" t="s">
        <v>11474</v>
      </c>
      <c r="C1593" s="8" t="s">
        <v>9420</v>
      </c>
      <c r="D1593" s="9">
        <v>2162.5300000000002</v>
      </c>
    </row>
    <row r="1594" spans="1:4" x14ac:dyDescent="0.2">
      <c r="A1594" s="142">
        <v>10002014</v>
      </c>
      <c r="B1594" s="7" t="s">
        <v>12712</v>
      </c>
      <c r="C1594" s="8" t="s">
        <v>9420</v>
      </c>
      <c r="D1594" s="9">
        <v>3843.83</v>
      </c>
    </row>
    <row r="1595" spans="1:4" outlineLevel="1" x14ac:dyDescent="0.2">
      <c r="A1595" s="142">
        <v>10002015</v>
      </c>
      <c r="B1595" s="7" t="s">
        <v>12713</v>
      </c>
      <c r="C1595" s="8" t="s">
        <v>9420</v>
      </c>
      <c r="D1595" s="9">
        <v>6466.23</v>
      </c>
    </row>
    <row r="1596" spans="1:4" outlineLevel="1" x14ac:dyDescent="0.2">
      <c r="A1596" s="142">
        <v>10002016</v>
      </c>
      <c r="B1596" s="7" t="s">
        <v>12714</v>
      </c>
      <c r="C1596" s="8" t="s">
        <v>9420</v>
      </c>
      <c r="D1596" s="9">
        <v>9395.94</v>
      </c>
    </row>
    <row r="1597" spans="1:4" x14ac:dyDescent="0.2">
      <c r="A1597" s="142">
        <v>10002017</v>
      </c>
      <c r="B1597" s="7" t="s">
        <v>12715</v>
      </c>
      <c r="C1597" s="8" t="s">
        <v>9420</v>
      </c>
      <c r="D1597" s="9">
        <v>753.66</v>
      </c>
    </row>
    <row r="1598" spans="1:4" outlineLevel="1" x14ac:dyDescent="0.2">
      <c r="A1598" s="142">
        <v>10002018</v>
      </c>
      <c r="B1598" s="7" t="s">
        <v>12716</v>
      </c>
      <c r="C1598" s="8" t="s">
        <v>9420</v>
      </c>
      <c r="D1598" s="9">
        <v>827.5</v>
      </c>
    </row>
    <row r="1599" spans="1:4" outlineLevel="1" x14ac:dyDescent="0.2">
      <c r="A1599" s="142">
        <v>10002019</v>
      </c>
      <c r="B1599" s="7" t="s">
        <v>12717</v>
      </c>
      <c r="C1599" s="8" t="s">
        <v>9420</v>
      </c>
      <c r="D1599" s="9">
        <v>1003.45</v>
      </c>
    </row>
    <row r="1600" spans="1:4" x14ac:dyDescent="0.2">
      <c r="A1600" s="142">
        <v>10002029</v>
      </c>
      <c r="B1600" s="7" t="s">
        <v>12718</v>
      </c>
      <c r="C1600" s="8" t="s">
        <v>9420</v>
      </c>
      <c r="D1600" s="9">
        <v>2227.98</v>
      </c>
    </row>
    <row r="1601" spans="1:4" outlineLevel="1" x14ac:dyDescent="0.2">
      <c r="A1601" s="142">
        <v>10002030</v>
      </c>
      <c r="B1601" s="7" t="s">
        <v>11475</v>
      </c>
      <c r="C1601" s="8" t="s">
        <v>9420</v>
      </c>
      <c r="D1601" s="9">
        <v>7095.92</v>
      </c>
    </row>
    <row r="1602" spans="1:4" outlineLevel="1" x14ac:dyDescent="0.2">
      <c r="A1602" s="142">
        <v>10002031</v>
      </c>
      <c r="B1602" s="7" t="s">
        <v>12719</v>
      </c>
      <c r="C1602" s="8" t="s">
        <v>9420</v>
      </c>
      <c r="D1602" s="9">
        <v>3245.92</v>
      </c>
    </row>
    <row r="1603" spans="1:4" outlineLevel="1" x14ac:dyDescent="0.2">
      <c r="A1603" s="142">
        <v>10002040</v>
      </c>
      <c r="B1603" s="7" t="s">
        <v>11476</v>
      </c>
      <c r="C1603" s="8" t="s">
        <v>9420</v>
      </c>
      <c r="D1603" s="9">
        <v>3497.52</v>
      </c>
    </row>
    <row r="1604" spans="1:4" outlineLevel="1" x14ac:dyDescent="0.2">
      <c r="A1604" s="142">
        <v>10002041</v>
      </c>
      <c r="B1604" s="7" t="s">
        <v>11477</v>
      </c>
      <c r="C1604" s="8" t="s">
        <v>9420</v>
      </c>
      <c r="D1604" s="9">
        <v>5117.45</v>
      </c>
    </row>
    <row r="1605" spans="1:4" x14ac:dyDescent="0.2">
      <c r="A1605" s="142">
        <v>10002051</v>
      </c>
      <c r="B1605" s="7" t="s">
        <v>11478</v>
      </c>
      <c r="C1605" s="8" t="s">
        <v>9421</v>
      </c>
      <c r="D1605" s="9">
        <v>72.16</v>
      </c>
    </row>
    <row r="1606" spans="1:4" outlineLevel="1" x14ac:dyDescent="0.2">
      <c r="A1606" s="142">
        <v>10002052</v>
      </c>
      <c r="B1606" s="7" t="s">
        <v>11479</v>
      </c>
      <c r="C1606" s="8" t="s">
        <v>9421</v>
      </c>
      <c r="D1606" s="9">
        <v>96.44</v>
      </c>
    </row>
    <row r="1607" spans="1:4" outlineLevel="1" x14ac:dyDescent="0.2">
      <c r="A1607" s="142">
        <v>10002054</v>
      </c>
      <c r="B1607" s="7" t="s">
        <v>11480</v>
      </c>
      <c r="C1607" s="8" t="s">
        <v>9421</v>
      </c>
      <c r="D1607" s="9">
        <v>133.03</v>
      </c>
    </row>
    <row r="1608" spans="1:4" outlineLevel="1" x14ac:dyDescent="0.2">
      <c r="A1608" s="142">
        <v>10002055</v>
      </c>
      <c r="B1608" s="7" t="s">
        <v>11481</v>
      </c>
      <c r="C1608" s="8" t="s">
        <v>9421</v>
      </c>
      <c r="D1608" s="9">
        <v>159.93</v>
      </c>
    </row>
    <row r="1609" spans="1:4" outlineLevel="1" x14ac:dyDescent="0.2">
      <c r="A1609" s="142">
        <v>10002061</v>
      </c>
      <c r="B1609" s="7" t="s">
        <v>11482</v>
      </c>
      <c r="C1609" s="8" t="s">
        <v>9421</v>
      </c>
      <c r="D1609" s="9">
        <v>14.83</v>
      </c>
    </row>
    <row r="1610" spans="1:4" x14ac:dyDescent="0.2">
      <c r="A1610" s="142">
        <v>10002062</v>
      </c>
      <c r="B1610" s="7" t="s">
        <v>11483</v>
      </c>
      <c r="C1610" s="8" t="s">
        <v>9421</v>
      </c>
      <c r="D1610" s="9">
        <v>22.98</v>
      </c>
    </row>
    <row r="1611" spans="1:4" outlineLevel="1" x14ac:dyDescent="0.2">
      <c r="A1611" s="142">
        <v>10002064</v>
      </c>
      <c r="B1611" s="7" t="s">
        <v>11484</v>
      </c>
      <c r="C1611" s="8" t="s">
        <v>9421</v>
      </c>
      <c r="D1611" s="9">
        <v>42.99</v>
      </c>
    </row>
    <row r="1612" spans="1:4" outlineLevel="1" x14ac:dyDescent="0.2">
      <c r="A1612" s="142">
        <v>10002065</v>
      </c>
      <c r="B1612" s="7" t="s">
        <v>11485</v>
      </c>
      <c r="C1612" s="8" t="s">
        <v>9421</v>
      </c>
      <c r="D1612" s="9">
        <v>76.47</v>
      </c>
    </row>
    <row r="1613" spans="1:4" outlineLevel="1" x14ac:dyDescent="0.2">
      <c r="A1613" s="142">
        <v>10002081</v>
      </c>
      <c r="B1613" s="7" t="s">
        <v>11486</v>
      </c>
      <c r="C1613" s="8" t="s">
        <v>9420</v>
      </c>
      <c r="D1613" s="9">
        <v>71.41</v>
      </c>
    </row>
    <row r="1614" spans="1:4" outlineLevel="1" x14ac:dyDescent="0.2">
      <c r="A1614" s="142">
        <v>10002082</v>
      </c>
      <c r="B1614" s="7" t="s">
        <v>11487</v>
      </c>
      <c r="C1614" s="8" t="s">
        <v>9420</v>
      </c>
      <c r="D1614" s="9">
        <v>87.8</v>
      </c>
    </row>
    <row r="1615" spans="1:4" x14ac:dyDescent="0.2">
      <c r="A1615" s="142">
        <v>10002084</v>
      </c>
      <c r="B1615" s="7" t="s">
        <v>11488</v>
      </c>
      <c r="C1615" s="8" t="s">
        <v>9420</v>
      </c>
      <c r="D1615" s="9">
        <v>153.59</v>
      </c>
    </row>
    <row r="1616" spans="1:4" outlineLevel="1" x14ac:dyDescent="0.2">
      <c r="A1616" s="142">
        <v>10002085</v>
      </c>
      <c r="B1616" s="7" t="s">
        <v>11489</v>
      </c>
      <c r="C1616" s="8" t="s">
        <v>9420</v>
      </c>
      <c r="D1616" s="9">
        <v>193.97</v>
      </c>
    </row>
    <row r="1617" spans="1:4" outlineLevel="1" x14ac:dyDescent="0.2">
      <c r="A1617" s="142">
        <v>10002091</v>
      </c>
      <c r="B1617" s="7" t="s">
        <v>11490</v>
      </c>
      <c r="C1617" s="8" t="s">
        <v>9420</v>
      </c>
      <c r="D1617" s="9">
        <v>106.62</v>
      </c>
    </row>
    <row r="1618" spans="1:4" outlineLevel="1" x14ac:dyDescent="0.2">
      <c r="A1618" s="142">
        <v>10002092</v>
      </c>
      <c r="B1618" s="7" t="s">
        <v>11491</v>
      </c>
      <c r="C1618" s="8" t="s">
        <v>9420</v>
      </c>
      <c r="D1618" s="9">
        <v>140.55000000000001</v>
      </c>
    </row>
    <row r="1619" spans="1:4" outlineLevel="1" x14ac:dyDescent="0.2">
      <c r="A1619" s="142">
        <v>10002094</v>
      </c>
      <c r="B1619" s="7" t="s">
        <v>11492</v>
      </c>
      <c r="C1619" s="8" t="s">
        <v>9420</v>
      </c>
      <c r="D1619" s="9">
        <v>271.70999999999998</v>
      </c>
    </row>
    <row r="1620" spans="1:4" x14ac:dyDescent="0.2">
      <c r="A1620" s="142">
        <v>10002095</v>
      </c>
      <c r="B1620" s="7" t="s">
        <v>11493</v>
      </c>
      <c r="C1620" s="8" t="s">
        <v>9420</v>
      </c>
      <c r="D1620" s="9">
        <v>347.09</v>
      </c>
    </row>
    <row r="1621" spans="1:4" outlineLevel="1" x14ac:dyDescent="0.2">
      <c r="A1621" s="142">
        <v>10003000</v>
      </c>
      <c r="B1621" s="7" t="s">
        <v>11494</v>
      </c>
      <c r="C1621" s="8" t="s">
        <v>9459</v>
      </c>
      <c r="D1621" s="9" t="s">
        <v>9459</v>
      </c>
    </row>
    <row r="1622" spans="1:4" outlineLevel="1" x14ac:dyDescent="0.2">
      <c r="A1622" s="142">
        <v>10003003</v>
      </c>
      <c r="B1622" s="7" t="s">
        <v>11495</v>
      </c>
      <c r="C1622" s="8" t="s">
        <v>9420</v>
      </c>
      <c r="D1622" s="9">
        <v>1886.64</v>
      </c>
    </row>
    <row r="1623" spans="1:4" outlineLevel="1" x14ac:dyDescent="0.2">
      <c r="A1623" s="142">
        <v>10003004</v>
      </c>
      <c r="B1623" s="7" t="s">
        <v>11496</v>
      </c>
      <c r="C1623" s="8" t="s">
        <v>9420</v>
      </c>
      <c r="D1623" s="9">
        <v>2222.04</v>
      </c>
    </row>
    <row r="1624" spans="1:4" outlineLevel="1" x14ac:dyDescent="0.2">
      <c r="A1624" s="142">
        <v>10003005</v>
      </c>
      <c r="B1624" s="7" t="s">
        <v>11497</v>
      </c>
      <c r="C1624" s="8" t="s">
        <v>9420</v>
      </c>
      <c r="D1624" s="9">
        <v>2266.0500000000002</v>
      </c>
    </row>
    <row r="1625" spans="1:4" x14ac:dyDescent="0.2">
      <c r="A1625" s="142">
        <v>10003006</v>
      </c>
      <c r="B1625" s="7" t="s">
        <v>11498</v>
      </c>
      <c r="C1625" s="8" t="s">
        <v>9420</v>
      </c>
      <c r="D1625" s="9">
        <v>2937.06</v>
      </c>
    </row>
    <row r="1626" spans="1:4" outlineLevel="1" x14ac:dyDescent="0.2">
      <c r="A1626" s="142">
        <v>10003007</v>
      </c>
      <c r="B1626" s="7" t="s">
        <v>11499</v>
      </c>
      <c r="C1626" s="8" t="s">
        <v>9420</v>
      </c>
      <c r="D1626" s="9">
        <v>3031.9</v>
      </c>
    </row>
    <row r="1627" spans="1:4" outlineLevel="1" x14ac:dyDescent="0.2">
      <c r="A1627" s="142">
        <v>10003008</v>
      </c>
      <c r="B1627" s="7" t="s">
        <v>11500</v>
      </c>
      <c r="C1627" s="8" t="s">
        <v>9420</v>
      </c>
      <c r="D1627" s="9">
        <v>4109.87</v>
      </c>
    </row>
    <row r="1628" spans="1:4" outlineLevel="1" x14ac:dyDescent="0.2">
      <c r="A1628" s="142">
        <v>10003009</v>
      </c>
      <c r="B1628" s="7" t="s">
        <v>11501</v>
      </c>
      <c r="C1628" s="8" t="s">
        <v>9420</v>
      </c>
      <c r="D1628" s="9">
        <v>4860.3900000000003</v>
      </c>
    </row>
    <row r="1629" spans="1:4" outlineLevel="1" x14ac:dyDescent="0.2">
      <c r="A1629" s="142">
        <v>10003010</v>
      </c>
      <c r="B1629" s="7" t="s">
        <v>11502</v>
      </c>
      <c r="C1629" s="8" t="s">
        <v>9420</v>
      </c>
      <c r="D1629" s="9">
        <v>10297.209999999999</v>
      </c>
    </row>
    <row r="1630" spans="1:4" x14ac:dyDescent="0.2">
      <c r="A1630" s="142">
        <v>10003011</v>
      </c>
      <c r="B1630" s="7" t="s">
        <v>11503</v>
      </c>
      <c r="C1630" s="8" t="s">
        <v>9420</v>
      </c>
      <c r="D1630" s="9">
        <v>9093.18</v>
      </c>
    </row>
    <row r="1631" spans="1:4" outlineLevel="1" x14ac:dyDescent="0.2">
      <c r="A1631" s="142">
        <v>10003012</v>
      </c>
      <c r="B1631" s="7" t="s">
        <v>11504</v>
      </c>
      <c r="C1631" s="8" t="s">
        <v>9420</v>
      </c>
      <c r="D1631" s="9">
        <v>12807.08</v>
      </c>
    </row>
    <row r="1632" spans="1:4" outlineLevel="1" x14ac:dyDescent="0.2">
      <c r="A1632" s="142">
        <v>10003013</v>
      </c>
      <c r="B1632" s="7" t="s">
        <v>11505</v>
      </c>
      <c r="C1632" s="8" t="s">
        <v>9420</v>
      </c>
      <c r="D1632" s="9">
        <v>17561.54</v>
      </c>
    </row>
    <row r="1633" spans="1:4" outlineLevel="1" x14ac:dyDescent="0.2">
      <c r="A1633" s="142">
        <v>10003014</v>
      </c>
      <c r="B1633" s="7" t="s">
        <v>11506</v>
      </c>
      <c r="C1633" s="8" t="s">
        <v>9420</v>
      </c>
      <c r="D1633" s="9">
        <v>23201.61</v>
      </c>
    </row>
    <row r="1634" spans="1:4" outlineLevel="1" x14ac:dyDescent="0.2">
      <c r="A1634" s="142">
        <v>10003042</v>
      </c>
      <c r="B1634" s="7" t="s">
        <v>11507</v>
      </c>
      <c r="C1634" s="8" t="s">
        <v>9421</v>
      </c>
      <c r="D1634" s="9">
        <v>108.12</v>
      </c>
    </row>
    <row r="1635" spans="1:4" outlineLevel="1" x14ac:dyDescent="0.2">
      <c r="A1635" s="142">
        <v>10003044</v>
      </c>
      <c r="B1635" s="7" t="s">
        <v>11508</v>
      </c>
      <c r="C1635" s="8" t="s">
        <v>9421</v>
      </c>
      <c r="D1635" s="9">
        <v>150.97</v>
      </c>
    </row>
    <row r="1636" spans="1:4" outlineLevel="1" x14ac:dyDescent="0.2">
      <c r="A1636" s="142">
        <v>10003052</v>
      </c>
      <c r="B1636" s="7" t="s">
        <v>11487</v>
      </c>
      <c r="C1636" s="8" t="s">
        <v>9420</v>
      </c>
      <c r="D1636" s="9">
        <v>87.8</v>
      </c>
    </row>
    <row r="1637" spans="1:4" outlineLevel="1" x14ac:dyDescent="0.2">
      <c r="A1637" s="142">
        <v>10003054</v>
      </c>
      <c r="B1637" s="7" t="s">
        <v>11488</v>
      </c>
      <c r="C1637" s="8" t="s">
        <v>9420</v>
      </c>
      <c r="D1637" s="9">
        <v>153.59</v>
      </c>
    </row>
    <row r="1638" spans="1:4" outlineLevel="1" x14ac:dyDescent="0.2">
      <c r="A1638" s="142">
        <v>10003062</v>
      </c>
      <c r="B1638" s="7" t="s">
        <v>11509</v>
      </c>
      <c r="C1638" s="8" t="s">
        <v>9420</v>
      </c>
      <c r="D1638" s="9">
        <v>153.54</v>
      </c>
    </row>
    <row r="1639" spans="1:4" x14ac:dyDescent="0.2">
      <c r="A1639" s="142">
        <v>10003064</v>
      </c>
      <c r="B1639" s="7" t="s">
        <v>11510</v>
      </c>
      <c r="C1639" s="8" t="s">
        <v>9420</v>
      </c>
      <c r="D1639" s="9">
        <v>272.29000000000002</v>
      </c>
    </row>
    <row r="1640" spans="1:4" outlineLevel="1" x14ac:dyDescent="0.2">
      <c r="A1640" s="142">
        <v>10003065</v>
      </c>
      <c r="B1640" s="7" t="s">
        <v>11511</v>
      </c>
      <c r="C1640" s="8" t="s">
        <v>9420</v>
      </c>
      <c r="D1640" s="9">
        <v>375.87</v>
      </c>
    </row>
    <row r="1641" spans="1:4" outlineLevel="1" x14ac:dyDescent="0.2">
      <c r="A1641" s="142">
        <v>10003066</v>
      </c>
      <c r="B1641" s="7" t="s">
        <v>11512</v>
      </c>
      <c r="C1641" s="8" t="s">
        <v>9420</v>
      </c>
      <c r="D1641" s="9">
        <v>643.28</v>
      </c>
    </row>
    <row r="1642" spans="1:4" outlineLevel="1" x14ac:dyDescent="0.2">
      <c r="A1642" s="142">
        <v>10003067</v>
      </c>
      <c r="B1642" s="7" t="s">
        <v>11513</v>
      </c>
      <c r="C1642" s="8" t="s">
        <v>9420</v>
      </c>
      <c r="D1642" s="9">
        <v>766.95</v>
      </c>
    </row>
    <row r="1643" spans="1:4" outlineLevel="1" x14ac:dyDescent="0.2">
      <c r="A1643" s="142">
        <v>10003068</v>
      </c>
      <c r="B1643" s="7" t="s">
        <v>11514</v>
      </c>
      <c r="C1643" s="8" t="s">
        <v>9420</v>
      </c>
      <c r="D1643" s="9">
        <v>1295.3399999999999</v>
      </c>
    </row>
    <row r="1644" spans="1:4" outlineLevel="1" x14ac:dyDescent="0.2">
      <c r="A1644" s="142">
        <v>10003072</v>
      </c>
      <c r="B1644" s="7" t="s">
        <v>11515</v>
      </c>
      <c r="C1644" s="8" t="s">
        <v>9420</v>
      </c>
      <c r="D1644" s="9">
        <v>98.08</v>
      </c>
    </row>
    <row r="1645" spans="1:4" outlineLevel="1" x14ac:dyDescent="0.2">
      <c r="A1645" s="142">
        <v>10003073</v>
      </c>
      <c r="B1645" s="7" t="s">
        <v>11516</v>
      </c>
      <c r="C1645" s="8" t="s">
        <v>9420</v>
      </c>
      <c r="D1645" s="9">
        <v>184.84</v>
      </c>
    </row>
    <row r="1646" spans="1:4" outlineLevel="1" x14ac:dyDescent="0.2">
      <c r="A1646" s="142">
        <v>10003074</v>
      </c>
      <c r="B1646" s="7" t="s">
        <v>11517</v>
      </c>
      <c r="C1646" s="8" t="s">
        <v>9420</v>
      </c>
      <c r="D1646" s="9">
        <v>200.12</v>
      </c>
    </row>
    <row r="1647" spans="1:4" outlineLevel="1" x14ac:dyDescent="0.2">
      <c r="A1647" s="142">
        <v>10003075</v>
      </c>
      <c r="B1647" s="7" t="s">
        <v>11518</v>
      </c>
      <c r="C1647" s="8" t="s">
        <v>9420</v>
      </c>
      <c r="D1647" s="9">
        <v>265.66000000000003</v>
      </c>
    </row>
    <row r="1648" spans="1:4" x14ac:dyDescent="0.2">
      <c r="A1648" s="142">
        <v>10003076</v>
      </c>
      <c r="B1648" s="7" t="s">
        <v>11519</v>
      </c>
      <c r="C1648" s="8" t="s">
        <v>9420</v>
      </c>
      <c r="D1648" s="9">
        <v>449.39</v>
      </c>
    </row>
    <row r="1649" spans="1:4" outlineLevel="1" x14ac:dyDescent="0.2">
      <c r="A1649" s="142">
        <v>10003077</v>
      </c>
      <c r="B1649" s="7" t="s">
        <v>11520</v>
      </c>
      <c r="C1649" s="8" t="s">
        <v>9420</v>
      </c>
      <c r="D1649" s="9">
        <v>589.54</v>
      </c>
    </row>
    <row r="1650" spans="1:4" outlineLevel="1" x14ac:dyDescent="0.2">
      <c r="A1650" s="142">
        <v>10003078</v>
      </c>
      <c r="B1650" s="7" t="s">
        <v>11521</v>
      </c>
      <c r="C1650" s="8" t="s">
        <v>9420</v>
      </c>
      <c r="D1650" s="9">
        <v>1004.9</v>
      </c>
    </row>
    <row r="1651" spans="1:4" outlineLevel="1" x14ac:dyDescent="0.2">
      <c r="A1651" s="142">
        <v>10004000</v>
      </c>
      <c r="B1651" s="7" t="s">
        <v>11522</v>
      </c>
      <c r="C1651" s="8" t="s">
        <v>9459</v>
      </c>
      <c r="D1651" s="9" t="s">
        <v>9459</v>
      </c>
    </row>
    <row r="1652" spans="1:4" outlineLevel="1" x14ac:dyDescent="0.2">
      <c r="A1652" s="142">
        <v>10004002</v>
      </c>
      <c r="B1652" s="7" t="s">
        <v>11478</v>
      </c>
      <c r="C1652" s="8" t="s">
        <v>9421</v>
      </c>
      <c r="D1652" s="9">
        <v>72.16</v>
      </c>
    </row>
    <row r="1653" spans="1:4" x14ac:dyDescent="0.2">
      <c r="A1653" s="142">
        <v>10004003</v>
      </c>
      <c r="B1653" s="7" t="s">
        <v>11479</v>
      </c>
      <c r="C1653" s="8" t="s">
        <v>9421</v>
      </c>
      <c r="D1653" s="9">
        <v>96.44</v>
      </c>
    </row>
    <row r="1654" spans="1:4" outlineLevel="1" x14ac:dyDescent="0.2">
      <c r="A1654" s="142">
        <v>10004004</v>
      </c>
      <c r="B1654" s="7" t="s">
        <v>11523</v>
      </c>
      <c r="C1654" s="8" t="s">
        <v>9421</v>
      </c>
      <c r="D1654" s="9">
        <v>113.25</v>
      </c>
    </row>
    <row r="1655" spans="1:4" outlineLevel="1" x14ac:dyDescent="0.2">
      <c r="A1655" s="142">
        <v>10004005</v>
      </c>
      <c r="B1655" s="7" t="s">
        <v>11480</v>
      </c>
      <c r="C1655" s="8" t="s">
        <v>9421</v>
      </c>
      <c r="D1655" s="9">
        <v>133.03</v>
      </c>
    </row>
    <row r="1656" spans="1:4" outlineLevel="1" x14ac:dyDescent="0.2">
      <c r="A1656" s="142">
        <v>10004006</v>
      </c>
      <c r="B1656" s="7" t="s">
        <v>11481</v>
      </c>
      <c r="C1656" s="8" t="s">
        <v>9421</v>
      </c>
      <c r="D1656" s="9">
        <v>159.93</v>
      </c>
    </row>
    <row r="1657" spans="1:4" outlineLevel="1" x14ac:dyDescent="0.2">
      <c r="A1657" s="142">
        <v>10004007</v>
      </c>
      <c r="B1657" s="7" t="s">
        <v>11524</v>
      </c>
      <c r="C1657" s="8" t="s">
        <v>9421</v>
      </c>
      <c r="D1657" s="9">
        <v>202.89</v>
      </c>
    </row>
    <row r="1658" spans="1:4" x14ac:dyDescent="0.2">
      <c r="A1658" s="142">
        <v>10004008</v>
      </c>
      <c r="B1658" s="7" t="s">
        <v>11525</v>
      </c>
      <c r="C1658" s="8" t="s">
        <v>9421</v>
      </c>
      <c r="D1658" s="9">
        <v>223.39</v>
      </c>
    </row>
    <row r="1659" spans="1:4" outlineLevel="1" x14ac:dyDescent="0.2">
      <c r="A1659" s="142">
        <v>10004009</v>
      </c>
      <c r="B1659" s="7" t="s">
        <v>11526</v>
      </c>
      <c r="C1659" s="8" t="s">
        <v>9421</v>
      </c>
      <c r="D1659" s="9">
        <v>293.81</v>
      </c>
    </row>
    <row r="1660" spans="1:4" outlineLevel="1" x14ac:dyDescent="0.2">
      <c r="A1660" s="142">
        <v>10004062</v>
      </c>
      <c r="B1660" s="7" t="s">
        <v>11482</v>
      </c>
      <c r="C1660" s="8" t="s">
        <v>9421</v>
      </c>
      <c r="D1660" s="9">
        <v>26.09</v>
      </c>
    </row>
    <row r="1661" spans="1:4" outlineLevel="1" x14ac:dyDescent="0.2">
      <c r="A1661" s="142">
        <v>10004063</v>
      </c>
      <c r="B1661" s="7" t="s">
        <v>11483</v>
      </c>
      <c r="C1661" s="8" t="s">
        <v>9421</v>
      </c>
      <c r="D1661" s="9">
        <v>22.98</v>
      </c>
    </row>
    <row r="1662" spans="1:4" outlineLevel="1" x14ac:dyDescent="0.2">
      <c r="A1662" s="142">
        <v>10004064</v>
      </c>
      <c r="B1662" s="7" t="s">
        <v>11527</v>
      </c>
      <c r="C1662" s="8" t="s">
        <v>9421</v>
      </c>
      <c r="D1662" s="9">
        <v>46.93</v>
      </c>
    </row>
    <row r="1663" spans="1:4" x14ac:dyDescent="0.2">
      <c r="A1663" s="142">
        <v>10004065</v>
      </c>
      <c r="B1663" s="7" t="s">
        <v>11484</v>
      </c>
      <c r="C1663" s="8" t="s">
        <v>9421</v>
      </c>
      <c r="D1663" s="9">
        <v>42.99</v>
      </c>
    </row>
    <row r="1664" spans="1:4" outlineLevel="1" x14ac:dyDescent="0.2">
      <c r="A1664" s="142">
        <v>10004066</v>
      </c>
      <c r="B1664" s="7" t="s">
        <v>11485</v>
      </c>
      <c r="C1664" s="8" t="s">
        <v>9421</v>
      </c>
      <c r="D1664" s="9">
        <v>76.47</v>
      </c>
    </row>
    <row r="1665" spans="1:4" outlineLevel="1" x14ac:dyDescent="0.2">
      <c r="A1665" s="142">
        <v>10004067</v>
      </c>
      <c r="B1665" s="7" t="s">
        <v>11528</v>
      </c>
      <c r="C1665" s="8" t="s">
        <v>9421</v>
      </c>
      <c r="D1665" s="9">
        <v>106.95</v>
      </c>
    </row>
    <row r="1666" spans="1:4" outlineLevel="1" x14ac:dyDescent="0.2">
      <c r="A1666" s="142">
        <v>10004068</v>
      </c>
      <c r="B1666" s="7" t="s">
        <v>11529</v>
      </c>
      <c r="C1666" s="8" t="s">
        <v>9421</v>
      </c>
      <c r="D1666" s="9">
        <v>87.06</v>
      </c>
    </row>
    <row r="1667" spans="1:4" outlineLevel="1" x14ac:dyDescent="0.2">
      <c r="A1667" s="142">
        <v>10004069</v>
      </c>
      <c r="B1667" s="7" t="s">
        <v>11530</v>
      </c>
      <c r="C1667" s="8" t="s">
        <v>9421</v>
      </c>
      <c r="D1667" s="9">
        <v>174.33</v>
      </c>
    </row>
    <row r="1668" spans="1:4" x14ac:dyDescent="0.2">
      <c r="A1668" s="142">
        <v>10004080</v>
      </c>
      <c r="B1668" s="7" t="s">
        <v>12720</v>
      </c>
      <c r="C1668" s="8" t="s">
        <v>9421</v>
      </c>
      <c r="D1668" s="9">
        <v>57.04</v>
      </c>
    </row>
    <row r="1669" spans="1:4" outlineLevel="1" x14ac:dyDescent="0.2">
      <c r="A1669" s="142">
        <v>10004081</v>
      </c>
      <c r="B1669" s="7" t="s">
        <v>12721</v>
      </c>
      <c r="C1669" s="8" t="s">
        <v>9420</v>
      </c>
      <c r="D1669" s="9">
        <v>74.11</v>
      </c>
    </row>
    <row r="1670" spans="1:4" outlineLevel="1" x14ac:dyDescent="0.2">
      <c r="A1670" s="142">
        <v>10004082</v>
      </c>
      <c r="B1670" s="7" t="s">
        <v>12722</v>
      </c>
      <c r="C1670" s="8" t="s">
        <v>9421</v>
      </c>
      <c r="D1670" s="9">
        <v>127.75</v>
      </c>
    </row>
    <row r="1671" spans="1:4" outlineLevel="1" x14ac:dyDescent="0.2">
      <c r="A1671" s="142">
        <v>10004083</v>
      </c>
      <c r="B1671" s="7" t="s">
        <v>12723</v>
      </c>
      <c r="C1671" s="8" t="s">
        <v>9421</v>
      </c>
      <c r="D1671" s="9">
        <v>59.08</v>
      </c>
    </row>
    <row r="1672" spans="1:4" outlineLevel="1" x14ac:dyDescent="0.2">
      <c r="A1672" s="142">
        <v>10004084</v>
      </c>
      <c r="B1672" s="7" t="s">
        <v>12724</v>
      </c>
      <c r="C1672" s="8" t="s">
        <v>9421</v>
      </c>
      <c r="D1672" s="9">
        <v>80.760000000000005</v>
      </c>
    </row>
    <row r="1673" spans="1:4" x14ac:dyDescent="0.2">
      <c r="A1673" s="142">
        <v>10004085</v>
      </c>
      <c r="B1673" s="7" t="s">
        <v>12725</v>
      </c>
      <c r="C1673" s="8" t="s">
        <v>9421</v>
      </c>
      <c r="D1673" s="9">
        <v>182.69</v>
      </c>
    </row>
    <row r="1674" spans="1:4" outlineLevel="1" x14ac:dyDescent="0.2">
      <c r="A1674" s="142">
        <v>10004098</v>
      </c>
      <c r="B1674" s="7" t="s">
        <v>11472</v>
      </c>
      <c r="C1674" s="8" t="s">
        <v>9421</v>
      </c>
      <c r="D1674" s="9">
        <v>37.82</v>
      </c>
    </row>
    <row r="1675" spans="1:4" outlineLevel="1" x14ac:dyDescent="0.2">
      <c r="A1675" s="142">
        <v>10005000</v>
      </c>
      <c r="B1675" s="7" t="s">
        <v>11531</v>
      </c>
      <c r="C1675" s="8" t="s">
        <v>9459</v>
      </c>
      <c r="D1675" s="9" t="s">
        <v>9459</v>
      </c>
    </row>
    <row r="1676" spans="1:4" outlineLevel="1" x14ac:dyDescent="0.2">
      <c r="A1676" s="142">
        <v>10005002</v>
      </c>
      <c r="B1676" s="7" t="s">
        <v>11486</v>
      </c>
      <c r="C1676" s="8" t="s">
        <v>9420</v>
      </c>
      <c r="D1676" s="9">
        <v>71.41</v>
      </c>
    </row>
    <row r="1677" spans="1:4" outlineLevel="1" x14ac:dyDescent="0.2">
      <c r="A1677" s="142">
        <v>10005003</v>
      </c>
      <c r="B1677" s="7" t="s">
        <v>11487</v>
      </c>
      <c r="C1677" s="8" t="s">
        <v>9420</v>
      </c>
      <c r="D1677" s="9">
        <v>87.8</v>
      </c>
    </row>
    <row r="1678" spans="1:4" x14ac:dyDescent="0.2">
      <c r="A1678" s="142">
        <v>10005004</v>
      </c>
      <c r="B1678" s="7" t="s">
        <v>11532</v>
      </c>
      <c r="C1678" s="8" t="s">
        <v>9420</v>
      </c>
      <c r="D1678" s="9">
        <v>132.04</v>
      </c>
    </row>
    <row r="1679" spans="1:4" outlineLevel="1" x14ac:dyDescent="0.2">
      <c r="A1679" s="142">
        <v>10005005</v>
      </c>
      <c r="B1679" s="7" t="s">
        <v>11488</v>
      </c>
      <c r="C1679" s="8" t="s">
        <v>9420</v>
      </c>
      <c r="D1679" s="9">
        <v>153.59</v>
      </c>
    </row>
    <row r="1680" spans="1:4" outlineLevel="1" x14ac:dyDescent="0.2">
      <c r="A1680" s="142">
        <v>10005006</v>
      </c>
      <c r="B1680" s="7" t="s">
        <v>11489</v>
      </c>
      <c r="C1680" s="8" t="s">
        <v>9420</v>
      </c>
      <c r="D1680" s="9">
        <v>193.97</v>
      </c>
    </row>
    <row r="1681" spans="1:4" outlineLevel="1" x14ac:dyDescent="0.2">
      <c r="A1681" s="142">
        <v>10005007</v>
      </c>
      <c r="B1681" s="7" t="s">
        <v>11533</v>
      </c>
      <c r="C1681" s="8" t="s">
        <v>9420</v>
      </c>
      <c r="D1681" s="9">
        <v>425.67</v>
      </c>
    </row>
    <row r="1682" spans="1:4" outlineLevel="1" x14ac:dyDescent="0.2">
      <c r="A1682" s="142">
        <v>10005008</v>
      </c>
      <c r="B1682" s="7" t="s">
        <v>11534</v>
      </c>
      <c r="C1682" s="8" t="s">
        <v>9420</v>
      </c>
      <c r="D1682" s="9">
        <v>676.15</v>
      </c>
    </row>
    <row r="1683" spans="1:4" x14ac:dyDescent="0.2">
      <c r="A1683" s="142">
        <v>10005009</v>
      </c>
      <c r="B1683" s="7" t="s">
        <v>11535</v>
      </c>
      <c r="C1683" s="8" t="s">
        <v>9420</v>
      </c>
      <c r="D1683" s="9">
        <v>1108.45</v>
      </c>
    </row>
    <row r="1684" spans="1:4" outlineLevel="1" x14ac:dyDescent="0.2">
      <c r="A1684" s="142">
        <v>10005031</v>
      </c>
      <c r="B1684" s="7" t="s">
        <v>11536</v>
      </c>
      <c r="C1684" s="8" t="s">
        <v>9420</v>
      </c>
      <c r="D1684" s="9">
        <v>107.97</v>
      </c>
    </row>
    <row r="1685" spans="1:4" outlineLevel="1" x14ac:dyDescent="0.2">
      <c r="A1685" s="142">
        <v>10005032</v>
      </c>
      <c r="B1685" s="7" t="s">
        <v>11537</v>
      </c>
      <c r="C1685" s="8" t="s">
        <v>9420</v>
      </c>
      <c r="D1685" s="9">
        <v>119.38</v>
      </c>
    </row>
    <row r="1686" spans="1:4" outlineLevel="1" x14ac:dyDescent="0.2">
      <c r="A1686" s="142">
        <v>10005033</v>
      </c>
      <c r="B1686" s="7" t="s">
        <v>11538</v>
      </c>
      <c r="C1686" s="8" t="s">
        <v>9420</v>
      </c>
      <c r="D1686" s="9">
        <v>162.9</v>
      </c>
    </row>
    <row r="1687" spans="1:4" outlineLevel="1" x14ac:dyDescent="0.2">
      <c r="A1687" s="142">
        <v>10005034</v>
      </c>
      <c r="B1687" s="7" t="s">
        <v>11539</v>
      </c>
      <c r="C1687" s="8" t="s">
        <v>9420</v>
      </c>
      <c r="D1687" s="9">
        <v>214.3</v>
      </c>
    </row>
    <row r="1688" spans="1:4" outlineLevel="1" x14ac:dyDescent="0.2">
      <c r="A1688" s="142">
        <v>10005040</v>
      </c>
      <c r="B1688" s="7" t="s">
        <v>11540</v>
      </c>
      <c r="C1688" s="8" t="s">
        <v>9420</v>
      </c>
      <c r="D1688" s="9">
        <v>94.84</v>
      </c>
    </row>
    <row r="1689" spans="1:4" outlineLevel="1" x14ac:dyDescent="0.2">
      <c r="A1689" s="142">
        <v>10005041</v>
      </c>
      <c r="B1689" s="7" t="s">
        <v>11541</v>
      </c>
      <c r="C1689" s="8" t="s">
        <v>9420</v>
      </c>
      <c r="D1689" s="9">
        <v>78.02</v>
      </c>
    </row>
    <row r="1690" spans="1:4" x14ac:dyDescent="0.2">
      <c r="A1690" s="142">
        <v>10005051</v>
      </c>
      <c r="B1690" s="7" t="s">
        <v>11542</v>
      </c>
      <c r="C1690" s="8" t="s">
        <v>9420</v>
      </c>
      <c r="D1690" s="9">
        <v>93.99</v>
      </c>
    </row>
    <row r="1691" spans="1:4" outlineLevel="1" x14ac:dyDescent="0.2">
      <c r="A1691" s="142">
        <v>10005060</v>
      </c>
      <c r="B1691" s="7" t="s">
        <v>11543</v>
      </c>
      <c r="C1691" s="8" t="s">
        <v>9420</v>
      </c>
      <c r="D1691" s="9">
        <v>487.78</v>
      </c>
    </row>
    <row r="1692" spans="1:4" outlineLevel="1" x14ac:dyDescent="0.2">
      <c r="A1692" s="142">
        <v>10006000</v>
      </c>
      <c r="B1692" s="7" t="s">
        <v>11544</v>
      </c>
      <c r="C1692" s="8" t="s">
        <v>9459</v>
      </c>
      <c r="D1692" s="9" t="s">
        <v>9459</v>
      </c>
    </row>
    <row r="1693" spans="1:4" outlineLevel="1" x14ac:dyDescent="0.2">
      <c r="A1693" s="142">
        <v>10006020</v>
      </c>
      <c r="B1693" s="7" t="s">
        <v>11545</v>
      </c>
      <c r="C1693" s="8" t="s">
        <v>9421</v>
      </c>
      <c r="D1693" s="9">
        <v>60.94</v>
      </c>
    </row>
    <row r="1694" spans="1:4" outlineLevel="1" x14ac:dyDescent="0.2">
      <c r="A1694" s="142">
        <v>10006021</v>
      </c>
      <c r="B1694" s="7" t="s">
        <v>11546</v>
      </c>
      <c r="C1694" s="8" t="s">
        <v>9421</v>
      </c>
      <c r="D1694" s="9">
        <v>91.64</v>
      </c>
    </row>
    <row r="1695" spans="1:4" outlineLevel="1" x14ac:dyDescent="0.2">
      <c r="A1695" s="142">
        <v>10006022</v>
      </c>
      <c r="B1695" s="7" t="s">
        <v>11547</v>
      </c>
      <c r="C1695" s="8" t="s">
        <v>9421</v>
      </c>
      <c r="D1695" s="9">
        <v>114.79</v>
      </c>
    </row>
    <row r="1696" spans="1:4" outlineLevel="1" x14ac:dyDescent="0.2">
      <c r="A1696" s="142">
        <v>10006023</v>
      </c>
      <c r="B1696" s="7" t="s">
        <v>11548</v>
      </c>
      <c r="C1696" s="8" t="s">
        <v>9421</v>
      </c>
      <c r="D1696" s="9">
        <v>193.52</v>
      </c>
    </row>
    <row r="1697" spans="1:4" x14ac:dyDescent="0.2">
      <c r="A1697" s="142">
        <v>10006024</v>
      </c>
      <c r="B1697" s="7" t="s">
        <v>11549</v>
      </c>
      <c r="C1697" s="8" t="s">
        <v>9421</v>
      </c>
      <c r="D1697" s="9">
        <v>256.07</v>
      </c>
    </row>
    <row r="1698" spans="1:4" outlineLevel="1" x14ac:dyDescent="0.2">
      <c r="A1698" s="142">
        <v>10006026</v>
      </c>
      <c r="B1698" s="7" t="s">
        <v>11550</v>
      </c>
      <c r="C1698" s="8" t="s">
        <v>9421</v>
      </c>
      <c r="D1698" s="9">
        <v>81.28</v>
      </c>
    </row>
    <row r="1699" spans="1:4" outlineLevel="1" x14ac:dyDescent="0.2">
      <c r="A1699" s="142">
        <v>10006027</v>
      </c>
      <c r="B1699" s="7" t="s">
        <v>11551</v>
      </c>
      <c r="C1699" s="8" t="s">
        <v>9421</v>
      </c>
      <c r="D1699" s="9">
        <v>121.48</v>
      </c>
    </row>
    <row r="1700" spans="1:4" outlineLevel="1" x14ac:dyDescent="0.2">
      <c r="A1700" s="142">
        <v>10006028</v>
      </c>
      <c r="B1700" s="7" t="s">
        <v>11552</v>
      </c>
      <c r="C1700" s="8" t="s">
        <v>9421</v>
      </c>
      <c r="D1700" s="9">
        <v>157.30000000000001</v>
      </c>
    </row>
    <row r="1701" spans="1:4" outlineLevel="1" x14ac:dyDescent="0.2">
      <c r="A1701" s="142">
        <v>10006029</v>
      </c>
      <c r="B1701" s="7" t="s">
        <v>11553</v>
      </c>
      <c r="C1701" s="8" t="s">
        <v>9421</v>
      </c>
      <c r="D1701" s="9">
        <v>250.02</v>
      </c>
    </row>
    <row r="1702" spans="1:4" outlineLevel="1" x14ac:dyDescent="0.2">
      <c r="A1702" s="142">
        <v>10006030</v>
      </c>
      <c r="B1702" s="7" t="s">
        <v>11554</v>
      </c>
      <c r="C1702" s="8" t="s">
        <v>9421</v>
      </c>
      <c r="D1702" s="9">
        <v>292.11</v>
      </c>
    </row>
    <row r="1703" spans="1:4" outlineLevel="1" x14ac:dyDescent="0.2">
      <c r="A1703" s="142">
        <v>10006031</v>
      </c>
      <c r="B1703" s="7" t="s">
        <v>12726</v>
      </c>
      <c r="C1703" s="8" t="s">
        <v>9421</v>
      </c>
      <c r="D1703" s="9">
        <v>270.05</v>
      </c>
    </row>
    <row r="1704" spans="1:4" x14ac:dyDescent="0.2">
      <c r="A1704" s="142">
        <v>10006032</v>
      </c>
      <c r="B1704" s="7" t="s">
        <v>12727</v>
      </c>
      <c r="C1704" s="8" t="s">
        <v>9421</v>
      </c>
      <c r="D1704" s="9">
        <v>346.54</v>
      </c>
    </row>
    <row r="1705" spans="1:4" outlineLevel="1" x14ac:dyDescent="0.2">
      <c r="A1705" s="142">
        <v>10006035</v>
      </c>
      <c r="B1705" s="7" t="s">
        <v>12728</v>
      </c>
      <c r="C1705" s="8" t="s">
        <v>9421</v>
      </c>
      <c r="D1705" s="9">
        <v>206.56</v>
      </c>
    </row>
    <row r="1706" spans="1:4" outlineLevel="1" x14ac:dyDescent="0.2">
      <c r="A1706" s="142">
        <v>10006036</v>
      </c>
      <c r="B1706" s="7" t="s">
        <v>12729</v>
      </c>
      <c r="C1706" s="8" t="s">
        <v>9421</v>
      </c>
      <c r="D1706" s="9">
        <v>274.76</v>
      </c>
    </row>
    <row r="1707" spans="1:4" outlineLevel="1" x14ac:dyDescent="0.2">
      <c r="A1707" s="142">
        <v>10006054</v>
      </c>
      <c r="B1707" s="7" t="s">
        <v>11488</v>
      </c>
      <c r="C1707" s="8" t="s">
        <v>9420</v>
      </c>
      <c r="D1707" s="9">
        <v>153.59</v>
      </c>
    </row>
    <row r="1708" spans="1:4" outlineLevel="1" x14ac:dyDescent="0.2">
      <c r="A1708" s="142">
        <v>10006109</v>
      </c>
      <c r="B1708" s="7" t="s">
        <v>12730</v>
      </c>
      <c r="C1708" s="8" t="s">
        <v>9421</v>
      </c>
      <c r="D1708" s="9">
        <v>83.17</v>
      </c>
    </row>
    <row r="1709" spans="1:4" x14ac:dyDescent="0.2">
      <c r="A1709" s="142">
        <v>10007000</v>
      </c>
      <c r="B1709" s="7" t="s">
        <v>11555</v>
      </c>
      <c r="C1709" s="8" t="s">
        <v>9459</v>
      </c>
      <c r="D1709" s="9" t="s">
        <v>9459</v>
      </c>
    </row>
    <row r="1710" spans="1:4" outlineLevel="1" x14ac:dyDescent="0.2">
      <c r="A1710" s="142">
        <v>10007011</v>
      </c>
      <c r="B1710" s="7" t="s">
        <v>11556</v>
      </c>
      <c r="C1710" s="8" t="s">
        <v>9421</v>
      </c>
      <c r="D1710" s="9">
        <v>64.08</v>
      </c>
    </row>
    <row r="1711" spans="1:4" outlineLevel="1" x14ac:dyDescent="0.2">
      <c r="A1711" s="142">
        <v>10007012</v>
      </c>
      <c r="B1711" s="7" t="s">
        <v>11557</v>
      </c>
      <c r="C1711" s="8" t="s">
        <v>9421</v>
      </c>
      <c r="D1711" s="9">
        <v>92.86</v>
      </c>
    </row>
    <row r="1712" spans="1:4" outlineLevel="1" x14ac:dyDescent="0.2">
      <c r="A1712" s="142">
        <v>10007013</v>
      </c>
      <c r="B1712" s="7" t="s">
        <v>11558</v>
      </c>
      <c r="C1712" s="8" t="s">
        <v>9421</v>
      </c>
      <c r="D1712" s="9">
        <v>106.35</v>
      </c>
    </row>
    <row r="1713" spans="1:4" outlineLevel="1" x14ac:dyDescent="0.2">
      <c r="A1713" s="142">
        <v>10007014</v>
      </c>
      <c r="B1713" s="7" t="s">
        <v>11559</v>
      </c>
      <c r="C1713" s="8" t="s">
        <v>9421</v>
      </c>
      <c r="D1713" s="9">
        <v>129.19</v>
      </c>
    </row>
    <row r="1714" spans="1:4" x14ac:dyDescent="0.2">
      <c r="A1714" s="142">
        <v>10007020</v>
      </c>
      <c r="B1714" s="7" t="s">
        <v>11560</v>
      </c>
      <c r="C1714" s="8" t="s">
        <v>9420</v>
      </c>
      <c r="D1714" s="9">
        <v>80.989999999999995</v>
      </c>
    </row>
    <row r="1715" spans="1:4" outlineLevel="1" x14ac:dyDescent="0.2">
      <c r="A1715" s="142">
        <v>10007060</v>
      </c>
      <c r="B1715" s="7" t="s">
        <v>11561</v>
      </c>
      <c r="C1715" s="8" t="s">
        <v>9420</v>
      </c>
      <c r="D1715" s="9">
        <v>656.67</v>
      </c>
    </row>
    <row r="1716" spans="1:4" outlineLevel="1" x14ac:dyDescent="0.2">
      <c r="A1716" s="142">
        <v>10007062</v>
      </c>
      <c r="B1716" s="7" t="s">
        <v>12731</v>
      </c>
      <c r="C1716" s="8" t="s">
        <v>9420</v>
      </c>
      <c r="D1716" s="9">
        <v>842.4</v>
      </c>
    </row>
    <row r="1717" spans="1:4" outlineLevel="1" x14ac:dyDescent="0.2">
      <c r="A1717" s="142">
        <v>10007063</v>
      </c>
      <c r="B1717" s="7" t="s">
        <v>11562</v>
      </c>
      <c r="C1717" s="8" t="s">
        <v>9420</v>
      </c>
      <c r="D1717" s="9">
        <v>1607.75</v>
      </c>
    </row>
    <row r="1718" spans="1:4" outlineLevel="1" x14ac:dyDescent="0.2">
      <c r="A1718" s="142">
        <v>10007064</v>
      </c>
      <c r="B1718" s="7" t="s">
        <v>11563</v>
      </c>
      <c r="C1718" s="8" t="s">
        <v>9420</v>
      </c>
      <c r="D1718" s="9">
        <v>2087.7800000000002</v>
      </c>
    </row>
    <row r="1719" spans="1:4" outlineLevel="1" x14ac:dyDescent="0.2">
      <c r="A1719" s="142">
        <v>10007065</v>
      </c>
      <c r="B1719" s="7" t="s">
        <v>11564</v>
      </c>
      <c r="C1719" s="8" t="s">
        <v>9420</v>
      </c>
      <c r="D1719" s="9">
        <v>2661.79</v>
      </c>
    </row>
    <row r="1720" spans="1:4" outlineLevel="1" x14ac:dyDescent="0.2">
      <c r="A1720" s="142">
        <v>10007067</v>
      </c>
      <c r="B1720" s="7" t="s">
        <v>11565</v>
      </c>
      <c r="C1720" s="8" t="s">
        <v>9420</v>
      </c>
      <c r="D1720" s="9">
        <v>2421.31</v>
      </c>
    </row>
    <row r="1721" spans="1:4" outlineLevel="1" x14ac:dyDescent="0.2">
      <c r="A1721" s="142">
        <v>10007068</v>
      </c>
      <c r="B1721" s="7" t="s">
        <v>11566</v>
      </c>
      <c r="C1721" s="8" t="s">
        <v>9420</v>
      </c>
      <c r="D1721" s="9">
        <v>3067.53</v>
      </c>
    </row>
    <row r="1722" spans="1:4" outlineLevel="1" x14ac:dyDescent="0.2">
      <c r="A1722" s="142">
        <v>10007069</v>
      </c>
      <c r="B1722" s="7" t="s">
        <v>11567</v>
      </c>
      <c r="C1722" s="8" t="s">
        <v>9420</v>
      </c>
      <c r="D1722" s="9">
        <v>1936.73</v>
      </c>
    </row>
    <row r="1723" spans="1:4" x14ac:dyDescent="0.2">
      <c r="A1723" s="142">
        <v>10007070</v>
      </c>
      <c r="B1723" s="7" t="s">
        <v>12732</v>
      </c>
      <c r="C1723" s="8" t="s">
        <v>9420</v>
      </c>
      <c r="D1723" s="9">
        <v>2476.98</v>
      </c>
    </row>
    <row r="1724" spans="1:4" outlineLevel="1" x14ac:dyDescent="0.2">
      <c r="A1724" s="142">
        <v>10007071</v>
      </c>
      <c r="B1724" s="7" t="s">
        <v>11568</v>
      </c>
      <c r="C1724" s="8" t="s">
        <v>9420</v>
      </c>
      <c r="D1724" s="9">
        <v>3124.03</v>
      </c>
    </row>
    <row r="1725" spans="1:4" outlineLevel="1" x14ac:dyDescent="0.2">
      <c r="A1725" s="142">
        <v>10007080</v>
      </c>
      <c r="B1725" s="7" t="s">
        <v>11569</v>
      </c>
      <c r="C1725" s="8" t="s">
        <v>9420</v>
      </c>
      <c r="D1725" s="9">
        <v>16.54</v>
      </c>
    </row>
    <row r="1726" spans="1:4" outlineLevel="1" x14ac:dyDescent="0.2">
      <c r="A1726" s="142">
        <v>10007081</v>
      </c>
      <c r="B1726" s="7" t="s">
        <v>11570</v>
      </c>
      <c r="C1726" s="8" t="s">
        <v>9420</v>
      </c>
      <c r="D1726" s="9">
        <v>845.28</v>
      </c>
    </row>
    <row r="1727" spans="1:4" outlineLevel="1" x14ac:dyDescent="0.2">
      <c r="A1727" s="142">
        <v>10007082</v>
      </c>
      <c r="B1727" s="7" t="s">
        <v>11571</v>
      </c>
      <c r="C1727" s="8" t="s">
        <v>9420</v>
      </c>
      <c r="D1727" s="9">
        <v>1017.2</v>
      </c>
    </row>
    <row r="1728" spans="1:4" outlineLevel="1" x14ac:dyDescent="0.2">
      <c r="A1728" s="142">
        <v>10007083</v>
      </c>
      <c r="B1728" s="7" t="s">
        <v>11572</v>
      </c>
      <c r="C1728" s="8" t="s">
        <v>9420</v>
      </c>
      <c r="D1728" s="9">
        <v>1161.53</v>
      </c>
    </row>
    <row r="1729" spans="1:4" outlineLevel="1" x14ac:dyDescent="0.2">
      <c r="A1729" s="142">
        <v>10007085</v>
      </c>
      <c r="B1729" s="7" t="s">
        <v>11573</v>
      </c>
      <c r="C1729" s="8" t="s">
        <v>9420</v>
      </c>
      <c r="D1729" s="9">
        <v>345.95</v>
      </c>
    </row>
    <row r="1730" spans="1:4" x14ac:dyDescent="0.2">
      <c r="A1730" s="142">
        <v>10007086</v>
      </c>
      <c r="B1730" s="7" t="s">
        <v>11574</v>
      </c>
      <c r="C1730" s="8" t="s">
        <v>9420</v>
      </c>
      <c r="D1730" s="9">
        <v>1054.1199999999999</v>
      </c>
    </row>
    <row r="1731" spans="1:4" outlineLevel="1" x14ac:dyDescent="0.2">
      <c r="A1731" s="142">
        <v>10007090</v>
      </c>
      <c r="B1731" s="7" t="s">
        <v>11575</v>
      </c>
      <c r="C1731" s="8" t="s">
        <v>9420</v>
      </c>
      <c r="D1731" s="9">
        <v>185.81</v>
      </c>
    </row>
    <row r="1732" spans="1:4" outlineLevel="1" x14ac:dyDescent="0.2">
      <c r="A1732" s="142">
        <v>10007095</v>
      </c>
      <c r="B1732" s="7" t="s">
        <v>11471</v>
      </c>
      <c r="C1732" s="8" t="s">
        <v>9421</v>
      </c>
      <c r="D1732" s="9">
        <v>3.25</v>
      </c>
    </row>
    <row r="1733" spans="1:4" outlineLevel="1" x14ac:dyDescent="0.2">
      <c r="A1733" s="142">
        <v>10007098</v>
      </c>
      <c r="B1733" s="7" t="s">
        <v>11472</v>
      </c>
      <c r="C1733" s="8" t="s">
        <v>9421</v>
      </c>
      <c r="D1733" s="9">
        <v>37.82</v>
      </c>
    </row>
    <row r="1734" spans="1:4" outlineLevel="1" x14ac:dyDescent="0.2">
      <c r="A1734" s="142">
        <v>10008000</v>
      </c>
      <c r="B1734" s="7" t="s">
        <v>11576</v>
      </c>
      <c r="C1734" s="8" t="s">
        <v>9459</v>
      </c>
      <c r="D1734" s="9" t="s">
        <v>9459</v>
      </c>
    </row>
    <row r="1735" spans="1:4" outlineLevel="1" x14ac:dyDescent="0.2">
      <c r="A1735" s="142">
        <v>10008002</v>
      </c>
      <c r="B1735" s="7" t="s">
        <v>11577</v>
      </c>
      <c r="C1735" s="8" t="s">
        <v>9421</v>
      </c>
      <c r="D1735" s="9">
        <v>222.58</v>
      </c>
    </row>
    <row r="1736" spans="1:4" outlineLevel="1" x14ac:dyDescent="0.2">
      <c r="A1736" s="142">
        <v>10008003</v>
      </c>
      <c r="B1736" s="7" t="s">
        <v>11578</v>
      </c>
      <c r="C1736" s="8" t="s">
        <v>9421</v>
      </c>
      <c r="D1736" s="9">
        <v>254.39</v>
      </c>
    </row>
    <row r="1737" spans="1:4" x14ac:dyDescent="0.2">
      <c r="A1737" s="142">
        <v>10008005</v>
      </c>
      <c r="B1737" s="7" t="s">
        <v>11579</v>
      </c>
      <c r="C1737" s="8" t="s">
        <v>9421</v>
      </c>
      <c r="D1737" s="9">
        <v>342.74</v>
      </c>
    </row>
    <row r="1738" spans="1:4" outlineLevel="1" x14ac:dyDescent="0.2">
      <c r="A1738" s="142">
        <v>10008006</v>
      </c>
      <c r="B1738" s="7" t="s">
        <v>11580</v>
      </c>
      <c r="C1738" s="8" t="s">
        <v>9421</v>
      </c>
      <c r="D1738" s="9">
        <v>542.59</v>
      </c>
    </row>
    <row r="1739" spans="1:4" outlineLevel="1" x14ac:dyDescent="0.2">
      <c r="A1739" s="142">
        <v>10008031</v>
      </c>
      <c r="B1739" s="7" t="s">
        <v>11533</v>
      </c>
      <c r="C1739" s="8" t="s">
        <v>9420</v>
      </c>
      <c r="D1739" s="9">
        <v>425.67</v>
      </c>
    </row>
    <row r="1740" spans="1:4" outlineLevel="1" x14ac:dyDescent="0.2">
      <c r="A1740" s="142">
        <v>10008032</v>
      </c>
      <c r="B1740" s="7" t="s">
        <v>11534</v>
      </c>
      <c r="C1740" s="8" t="s">
        <v>9420</v>
      </c>
      <c r="D1740" s="9">
        <v>676.15</v>
      </c>
    </row>
    <row r="1741" spans="1:4" outlineLevel="1" x14ac:dyDescent="0.2">
      <c r="A1741" s="142">
        <v>10008034</v>
      </c>
      <c r="B1741" s="7" t="s">
        <v>11535</v>
      </c>
      <c r="C1741" s="8" t="s">
        <v>9420</v>
      </c>
      <c r="D1741" s="9">
        <v>1108.45</v>
      </c>
    </row>
    <row r="1742" spans="1:4" outlineLevel="1" x14ac:dyDescent="0.2">
      <c r="A1742" s="142">
        <v>10008049</v>
      </c>
      <c r="B1742" s="7" t="s">
        <v>11472</v>
      </c>
      <c r="C1742" s="8" t="s">
        <v>9421</v>
      </c>
      <c r="D1742" s="9">
        <v>37.82</v>
      </c>
    </row>
    <row r="1743" spans="1:4" outlineLevel="1" x14ac:dyDescent="0.2">
      <c r="A1743" s="142">
        <v>10008050</v>
      </c>
      <c r="B1743" s="7" t="s">
        <v>11581</v>
      </c>
      <c r="C1743" s="8" t="s">
        <v>9420</v>
      </c>
      <c r="D1743" s="9">
        <v>829.69</v>
      </c>
    </row>
    <row r="1744" spans="1:4" x14ac:dyDescent="0.2">
      <c r="A1744" s="142">
        <v>10008055</v>
      </c>
      <c r="B1744" s="7" t="s">
        <v>11582</v>
      </c>
      <c r="C1744" s="8" t="s">
        <v>9420</v>
      </c>
      <c r="D1744" s="9">
        <v>430.29</v>
      </c>
    </row>
    <row r="1745" spans="1:4" outlineLevel="1" x14ac:dyDescent="0.2">
      <c r="A1745" s="142">
        <v>10008060</v>
      </c>
      <c r="B1745" s="7" t="s">
        <v>11583</v>
      </c>
      <c r="C1745" s="8" t="s">
        <v>9420</v>
      </c>
      <c r="D1745" s="9">
        <v>537.97</v>
      </c>
    </row>
    <row r="1746" spans="1:4" outlineLevel="1" x14ac:dyDescent="0.2">
      <c r="A1746" s="142">
        <v>10008065</v>
      </c>
      <c r="B1746" s="7" t="s">
        <v>11584</v>
      </c>
      <c r="C1746" s="8" t="s">
        <v>9420</v>
      </c>
      <c r="D1746" s="9">
        <v>388.38</v>
      </c>
    </row>
    <row r="1747" spans="1:4" outlineLevel="1" x14ac:dyDescent="0.2">
      <c r="A1747" s="142">
        <v>10008068</v>
      </c>
      <c r="B1747" s="7" t="s">
        <v>11585</v>
      </c>
      <c r="C1747" s="8" t="s">
        <v>9420</v>
      </c>
      <c r="D1747" s="9">
        <v>601.07000000000005</v>
      </c>
    </row>
    <row r="1748" spans="1:4" outlineLevel="1" x14ac:dyDescent="0.2">
      <c r="A1748" s="142">
        <v>10008072</v>
      </c>
      <c r="B1748" s="7" t="s">
        <v>11586</v>
      </c>
      <c r="C1748" s="8" t="s">
        <v>9420</v>
      </c>
      <c r="D1748" s="9">
        <v>938.36</v>
      </c>
    </row>
    <row r="1749" spans="1:4" outlineLevel="1" x14ac:dyDescent="0.2">
      <c r="A1749" s="142">
        <v>10008073</v>
      </c>
      <c r="B1749" s="7" t="s">
        <v>11587</v>
      </c>
      <c r="C1749" s="8" t="s">
        <v>9420</v>
      </c>
      <c r="D1749" s="9">
        <v>77.06</v>
      </c>
    </row>
    <row r="1750" spans="1:4" outlineLevel="1" x14ac:dyDescent="0.2">
      <c r="A1750" s="142">
        <v>10008080</v>
      </c>
      <c r="B1750" s="7" t="s">
        <v>11588</v>
      </c>
      <c r="C1750" s="8" t="s">
        <v>9420</v>
      </c>
      <c r="D1750" s="9">
        <v>623.38</v>
      </c>
    </row>
    <row r="1751" spans="1:4" x14ac:dyDescent="0.2">
      <c r="A1751" s="142">
        <v>10008081</v>
      </c>
      <c r="B1751" s="7" t="s">
        <v>11589</v>
      </c>
      <c r="C1751" s="8" t="s">
        <v>9420</v>
      </c>
      <c r="D1751" s="9">
        <v>690.47</v>
      </c>
    </row>
    <row r="1752" spans="1:4" outlineLevel="1" x14ac:dyDescent="0.2">
      <c r="A1752" s="142">
        <v>10008082</v>
      </c>
      <c r="B1752" s="7" t="s">
        <v>11590</v>
      </c>
      <c r="C1752" s="8" t="s">
        <v>9420</v>
      </c>
      <c r="D1752" s="9">
        <v>1545.28</v>
      </c>
    </row>
    <row r="1753" spans="1:4" outlineLevel="1" x14ac:dyDescent="0.2">
      <c r="A1753" s="142">
        <v>10008085</v>
      </c>
      <c r="B1753" s="7" t="s">
        <v>11591</v>
      </c>
      <c r="C1753" s="8" t="s">
        <v>9420</v>
      </c>
      <c r="D1753" s="9">
        <v>230.01</v>
      </c>
    </row>
    <row r="1754" spans="1:4" outlineLevel="1" x14ac:dyDescent="0.2">
      <c r="A1754" s="142">
        <v>10008088</v>
      </c>
      <c r="B1754" s="7" t="s">
        <v>11592</v>
      </c>
      <c r="C1754" s="8" t="s">
        <v>9420</v>
      </c>
      <c r="D1754" s="9">
        <v>781.7</v>
      </c>
    </row>
    <row r="1755" spans="1:4" outlineLevel="1" x14ac:dyDescent="0.2">
      <c r="A1755" s="142">
        <v>10008090</v>
      </c>
      <c r="B1755" s="7" t="s">
        <v>11593</v>
      </c>
      <c r="C1755" s="8" t="s">
        <v>9420</v>
      </c>
      <c r="D1755" s="9">
        <v>205.63</v>
      </c>
    </row>
    <row r="1756" spans="1:4" outlineLevel="1" x14ac:dyDescent="0.2">
      <c r="A1756" s="142">
        <v>10008092</v>
      </c>
      <c r="B1756" s="7" t="s">
        <v>11594</v>
      </c>
      <c r="C1756" s="8" t="s">
        <v>9420</v>
      </c>
      <c r="D1756" s="9">
        <v>282.77</v>
      </c>
    </row>
    <row r="1757" spans="1:4" outlineLevel="1" x14ac:dyDescent="0.2">
      <c r="A1757" s="142">
        <v>10008093</v>
      </c>
      <c r="B1757" s="7" t="s">
        <v>11595</v>
      </c>
      <c r="C1757" s="8" t="s">
        <v>9420</v>
      </c>
      <c r="D1757" s="9">
        <v>322.29000000000002</v>
      </c>
    </row>
    <row r="1758" spans="1:4" x14ac:dyDescent="0.2">
      <c r="A1758" s="142">
        <v>10008095</v>
      </c>
      <c r="B1758" s="7" t="s">
        <v>11596</v>
      </c>
      <c r="C1758" s="8" t="s">
        <v>9420</v>
      </c>
      <c r="D1758" s="9">
        <v>23.88</v>
      </c>
    </row>
    <row r="1759" spans="1:4" outlineLevel="1" x14ac:dyDescent="0.2">
      <c r="A1759" s="142">
        <v>10008098</v>
      </c>
      <c r="B1759" s="7" t="s">
        <v>12733</v>
      </c>
      <c r="C1759" s="8" t="s">
        <v>9420</v>
      </c>
      <c r="D1759" s="9">
        <v>40.1</v>
      </c>
    </row>
    <row r="1760" spans="1:4" outlineLevel="1" x14ac:dyDescent="0.2">
      <c r="A1760" s="142">
        <v>10009000</v>
      </c>
      <c r="B1760" s="7" t="s">
        <v>11597</v>
      </c>
      <c r="C1760" s="8" t="s">
        <v>9459</v>
      </c>
      <c r="D1760" s="9" t="s">
        <v>9459</v>
      </c>
    </row>
    <row r="1761" spans="1:4" outlineLevel="1" x14ac:dyDescent="0.2">
      <c r="A1761" s="142">
        <v>10009010</v>
      </c>
      <c r="B1761" s="7" t="s">
        <v>11598</v>
      </c>
      <c r="C1761" s="8" t="s">
        <v>9421</v>
      </c>
      <c r="D1761" s="9">
        <v>348.67</v>
      </c>
    </row>
    <row r="1762" spans="1:4" outlineLevel="1" x14ac:dyDescent="0.2">
      <c r="A1762" s="142">
        <v>10009011</v>
      </c>
      <c r="B1762" s="7" t="s">
        <v>11599</v>
      </c>
      <c r="C1762" s="8" t="s">
        <v>9421</v>
      </c>
      <c r="D1762" s="9">
        <v>429.49</v>
      </c>
    </row>
    <row r="1763" spans="1:4" outlineLevel="1" x14ac:dyDescent="0.2">
      <c r="A1763" s="142">
        <v>10009012</v>
      </c>
      <c r="B1763" s="7" t="s">
        <v>11600</v>
      </c>
      <c r="C1763" s="8" t="s">
        <v>9421</v>
      </c>
      <c r="D1763" s="9">
        <v>472.52</v>
      </c>
    </row>
    <row r="1764" spans="1:4" outlineLevel="1" x14ac:dyDescent="0.2">
      <c r="A1764" s="142">
        <v>10009013</v>
      </c>
      <c r="B1764" s="7" t="s">
        <v>11601</v>
      </c>
      <c r="C1764" s="8" t="s">
        <v>9421</v>
      </c>
      <c r="D1764" s="9">
        <v>615.15</v>
      </c>
    </row>
    <row r="1765" spans="1:4" outlineLevel="1" x14ac:dyDescent="0.2">
      <c r="A1765" s="142">
        <v>10009030</v>
      </c>
      <c r="B1765" s="7" t="s">
        <v>11602</v>
      </c>
      <c r="C1765" s="8" t="s">
        <v>9421</v>
      </c>
      <c r="D1765" s="9">
        <v>25.24</v>
      </c>
    </row>
    <row r="1766" spans="1:4" outlineLevel="1" x14ac:dyDescent="0.2">
      <c r="A1766" s="142">
        <v>10009031</v>
      </c>
      <c r="B1766" s="7" t="s">
        <v>11603</v>
      </c>
      <c r="C1766" s="8" t="s">
        <v>9421</v>
      </c>
      <c r="D1766" s="9">
        <v>33.83</v>
      </c>
    </row>
    <row r="1767" spans="1:4" outlineLevel="1" x14ac:dyDescent="0.2">
      <c r="A1767" s="142">
        <v>10009032</v>
      </c>
      <c r="B1767" s="7" t="s">
        <v>11604</v>
      </c>
      <c r="C1767" s="8" t="s">
        <v>9421</v>
      </c>
      <c r="D1767" s="9">
        <v>66</v>
      </c>
    </row>
    <row r="1768" spans="1:4" outlineLevel="1" x14ac:dyDescent="0.2">
      <c r="A1768" s="142">
        <v>10009033</v>
      </c>
      <c r="B1768" s="7" t="s">
        <v>11605</v>
      </c>
      <c r="C1768" s="8" t="s">
        <v>9421</v>
      </c>
      <c r="D1768" s="9">
        <v>47.43</v>
      </c>
    </row>
    <row r="1769" spans="1:4" x14ac:dyDescent="0.2">
      <c r="A1769" s="142">
        <v>10009034</v>
      </c>
      <c r="B1769" s="7" t="s">
        <v>11606</v>
      </c>
      <c r="C1769" s="8" t="s">
        <v>9421</v>
      </c>
      <c r="D1769" s="9">
        <v>108.18</v>
      </c>
    </row>
    <row r="1770" spans="1:4" outlineLevel="1" x14ac:dyDescent="0.2">
      <c r="A1770" s="142">
        <v>10009035</v>
      </c>
      <c r="B1770" s="7" t="s">
        <v>11607</v>
      </c>
      <c r="C1770" s="8" t="s">
        <v>9421</v>
      </c>
      <c r="D1770" s="9">
        <v>175.73</v>
      </c>
    </row>
    <row r="1771" spans="1:4" outlineLevel="1" x14ac:dyDescent="0.2">
      <c r="A1771" s="142">
        <v>10009098</v>
      </c>
      <c r="B1771" s="7" t="s">
        <v>11472</v>
      </c>
      <c r="C1771" s="8" t="s">
        <v>9421</v>
      </c>
      <c r="D1771" s="9">
        <v>37.82</v>
      </c>
    </row>
    <row r="1772" spans="1:4" outlineLevel="1" x14ac:dyDescent="0.2">
      <c r="A1772" s="142">
        <v>10010000</v>
      </c>
      <c r="B1772" s="7" t="s">
        <v>11608</v>
      </c>
      <c r="C1772" s="8" t="s">
        <v>9459</v>
      </c>
      <c r="D1772" s="9" t="s">
        <v>9459</v>
      </c>
    </row>
    <row r="1773" spans="1:4" outlineLevel="1" x14ac:dyDescent="0.2">
      <c r="A1773" s="142">
        <v>10010001</v>
      </c>
      <c r="B1773" s="7" t="s">
        <v>11609</v>
      </c>
      <c r="C1773" s="8" t="s">
        <v>9420</v>
      </c>
      <c r="D1773" s="9">
        <v>50.41</v>
      </c>
    </row>
    <row r="1774" spans="1:4" outlineLevel="1" x14ac:dyDescent="0.2">
      <c r="A1774" s="142">
        <v>10010010</v>
      </c>
      <c r="B1774" s="7" t="s">
        <v>11610</v>
      </c>
      <c r="C1774" s="8" t="s">
        <v>9420</v>
      </c>
      <c r="D1774" s="9">
        <v>52.51</v>
      </c>
    </row>
    <row r="1775" spans="1:4" outlineLevel="1" x14ac:dyDescent="0.2">
      <c r="A1775" s="142">
        <v>10010012</v>
      </c>
      <c r="B1775" s="7" t="s">
        <v>11611</v>
      </c>
      <c r="C1775" s="8" t="s">
        <v>9420</v>
      </c>
      <c r="D1775" s="9">
        <v>71.7</v>
      </c>
    </row>
    <row r="1776" spans="1:4" outlineLevel="1" x14ac:dyDescent="0.2">
      <c r="A1776" s="142">
        <v>10010015</v>
      </c>
      <c r="B1776" s="7" t="s">
        <v>11612</v>
      </c>
      <c r="C1776" s="8" t="s">
        <v>9420</v>
      </c>
      <c r="D1776" s="9">
        <v>117.03</v>
      </c>
    </row>
    <row r="1777" spans="1:4" outlineLevel="1" x14ac:dyDescent="0.2">
      <c r="A1777" s="142">
        <v>10010035</v>
      </c>
      <c r="B1777" s="7" t="s">
        <v>11613</v>
      </c>
      <c r="C1777" s="8" t="s">
        <v>9420</v>
      </c>
      <c r="D1777" s="9">
        <v>163.82</v>
      </c>
    </row>
    <row r="1778" spans="1:4" outlineLevel="1" x14ac:dyDescent="0.2">
      <c r="A1778" s="142">
        <v>10010036</v>
      </c>
      <c r="B1778" s="7" t="s">
        <v>11614</v>
      </c>
      <c r="C1778" s="8" t="s">
        <v>9420</v>
      </c>
      <c r="D1778" s="9">
        <v>427.32</v>
      </c>
    </row>
    <row r="1779" spans="1:4" outlineLevel="1" x14ac:dyDescent="0.2">
      <c r="A1779" s="142">
        <v>10010059</v>
      </c>
      <c r="B1779" s="7" t="s">
        <v>11615</v>
      </c>
      <c r="C1779" s="8" t="s">
        <v>9420</v>
      </c>
      <c r="D1779" s="9">
        <v>369.97</v>
      </c>
    </row>
    <row r="1780" spans="1:4" x14ac:dyDescent="0.2">
      <c r="A1780" s="142">
        <v>10010060</v>
      </c>
      <c r="B1780" s="7" t="s">
        <v>11616</v>
      </c>
      <c r="C1780" s="8" t="s">
        <v>9420</v>
      </c>
      <c r="D1780" s="9">
        <v>4157.78</v>
      </c>
    </row>
    <row r="1781" spans="1:4" outlineLevel="1" x14ac:dyDescent="0.2">
      <c r="A1781" s="142">
        <v>10010061</v>
      </c>
      <c r="B1781" s="7" t="s">
        <v>11617</v>
      </c>
      <c r="C1781" s="8" t="s">
        <v>9420</v>
      </c>
      <c r="D1781" s="9">
        <v>5226.3</v>
      </c>
    </row>
    <row r="1782" spans="1:4" outlineLevel="1" x14ac:dyDescent="0.2">
      <c r="A1782" s="142">
        <v>10010064</v>
      </c>
      <c r="B1782" s="7" t="s">
        <v>11618</v>
      </c>
      <c r="C1782" s="8" t="s">
        <v>9420</v>
      </c>
      <c r="D1782" s="9">
        <v>13400.45</v>
      </c>
    </row>
    <row r="1783" spans="1:4" outlineLevel="1" x14ac:dyDescent="0.2">
      <c r="A1783" s="142">
        <v>10010066</v>
      </c>
      <c r="B1783" s="7" t="s">
        <v>11619</v>
      </c>
      <c r="C1783" s="8" t="s">
        <v>9420</v>
      </c>
      <c r="D1783" s="9">
        <v>17489.150000000001</v>
      </c>
    </row>
    <row r="1784" spans="1:4" outlineLevel="1" x14ac:dyDescent="0.2">
      <c r="A1784" s="142">
        <v>10010070</v>
      </c>
      <c r="B1784" s="7" t="s">
        <v>11620</v>
      </c>
      <c r="C1784" s="8" t="s">
        <v>9421</v>
      </c>
      <c r="D1784" s="9">
        <v>1150.32</v>
      </c>
    </row>
    <row r="1785" spans="1:4" outlineLevel="1" x14ac:dyDescent="0.2">
      <c r="A1785" s="142">
        <v>10010071</v>
      </c>
      <c r="B1785" s="7" t="s">
        <v>11621</v>
      </c>
      <c r="C1785" s="8" t="s">
        <v>9420</v>
      </c>
      <c r="D1785" s="9">
        <v>1248.42</v>
      </c>
    </row>
    <row r="1786" spans="1:4" outlineLevel="1" x14ac:dyDescent="0.2">
      <c r="A1786" s="142">
        <v>10010081</v>
      </c>
      <c r="B1786" s="7" t="s">
        <v>11622</v>
      </c>
      <c r="C1786" s="8" t="s">
        <v>9420</v>
      </c>
      <c r="D1786" s="9">
        <v>18553.14</v>
      </c>
    </row>
    <row r="1787" spans="1:4" outlineLevel="1" x14ac:dyDescent="0.2">
      <c r="A1787" s="142">
        <v>10010084</v>
      </c>
      <c r="B1787" s="7" t="s">
        <v>11623</v>
      </c>
      <c r="C1787" s="8" t="s">
        <v>9420</v>
      </c>
      <c r="D1787" s="9">
        <v>1291.1500000000001</v>
      </c>
    </row>
    <row r="1788" spans="1:4" outlineLevel="1" x14ac:dyDescent="0.2">
      <c r="A1788" s="142">
        <v>10010085</v>
      </c>
      <c r="B1788" s="7" t="s">
        <v>11624</v>
      </c>
      <c r="C1788" s="8" t="s">
        <v>9420</v>
      </c>
      <c r="D1788" s="9">
        <v>2087.63</v>
      </c>
    </row>
    <row r="1789" spans="1:4" outlineLevel="1" x14ac:dyDescent="0.2">
      <c r="A1789" s="142">
        <v>10010094</v>
      </c>
      <c r="B1789" s="7" t="s">
        <v>12521</v>
      </c>
      <c r="C1789" s="8" t="s">
        <v>9415</v>
      </c>
      <c r="D1789" s="9">
        <v>58.1</v>
      </c>
    </row>
    <row r="1790" spans="1:4" outlineLevel="1" x14ac:dyDescent="0.2">
      <c r="A1790" s="142">
        <v>10010095</v>
      </c>
      <c r="B1790" s="7" t="s">
        <v>12522</v>
      </c>
      <c r="C1790" s="8" t="s">
        <v>9415</v>
      </c>
      <c r="D1790" s="9">
        <v>533.98</v>
      </c>
    </row>
    <row r="1791" spans="1:4" x14ac:dyDescent="0.2">
      <c r="A1791" s="142">
        <v>10010096</v>
      </c>
      <c r="B1791" s="7" t="s">
        <v>12523</v>
      </c>
      <c r="C1791" s="8" t="s">
        <v>9419</v>
      </c>
      <c r="D1791" s="9">
        <v>304.95</v>
      </c>
    </row>
    <row r="1792" spans="1:4" outlineLevel="1" x14ac:dyDescent="0.2">
      <c r="A1792" s="142">
        <v>10010097</v>
      </c>
      <c r="B1792" s="7" t="s">
        <v>12524</v>
      </c>
      <c r="C1792" s="8" t="s">
        <v>9419</v>
      </c>
      <c r="D1792" s="9">
        <v>419.32</v>
      </c>
    </row>
    <row r="1793" spans="1:4" outlineLevel="1" x14ac:dyDescent="0.2">
      <c r="A1793" s="142">
        <v>10010098</v>
      </c>
      <c r="B1793" s="7" t="s">
        <v>12525</v>
      </c>
      <c r="C1793" s="8" t="s">
        <v>9419</v>
      </c>
      <c r="D1793" s="9">
        <v>244.26</v>
      </c>
    </row>
    <row r="1794" spans="1:4" outlineLevel="1" x14ac:dyDescent="0.2">
      <c r="A1794" s="142">
        <v>10010101</v>
      </c>
      <c r="B1794" s="7" t="s">
        <v>12734</v>
      </c>
      <c r="C1794" s="8" t="s">
        <v>9420</v>
      </c>
      <c r="D1794" s="9">
        <v>42.22</v>
      </c>
    </row>
    <row r="1795" spans="1:4" outlineLevel="1" x14ac:dyDescent="0.2">
      <c r="A1795" s="142">
        <v>10010102</v>
      </c>
      <c r="B1795" s="7" t="s">
        <v>12735</v>
      </c>
      <c r="C1795" s="8" t="s">
        <v>9420</v>
      </c>
      <c r="D1795" s="9">
        <v>38.85</v>
      </c>
    </row>
    <row r="1796" spans="1:4" outlineLevel="1" x14ac:dyDescent="0.2">
      <c r="A1796" s="142">
        <v>10011000</v>
      </c>
      <c r="B1796" s="7" t="s">
        <v>11625</v>
      </c>
      <c r="C1796" s="8" t="s">
        <v>9459</v>
      </c>
      <c r="D1796" s="9" t="s">
        <v>9459</v>
      </c>
    </row>
    <row r="1797" spans="1:4" outlineLevel="1" x14ac:dyDescent="0.2">
      <c r="A1797" s="142">
        <v>10011001</v>
      </c>
      <c r="B1797" s="7" t="s">
        <v>11626</v>
      </c>
      <c r="C1797" s="8" t="s">
        <v>9421</v>
      </c>
      <c r="D1797" s="9">
        <v>78.05</v>
      </c>
    </row>
    <row r="1798" spans="1:4" outlineLevel="1" x14ac:dyDescent="0.2">
      <c r="A1798" s="142">
        <v>10011002</v>
      </c>
      <c r="B1798" s="7" t="s">
        <v>11627</v>
      </c>
      <c r="C1798" s="8" t="s">
        <v>9421</v>
      </c>
      <c r="D1798" s="9">
        <v>120.77</v>
      </c>
    </row>
    <row r="1799" spans="1:4" outlineLevel="1" x14ac:dyDescent="0.2">
      <c r="A1799" s="142">
        <v>10011003</v>
      </c>
      <c r="B1799" s="7" t="s">
        <v>11628</v>
      </c>
      <c r="C1799" s="8" t="s">
        <v>9421</v>
      </c>
      <c r="D1799" s="9">
        <v>216.25</v>
      </c>
    </row>
    <row r="1800" spans="1:4" outlineLevel="1" x14ac:dyDescent="0.2">
      <c r="A1800" s="142">
        <v>10011004</v>
      </c>
      <c r="B1800" s="7" t="s">
        <v>11629</v>
      </c>
      <c r="C1800" s="8" t="s">
        <v>9421</v>
      </c>
      <c r="D1800" s="9">
        <v>154.56</v>
      </c>
    </row>
    <row r="1801" spans="1:4" outlineLevel="1" x14ac:dyDescent="0.2">
      <c r="A1801" s="142">
        <v>10011005</v>
      </c>
      <c r="B1801" s="7" t="s">
        <v>11630</v>
      </c>
      <c r="C1801" s="8" t="s">
        <v>9421</v>
      </c>
      <c r="D1801" s="9">
        <v>295.5</v>
      </c>
    </row>
    <row r="1802" spans="1:4" x14ac:dyDescent="0.2">
      <c r="A1802" s="142">
        <v>10011006</v>
      </c>
      <c r="B1802" s="7" t="s">
        <v>11631</v>
      </c>
      <c r="C1802" s="8" t="s">
        <v>9421</v>
      </c>
      <c r="D1802" s="9">
        <v>171.91</v>
      </c>
    </row>
    <row r="1803" spans="1:4" outlineLevel="1" x14ac:dyDescent="0.2">
      <c r="A1803" s="142">
        <v>10011007</v>
      </c>
      <c r="B1803" s="7" t="s">
        <v>11632</v>
      </c>
      <c r="C1803" s="8" t="s">
        <v>9421</v>
      </c>
      <c r="D1803" s="9">
        <v>329.38</v>
      </c>
    </row>
    <row r="1804" spans="1:4" outlineLevel="1" x14ac:dyDescent="0.2">
      <c r="A1804" s="142">
        <v>10011010</v>
      </c>
      <c r="B1804" s="7" t="s">
        <v>11633</v>
      </c>
      <c r="C1804" s="8" t="s">
        <v>9421</v>
      </c>
      <c r="D1804" s="9">
        <v>112.65</v>
      </c>
    </row>
    <row r="1805" spans="1:4" outlineLevel="1" x14ac:dyDescent="0.2">
      <c r="A1805" s="142">
        <v>10011030</v>
      </c>
      <c r="B1805" s="7" t="s">
        <v>11634</v>
      </c>
      <c r="C1805" s="8" t="s">
        <v>9421</v>
      </c>
      <c r="D1805" s="9">
        <v>44.98</v>
      </c>
    </row>
    <row r="1806" spans="1:4" outlineLevel="1" x14ac:dyDescent="0.2">
      <c r="A1806" s="142">
        <v>10011031</v>
      </c>
      <c r="B1806" s="7" t="s">
        <v>11635</v>
      </c>
      <c r="C1806" s="8" t="s">
        <v>9421</v>
      </c>
      <c r="D1806" s="9">
        <v>50.57</v>
      </c>
    </row>
    <row r="1807" spans="1:4" outlineLevel="1" x14ac:dyDescent="0.2">
      <c r="A1807" s="142">
        <v>10011032</v>
      </c>
      <c r="B1807" s="7" t="s">
        <v>11636</v>
      </c>
      <c r="C1807" s="8" t="s">
        <v>9421</v>
      </c>
      <c r="D1807" s="9">
        <v>67.260000000000005</v>
      </c>
    </row>
    <row r="1808" spans="1:4" outlineLevel="1" x14ac:dyDescent="0.2">
      <c r="A1808" s="142">
        <v>10011033</v>
      </c>
      <c r="B1808" s="7" t="s">
        <v>11637</v>
      </c>
      <c r="C1808" s="8" t="s">
        <v>9421</v>
      </c>
      <c r="D1808" s="9">
        <v>100.68</v>
      </c>
    </row>
    <row r="1809" spans="1:4" outlineLevel="1" x14ac:dyDescent="0.2">
      <c r="A1809" s="142">
        <v>10011034</v>
      </c>
      <c r="B1809" s="7" t="s">
        <v>11638</v>
      </c>
      <c r="C1809" s="8" t="s">
        <v>9421</v>
      </c>
      <c r="D1809" s="9">
        <v>178.27</v>
      </c>
    </row>
    <row r="1810" spans="1:4" outlineLevel="1" x14ac:dyDescent="0.2">
      <c r="A1810" s="142">
        <v>10011035</v>
      </c>
      <c r="B1810" s="7" t="s">
        <v>11639</v>
      </c>
      <c r="C1810" s="8" t="s">
        <v>9421</v>
      </c>
      <c r="D1810" s="9">
        <v>241.54</v>
      </c>
    </row>
    <row r="1811" spans="1:4" outlineLevel="1" x14ac:dyDescent="0.2">
      <c r="A1811" s="142">
        <v>10011036</v>
      </c>
      <c r="B1811" s="7" t="s">
        <v>11640</v>
      </c>
      <c r="C1811" s="8" t="s">
        <v>9421</v>
      </c>
      <c r="D1811" s="9">
        <v>241.59</v>
      </c>
    </row>
    <row r="1812" spans="1:4" outlineLevel="1" x14ac:dyDescent="0.2">
      <c r="A1812" s="142">
        <v>10011070</v>
      </c>
      <c r="B1812" s="7" t="s">
        <v>12736</v>
      </c>
      <c r="C1812" s="8" t="s">
        <v>9421</v>
      </c>
      <c r="D1812" s="9">
        <v>103.17</v>
      </c>
    </row>
    <row r="1813" spans="1:4" x14ac:dyDescent="0.2">
      <c r="A1813" s="142">
        <v>10011071</v>
      </c>
      <c r="B1813" s="7" t="s">
        <v>12737</v>
      </c>
      <c r="C1813" s="8" t="s">
        <v>9421</v>
      </c>
      <c r="D1813" s="9">
        <v>114.43</v>
      </c>
    </row>
    <row r="1814" spans="1:4" outlineLevel="1" x14ac:dyDescent="0.2">
      <c r="A1814" s="142">
        <v>10011072</v>
      </c>
      <c r="B1814" s="7" t="s">
        <v>11641</v>
      </c>
      <c r="C1814" s="8" t="s">
        <v>9421</v>
      </c>
      <c r="D1814" s="9">
        <v>106.6</v>
      </c>
    </row>
    <row r="1815" spans="1:4" outlineLevel="1" x14ac:dyDescent="0.2">
      <c r="A1815" s="142">
        <v>10011073</v>
      </c>
      <c r="B1815" s="7" t="s">
        <v>11642</v>
      </c>
      <c r="C1815" s="8" t="s">
        <v>9421</v>
      </c>
      <c r="D1815" s="9">
        <v>115.31</v>
      </c>
    </row>
    <row r="1816" spans="1:4" outlineLevel="1" x14ac:dyDescent="0.2">
      <c r="A1816" s="142">
        <v>10011076</v>
      </c>
      <c r="B1816" s="7" t="s">
        <v>11643</v>
      </c>
      <c r="C1816" s="8" t="s">
        <v>9421</v>
      </c>
      <c r="D1816" s="9">
        <v>67.099999999999994</v>
      </c>
    </row>
    <row r="1817" spans="1:4" outlineLevel="1" x14ac:dyDescent="0.2">
      <c r="A1817" s="142">
        <v>10011077</v>
      </c>
      <c r="B1817" s="7" t="s">
        <v>11644</v>
      </c>
      <c r="C1817" s="8" t="s">
        <v>9421</v>
      </c>
      <c r="D1817" s="9">
        <v>113.73</v>
      </c>
    </row>
    <row r="1818" spans="1:4" outlineLevel="1" x14ac:dyDescent="0.2">
      <c r="A1818" s="142">
        <v>10011085</v>
      </c>
      <c r="B1818" s="7" t="s">
        <v>11645</v>
      </c>
      <c r="C1818" s="8" t="s">
        <v>9421</v>
      </c>
      <c r="D1818" s="9">
        <v>82.61</v>
      </c>
    </row>
    <row r="1819" spans="1:4" outlineLevel="1" x14ac:dyDescent="0.2">
      <c r="A1819" s="142">
        <v>10011086</v>
      </c>
      <c r="B1819" s="7" t="s">
        <v>11646</v>
      </c>
      <c r="C1819" s="8" t="s">
        <v>9421</v>
      </c>
      <c r="D1819" s="9">
        <v>171.72</v>
      </c>
    </row>
    <row r="1820" spans="1:4" outlineLevel="1" x14ac:dyDescent="0.2">
      <c r="A1820" s="142">
        <v>10011087</v>
      </c>
      <c r="B1820" s="7" t="s">
        <v>11647</v>
      </c>
      <c r="C1820" s="8" t="s">
        <v>9421</v>
      </c>
      <c r="D1820" s="9">
        <v>180.69</v>
      </c>
    </row>
    <row r="1821" spans="1:4" outlineLevel="1" x14ac:dyDescent="0.2">
      <c r="A1821" s="142">
        <v>10011089</v>
      </c>
      <c r="B1821" s="7" t="s">
        <v>11648</v>
      </c>
      <c r="C1821" s="8" t="s">
        <v>9421</v>
      </c>
      <c r="D1821" s="9">
        <v>82.03</v>
      </c>
    </row>
    <row r="1822" spans="1:4" outlineLevel="1" x14ac:dyDescent="0.2">
      <c r="A1822" s="142">
        <v>10011090</v>
      </c>
      <c r="B1822" s="7" t="s">
        <v>11649</v>
      </c>
      <c r="C1822" s="8" t="s">
        <v>9421</v>
      </c>
      <c r="D1822" s="9">
        <v>86.13</v>
      </c>
    </row>
    <row r="1823" spans="1:4" outlineLevel="1" x14ac:dyDescent="0.2">
      <c r="A1823" s="142">
        <v>10011092</v>
      </c>
      <c r="B1823" s="7" t="s">
        <v>11650</v>
      </c>
      <c r="C1823" s="8" t="s">
        <v>9421</v>
      </c>
      <c r="D1823" s="9">
        <v>233.21</v>
      </c>
    </row>
    <row r="1824" spans="1:4" x14ac:dyDescent="0.2">
      <c r="A1824" s="142">
        <v>10011093</v>
      </c>
      <c r="B1824" s="7" t="s">
        <v>12738</v>
      </c>
      <c r="C1824" s="8" t="s">
        <v>9421</v>
      </c>
      <c r="D1824" s="9">
        <v>721.57</v>
      </c>
    </row>
    <row r="1825" spans="1:4" outlineLevel="1" x14ac:dyDescent="0.2">
      <c r="A1825" s="142">
        <v>10011094</v>
      </c>
      <c r="B1825" s="7" t="s">
        <v>12739</v>
      </c>
      <c r="C1825" s="8" t="s">
        <v>9421</v>
      </c>
      <c r="D1825" s="9">
        <v>813.36</v>
      </c>
    </row>
    <row r="1826" spans="1:4" outlineLevel="1" x14ac:dyDescent="0.2">
      <c r="A1826" s="142">
        <v>10011096</v>
      </c>
      <c r="B1826" s="7" t="s">
        <v>11651</v>
      </c>
      <c r="C1826" s="8" t="s">
        <v>9421</v>
      </c>
      <c r="D1826" s="9">
        <v>63.39</v>
      </c>
    </row>
    <row r="1827" spans="1:4" outlineLevel="1" x14ac:dyDescent="0.2">
      <c r="A1827" s="142">
        <v>10011097</v>
      </c>
      <c r="B1827" s="7" t="s">
        <v>11652</v>
      </c>
      <c r="C1827" s="8" t="s">
        <v>9421</v>
      </c>
      <c r="D1827" s="9">
        <v>82.48</v>
      </c>
    </row>
    <row r="1828" spans="1:4" outlineLevel="1" x14ac:dyDescent="0.2">
      <c r="A1828" s="142">
        <v>10011099</v>
      </c>
      <c r="B1828" s="7" t="s">
        <v>11653</v>
      </c>
      <c r="C1828" s="8" t="s">
        <v>9421</v>
      </c>
      <c r="D1828" s="9">
        <v>91.91</v>
      </c>
    </row>
    <row r="1829" spans="1:4" outlineLevel="1" x14ac:dyDescent="0.2">
      <c r="A1829" s="142">
        <v>10012000</v>
      </c>
      <c r="B1829" s="7" t="s">
        <v>11654</v>
      </c>
      <c r="C1829" s="8" t="s">
        <v>9459</v>
      </c>
      <c r="D1829" s="9" t="s">
        <v>9459</v>
      </c>
    </row>
    <row r="1830" spans="1:4" outlineLevel="1" x14ac:dyDescent="0.2">
      <c r="A1830" s="142">
        <v>10012010</v>
      </c>
      <c r="B1830" s="7" t="s">
        <v>11655</v>
      </c>
      <c r="C1830" s="8" t="s">
        <v>9421</v>
      </c>
      <c r="D1830" s="9">
        <v>287.83</v>
      </c>
    </row>
    <row r="1831" spans="1:4" outlineLevel="1" x14ac:dyDescent="0.2">
      <c r="A1831" s="142">
        <v>10012011</v>
      </c>
      <c r="B1831" s="7" t="s">
        <v>11656</v>
      </c>
      <c r="C1831" s="8" t="s">
        <v>9421</v>
      </c>
      <c r="D1831" s="9">
        <v>367.78</v>
      </c>
    </row>
    <row r="1832" spans="1:4" outlineLevel="1" x14ac:dyDescent="0.2">
      <c r="A1832" s="142">
        <v>10012012</v>
      </c>
      <c r="B1832" s="7" t="s">
        <v>11657</v>
      </c>
      <c r="C1832" s="8" t="s">
        <v>9421</v>
      </c>
      <c r="D1832" s="9">
        <v>405.43</v>
      </c>
    </row>
    <row r="1833" spans="1:4" outlineLevel="1" x14ac:dyDescent="0.2">
      <c r="A1833" s="142">
        <v>10012013</v>
      </c>
      <c r="B1833" s="7" t="s">
        <v>11658</v>
      </c>
      <c r="C1833" s="8" t="s">
        <v>9421</v>
      </c>
      <c r="D1833" s="9">
        <v>546.20000000000005</v>
      </c>
    </row>
    <row r="1834" spans="1:4" outlineLevel="1" x14ac:dyDescent="0.2">
      <c r="A1834" s="142">
        <v>10012014</v>
      </c>
      <c r="B1834" s="7" t="s">
        <v>11659</v>
      </c>
      <c r="C1834" s="8" t="s">
        <v>9421</v>
      </c>
      <c r="D1834" s="9">
        <v>26.29</v>
      </c>
    </row>
    <row r="1835" spans="1:4" x14ac:dyDescent="0.2">
      <c r="A1835" s="142">
        <v>10012015</v>
      </c>
      <c r="B1835" s="7" t="s">
        <v>11660</v>
      </c>
      <c r="C1835" s="8" t="s">
        <v>9421</v>
      </c>
      <c r="D1835" s="9">
        <v>38.229999999999997</v>
      </c>
    </row>
    <row r="1836" spans="1:4" outlineLevel="1" x14ac:dyDescent="0.2">
      <c r="A1836" s="142">
        <v>10012016</v>
      </c>
      <c r="B1836" s="7" t="s">
        <v>11661</v>
      </c>
      <c r="C1836" s="8" t="s">
        <v>9421</v>
      </c>
      <c r="D1836" s="9">
        <v>42.16</v>
      </c>
    </row>
    <row r="1837" spans="1:4" outlineLevel="1" x14ac:dyDescent="0.2">
      <c r="A1837" s="142">
        <v>10012017</v>
      </c>
      <c r="B1837" s="7" t="s">
        <v>11662</v>
      </c>
      <c r="C1837" s="8" t="s">
        <v>9421</v>
      </c>
      <c r="D1837" s="9">
        <v>73.900000000000006</v>
      </c>
    </row>
    <row r="1838" spans="1:4" outlineLevel="1" x14ac:dyDescent="0.2">
      <c r="A1838" s="142">
        <v>10012018</v>
      </c>
      <c r="B1838" s="7" t="s">
        <v>11663</v>
      </c>
      <c r="C1838" s="8" t="s">
        <v>9421</v>
      </c>
      <c r="D1838" s="9">
        <v>141.44999999999999</v>
      </c>
    </row>
    <row r="1839" spans="1:4" outlineLevel="1" x14ac:dyDescent="0.2">
      <c r="A1839" s="142">
        <v>10012026</v>
      </c>
      <c r="B1839" s="7" t="s">
        <v>11664</v>
      </c>
      <c r="C1839" s="8" t="s">
        <v>9420</v>
      </c>
      <c r="D1839" s="9">
        <v>13.21</v>
      </c>
    </row>
    <row r="1840" spans="1:4" outlineLevel="1" x14ac:dyDescent="0.2">
      <c r="A1840" s="142">
        <v>10012027</v>
      </c>
      <c r="B1840" s="7" t="s">
        <v>11665</v>
      </c>
      <c r="C1840" s="8" t="s">
        <v>9420</v>
      </c>
      <c r="D1840" s="9">
        <v>16.920000000000002</v>
      </c>
    </row>
    <row r="1841" spans="1:4" outlineLevel="1" x14ac:dyDescent="0.2">
      <c r="A1841" s="142">
        <v>10012028</v>
      </c>
      <c r="B1841" s="7" t="s">
        <v>11666</v>
      </c>
      <c r="C1841" s="8" t="s">
        <v>9420</v>
      </c>
      <c r="D1841" s="9">
        <v>34.26</v>
      </c>
    </row>
    <row r="1842" spans="1:4" outlineLevel="1" x14ac:dyDescent="0.2">
      <c r="A1842" s="142">
        <v>10012029</v>
      </c>
      <c r="B1842" s="7" t="s">
        <v>11667</v>
      </c>
      <c r="C1842" s="8" t="s">
        <v>9420</v>
      </c>
      <c r="D1842" s="9">
        <v>193.3</v>
      </c>
    </row>
    <row r="1843" spans="1:4" outlineLevel="1" x14ac:dyDescent="0.2">
      <c r="A1843" s="142">
        <v>10012030</v>
      </c>
      <c r="B1843" s="7" t="s">
        <v>11668</v>
      </c>
      <c r="C1843" s="8" t="s">
        <v>9420</v>
      </c>
      <c r="D1843" s="9">
        <v>207.3</v>
      </c>
    </row>
    <row r="1844" spans="1:4" x14ac:dyDescent="0.2">
      <c r="A1844" s="142">
        <v>10012031</v>
      </c>
      <c r="B1844" s="7" t="s">
        <v>11669</v>
      </c>
      <c r="C1844" s="8" t="s">
        <v>9420</v>
      </c>
      <c r="D1844" s="9">
        <v>220.25</v>
      </c>
    </row>
    <row r="1845" spans="1:4" outlineLevel="1" x14ac:dyDescent="0.2">
      <c r="A1845" s="142">
        <v>10012032</v>
      </c>
      <c r="B1845" s="7" t="s">
        <v>11670</v>
      </c>
      <c r="C1845" s="8" t="s">
        <v>9420</v>
      </c>
      <c r="D1845" s="9">
        <v>283.91000000000003</v>
      </c>
    </row>
    <row r="1846" spans="1:4" outlineLevel="1" x14ac:dyDescent="0.2">
      <c r="A1846" s="142">
        <v>10012034</v>
      </c>
      <c r="B1846" s="7" t="s">
        <v>11671</v>
      </c>
      <c r="C1846" s="8" t="s">
        <v>9421</v>
      </c>
      <c r="D1846" s="9">
        <v>259.85000000000002</v>
      </c>
    </row>
    <row r="1847" spans="1:4" outlineLevel="1" x14ac:dyDescent="0.2">
      <c r="A1847" s="142">
        <v>10012080</v>
      </c>
      <c r="B1847" s="7" t="s">
        <v>10152</v>
      </c>
      <c r="C1847" s="8" t="s">
        <v>9421</v>
      </c>
      <c r="D1847" s="9">
        <v>116.86</v>
      </c>
    </row>
    <row r="1848" spans="1:4" outlineLevel="1" x14ac:dyDescent="0.2">
      <c r="A1848" s="142">
        <v>10012081</v>
      </c>
      <c r="B1848" s="7" t="s">
        <v>10153</v>
      </c>
      <c r="C1848" s="8" t="s">
        <v>9421</v>
      </c>
      <c r="D1848" s="9">
        <v>143.62</v>
      </c>
    </row>
    <row r="1849" spans="1:4" outlineLevel="1" x14ac:dyDescent="0.2">
      <c r="A1849" s="142">
        <v>10012082</v>
      </c>
      <c r="B1849" s="7" t="s">
        <v>10154</v>
      </c>
      <c r="C1849" s="8" t="s">
        <v>9421</v>
      </c>
      <c r="D1849" s="9">
        <v>183.42</v>
      </c>
    </row>
    <row r="1850" spans="1:4" outlineLevel="1" x14ac:dyDescent="0.2">
      <c r="A1850" s="142">
        <v>10012083</v>
      </c>
      <c r="B1850" s="7" t="s">
        <v>10155</v>
      </c>
      <c r="C1850" s="8" t="s">
        <v>9421</v>
      </c>
      <c r="D1850" s="9">
        <v>228.55</v>
      </c>
    </row>
    <row r="1851" spans="1:4" outlineLevel="1" x14ac:dyDescent="0.2">
      <c r="A1851" s="142">
        <v>10012090</v>
      </c>
      <c r="B1851" s="7" t="s">
        <v>12521</v>
      </c>
      <c r="C1851" s="8" t="s">
        <v>9415</v>
      </c>
      <c r="D1851" s="9">
        <v>58.1</v>
      </c>
    </row>
    <row r="1852" spans="1:4" x14ac:dyDescent="0.2">
      <c r="A1852" s="142">
        <v>10012091</v>
      </c>
      <c r="B1852" s="7" t="s">
        <v>12522</v>
      </c>
      <c r="C1852" s="8" t="s">
        <v>9415</v>
      </c>
      <c r="D1852" s="9">
        <v>533.98</v>
      </c>
    </row>
    <row r="1853" spans="1:4" outlineLevel="1" x14ac:dyDescent="0.2">
      <c r="A1853" s="142">
        <v>10012092</v>
      </c>
      <c r="B1853" s="7" t="s">
        <v>12523</v>
      </c>
      <c r="C1853" s="8" t="s">
        <v>9419</v>
      </c>
      <c r="D1853" s="9">
        <v>265.23</v>
      </c>
    </row>
    <row r="1854" spans="1:4" outlineLevel="1" x14ac:dyDescent="0.2">
      <c r="A1854" s="142">
        <v>10012093</v>
      </c>
      <c r="B1854" s="7" t="s">
        <v>12524</v>
      </c>
      <c r="C1854" s="8" t="s">
        <v>9419</v>
      </c>
      <c r="D1854" s="9">
        <v>377.67</v>
      </c>
    </row>
    <row r="1855" spans="1:4" outlineLevel="1" x14ac:dyDescent="0.2">
      <c r="A1855" s="142">
        <v>10012094</v>
      </c>
      <c r="B1855" s="7" t="s">
        <v>12525</v>
      </c>
      <c r="C1855" s="8" t="s">
        <v>9419</v>
      </c>
      <c r="D1855" s="9">
        <v>244.26</v>
      </c>
    </row>
    <row r="1856" spans="1:4" outlineLevel="1" x14ac:dyDescent="0.2">
      <c r="A1856" s="142">
        <v>10012098</v>
      </c>
      <c r="B1856" s="7" t="s">
        <v>11472</v>
      </c>
      <c r="C1856" s="8" t="s">
        <v>9421</v>
      </c>
      <c r="D1856" s="9">
        <v>37.82</v>
      </c>
    </row>
    <row r="1857" spans="1:4" x14ac:dyDescent="0.2">
      <c r="A1857" s="142">
        <v>10013000</v>
      </c>
      <c r="B1857" s="7" t="s">
        <v>11672</v>
      </c>
      <c r="C1857" s="8" t="s">
        <v>9459</v>
      </c>
      <c r="D1857" s="9" t="s">
        <v>9459</v>
      </c>
    </row>
    <row r="1858" spans="1:4" outlineLevel="1" x14ac:dyDescent="0.2">
      <c r="A1858" s="142">
        <v>10013001</v>
      </c>
      <c r="B1858" s="7" t="s">
        <v>11673</v>
      </c>
      <c r="C1858" s="8" t="s">
        <v>9420</v>
      </c>
      <c r="D1858" s="9">
        <v>373.86</v>
      </c>
    </row>
    <row r="1859" spans="1:4" outlineLevel="1" x14ac:dyDescent="0.2">
      <c r="A1859" s="142">
        <v>10013003</v>
      </c>
      <c r="B1859" s="7" t="s">
        <v>11674</v>
      </c>
      <c r="C1859" s="8" t="s">
        <v>9420</v>
      </c>
      <c r="D1859" s="9">
        <v>888.25</v>
      </c>
    </row>
    <row r="1860" spans="1:4" x14ac:dyDescent="0.2">
      <c r="A1860" s="142">
        <v>10013004</v>
      </c>
      <c r="B1860" s="7" t="s">
        <v>11675</v>
      </c>
      <c r="C1860" s="8" t="s">
        <v>9420</v>
      </c>
      <c r="D1860" s="9">
        <v>591.87</v>
      </c>
    </row>
    <row r="1861" spans="1:4" outlineLevel="1" x14ac:dyDescent="0.2">
      <c r="A1861" s="142">
        <v>10013005</v>
      </c>
      <c r="B1861" s="7" t="s">
        <v>11676</v>
      </c>
      <c r="C1861" s="8" t="s">
        <v>9420</v>
      </c>
      <c r="D1861" s="9">
        <v>1104.19</v>
      </c>
    </row>
    <row r="1862" spans="1:4" outlineLevel="1" x14ac:dyDescent="0.2">
      <c r="A1862" s="142">
        <v>10013008</v>
      </c>
      <c r="B1862" s="7" t="s">
        <v>11677</v>
      </c>
      <c r="C1862" s="8" t="s">
        <v>9420</v>
      </c>
      <c r="D1862" s="9">
        <v>458.56</v>
      </c>
    </row>
    <row r="1863" spans="1:4" x14ac:dyDescent="0.2">
      <c r="A1863" s="142">
        <v>10013014</v>
      </c>
      <c r="B1863" s="7" t="s">
        <v>11678</v>
      </c>
      <c r="C1863" s="8" t="s">
        <v>9420</v>
      </c>
      <c r="D1863" s="9">
        <v>1155.18</v>
      </c>
    </row>
    <row r="1864" spans="1:4" outlineLevel="1" x14ac:dyDescent="0.2">
      <c r="A1864" s="142">
        <v>10013016</v>
      </c>
      <c r="B1864" s="7" t="s">
        <v>11679</v>
      </c>
      <c r="C1864" s="8" t="s">
        <v>9420</v>
      </c>
      <c r="D1864" s="9">
        <v>371.06</v>
      </c>
    </row>
    <row r="1865" spans="1:4" outlineLevel="1" x14ac:dyDescent="0.2">
      <c r="A1865" s="142">
        <v>10013019</v>
      </c>
      <c r="B1865" s="7" t="s">
        <v>11680</v>
      </c>
      <c r="C1865" s="8" t="s">
        <v>9421</v>
      </c>
      <c r="D1865" s="9">
        <v>4223.8100000000004</v>
      </c>
    </row>
    <row r="1866" spans="1:4" x14ac:dyDescent="0.2">
      <c r="A1866" s="142">
        <v>10013025</v>
      </c>
      <c r="B1866" s="7" t="s">
        <v>11681</v>
      </c>
      <c r="C1866" s="8" t="s">
        <v>9420</v>
      </c>
      <c r="D1866" s="9">
        <v>665.45</v>
      </c>
    </row>
    <row r="1867" spans="1:4" outlineLevel="1" x14ac:dyDescent="0.2">
      <c r="A1867" s="142">
        <v>10013036</v>
      </c>
      <c r="B1867" s="7" t="s">
        <v>11682</v>
      </c>
      <c r="C1867" s="8" t="s">
        <v>9420</v>
      </c>
      <c r="D1867" s="9">
        <v>2640.98</v>
      </c>
    </row>
    <row r="1868" spans="1:4" outlineLevel="1" x14ac:dyDescent="0.2">
      <c r="A1868" s="142">
        <v>10013038</v>
      </c>
      <c r="B1868" s="7" t="s">
        <v>12740</v>
      </c>
      <c r="C1868" s="8" t="s">
        <v>9421</v>
      </c>
      <c r="D1868" s="9">
        <v>1217.52</v>
      </c>
    </row>
    <row r="1869" spans="1:4" ht="22.5" outlineLevel="1" x14ac:dyDescent="0.2">
      <c r="A1869" s="142">
        <v>10013039</v>
      </c>
      <c r="B1869" s="7" t="s">
        <v>11683</v>
      </c>
      <c r="C1869" s="8" t="s">
        <v>9420</v>
      </c>
      <c r="D1869" s="9">
        <v>737.05</v>
      </c>
    </row>
    <row r="1870" spans="1:4" x14ac:dyDescent="0.2">
      <c r="A1870" s="142">
        <v>10013040</v>
      </c>
      <c r="B1870" s="7" t="s">
        <v>11684</v>
      </c>
      <c r="C1870" s="8" t="s">
        <v>9420</v>
      </c>
      <c r="D1870" s="9">
        <v>979.79</v>
      </c>
    </row>
    <row r="1871" spans="1:4" outlineLevel="1" x14ac:dyDescent="0.2">
      <c r="A1871" s="142">
        <v>10013050</v>
      </c>
      <c r="B1871" s="7" t="s">
        <v>11685</v>
      </c>
      <c r="C1871" s="8" t="s">
        <v>9420</v>
      </c>
      <c r="D1871" s="9">
        <v>857.83</v>
      </c>
    </row>
    <row r="1872" spans="1:4" outlineLevel="1" x14ac:dyDescent="0.2">
      <c r="A1872" s="142">
        <v>10013051</v>
      </c>
      <c r="B1872" s="7" t="s">
        <v>11686</v>
      </c>
      <c r="C1872" s="8" t="s">
        <v>9420</v>
      </c>
      <c r="D1872" s="9">
        <v>726.42</v>
      </c>
    </row>
    <row r="1873" spans="1:4" x14ac:dyDescent="0.2">
      <c r="A1873" s="142">
        <v>10013052</v>
      </c>
      <c r="B1873" s="7" t="s">
        <v>11687</v>
      </c>
      <c r="C1873" s="8" t="s">
        <v>9420</v>
      </c>
      <c r="D1873" s="9">
        <v>834.05</v>
      </c>
    </row>
    <row r="1874" spans="1:4" outlineLevel="1" x14ac:dyDescent="0.2">
      <c r="A1874" s="142">
        <v>10013053</v>
      </c>
      <c r="B1874" s="7" t="s">
        <v>11688</v>
      </c>
      <c r="C1874" s="8" t="s">
        <v>9420</v>
      </c>
      <c r="D1874" s="9">
        <v>684.37</v>
      </c>
    </row>
    <row r="1875" spans="1:4" outlineLevel="1" x14ac:dyDescent="0.2">
      <c r="A1875" s="142">
        <v>10013055</v>
      </c>
      <c r="B1875" s="7" t="s">
        <v>11689</v>
      </c>
      <c r="C1875" s="8" t="s">
        <v>9420</v>
      </c>
      <c r="D1875" s="9">
        <v>1323.89</v>
      </c>
    </row>
    <row r="1876" spans="1:4" x14ac:dyDescent="0.2">
      <c r="A1876" s="142">
        <v>10013057</v>
      </c>
      <c r="B1876" s="7" t="s">
        <v>11690</v>
      </c>
      <c r="C1876" s="8" t="s">
        <v>9420</v>
      </c>
      <c r="D1876" s="9">
        <v>1662.52</v>
      </c>
    </row>
    <row r="1877" spans="1:4" outlineLevel="1" x14ac:dyDescent="0.2">
      <c r="A1877" s="142">
        <v>10013058</v>
      </c>
      <c r="B1877" s="7" t="s">
        <v>11691</v>
      </c>
      <c r="C1877" s="8" t="s">
        <v>9420</v>
      </c>
      <c r="D1877" s="9">
        <v>1720.87</v>
      </c>
    </row>
    <row r="1878" spans="1:4" outlineLevel="1" x14ac:dyDescent="0.2">
      <c r="A1878" s="142">
        <v>10013059</v>
      </c>
      <c r="B1878" s="7" t="s">
        <v>11692</v>
      </c>
      <c r="C1878" s="8" t="s">
        <v>9420</v>
      </c>
      <c r="D1878" s="9">
        <v>1862.71</v>
      </c>
    </row>
    <row r="1879" spans="1:4" x14ac:dyDescent="0.2">
      <c r="A1879" s="142">
        <v>10013060</v>
      </c>
      <c r="B1879" s="7" t="s">
        <v>11693</v>
      </c>
      <c r="C1879" s="8" t="s">
        <v>9420</v>
      </c>
      <c r="D1879" s="9">
        <v>2132.13</v>
      </c>
    </row>
    <row r="1880" spans="1:4" outlineLevel="1" x14ac:dyDescent="0.2">
      <c r="A1880" s="142">
        <v>10013061</v>
      </c>
      <c r="B1880" s="7" t="s">
        <v>11694</v>
      </c>
      <c r="C1880" s="8" t="s">
        <v>9420</v>
      </c>
      <c r="D1880" s="9">
        <v>914.91</v>
      </c>
    </row>
    <row r="1881" spans="1:4" outlineLevel="1" x14ac:dyDescent="0.2">
      <c r="A1881" s="142">
        <v>10013062</v>
      </c>
      <c r="B1881" s="7" t="s">
        <v>11695</v>
      </c>
      <c r="C1881" s="8" t="s">
        <v>9420</v>
      </c>
      <c r="D1881" s="9">
        <v>2824.92</v>
      </c>
    </row>
    <row r="1882" spans="1:4" x14ac:dyDescent="0.2">
      <c r="A1882" s="142">
        <v>10013070</v>
      </c>
      <c r="B1882" s="7" t="s">
        <v>11696</v>
      </c>
      <c r="C1882" s="8" t="s">
        <v>9420</v>
      </c>
      <c r="D1882" s="9">
        <v>1475.08</v>
      </c>
    </row>
    <row r="1883" spans="1:4" outlineLevel="1" x14ac:dyDescent="0.2">
      <c r="A1883" s="142">
        <v>10013071</v>
      </c>
      <c r="B1883" s="7" t="s">
        <v>11697</v>
      </c>
      <c r="C1883" s="8" t="s">
        <v>9420</v>
      </c>
      <c r="D1883" s="9">
        <v>1807.91</v>
      </c>
    </row>
    <row r="1884" spans="1:4" outlineLevel="1" x14ac:dyDescent="0.2">
      <c r="A1884" s="142">
        <v>10013078</v>
      </c>
      <c r="B1884" s="7" t="s">
        <v>11698</v>
      </c>
      <c r="C1884" s="8" t="s">
        <v>9420</v>
      </c>
      <c r="D1884" s="9">
        <v>205.59</v>
      </c>
    </row>
    <row r="1885" spans="1:4" x14ac:dyDescent="0.2">
      <c r="A1885" s="142">
        <v>10014000</v>
      </c>
      <c r="B1885" s="7" t="s">
        <v>11699</v>
      </c>
      <c r="C1885" s="8" t="s">
        <v>9459</v>
      </c>
      <c r="D1885" s="9" t="s">
        <v>9459</v>
      </c>
    </row>
    <row r="1886" spans="1:4" outlineLevel="1" x14ac:dyDescent="0.2">
      <c r="A1886" s="142">
        <v>10014003</v>
      </c>
      <c r="B1886" s="7" t="s">
        <v>11700</v>
      </c>
      <c r="C1886" s="8" t="s">
        <v>9420</v>
      </c>
      <c r="D1886" s="9">
        <v>53.43</v>
      </c>
    </row>
    <row r="1887" spans="1:4" outlineLevel="1" x14ac:dyDescent="0.2">
      <c r="A1887" s="142">
        <v>10014004</v>
      </c>
      <c r="B1887" s="7" t="s">
        <v>11701</v>
      </c>
      <c r="C1887" s="8" t="s">
        <v>9420</v>
      </c>
      <c r="D1887" s="9">
        <v>55.05</v>
      </c>
    </row>
    <row r="1888" spans="1:4" x14ac:dyDescent="0.2">
      <c r="A1888" s="142">
        <v>10014008</v>
      </c>
      <c r="B1888" s="7" t="s">
        <v>11702</v>
      </c>
      <c r="C1888" s="8" t="s">
        <v>9420</v>
      </c>
      <c r="D1888" s="9">
        <v>196.18</v>
      </c>
    </row>
    <row r="1889" spans="1:4" outlineLevel="1" x14ac:dyDescent="0.2">
      <c r="A1889" s="142">
        <v>10014009</v>
      </c>
      <c r="B1889" s="7" t="s">
        <v>11703</v>
      </c>
      <c r="C1889" s="8" t="s">
        <v>9420</v>
      </c>
      <c r="D1889" s="9">
        <v>307.32</v>
      </c>
    </row>
    <row r="1890" spans="1:4" outlineLevel="1" x14ac:dyDescent="0.2">
      <c r="A1890" s="142">
        <v>10014010</v>
      </c>
      <c r="B1890" s="7" t="s">
        <v>11704</v>
      </c>
      <c r="C1890" s="8" t="s">
        <v>9420</v>
      </c>
      <c r="D1890" s="9">
        <v>565.83000000000004</v>
      </c>
    </row>
    <row r="1891" spans="1:4" x14ac:dyDescent="0.2">
      <c r="A1891" s="142">
        <v>10014011</v>
      </c>
      <c r="B1891" s="7" t="s">
        <v>11705</v>
      </c>
      <c r="C1891" s="8" t="s">
        <v>9420</v>
      </c>
      <c r="D1891" s="9">
        <v>2371.5500000000002</v>
      </c>
    </row>
    <row r="1892" spans="1:4" outlineLevel="1" x14ac:dyDescent="0.2">
      <c r="A1892" s="142">
        <v>10014012</v>
      </c>
      <c r="B1892" s="7" t="s">
        <v>11706</v>
      </c>
      <c r="C1892" s="8" t="s">
        <v>9420</v>
      </c>
      <c r="D1892" s="9">
        <v>406.04</v>
      </c>
    </row>
    <row r="1893" spans="1:4" outlineLevel="1" x14ac:dyDescent="0.2">
      <c r="A1893" s="142">
        <v>10014013</v>
      </c>
      <c r="B1893" s="7" t="s">
        <v>11707</v>
      </c>
      <c r="C1893" s="8" t="s">
        <v>9420</v>
      </c>
      <c r="D1893" s="9">
        <v>324.70999999999998</v>
      </c>
    </row>
    <row r="1894" spans="1:4" x14ac:dyDescent="0.2">
      <c r="A1894" s="142">
        <v>10014015</v>
      </c>
      <c r="B1894" s="7" t="s">
        <v>11708</v>
      </c>
      <c r="C1894" s="8" t="s">
        <v>9420</v>
      </c>
      <c r="D1894" s="9">
        <v>134.4</v>
      </c>
    </row>
    <row r="1895" spans="1:4" outlineLevel="1" x14ac:dyDescent="0.2">
      <c r="A1895" s="142">
        <v>10014016</v>
      </c>
      <c r="B1895" s="7" t="s">
        <v>11709</v>
      </c>
      <c r="C1895" s="8" t="s">
        <v>9420</v>
      </c>
      <c r="D1895" s="9">
        <v>625.85</v>
      </c>
    </row>
    <row r="1896" spans="1:4" outlineLevel="1" x14ac:dyDescent="0.2">
      <c r="A1896" s="142">
        <v>10014017</v>
      </c>
      <c r="B1896" s="7" t="s">
        <v>11710</v>
      </c>
      <c r="C1896" s="8" t="s">
        <v>9420</v>
      </c>
      <c r="D1896" s="9">
        <v>367.4</v>
      </c>
    </row>
    <row r="1897" spans="1:4" x14ac:dyDescent="0.2">
      <c r="A1897" s="142">
        <v>10014018</v>
      </c>
      <c r="B1897" s="7" t="s">
        <v>11711</v>
      </c>
      <c r="C1897" s="8" t="s">
        <v>9420</v>
      </c>
      <c r="D1897" s="9">
        <v>203.48</v>
      </c>
    </row>
    <row r="1898" spans="1:4" outlineLevel="1" x14ac:dyDescent="0.2">
      <c r="A1898" s="142">
        <v>10014019</v>
      </c>
      <c r="B1898" s="7" t="s">
        <v>11712</v>
      </c>
      <c r="C1898" s="8" t="s">
        <v>9420</v>
      </c>
      <c r="D1898" s="9">
        <v>787.55</v>
      </c>
    </row>
    <row r="1899" spans="1:4" outlineLevel="1" x14ac:dyDescent="0.2">
      <c r="A1899" s="142">
        <v>10014023</v>
      </c>
      <c r="B1899" s="7" t="s">
        <v>12741</v>
      </c>
      <c r="C1899" s="8" t="s">
        <v>9420</v>
      </c>
      <c r="D1899" s="9">
        <v>334.24</v>
      </c>
    </row>
    <row r="1900" spans="1:4" x14ac:dyDescent="0.2">
      <c r="A1900" s="142">
        <v>10014024</v>
      </c>
      <c r="B1900" s="7" t="s">
        <v>11713</v>
      </c>
      <c r="C1900" s="8" t="s">
        <v>9420</v>
      </c>
      <c r="D1900" s="9">
        <v>391.78</v>
      </c>
    </row>
    <row r="1901" spans="1:4" outlineLevel="1" x14ac:dyDescent="0.2">
      <c r="A1901" s="142">
        <v>10014025</v>
      </c>
      <c r="B1901" s="7" t="s">
        <v>11714</v>
      </c>
      <c r="C1901" s="8" t="s">
        <v>9420</v>
      </c>
      <c r="D1901" s="9">
        <v>274.08999999999997</v>
      </c>
    </row>
    <row r="1902" spans="1:4" x14ac:dyDescent="0.2">
      <c r="A1902" s="142">
        <v>10014026</v>
      </c>
      <c r="B1902" s="7" t="s">
        <v>11715</v>
      </c>
      <c r="C1902" s="8" t="s">
        <v>9420</v>
      </c>
      <c r="D1902" s="9">
        <v>282.92</v>
      </c>
    </row>
    <row r="1903" spans="1:4" outlineLevel="1" x14ac:dyDescent="0.2">
      <c r="A1903" s="142">
        <v>10014030</v>
      </c>
      <c r="B1903" s="7" t="s">
        <v>11716</v>
      </c>
      <c r="C1903" s="8" t="s">
        <v>9420</v>
      </c>
      <c r="D1903" s="9">
        <v>1123.03</v>
      </c>
    </row>
    <row r="1904" spans="1:4" outlineLevel="1" x14ac:dyDescent="0.2">
      <c r="A1904" s="142">
        <v>10014031</v>
      </c>
      <c r="B1904" s="7" t="s">
        <v>11717</v>
      </c>
      <c r="C1904" s="8" t="s">
        <v>9420</v>
      </c>
      <c r="D1904" s="9">
        <v>785.35</v>
      </c>
    </row>
    <row r="1905" spans="1:4" x14ac:dyDescent="0.2">
      <c r="A1905" s="142">
        <v>10014032</v>
      </c>
      <c r="B1905" s="7" t="s">
        <v>11718</v>
      </c>
      <c r="C1905" s="8" t="s">
        <v>9420</v>
      </c>
      <c r="D1905" s="9">
        <v>910.04</v>
      </c>
    </row>
    <row r="1906" spans="1:4" outlineLevel="1" x14ac:dyDescent="0.2">
      <c r="A1906" s="142">
        <v>10014033</v>
      </c>
      <c r="B1906" s="7" t="s">
        <v>11719</v>
      </c>
      <c r="C1906" s="8" t="s">
        <v>9420</v>
      </c>
      <c r="D1906" s="9">
        <v>639.66999999999996</v>
      </c>
    </row>
    <row r="1907" spans="1:4" outlineLevel="1" x14ac:dyDescent="0.2">
      <c r="A1907" s="142">
        <v>10014035</v>
      </c>
      <c r="B1907" s="7" t="s">
        <v>12742</v>
      </c>
      <c r="C1907" s="8" t="s">
        <v>9420</v>
      </c>
      <c r="D1907" s="9">
        <v>36.299999999999997</v>
      </c>
    </row>
    <row r="1908" spans="1:4" x14ac:dyDescent="0.2">
      <c r="A1908" s="142">
        <v>10014037</v>
      </c>
      <c r="B1908" s="7" t="s">
        <v>11720</v>
      </c>
      <c r="C1908" s="8" t="s">
        <v>9420</v>
      </c>
      <c r="D1908" s="9">
        <v>344.79</v>
      </c>
    </row>
    <row r="1909" spans="1:4" outlineLevel="1" x14ac:dyDescent="0.2">
      <c r="A1909" s="142">
        <v>10014040</v>
      </c>
      <c r="B1909" s="7" t="s">
        <v>11721</v>
      </c>
      <c r="C1909" s="8" t="s">
        <v>9420</v>
      </c>
      <c r="D1909" s="9">
        <v>288.14999999999998</v>
      </c>
    </row>
    <row r="1910" spans="1:4" outlineLevel="1" x14ac:dyDescent="0.2">
      <c r="A1910" s="142">
        <v>10014042</v>
      </c>
      <c r="B1910" s="7" t="s">
        <v>11722</v>
      </c>
      <c r="C1910" s="8" t="s">
        <v>9420</v>
      </c>
      <c r="D1910" s="9">
        <v>183.28</v>
      </c>
    </row>
    <row r="1911" spans="1:4" x14ac:dyDescent="0.2">
      <c r="A1911" s="142">
        <v>10014043</v>
      </c>
      <c r="B1911" s="7" t="s">
        <v>12743</v>
      </c>
      <c r="C1911" s="8" t="s">
        <v>9420</v>
      </c>
      <c r="D1911" s="9">
        <v>230.23</v>
      </c>
    </row>
    <row r="1912" spans="1:4" outlineLevel="1" x14ac:dyDescent="0.2">
      <c r="A1912" s="142">
        <v>10014044</v>
      </c>
      <c r="B1912" s="7" t="s">
        <v>11723</v>
      </c>
      <c r="C1912" s="8" t="s">
        <v>9420</v>
      </c>
      <c r="D1912" s="9">
        <v>621.5</v>
      </c>
    </row>
    <row r="1913" spans="1:4" ht="22.5" outlineLevel="1" x14ac:dyDescent="0.2">
      <c r="A1913" s="142">
        <v>10014045</v>
      </c>
      <c r="B1913" s="7" t="s">
        <v>11724</v>
      </c>
      <c r="C1913" s="8" t="s">
        <v>9420</v>
      </c>
      <c r="D1913" s="9">
        <v>1264.25</v>
      </c>
    </row>
    <row r="1914" spans="1:4" outlineLevel="1" x14ac:dyDescent="0.2">
      <c r="A1914" s="142">
        <v>10014048</v>
      </c>
      <c r="B1914" s="7" t="s">
        <v>11725</v>
      </c>
      <c r="C1914" s="8" t="s">
        <v>9420</v>
      </c>
      <c r="D1914" s="9">
        <v>607.98</v>
      </c>
    </row>
    <row r="1915" spans="1:4" x14ac:dyDescent="0.2">
      <c r="A1915" s="142">
        <v>10014049</v>
      </c>
      <c r="B1915" s="7" t="s">
        <v>11726</v>
      </c>
      <c r="C1915" s="8" t="s">
        <v>9420</v>
      </c>
      <c r="D1915" s="9">
        <v>316.31</v>
      </c>
    </row>
    <row r="1916" spans="1:4" ht="22.5" outlineLevel="1" x14ac:dyDescent="0.2">
      <c r="A1916" s="142">
        <v>10014052</v>
      </c>
      <c r="B1916" s="7" t="s">
        <v>11727</v>
      </c>
      <c r="C1916" s="8" t="s">
        <v>9420</v>
      </c>
      <c r="D1916" s="9">
        <v>68.23</v>
      </c>
    </row>
    <row r="1917" spans="1:4" ht="22.5" outlineLevel="1" x14ac:dyDescent="0.2">
      <c r="A1917" s="142">
        <v>10014066</v>
      </c>
      <c r="B1917" s="7" t="s">
        <v>11728</v>
      </c>
      <c r="C1917" s="8" t="s">
        <v>9420</v>
      </c>
      <c r="D1917" s="9">
        <v>258.08999999999997</v>
      </c>
    </row>
    <row r="1918" spans="1:4" outlineLevel="1" x14ac:dyDescent="0.2">
      <c r="A1918" s="142">
        <v>10014073</v>
      </c>
      <c r="B1918" s="7" t="s">
        <v>11729</v>
      </c>
      <c r="C1918" s="8" t="s">
        <v>9421</v>
      </c>
      <c r="D1918" s="9">
        <v>115.05</v>
      </c>
    </row>
    <row r="1919" spans="1:4" outlineLevel="1" x14ac:dyDescent="0.2">
      <c r="A1919" s="142">
        <v>10014074</v>
      </c>
      <c r="B1919" s="7" t="s">
        <v>11730</v>
      </c>
      <c r="C1919" s="8" t="s">
        <v>9421</v>
      </c>
      <c r="D1919" s="9">
        <v>85.58</v>
      </c>
    </row>
    <row r="1920" spans="1:4" outlineLevel="1" x14ac:dyDescent="0.2">
      <c r="A1920" s="142">
        <v>10014075</v>
      </c>
      <c r="B1920" s="7" t="s">
        <v>11731</v>
      </c>
      <c r="C1920" s="8" t="s">
        <v>9419</v>
      </c>
      <c r="D1920" s="9">
        <v>599.44000000000005</v>
      </c>
    </row>
    <row r="1921" spans="1:4" outlineLevel="1" x14ac:dyDescent="0.2">
      <c r="A1921" s="142">
        <v>10014076</v>
      </c>
      <c r="B1921" s="7" t="s">
        <v>11732</v>
      </c>
      <c r="C1921" s="8" t="s">
        <v>9419</v>
      </c>
      <c r="D1921" s="9">
        <v>668.67</v>
      </c>
    </row>
    <row r="1922" spans="1:4" outlineLevel="1" x14ac:dyDescent="0.2">
      <c r="A1922" s="142">
        <v>10014077</v>
      </c>
      <c r="B1922" s="7" t="s">
        <v>11733</v>
      </c>
      <c r="C1922" s="8" t="s">
        <v>9419</v>
      </c>
      <c r="D1922" s="9">
        <v>673.98</v>
      </c>
    </row>
    <row r="1923" spans="1:4" outlineLevel="1" x14ac:dyDescent="0.2">
      <c r="A1923" s="142">
        <v>10014078</v>
      </c>
      <c r="B1923" s="7" t="s">
        <v>11734</v>
      </c>
      <c r="C1923" s="8" t="s">
        <v>9419</v>
      </c>
      <c r="D1923" s="9">
        <v>929.71</v>
      </c>
    </row>
    <row r="1924" spans="1:4" x14ac:dyDescent="0.2">
      <c r="A1924" s="142">
        <v>10014082</v>
      </c>
      <c r="B1924" s="7" t="s">
        <v>11735</v>
      </c>
      <c r="C1924" s="8" t="s">
        <v>9419</v>
      </c>
      <c r="D1924" s="9">
        <v>839.51</v>
      </c>
    </row>
    <row r="1925" spans="1:4" outlineLevel="1" x14ac:dyDescent="0.2">
      <c r="A1925" s="142">
        <v>10014086</v>
      </c>
      <c r="B1925" s="7" t="s">
        <v>11736</v>
      </c>
      <c r="C1925" s="8" t="s">
        <v>9419</v>
      </c>
      <c r="D1925" s="9">
        <v>1481.37</v>
      </c>
    </row>
    <row r="1926" spans="1:4" ht="22.5" outlineLevel="1" x14ac:dyDescent="0.2">
      <c r="A1926" s="142">
        <v>10014088</v>
      </c>
      <c r="B1926" s="7" t="s">
        <v>11737</v>
      </c>
      <c r="C1926" s="8" t="s">
        <v>9419</v>
      </c>
      <c r="D1926" s="9">
        <v>191.29</v>
      </c>
    </row>
    <row r="1927" spans="1:4" ht="22.5" outlineLevel="1" x14ac:dyDescent="0.2">
      <c r="A1927" s="142">
        <v>10014089</v>
      </c>
      <c r="B1927" s="7" t="s">
        <v>11738</v>
      </c>
      <c r="C1927" s="8" t="s">
        <v>9419</v>
      </c>
      <c r="D1927" s="9">
        <v>195.44</v>
      </c>
    </row>
    <row r="1928" spans="1:4" outlineLevel="1" x14ac:dyDescent="0.2">
      <c r="A1928" s="142">
        <v>10014091</v>
      </c>
      <c r="B1928" s="7" t="s">
        <v>11739</v>
      </c>
      <c r="C1928" s="8" t="s">
        <v>9420</v>
      </c>
      <c r="D1928" s="9">
        <v>72.64</v>
      </c>
    </row>
    <row r="1929" spans="1:4" outlineLevel="1" x14ac:dyDescent="0.2">
      <c r="A1929" s="142">
        <v>10014097</v>
      </c>
      <c r="B1929" s="7" t="s">
        <v>11740</v>
      </c>
      <c r="C1929" s="8" t="s">
        <v>9420</v>
      </c>
      <c r="D1929" s="9">
        <v>79.31</v>
      </c>
    </row>
    <row r="1930" spans="1:4" outlineLevel="1" x14ac:dyDescent="0.2">
      <c r="A1930" s="142">
        <v>10050000</v>
      </c>
      <c r="B1930" s="7" t="s">
        <v>10241</v>
      </c>
      <c r="C1930" s="8" t="s">
        <v>9459</v>
      </c>
      <c r="D1930" s="9" t="s">
        <v>9459</v>
      </c>
    </row>
    <row r="1931" spans="1:4" outlineLevel="1" x14ac:dyDescent="0.2">
      <c r="A1931" s="142">
        <v>10050001</v>
      </c>
      <c r="B1931" s="7" t="s">
        <v>11741</v>
      </c>
      <c r="C1931" s="8" t="s">
        <v>9421</v>
      </c>
      <c r="D1931" s="9">
        <v>6.46</v>
      </c>
    </row>
    <row r="1932" spans="1:4" outlineLevel="1" x14ac:dyDescent="0.2">
      <c r="A1932" s="142">
        <v>10050002</v>
      </c>
      <c r="B1932" s="7" t="s">
        <v>11742</v>
      </c>
      <c r="C1932" s="8" t="s">
        <v>9421</v>
      </c>
      <c r="D1932" s="9">
        <v>10.76</v>
      </c>
    </row>
    <row r="1933" spans="1:4" x14ac:dyDescent="0.2">
      <c r="A1933" s="142">
        <v>10050003</v>
      </c>
      <c r="B1933" s="7" t="s">
        <v>11743</v>
      </c>
      <c r="C1933" s="8" t="s">
        <v>9421</v>
      </c>
      <c r="D1933" s="9">
        <v>5.38</v>
      </c>
    </row>
    <row r="1934" spans="1:4" outlineLevel="1" x14ac:dyDescent="0.2">
      <c r="A1934" s="142">
        <v>10050004</v>
      </c>
      <c r="B1934" s="7" t="s">
        <v>11744</v>
      </c>
      <c r="C1934" s="8" t="s">
        <v>9421</v>
      </c>
      <c r="D1934" s="9">
        <v>9.68</v>
      </c>
    </row>
    <row r="1935" spans="1:4" outlineLevel="1" x14ac:dyDescent="0.2">
      <c r="A1935" s="142">
        <v>10050005</v>
      </c>
      <c r="B1935" s="7" t="s">
        <v>11745</v>
      </c>
      <c r="C1935" s="8" t="s">
        <v>9421</v>
      </c>
      <c r="D1935" s="9">
        <v>6.46</v>
      </c>
    </row>
    <row r="1936" spans="1:4" outlineLevel="1" x14ac:dyDescent="0.2">
      <c r="A1936" s="142">
        <v>10050018</v>
      </c>
      <c r="B1936" s="7" t="s">
        <v>11746</v>
      </c>
      <c r="C1936" s="8" t="s">
        <v>9420</v>
      </c>
      <c r="D1936" s="9">
        <v>5.38</v>
      </c>
    </row>
    <row r="1937" spans="1:4" outlineLevel="1" x14ac:dyDescent="0.2">
      <c r="A1937" s="142">
        <v>10050032</v>
      </c>
      <c r="B1937" s="7" t="s">
        <v>11747</v>
      </c>
      <c r="C1937" s="8" t="s">
        <v>9421</v>
      </c>
      <c r="D1937" s="9">
        <v>4.95</v>
      </c>
    </row>
    <row r="1938" spans="1:4" outlineLevel="1" x14ac:dyDescent="0.2">
      <c r="A1938" s="142">
        <v>10050033</v>
      </c>
      <c r="B1938" s="7" t="s">
        <v>11748</v>
      </c>
      <c r="C1938" s="8" t="s">
        <v>9421</v>
      </c>
      <c r="D1938" s="9">
        <v>3.23</v>
      </c>
    </row>
    <row r="1939" spans="1:4" outlineLevel="1" x14ac:dyDescent="0.2">
      <c r="A1939" s="142">
        <v>10060000</v>
      </c>
      <c r="B1939" s="7" t="s">
        <v>10332</v>
      </c>
      <c r="C1939" s="8" t="s">
        <v>9459</v>
      </c>
      <c r="D1939" s="9" t="s">
        <v>9459</v>
      </c>
    </row>
    <row r="1940" spans="1:4" outlineLevel="1" x14ac:dyDescent="0.2">
      <c r="A1940" s="142">
        <v>10060001</v>
      </c>
      <c r="B1940" s="7" t="s">
        <v>11749</v>
      </c>
      <c r="C1940" s="8" t="s">
        <v>9421</v>
      </c>
      <c r="D1940" s="9">
        <v>13.73</v>
      </c>
    </row>
    <row r="1941" spans="1:4" outlineLevel="1" x14ac:dyDescent="0.2">
      <c r="A1941" s="142">
        <v>10060002</v>
      </c>
      <c r="B1941" s="7" t="s">
        <v>11750</v>
      </c>
      <c r="C1941" s="8" t="s">
        <v>9421</v>
      </c>
      <c r="D1941" s="9">
        <v>16.47</v>
      </c>
    </row>
    <row r="1942" spans="1:4" x14ac:dyDescent="0.2">
      <c r="A1942" s="142">
        <v>10060003</v>
      </c>
      <c r="B1942" s="7" t="s">
        <v>11751</v>
      </c>
      <c r="C1942" s="8" t="s">
        <v>9421</v>
      </c>
      <c r="D1942" s="9">
        <v>12.35</v>
      </c>
    </row>
    <row r="1943" spans="1:4" outlineLevel="1" x14ac:dyDescent="0.2">
      <c r="A1943" s="142">
        <v>10060004</v>
      </c>
      <c r="B1943" s="7" t="s">
        <v>11752</v>
      </c>
      <c r="C1943" s="8" t="s">
        <v>9421</v>
      </c>
      <c r="D1943" s="9">
        <v>15.1</v>
      </c>
    </row>
    <row r="1944" spans="1:4" outlineLevel="1" x14ac:dyDescent="0.2">
      <c r="A1944" s="142">
        <v>10060005</v>
      </c>
      <c r="B1944" s="7" t="s">
        <v>11753</v>
      </c>
      <c r="C1944" s="8" t="s">
        <v>9421</v>
      </c>
      <c r="D1944" s="9">
        <v>13.73</v>
      </c>
    </row>
    <row r="1945" spans="1:4" outlineLevel="1" x14ac:dyDescent="0.2">
      <c r="A1945" s="142">
        <v>10060006</v>
      </c>
      <c r="B1945" s="7" t="s">
        <v>11754</v>
      </c>
      <c r="C1945" s="8" t="s">
        <v>9421</v>
      </c>
      <c r="D1945" s="9">
        <v>16.47</v>
      </c>
    </row>
    <row r="1946" spans="1:4" outlineLevel="1" x14ac:dyDescent="0.2">
      <c r="A1946" s="142">
        <v>10060007</v>
      </c>
      <c r="B1946" s="7" t="s">
        <v>11755</v>
      </c>
      <c r="C1946" s="8" t="s">
        <v>9421</v>
      </c>
      <c r="D1946" s="9">
        <v>13.73</v>
      </c>
    </row>
    <row r="1947" spans="1:4" outlineLevel="1" x14ac:dyDescent="0.2">
      <c r="A1947" s="142">
        <v>10060008</v>
      </c>
      <c r="B1947" s="7" t="s">
        <v>11756</v>
      </c>
      <c r="C1947" s="8" t="s">
        <v>9421</v>
      </c>
      <c r="D1947" s="9">
        <v>16.47</v>
      </c>
    </row>
    <row r="1948" spans="1:4" outlineLevel="1" x14ac:dyDescent="0.2">
      <c r="A1948" s="142">
        <v>10060009</v>
      </c>
      <c r="B1948" s="7" t="s">
        <v>11757</v>
      </c>
      <c r="C1948" s="8" t="s">
        <v>9421</v>
      </c>
      <c r="D1948" s="9">
        <v>12.35</v>
      </c>
    </row>
    <row r="1949" spans="1:4" outlineLevel="1" x14ac:dyDescent="0.2">
      <c r="A1949" s="142">
        <v>10060010</v>
      </c>
      <c r="B1949" s="7" t="s">
        <v>11758</v>
      </c>
      <c r="C1949" s="8" t="s">
        <v>9421</v>
      </c>
      <c r="D1949" s="9">
        <v>15.1</v>
      </c>
    </row>
    <row r="1950" spans="1:4" outlineLevel="1" x14ac:dyDescent="0.2">
      <c r="A1950" s="142">
        <v>10060011</v>
      </c>
      <c r="B1950" s="7" t="s">
        <v>11759</v>
      </c>
      <c r="C1950" s="8" t="s">
        <v>9421</v>
      </c>
      <c r="D1950" s="9">
        <v>19.22</v>
      </c>
    </row>
    <row r="1951" spans="1:4" x14ac:dyDescent="0.2">
      <c r="A1951" s="142">
        <v>10060012</v>
      </c>
      <c r="B1951" s="7" t="s">
        <v>11760</v>
      </c>
      <c r="C1951" s="8" t="s">
        <v>9421</v>
      </c>
      <c r="D1951" s="9">
        <v>21.96</v>
      </c>
    </row>
    <row r="1952" spans="1:4" outlineLevel="1" x14ac:dyDescent="0.2">
      <c r="A1952" s="142">
        <v>10060015</v>
      </c>
      <c r="B1952" s="7" t="s">
        <v>11761</v>
      </c>
      <c r="C1952" s="8" t="s">
        <v>9420</v>
      </c>
      <c r="D1952" s="9">
        <v>146.91999999999999</v>
      </c>
    </row>
    <row r="1953" spans="1:4" outlineLevel="1" x14ac:dyDescent="0.2">
      <c r="A1953" s="142">
        <v>10060018</v>
      </c>
      <c r="B1953" s="7" t="s">
        <v>11762</v>
      </c>
      <c r="C1953" s="8" t="s">
        <v>9420</v>
      </c>
      <c r="D1953" s="9">
        <v>109.3</v>
      </c>
    </row>
    <row r="1954" spans="1:4" outlineLevel="1" x14ac:dyDescent="0.2">
      <c r="A1954" s="142">
        <v>10060022</v>
      </c>
      <c r="B1954" s="7" t="s">
        <v>11763</v>
      </c>
      <c r="C1954" s="8" t="s">
        <v>9420</v>
      </c>
      <c r="D1954" s="9">
        <v>30.2</v>
      </c>
    </row>
    <row r="1955" spans="1:4" outlineLevel="1" x14ac:dyDescent="0.2">
      <c r="A1955" s="142">
        <v>10060024</v>
      </c>
      <c r="B1955" s="7" t="s">
        <v>11764</v>
      </c>
      <c r="C1955" s="8" t="s">
        <v>9420</v>
      </c>
      <c r="D1955" s="9">
        <v>219.64</v>
      </c>
    </row>
    <row r="1956" spans="1:4" outlineLevel="1" x14ac:dyDescent="0.2">
      <c r="A1956" s="142">
        <v>10060026</v>
      </c>
      <c r="B1956" s="7" t="s">
        <v>11765</v>
      </c>
      <c r="C1956" s="8" t="s">
        <v>9420</v>
      </c>
      <c r="D1956" s="9">
        <v>15.1</v>
      </c>
    </row>
    <row r="1957" spans="1:4" outlineLevel="1" x14ac:dyDescent="0.2">
      <c r="A1957" s="142">
        <v>10060029</v>
      </c>
      <c r="B1957" s="7" t="s">
        <v>11766</v>
      </c>
      <c r="C1957" s="8" t="s">
        <v>9420</v>
      </c>
      <c r="D1957" s="9">
        <v>82.36</v>
      </c>
    </row>
    <row r="1958" spans="1:4" outlineLevel="1" x14ac:dyDescent="0.2">
      <c r="A1958" s="142">
        <v>10060032</v>
      </c>
      <c r="B1958" s="7" t="s">
        <v>11767</v>
      </c>
      <c r="C1958" s="8" t="s">
        <v>9421</v>
      </c>
      <c r="D1958" s="9">
        <v>6.86</v>
      </c>
    </row>
    <row r="1959" spans="1:4" outlineLevel="1" x14ac:dyDescent="0.2">
      <c r="A1959" s="142">
        <v>10060033</v>
      </c>
      <c r="B1959" s="7" t="s">
        <v>11768</v>
      </c>
      <c r="C1959" s="8" t="s">
        <v>9421</v>
      </c>
      <c r="D1959" s="9">
        <v>4.3899999999999997</v>
      </c>
    </row>
    <row r="1960" spans="1:4" x14ac:dyDescent="0.2">
      <c r="A1960" s="142">
        <v>10060035</v>
      </c>
      <c r="B1960" s="7" t="s">
        <v>11769</v>
      </c>
      <c r="C1960" s="8" t="s">
        <v>9420</v>
      </c>
      <c r="D1960" s="9">
        <v>41.18</v>
      </c>
    </row>
    <row r="1961" spans="1:4" outlineLevel="1" x14ac:dyDescent="0.2">
      <c r="A1961" s="142">
        <v>10060040</v>
      </c>
      <c r="B1961" s="7" t="s">
        <v>11770</v>
      </c>
      <c r="C1961" s="8" t="s">
        <v>9420</v>
      </c>
      <c r="D1961" s="9">
        <v>10.98</v>
      </c>
    </row>
    <row r="1962" spans="1:4" outlineLevel="1" x14ac:dyDescent="0.2">
      <c r="A1962" s="142">
        <v>10060042</v>
      </c>
      <c r="B1962" s="7" t="s">
        <v>11771</v>
      </c>
      <c r="C1962" s="8" t="s">
        <v>9420</v>
      </c>
      <c r="D1962" s="9">
        <v>7.14</v>
      </c>
    </row>
    <row r="1963" spans="1:4" outlineLevel="1" x14ac:dyDescent="0.2">
      <c r="A1963" s="142">
        <v>10060045</v>
      </c>
      <c r="B1963" s="7" t="s">
        <v>11772</v>
      </c>
      <c r="C1963" s="8" t="s">
        <v>9420</v>
      </c>
      <c r="D1963" s="9">
        <v>20.87</v>
      </c>
    </row>
    <row r="1964" spans="1:4" outlineLevel="1" x14ac:dyDescent="0.2">
      <c r="A1964" s="142">
        <v>10060050</v>
      </c>
      <c r="B1964" s="7" t="s">
        <v>11773</v>
      </c>
      <c r="C1964" s="8" t="s">
        <v>9419</v>
      </c>
      <c r="D1964" s="9">
        <v>11.99</v>
      </c>
    </row>
    <row r="1965" spans="1:4" outlineLevel="1" x14ac:dyDescent="0.2">
      <c r="A1965" s="142">
        <v>10070000</v>
      </c>
      <c r="B1965" s="7" t="s">
        <v>10339</v>
      </c>
      <c r="C1965" s="8" t="s">
        <v>9459</v>
      </c>
      <c r="D1965" s="9" t="s">
        <v>9459</v>
      </c>
    </row>
    <row r="1966" spans="1:4" outlineLevel="1" x14ac:dyDescent="0.2">
      <c r="A1966" s="142">
        <v>10070018</v>
      </c>
      <c r="B1966" s="7" t="s">
        <v>11774</v>
      </c>
      <c r="C1966" s="8" t="s">
        <v>9420</v>
      </c>
      <c r="D1966" s="9">
        <v>99.97</v>
      </c>
    </row>
    <row r="1967" spans="1:4" outlineLevel="1" x14ac:dyDescent="0.2">
      <c r="A1967" s="142">
        <v>10070022</v>
      </c>
      <c r="B1967" s="7" t="s">
        <v>11775</v>
      </c>
      <c r="C1967" s="8" t="s">
        <v>9420</v>
      </c>
      <c r="D1967" s="9">
        <v>51.77</v>
      </c>
    </row>
    <row r="1968" spans="1:4" outlineLevel="1" x14ac:dyDescent="0.2">
      <c r="A1968" s="142">
        <v>10070024</v>
      </c>
      <c r="B1968" s="7" t="s">
        <v>11776</v>
      </c>
      <c r="C1968" s="8" t="s">
        <v>9420</v>
      </c>
      <c r="D1968" s="9">
        <v>195.89</v>
      </c>
    </row>
    <row r="1969" spans="1:4" outlineLevel="1" x14ac:dyDescent="0.2">
      <c r="A1969" s="142">
        <v>10070026</v>
      </c>
      <c r="B1969" s="7" t="s">
        <v>11777</v>
      </c>
      <c r="C1969" s="8" t="s">
        <v>9420</v>
      </c>
      <c r="D1969" s="9">
        <v>98.25</v>
      </c>
    </row>
    <row r="1970" spans="1:4" x14ac:dyDescent="0.2">
      <c r="A1970" s="142">
        <v>10070029</v>
      </c>
      <c r="B1970" s="7" t="s">
        <v>11778</v>
      </c>
      <c r="C1970" s="8" t="s">
        <v>9420</v>
      </c>
      <c r="D1970" s="9">
        <v>254.66</v>
      </c>
    </row>
    <row r="1971" spans="1:4" outlineLevel="1" x14ac:dyDescent="0.2">
      <c r="A1971" s="142">
        <v>10070032</v>
      </c>
      <c r="B1971" s="7" t="s">
        <v>11779</v>
      </c>
      <c r="C1971" s="8" t="s">
        <v>9421</v>
      </c>
      <c r="D1971" s="9">
        <v>63.96</v>
      </c>
    </row>
    <row r="1972" spans="1:4" outlineLevel="1" x14ac:dyDescent="0.2">
      <c r="A1972" s="142">
        <v>10070033</v>
      </c>
      <c r="B1972" s="7" t="s">
        <v>11780</v>
      </c>
      <c r="C1972" s="8" t="s">
        <v>9421</v>
      </c>
      <c r="D1972" s="9">
        <v>52.79</v>
      </c>
    </row>
    <row r="1973" spans="1:4" outlineLevel="1" x14ac:dyDescent="0.2">
      <c r="A1973" s="142">
        <v>10070035</v>
      </c>
      <c r="B1973" s="7" t="s">
        <v>11781</v>
      </c>
      <c r="C1973" s="8" t="s">
        <v>9420</v>
      </c>
      <c r="D1973" s="9">
        <v>146.91999999999999</v>
      </c>
    </row>
    <row r="1974" spans="1:4" outlineLevel="1" x14ac:dyDescent="0.2">
      <c r="A1974" s="142">
        <v>10070040</v>
      </c>
      <c r="B1974" s="7" t="s">
        <v>11782</v>
      </c>
      <c r="C1974" s="8" t="s">
        <v>9420</v>
      </c>
      <c r="D1974" s="9">
        <v>24.49</v>
      </c>
    </row>
    <row r="1975" spans="1:4" outlineLevel="1" x14ac:dyDescent="0.2">
      <c r="A1975" s="142">
        <v>10070042</v>
      </c>
      <c r="B1975" s="7" t="s">
        <v>11783</v>
      </c>
      <c r="C1975" s="8" t="s">
        <v>9420</v>
      </c>
      <c r="D1975" s="9">
        <v>13.73</v>
      </c>
    </row>
    <row r="1976" spans="1:4" outlineLevel="1" x14ac:dyDescent="0.2">
      <c r="A1976" s="142">
        <v>10070045</v>
      </c>
      <c r="B1976" s="7" t="s">
        <v>11784</v>
      </c>
      <c r="C1976" s="8" t="s">
        <v>9420</v>
      </c>
      <c r="D1976" s="9">
        <v>122.43</v>
      </c>
    </row>
    <row r="1977" spans="1:4" x14ac:dyDescent="0.2">
      <c r="A1977" s="142">
        <v>10080000</v>
      </c>
      <c r="B1977" s="7" t="s">
        <v>10373</v>
      </c>
      <c r="C1977" s="8" t="s">
        <v>9459</v>
      </c>
      <c r="D1977" s="9" t="s">
        <v>9459</v>
      </c>
    </row>
    <row r="1978" spans="1:4" outlineLevel="1" x14ac:dyDescent="0.2">
      <c r="A1978" s="142">
        <v>10080070</v>
      </c>
      <c r="B1978" s="7" t="s">
        <v>11785</v>
      </c>
      <c r="C1978" s="8" t="s">
        <v>9420</v>
      </c>
      <c r="D1978" s="9">
        <v>37.56</v>
      </c>
    </row>
    <row r="1979" spans="1:4" outlineLevel="1" x14ac:dyDescent="0.2">
      <c r="A1979" s="142">
        <v>10080072</v>
      </c>
      <c r="B1979" s="7" t="s">
        <v>11786</v>
      </c>
      <c r="C1979" s="8" t="s">
        <v>9420</v>
      </c>
      <c r="D1979" s="9">
        <v>190.92</v>
      </c>
    </row>
    <row r="1980" spans="1:4" outlineLevel="1" x14ac:dyDescent="0.2">
      <c r="A1980" s="142">
        <v>10080073</v>
      </c>
      <c r="B1980" s="7" t="s">
        <v>11787</v>
      </c>
      <c r="C1980" s="8" t="s">
        <v>9420</v>
      </c>
      <c r="D1980" s="9">
        <v>233.12</v>
      </c>
    </row>
    <row r="1981" spans="1:4" outlineLevel="1" x14ac:dyDescent="0.2">
      <c r="A1981" s="142">
        <v>10080074</v>
      </c>
      <c r="B1981" s="7" t="s">
        <v>11788</v>
      </c>
      <c r="C1981" s="8" t="s">
        <v>9420</v>
      </c>
      <c r="D1981" s="9">
        <v>147.35</v>
      </c>
    </row>
    <row r="1982" spans="1:4" x14ac:dyDescent="0.2">
      <c r="A1982" s="142">
        <v>10080076</v>
      </c>
      <c r="B1982" s="7" t="s">
        <v>11789</v>
      </c>
      <c r="C1982" s="8" t="s">
        <v>9420</v>
      </c>
      <c r="D1982" s="9">
        <v>20.57</v>
      </c>
    </row>
    <row r="1983" spans="1:4" outlineLevel="1" x14ac:dyDescent="0.2">
      <c r="A1983" s="142">
        <v>10080081</v>
      </c>
      <c r="B1983" s="7" t="s">
        <v>11790</v>
      </c>
      <c r="C1983" s="8" t="s">
        <v>9420</v>
      </c>
      <c r="D1983" s="9">
        <v>34.72</v>
      </c>
    </row>
    <row r="1984" spans="1:4" outlineLevel="1" x14ac:dyDescent="0.2">
      <c r="A1984" s="142">
        <v>10080086</v>
      </c>
      <c r="B1984" s="7" t="s">
        <v>11791</v>
      </c>
      <c r="C1984" s="8" t="s">
        <v>9420</v>
      </c>
      <c r="D1984" s="9">
        <v>63.96</v>
      </c>
    </row>
    <row r="1985" spans="1:4" outlineLevel="1" x14ac:dyDescent="0.2">
      <c r="A1985" s="142">
        <v>10080093</v>
      </c>
      <c r="B1985" s="7" t="s">
        <v>11792</v>
      </c>
      <c r="C1985" s="8" t="s">
        <v>9420</v>
      </c>
      <c r="D1985" s="9">
        <v>77.02</v>
      </c>
    </row>
    <row r="1986" spans="1:4" outlineLevel="1" x14ac:dyDescent="0.2">
      <c r="A1986" s="142">
        <v>10080097</v>
      </c>
      <c r="B1986" s="7" t="s">
        <v>11793</v>
      </c>
      <c r="C1986" s="8" t="s">
        <v>9420</v>
      </c>
      <c r="D1986" s="9">
        <v>39.29</v>
      </c>
    </row>
    <row r="1987" spans="1:4" outlineLevel="1" x14ac:dyDescent="0.2">
      <c r="A1987" s="142">
        <v>10090000</v>
      </c>
      <c r="B1987" s="7" t="s">
        <v>10247</v>
      </c>
      <c r="C1987" s="8" t="s">
        <v>9459</v>
      </c>
      <c r="D1987" s="9" t="s">
        <v>9459</v>
      </c>
    </row>
    <row r="1988" spans="1:4" outlineLevel="1" x14ac:dyDescent="0.2">
      <c r="A1988" s="142">
        <v>10090001</v>
      </c>
      <c r="B1988" s="7" t="s">
        <v>11794</v>
      </c>
      <c r="C1988" s="8" t="s">
        <v>9421</v>
      </c>
      <c r="D1988" s="9">
        <v>12.8</v>
      </c>
    </row>
    <row r="1989" spans="1:4" x14ac:dyDescent="0.2">
      <c r="A1989" s="141">
        <v>11000000</v>
      </c>
      <c r="B1989" s="32" t="s">
        <v>11795</v>
      </c>
      <c r="C1989" s="33"/>
      <c r="D1989" s="34"/>
    </row>
    <row r="1990" spans="1:4" outlineLevel="1" x14ac:dyDescent="0.2">
      <c r="A1990" s="142">
        <v>11001000</v>
      </c>
      <c r="B1990" s="7" t="s">
        <v>11796</v>
      </c>
      <c r="C1990" s="8" t="s">
        <v>9459</v>
      </c>
      <c r="D1990" s="9" t="s">
        <v>9459</v>
      </c>
    </row>
    <row r="1991" spans="1:4" outlineLevel="1" x14ac:dyDescent="0.2">
      <c r="A1991" s="142">
        <v>11001001</v>
      </c>
      <c r="B1991" s="7" t="s">
        <v>11797</v>
      </c>
      <c r="C1991" s="8" t="s">
        <v>9419</v>
      </c>
      <c r="D1991" s="9">
        <v>16.22</v>
      </c>
    </row>
    <row r="1992" spans="1:4" x14ac:dyDescent="0.2">
      <c r="A1992" s="142">
        <v>11001008</v>
      </c>
      <c r="B1992" s="7" t="s">
        <v>11798</v>
      </c>
      <c r="C1992" s="8" t="s">
        <v>9419</v>
      </c>
      <c r="D1992" s="9">
        <v>45.91</v>
      </c>
    </row>
    <row r="1993" spans="1:4" outlineLevel="1" x14ac:dyDescent="0.2">
      <c r="A1993" s="142">
        <v>11001009</v>
      </c>
      <c r="B1993" s="7" t="s">
        <v>11799</v>
      </c>
      <c r="C1993" s="8" t="s">
        <v>9419</v>
      </c>
      <c r="D1993" s="9">
        <v>46.76</v>
      </c>
    </row>
    <row r="1994" spans="1:4" outlineLevel="1" x14ac:dyDescent="0.2">
      <c r="A1994" s="142">
        <v>11001013</v>
      </c>
      <c r="B1994" s="7" t="s">
        <v>11800</v>
      </c>
      <c r="C1994" s="8" t="s">
        <v>9419</v>
      </c>
      <c r="D1994" s="9">
        <v>35.159999999999997</v>
      </c>
    </row>
    <row r="1995" spans="1:4" outlineLevel="1" x14ac:dyDescent="0.2">
      <c r="A1995" s="142">
        <v>11002000</v>
      </c>
      <c r="B1995" s="7" t="s">
        <v>11801</v>
      </c>
      <c r="C1995" s="8" t="s">
        <v>9459</v>
      </c>
      <c r="D1995" s="9" t="s">
        <v>9459</v>
      </c>
    </row>
    <row r="1996" spans="1:4" outlineLevel="1" x14ac:dyDescent="0.2">
      <c r="A1996" s="142">
        <v>11002001</v>
      </c>
      <c r="B1996" s="7" t="s">
        <v>11797</v>
      </c>
      <c r="C1996" s="8" t="s">
        <v>9419</v>
      </c>
      <c r="D1996" s="9">
        <v>6.67</v>
      </c>
    </row>
    <row r="1997" spans="1:4" x14ac:dyDescent="0.2">
      <c r="A1997" s="142">
        <v>11002003</v>
      </c>
      <c r="B1997" s="7" t="s">
        <v>12744</v>
      </c>
      <c r="C1997" s="8" t="s">
        <v>9419</v>
      </c>
      <c r="D1997" s="9">
        <v>15.9</v>
      </c>
    </row>
    <row r="1998" spans="1:4" outlineLevel="1" x14ac:dyDescent="0.2">
      <c r="A1998" s="142">
        <v>11002008</v>
      </c>
      <c r="B1998" s="7" t="s">
        <v>11802</v>
      </c>
      <c r="C1998" s="8" t="s">
        <v>9419</v>
      </c>
      <c r="D1998" s="9">
        <v>42.55</v>
      </c>
    </row>
    <row r="1999" spans="1:4" ht="22.5" outlineLevel="1" x14ac:dyDescent="0.2">
      <c r="A1999" s="142">
        <v>11002009</v>
      </c>
      <c r="B1999" s="7" t="s">
        <v>11803</v>
      </c>
      <c r="C1999" s="8" t="s">
        <v>9419</v>
      </c>
      <c r="D1999" s="9">
        <v>41.97</v>
      </c>
    </row>
    <row r="2000" spans="1:4" outlineLevel="1" x14ac:dyDescent="0.2">
      <c r="A2000" s="142">
        <v>11002010</v>
      </c>
      <c r="B2000" s="7" t="s">
        <v>11804</v>
      </c>
      <c r="C2000" s="8" t="s">
        <v>9419</v>
      </c>
      <c r="D2000" s="9">
        <v>49.23</v>
      </c>
    </row>
    <row r="2001" spans="1:4" outlineLevel="1" x14ac:dyDescent="0.2">
      <c r="A2001" s="142">
        <v>11002013</v>
      </c>
      <c r="B2001" s="7" t="s">
        <v>11800</v>
      </c>
      <c r="C2001" s="8" t="s">
        <v>9419</v>
      </c>
      <c r="D2001" s="9">
        <v>22.36</v>
      </c>
    </row>
    <row r="2002" spans="1:4" x14ac:dyDescent="0.2">
      <c r="A2002" s="142">
        <v>11002015</v>
      </c>
      <c r="B2002" s="7" t="s">
        <v>11805</v>
      </c>
      <c r="C2002" s="8" t="s">
        <v>9419</v>
      </c>
      <c r="D2002" s="9">
        <v>23.65</v>
      </c>
    </row>
    <row r="2003" spans="1:4" outlineLevel="1" x14ac:dyDescent="0.2">
      <c r="A2003" s="142">
        <v>11002025</v>
      </c>
      <c r="B2003" s="7" t="s">
        <v>11806</v>
      </c>
      <c r="C2003" s="8" t="s">
        <v>9419</v>
      </c>
      <c r="D2003" s="9">
        <v>84.14</v>
      </c>
    </row>
    <row r="2004" spans="1:4" outlineLevel="1" x14ac:dyDescent="0.2">
      <c r="A2004" s="142">
        <v>11002029</v>
      </c>
      <c r="B2004" s="7" t="s">
        <v>11807</v>
      </c>
      <c r="C2004" s="8" t="s">
        <v>9419</v>
      </c>
      <c r="D2004" s="9">
        <v>73.95</v>
      </c>
    </row>
    <row r="2005" spans="1:4" x14ac:dyDescent="0.2">
      <c r="A2005" s="142">
        <v>11002075</v>
      </c>
      <c r="B2005" s="7" t="s">
        <v>11808</v>
      </c>
      <c r="C2005" s="8" t="s">
        <v>9419</v>
      </c>
      <c r="D2005" s="9">
        <v>197.72</v>
      </c>
    </row>
    <row r="2006" spans="1:4" outlineLevel="1" x14ac:dyDescent="0.2">
      <c r="A2006" s="142">
        <v>11002105</v>
      </c>
      <c r="B2006" s="7" t="s">
        <v>12745</v>
      </c>
      <c r="C2006" s="8" t="s">
        <v>9419</v>
      </c>
      <c r="D2006" s="9">
        <v>6.31</v>
      </c>
    </row>
    <row r="2007" spans="1:4" outlineLevel="1" x14ac:dyDescent="0.2">
      <c r="A2007" s="142">
        <v>11002107</v>
      </c>
      <c r="B2007" s="7" t="s">
        <v>12746</v>
      </c>
      <c r="C2007" s="8" t="s">
        <v>9419</v>
      </c>
      <c r="D2007" s="9">
        <v>9.98</v>
      </c>
    </row>
    <row r="2008" spans="1:4" outlineLevel="1" x14ac:dyDescent="0.2">
      <c r="A2008" s="142">
        <v>11003000</v>
      </c>
      <c r="B2008" s="7" t="s">
        <v>11809</v>
      </c>
      <c r="C2008" s="8" t="s">
        <v>9459</v>
      </c>
      <c r="D2008" s="9" t="s">
        <v>9459</v>
      </c>
    </row>
    <row r="2009" spans="1:4" outlineLevel="1" x14ac:dyDescent="0.2">
      <c r="A2009" s="142">
        <v>11003001</v>
      </c>
      <c r="B2009" s="7" t="s">
        <v>11797</v>
      </c>
      <c r="C2009" s="8" t="s">
        <v>9419</v>
      </c>
      <c r="D2009" s="9">
        <v>6.67</v>
      </c>
    </row>
    <row r="2010" spans="1:4" x14ac:dyDescent="0.2">
      <c r="A2010" s="142">
        <v>11003003</v>
      </c>
      <c r="B2010" s="7" t="s">
        <v>11810</v>
      </c>
      <c r="C2010" s="8" t="s">
        <v>9419</v>
      </c>
      <c r="D2010" s="9">
        <v>14.23</v>
      </c>
    </row>
    <row r="2011" spans="1:4" outlineLevel="1" x14ac:dyDescent="0.2">
      <c r="A2011" s="142">
        <v>11003004</v>
      </c>
      <c r="B2011" s="7" t="s">
        <v>11811</v>
      </c>
      <c r="C2011" s="8" t="s">
        <v>9419</v>
      </c>
      <c r="D2011" s="9">
        <v>20.57</v>
      </c>
    </row>
    <row r="2012" spans="1:4" outlineLevel="1" x14ac:dyDescent="0.2">
      <c r="A2012" s="142">
        <v>11003005</v>
      </c>
      <c r="B2012" s="7" t="s">
        <v>12744</v>
      </c>
      <c r="C2012" s="8" t="s">
        <v>9419</v>
      </c>
      <c r="D2012" s="9">
        <v>15.9</v>
      </c>
    </row>
    <row r="2013" spans="1:4" outlineLevel="1" x14ac:dyDescent="0.2">
      <c r="A2013" s="142">
        <v>11003008</v>
      </c>
      <c r="B2013" s="7" t="s">
        <v>11812</v>
      </c>
      <c r="C2013" s="8" t="s">
        <v>9419</v>
      </c>
      <c r="D2013" s="9">
        <v>42.55</v>
      </c>
    </row>
    <row r="2014" spans="1:4" ht="22.5" outlineLevel="1" x14ac:dyDescent="0.2">
      <c r="A2014" s="142">
        <v>11003009</v>
      </c>
      <c r="B2014" s="7" t="s">
        <v>11813</v>
      </c>
      <c r="C2014" s="8" t="s">
        <v>9419</v>
      </c>
      <c r="D2014" s="9">
        <v>41.97</v>
      </c>
    </row>
    <row r="2015" spans="1:4" x14ac:dyDescent="0.2">
      <c r="A2015" s="142">
        <v>11003010</v>
      </c>
      <c r="B2015" s="7" t="s">
        <v>11814</v>
      </c>
      <c r="C2015" s="8" t="s">
        <v>9419</v>
      </c>
      <c r="D2015" s="9">
        <v>49.23</v>
      </c>
    </row>
    <row r="2016" spans="1:4" outlineLevel="1" x14ac:dyDescent="0.2">
      <c r="A2016" s="142">
        <v>11003013</v>
      </c>
      <c r="B2016" s="7" t="s">
        <v>11815</v>
      </c>
      <c r="C2016" s="8" t="s">
        <v>9419</v>
      </c>
      <c r="D2016" s="9">
        <v>21.09</v>
      </c>
    </row>
    <row r="2017" spans="1:4" outlineLevel="1" x14ac:dyDescent="0.2">
      <c r="A2017" s="142">
        <v>11003041</v>
      </c>
      <c r="B2017" s="7" t="s">
        <v>11816</v>
      </c>
      <c r="C2017" s="8" t="s">
        <v>9421</v>
      </c>
      <c r="D2017" s="9">
        <v>81.430000000000007</v>
      </c>
    </row>
    <row r="2018" spans="1:4" ht="22.5" outlineLevel="1" x14ac:dyDescent="0.2">
      <c r="A2018" s="142">
        <v>11003045</v>
      </c>
      <c r="B2018" s="7" t="s">
        <v>11817</v>
      </c>
      <c r="C2018" s="8" t="s">
        <v>9419</v>
      </c>
      <c r="D2018" s="9">
        <v>189.56</v>
      </c>
    </row>
    <row r="2019" spans="1:4" ht="22.5" x14ac:dyDescent="0.2">
      <c r="A2019" s="142">
        <v>11003046</v>
      </c>
      <c r="B2019" s="7" t="s">
        <v>11818</v>
      </c>
      <c r="C2019" s="8" t="s">
        <v>9419</v>
      </c>
      <c r="D2019" s="9">
        <v>84.64</v>
      </c>
    </row>
    <row r="2020" spans="1:4" ht="22.5" outlineLevel="1" x14ac:dyDescent="0.2">
      <c r="A2020" s="142">
        <v>11003047</v>
      </c>
      <c r="B2020" s="7" t="s">
        <v>11819</v>
      </c>
      <c r="C2020" s="8" t="s">
        <v>9419</v>
      </c>
      <c r="D2020" s="9">
        <v>210.33</v>
      </c>
    </row>
    <row r="2021" spans="1:4" outlineLevel="1" x14ac:dyDescent="0.2">
      <c r="A2021" s="142">
        <v>11003105</v>
      </c>
      <c r="B2021" s="7" t="s">
        <v>12745</v>
      </c>
      <c r="C2021" s="8" t="s">
        <v>9419</v>
      </c>
      <c r="D2021" s="9">
        <v>6.31</v>
      </c>
    </row>
    <row r="2022" spans="1:4" outlineLevel="1" x14ac:dyDescent="0.2">
      <c r="A2022" s="142">
        <v>11003107</v>
      </c>
      <c r="B2022" s="7" t="s">
        <v>12746</v>
      </c>
      <c r="C2022" s="8" t="s">
        <v>9419</v>
      </c>
      <c r="D2022" s="9">
        <v>9.98</v>
      </c>
    </row>
    <row r="2023" spans="1:4" outlineLevel="1" x14ac:dyDescent="0.2">
      <c r="A2023" s="142">
        <v>11004000</v>
      </c>
      <c r="B2023" s="7" t="s">
        <v>11820</v>
      </c>
      <c r="C2023" s="8" t="s">
        <v>9459</v>
      </c>
      <c r="D2023" s="9" t="s">
        <v>9459</v>
      </c>
    </row>
    <row r="2024" spans="1:4" outlineLevel="1" x14ac:dyDescent="0.2">
      <c r="A2024" s="142">
        <v>11004004</v>
      </c>
      <c r="B2024" s="7" t="s">
        <v>11821</v>
      </c>
      <c r="C2024" s="8" t="s">
        <v>9421</v>
      </c>
      <c r="D2024" s="9">
        <v>37.78</v>
      </c>
    </row>
    <row r="2025" spans="1:4" x14ac:dyDescent="0.2">
      <c r="A2025" s="142">
        <v>11004005</v>
      </c>
      <c r="B2025" s="7" t="s">
        <v>12747</v>
      </c>
      <c r="C2025" s="8" t="s">
        <v>9421</v>
      </c>
      <c r="D2025" s="9">
        <v>34.74</v>
      </c>
    </row>
    <row r="2026" spans="1:4" outlineLevel="1" x14ac:dyDescent="0.2">
      <c r="A2026" s="142">
        <v>11004006</v>
      </c>
      <c r="B2026" s="7" t="s">
        <v>12748</v>
      </c>
      <c r="C2026" s="8" t="s">
        <v>9421</v>
      </c>
      <c r="D2026" s="9">
        <v>39.89</v>
      </c>
    </row>
    <row r="2027" spans="1:4" outlineLevel="1" x14ac:dyDescent="0.2">
      <c r="A2027" s="142">
        <v>11004013</v>
      </c>
      <c r="B2027" s="7" t="s">
        <v>12749</v>
      </c>
      <c r="C2027" s="8" t="s">
        <v>9421</v>
      </c>
      <c r="D2027" s="9">
        <v>32.11</v>
      </c>
    </row>
    <row r="2028" spans="1:4" outlineLevel="1" x14ac:dyDescent="0.2">
      <c r="A2028" s="142">
        <v>11004017</v>
      </c>
      <c r="B2028" s="7" t="s">
        <v>12750</v>
      </c>
      <c r="C2028" s="8" t="s">
        <v>9421</v>
      </c>
      <c r="D2028" s="9">
        <v>36.130000000000003</v>
      </c>
    </row>
    <row r="2029" spans="1:4" outlineLevel="1" x14ac:dyDescent="0.2">
      <c r="A2029" s="142">
        <v>11004050</v>
      </c>
      <c r="B2029" s="7" t="s">
        <v>12751</v>
      </c>
      <c r="C2029" s="8" t="s">
        <v>9421</v>
      </c>
      <c r="D2029" s="9">
        <v>18.53</v>
      </c>
    </row>
    <row r="2030" spans="1:4" outlineLevel="1" x14ac:dyDescent="0.2">
      <c r="A2030" s="142">
        <v>11004056</v>
      </c>
      <c r="B2030" s="7" t="s">
        <v>12752</v>
      </c>
      <c r="C2030" s="8" t="s">
        <v>9421</v>
      </c>
      <c r="D2030" s="9">
        <v>116.37</v>
      </c>
    </row>
    <row r="2031" spans="1:4" x14ac:dyDescent="0.2">
      <c r="A2031" s="142">
        <v>11004058</v>
      </c>
      <c r="B2031" s="7" t="s">
        <v>12753</v>
      </c>
      <c r="C2031" s="8" t="s">
        <v>9421</v>
      </c>
      <c r="D2031" s="9">
        <v>155.68</v>
      </c>
    </row>
    <row r="2032" spans="1:4" outlineLevel="1" x14ac:dyDescent="0.2">
      <c r="A2032" s="142">
        <v>11004060</v>
      </c>
      <c r="B2032" s="7" t="s">
        <v>12754</v>
      </c>
      <c r="C2032" s="8" t="s">
        <v>9421</v>
      </c>
      <c r="D2032" s="9">
        <v>170.61</v>
      </c>
    </row>
    <row r="2033" spans="1:4" x14ac:dyDescent="0.2">
      <c r="A2033" s="142">
        <v>11004101</v>
      </c>
      <c r="B2033" s="7" t="s">
        <v>12755</v>
      </c>
      <c r="C2033" s="8" t="s">
        <v>9421</v>
      </c>
      <c r="D2033" s="9">
        <v>257.91000000000003</v>
      </c>
    </row>
    <row r="2034" spans="1:4" outlineLevel="1" x14ac:dyDescent="0.2">
      <c r="A2034" s="142">
        <v>11050000</v>
      </c>
      <c r="B2034" s="7" t="s">
        <v>10241</v>
      </c>
      <c r="C2034" s="8" t="s">
        <v>9459</v>
      </c>
      <c r="D2034" s="9" t="s">
        <v>9459</v>
      </c>
    </row>
    <row r="2035" spans="1:4" x14ac:dyDescent="0.2">
      <c r="A2035" s="142">
        <v>11050002</v>
      </c>
      <c r="B2035" s="7" t="s">
        <v>11822</v>
      </c>
      <c r="C2035" s="8" t="s">
        <v>9419</v>
      </c>
      <c r="D2035" s="9">
        <v>4.83</v>
      </c>
    </row>
    <row r="2036" spans="1:4" outlineLevel="1" x14ac:dyDescent="0.2">
      <c r="A2036" s="142">
        <v>11050003</v>
      </c>
      <c r="B2036" s="7" t="s">
        <v>11823</v>
      </c>
      <c r="C2036" s="8" t="s">
        <v>9419</v>
      </c>
      <c r="D2036" s="9">
        <v>9.66</v>
      </c>
    </row>
    <row r="2037" spans="1:4" x14ac:dyDescent="0.2">
      <c r="A2037" s="142">
        <v>11050005</v>
      </c>
      <c r="B2037" s="7" t="s">
        <v>11824</v>
      </c>
      <c r="C2037" s="8" t="s">
        <v>9419</v>
      </c>
      <c r="D2037" s="9">
        <v>33.83</v>
      </c>
    </row>
    <row r="2038" spans="1:4" outlineLevel="1" x14ac:dyDescent="0.2">
      <c r="A2038" s="142">
        <v>11050010</v>
      </c>
      <c r="B2038" s="7" t="s">
        <v>11825</v>
      </c>
      <c r="C2038" s="8" t="s">
        <v>9419</v>
      </c>
      <c r="D2038" s="9">
        <v>30.2</v>
      </c>
    </row>
    <row r="2039" spans="1:4" outlineLevel="1" x14ac:dyDescent="0.2">
      <c r="A2039" s="142">
        <v>11050015</v>
      </c>
      <c r="B2039" s="7" t="s">
        <v>11826</v>
      </c>
      <c r="C2039" s="8" t="s">
        <v>9419</v>
      </c>
      <c r="D2039" s="9">
        <v>60.4</v>
      </c>
    </row>
    <row r="2040" spans="1:4" outlineLevel="1" x14ac:dyDescent="0.2">
      <c r="A2040" s="142">
        <v>11060000</v>
      </c>
      <c r="B2040" s="7" t="s">
        <v>10332</v>
      </c>
      <c r="C2040" s="8" t="s">
        <v>9459</v>
      </c>
      <c r="D2040" s="9" t="s">
        <v>9459</v>
      </c>
    </row>
    <row r="2041" spans="1:4" outlineLevel="1" x14ac:dyDescent="0.2">
      <c r="A2041" s="142">
        <v>11060005</v>
      </c>
      <c r="B2041" s="7" t="s">
        <v>11827</v>
      </c>
      <c r="C2041" s="8" t="s">
        <v>9419</v>
      </c>
      <c r="D2041" s="9">
        <v>33.83</v>
      </c>
    </row>
    <row r="2042" spans="1:4" outlineLevel="1" x14ac:dyDescent="0.2">
      <c r="A2042" s="142">
        <v>11060010</v>
      </c>
      <c r="B2042" s="7" t="s">
        <v>11828</v>
      </c>
      <c r="C2042" s="8" t="s">
        <v>9419</v>
      </c>
      <c r="D2042" s="9">
        <v>8.36</v>
      </c>
    </row>
    <row r="2043" spans="1:4" outlineLevel="1" x14ac:dyDescent="0.2">
      <c r="A2043" s="142">
        <v>11060015</v>
      </c>
      <c r="B2043" s="7" t="s">
        <v>11829</v>
      </c>
      <c r="C2043" s="8" t="s">
        <v>9419</v>
      </c>
      <c r="D2043" s="9">
        <v>25.08</v>
      </c>
    </row>
    <row r="2044" spans="1:4" outlineLevel="1" x14ac:dyDescent="0.2">
      <c r="A2044" s="142">
        <v>11070000</v>
      </c>
      <c r="B2044" s="7" t="s">
        <v>10339</v>
      </c>
      <c r="C2044" s="8" t="s">
        <v>9459</v>
      </c>
      <c r="D2044" s="9" t="s">
        <v>9459</v>
      </c>
    </row>
    <row r="2045" spans="1:4" outlineLevel="1" x14ac:dyDescent="0.2">
      <c r="A2045" s="142">
        <v>11070005</v>
      </c>
      <c r="B2045" s="7" t="s">
        <v>11830</v>
      </c>
      <c r="C2045" s="8" t="s">
        <v>9419</v>
      </c>
      <c r="D2045" s="9">
        <v>25.44</v>
      </c>
    </row>
    <row r="2046" spans="1:4" outlineLevel="1" x14ac:dyDescent="0.2">
      <c r="A2046" s="142">
        <v>11080000</v>
      </c>
      <c r="B2046" s="7" t="s">
        <v>10373</v>
      </c>
      <c r="C2046" s="8" t="s">
        <v>9459</v>
      </c>
      <c r="D2046" s="9" t="s">
        <v>9459</v>
      </c>
    </row>
    <row r="2047" spans="1:4" outlineLevel="1" x14ac:dyDescent="0.2">
      <c r="A2047" s="142">
        <v>11080001</v>
      </c>
      <c r="B2047" s="7" t="s">
        <v>11831</v>
      </c>
      <c r="C2047" s="8" t="s">
        <v>9421</v>
      </c>
      <c r="D2047" s="9">
        <v>42.99</v>
      </c>
    </row>
    <row r="2048" spans="1:4" x14ac:dyDescent="0.2">
      <c r="A2048" s="142">
        <v>11080005</v>
      </c>
      <c r="B2048" s="7" t="s">
        <v>11832</v>
      </c>
      <c r="C2048" s="8" t="s">
        <v>9419</v>
      </c>
      <c r="D2048" s="9">
        <v>59.09</v>
      </c>
    </row>
    <row r="2049" spans="1:4" outlineLevel="1" x14ac:dyDescent="0.2">
      <c r="A2049" s="142">
        <v>11080006</v>
      </c>
      <c r="B2049" s="7" t="s">
        <v>11833</v>
      </c>
      <c r="C2049" s="8" t="s">
        <v>9419</v>
      </c>
      <c r="D2049" s="9">
        <v>30.45</v>
      </c>
    </row>
    <row r="2050" spans="1:4" outlineLevel="1" x14ac:dyDescent="0.2">
      <c r="A2050" s="141">
        <v>12000000</v>
      </c>
      <c r="B2050" s="32" t="s">
        <v>11834</v>
      </c>
      <c r="C2050" s="33"/>
      <c r="D2050" s="34"/>
    </row>
    <row r="2051" spans="1:4" outlineLevel="1" x14ac:dyDescent="0.2">
      <c r="A2051" s="142">
        <v>12001000</v>
      </c>
      <c r="B2051" s="7" t="s">
        <v>11835</v>
      </c>
      <c r="C2051" s="8" t="s">
        <v>9459</v>
      </c>
      <c r="D2051" s="9" t="s">
        <v>9459</v>
      </c>
    </row>
    <row r="2052" spans="1:4" ht="22.5" outlineLevel="1" x14ac:dyDescent="0.2">
      <c r="A2052" s="142">
        <v>12001030</v>
      </c>
      <c r="B2052" s="7" t="s">
        <v>11836</v>
      </c>
      <c r="C2052" s="8" t="s">
        <v>9419</v>
      </c>
      <c r="D2052" s="9">
        <v>165.97</v>
      </c>
    </row>
    <row r="2053" spans="1:4" x14ac:dyDescent="0.2">
      <c r="A2053" s="142">
        <v>12001040</v>
      </c>
      <c r="B2053" s="7" t="s">
        <v>11837</v>
      </c>
      <c r="C2053" s="8" t="s">
        <v>9419</v>
      </c>
      <c r="D2053" s="9">
        <v>114.92</v>
      </c>
    </row>
    <row r="2054" spans="1:4" outlineLevel="1" x14ac:dyDescent="0.2">
      <c r="A2054" s="142">
        <v>12001042</v>
      </c>
      <c r="B2054" s="7" t="s">
        <v>11838</v>
      </c>
      <c r="C2054" s="8" t="s">
        <v>9419</v>
      </c>
      <c r="D2054" s="9">
        <v>135.65</v>
      </c>
    </row>
    <row r="2055" spans="1:4" x14ac:dyDescent="0.2">
      <c r="A2055" s="142">
        <v>12001043</v>
      </c>
      <c r="B2055" s="7" t="s">
        <v>11839</v>
      </c>
      <c r="C2055" s="8" t="s">
        <v>9419</v>
      </c>
      <c r="D2055" s="9">
        <v>109.12</v>
      </c>
    </row>
    <row r="2056" spans="1:4" outlineLevel="1" x14ac:dyDescent="0.2">
      <c r="A2056" s="142">
        <v>12001045</v>
      </c>
      <c r="B2056" s="7" t="s">
        <v>11840</v>
      </c>
      <c r="C2056" s="8" t="s">
        <v>9419</v>
      </c>
      <c r="D2056" s="9">
        <v>110.43</v>
      </c>
    </row>
    <row r="2057" spans="1:4" outlineLevel="1" x14ac:dyDescent="0.2">
      <c r="A2057" s="142">
        <v>12050000</v>
      </c>
      <c r="B2057" s="7" t="s">
        <v>10241</v>
      </c>
      <c r="C2057" s="8" t="s">
        <v>9459</v>
      </c>
      <c r="D2057" s="9" t="s">
        <v>9459</v>
      </c>
    </row>
    <row r="2058" spans="1:4" x14ac:dyDescent="0.2">
      <c r="A2058" s="142">
        <v>12050001</v>
      </c>
      <c r="B2058" s="7" t="s">
        <v>11841</v>
      </c>
      <c r="C2058" s="8" t="s">
        <v>9419</v>
      </c>
      <c r="D2058" s="9">
        <v>6.46</v>
      </c>
    </row>
    <row r="2059" spans="1:4" outlineLevel="1" x14ac:dyDescent="0.2">
      <c r="A2059" s="142">
        <v>12050002</v>
      </c>
      <c r="B2059" s="7" t="s">
        <v>11842</v>
      </c>
      <c r="C2059" s="8" t="s">
        <v>9419</v>
      </c>
      <c r="D2059" s="9">
        <v>8.61</v>
      </c>
    </row>
    <row r="2060" spans="1:4" x14ac:dyDescent="0.2">
      <c r="A2060" s="142">
        <v>12050005</v>
      </c>
      <c r="B2060" s="7" t="s">
        <v>11843</v>
      </c>
      <c r="C2060" s="8" t="s">
        <v>9419</v>
      </c>
      <c r="D2060" s="9">
        <v>3.87</v>
      </c>
    </row>
    <row r="2061" spans="1:4" outlineLevel="1" x14ac:dyDescent="0.2">
      <c r="A2061" s="142">
        <v>12050020</v>
      </c>
      <c r="B2061" s="7" t="s">
        <v>11844</v>
      </c>
      <c r="C2061" s="8" t="s">
        <v>9419</v>
      </c>
      <c r="D2061" s="9">
        <v>8.61</v>
      </c>
    </row>
    <row r="2062" spans="1:4" outlineLevel="1" x14ac:dyDescent="0.2">
      <c r="A2062" s="142">
        <v>12060000</v>
      </c>
      <c r="B2062" s="7" t="s">
        <v>10332</v>
      </c>
      <c r="C2062" s="8" t="s">
        <v>9459</v>
      </c>
      <c r="D2062" s="9" t="s">
        <v>9459</v>
      </c>
    </row>
    <row r="2063" spans="1:4" x14ac:dyDescent="0.2">
      <c r="A2063" s="142">
        <v>12060001</v>
      </c>
      <c r="B2063" s="7" t="s">
        <v>11845</v>
      </c>
      <c r="C2063" s="8" t="s">
        <v>9419</v>
      </c>
      <c r="D2063" s="9">
        <v>16.329999999999998</v>
      </c>
    </row>
    <row r="2064" spans="1:4" outlineLevel="1" x14ac:dyDescent="0.2">
      <c r="A2064" s="142">
        <v>12060002</v>
      </c>
      <c r="B2064" s="7" t="s">
        <v>11846</v>
      </c>
      <c r="C2064" s="8" t="s">
        <v>9419</v>
      </c>
      <c r="D2064" s="9">
        <v>7.09</v>
      </c>
    </row>
    <row r="2065" spans="1:4" x14ac:dyDescent="0.2">
      <c r="A2065" s="142">
        <v>12060020</v>
      </c>
      <c r="B2065" s="7" t="s">
        <v>11847</v>
      </c>
      <c r="C2065" s="8" t="s">
        <v>9419</v>
      </c>
      <c r="D2065" s="9">
        <v>19.75</v>
      </c>
    </row>
    <row r="2066" spans="1:4" outlineLevel="1" x14ac:dyDescent="0.2">
      <c r="A2066" s="142">
        <v>12060030</v>
      </c>
      <c r="B2066" s="7" t="s">
        <v>11848</v>
      </c>
      <c r="C2066" s="8" t="s">
        <v>9419</v>
      </c>
      <c r="D2066" s="9">
        <v>9.8800000000000008</v>
      </c>
    </row>
    <row r="2067" spans="1:4" x14ac:dyDescent="0.2">
      <c r="A2067" s="142">
        <v>12070000</v>
      </c>
      <c r="B2067" s="7" t="s">
        <v>10339</v>
      </c>
      <c r="C2067" s="8" t="s">
        <v>9459</v>
      </c>
      <c r="D2067" s="9" t="s">
        <v>9459</v>
      </c>
    </row>
    <row r="2068" spans="1:4" outlineLevel="1" x14ac:dyDescent="0.2">
      <c r="A2068" s="142">
        <v>12070031</v>
      </c>
      <c r="B2068" s="7" t="s">
        <v>11849</v>
      </c>
      <c r="C2068" s="8" t="s">
        <v>9419</v>
      </c>
      <c r="D2068" s="9">
        <v>7.41</v>
      </c>
    </row>
    <row r="2069" spans="1:4" x14ac:dyDescent="0.2">
      <c r="A2069" s="141">
        <v>13000000</v>
      </c>
      <c r="B2069" s="32" t="s">
        <v>11850</v>
      </c>
      <c r="C2069" s="33"/>
      <c r="D2069" s="34"/>
    </row>
    <row r="2070" spans="1:4" outlineLevel="1" x14ac:dyDescent="0.2">
      <c r="A2070" s="142">
        <v>13001000</v>
      </c>
      <c r="B2070" s="7" t="s">
        <v>11851</v>
      </c>
      <c r="C2070" s="8" t="s">
        <v>9459</v>
      </c>
      <c r="D2070" s="9" t="s">
        <v>9459</v>
      </c>
    </row>
    <row r="2071" spans="1:4" x14ac:dyDescent="0.2">
      <c r="A2071" s="142">
        <v>13001001</v>
      </c>
      <c r="B2071" s="7" t="s">
        <v>11852</v>
      </c>
      <c r="C2071" s="8" t="s">
        <v>9415</v>
      </c>
      <c r="D2071" s="9">
        <v>236.71</v>
      </c>
    </row>
    <row r="2072" spans="1:4" outlineLevel="1" x14ac:dyDescent="0.2">
      <c r="A2072" s="142">
        <v>13001002</v>
      </c>
      <c r="B2072" s="7" t="s">
        <v>11853</v>
      </c>
      <c r="C2072" s="8" t="s">
        <v>9415</v>
      </c>
      <c r="D2072" s="9">
        <v>646.91</v>
      </c>
    </row>
    <row r="2073" spans="1:4" x14ac:dyDescent="0.2">
      <c r="A2073" s="142">
        <v>13001005</v>
      </c>
      <c r="B2073" s="7" t="s">
        <v>12756</v>
      </c>
      <c r="C2073" s="8" t="s">
        <v>9415</v>
      </c>
      <c r="D2073" s="9">
        <v>534.14</v>
      </c>
    </row>
    <row r="2074" spans="1:4" outlineLevel="1" x14ac:dyDescent="0.2">
      <c r="A2074" s="142">
        <v>13001006</v>
      </c>
      <c r="B2074" s="7" t="s">
        <v>12757</v>
      </c>
      <c r="C2074" s="8" t="s">
        <v>9415</v>
      </c>
      <c r="D2074" s="9">
        <v>417.57</v>
      </c>
    </row>
    <row r="2075" spans="1:4" x14ac:dyDescent="0.2">
      <c r="A2075" s="142">
        <v>13001010</v>
      </c>
      <c r="B2075" s="7" t="s">
        <v>10147</v>
      </c>
      <c r="C2075" s="8" t="s">
        <v>9415</v>
      </c>
      <c r="D2075" s="9">
        <v>228.59</v>
      </c>
    </row>
    <row r="2076" spans="1:4" outlineLevel="1" x14ac:dyDescent="0.2">
      <c r="A2076" s="142">
        <v>13001011</v>
      </c>
      <c r="B2076" s="7" t="s">
        <v>10146</v>
      </c>
      <c r="C2076" s="8" t="s">
        <v>9415</v>
      </c>
      <c r="D2076" s="9">
        <v>162.32</v>
      </c>
    </row>
    <row r="2077" spans="1:4" x14ac:dyDescent="0.2">
      <c r="A2077" s="142">
        <v>13001014</v>
      </c>
      <c r="B2077" s="7" t="s">
        <v>10221</v>
      </c>
      <c r="C2077" s="8" t="s">
        <v>9415</v>
      </c>
      <c r="D2077" s="9">
        <v>503.28</v>
      </c>
    </row>
    <row r="2078" spans="1:4" outlineLevel="1" x14ac:dyDescent="0.2">
      <c r="A2078" s="142">
        <v>13001015</v>
      </c>
      <c r="B2078" s="7" t="s">
        <v>11854</v>
      </c>
      <c r="C2078" s="8" t="s">
        <v>9415</v>
      </c>
      <c r="D2078" s="9">
        <v>533.98</v>
      </c>
    </row>
    <row r="2079" spans="1:4" outlineLevel="1" x14ac:dyDescent="0.2">
      <c r="A2079" s="142">
        <v>13001017</v>
      </c>
      <c r="B2079" s="7" t="s">
        <v>11855</v>
      </c>
      <c r="C2079" s="8" t="s">
        <v>9415</v>
      </c>
      <c r="D2079" s="9">
        <v>927.4</v>
      </c>
    </row>
    <row r="2080" spans="1:4" x14ac:dyDescent="0.2">
      <c r="A2080" s="142">
        <v>13001018</v>
      </c>
      <c r="B2080" s="7" t="s">
        <v>11856</v>
      </c>
      <c r="C2080" s="8" t="s">
        <v>9415</v>
      </c>
      <c r="D2080" s="9">
        <v>1099.48</v>
      </c>
    </row>
    <row r="2081" spans="1:4" outlineLevel="1" x14ac:dyDescent="0.2">
      <c r="A2081" s="142">
        <v>13001019</v>
      </c>
      <c r="B2081" s="7" t="s">
        <v>11857</v>
      </c>
      <c r="C2081" s="8" t="s">
        <v>9415</v>
      </c>
      <c r="D2081" s="9">
        <v>441.27</v>
      </c>
    </row>
    <row r="2082" spans="1:4" outlineLevel="1" x14ac:dyDescent="0.2">
      <c r="A2082" s="142">
        <v>13001020</v>
      </c>
      <c r="B2082" s="7" t="s">
        <v>11858</v>
      </c>
      <c r="C2082" s="8" t="s">
        <v>9415</v>
      </c>
      <c r="D2082" s="9">
        <v>476.7</v>
      </c>
    </row>
    <row r="2083" spans="1:4" outlineLevel="1" x14ac:dyDescent="0.2">
      <c r="A2083" s="142">
        <v>13002000</v>
      </c>
      <c r="B2083" s="7" t="s">
        <v>11859</v>
      </c>
      <c r="C2083" s="8" t="s">
        <v>9459</v>
      </c>
      <c r="D2083" s="9" t="s">
        <v>9459</v>
      </c>
    </row>
    <row r="2084" spans="1:4" x14ac:dyDescent="0.2">
      <c r="A2084" s="142">
        <v>13002001</v>
      </c>
      <c r="B2084" s="7" t="s">
        <v>11860</v>
      </c>
      <c r="C2084" s="8" t="s">
        <v>9419</v>
      </c>
      <c r="D2084" s="9">
        <v>56.11</v>
      </c>
    </row>
    <row r="2085" spans="1:4" outlineLevel="1" x14ac:dyDescent="0.2">
      <c r="A2085" s="142">
        <v>13002002</v>
      </c>
      <c r="B2085" s="7" t="s">
        <v>11861</v>
      </c>
      <c r="C2085" s="8" t="s">
        <v>9419</v>
      </c>
      <c r="D2085" s="9">
        <v>58.75</v>
      </c>
    </row>
    <row r="2086" spans="1:4" outlineLevel="1" x14ac:dyDescent="0.2">
      <c r="A2086" s="142">
        <v>13002003</v>
      </c>
      <c r="B2086" s="7" t="s">
        <v>11862</v>
      </c>
      <c r="C2086" s="8" t="s">
        <v>9419</v>
      </c>
      <c r="D2086" s="9">
        <v>63.5</v>
      </c>
    </row>
    <row r="2087" spans="1:4" x14ac:dyDescent="0.2">
      <c r="A2087" s="142">
        <v>13002004</v>
      </c>
      <c r="B2087" s="7" t="s">
        <v>11863</v>
      </c>
      <c r="C2087" s="8" t="s">
        <v>9419</v>
      </c>
      <c r="D2087" s="9">
        <v>5.5</v>
      </c>
    </row>
    <row r="2088" spans="1:4" outlineLevel="1" x14ac:dyDescent="0.2">
      <c r="A2088" s="142">
        <v>13002005</v>
      </c>
      <c r="B2088" s="7" t="s">
        <v>12758</v>
      </c>
      <c r="C2088" s="8" t="s">
        <v>9419</v>
      </c>
      <c r="D2088" s="9">
        <v>163.29</v>
      </c>
    </row>
    <row r="2089" spans="1:4" outlineLevel="1" x14ac:dyDescent="0.2">
      <c r="A2089" s="142">
        <v>13002006</v>
      </c>
      <c r="B2089" s="7" t="s">
        <v>11864</v>
      </c>
      <c r="C2089" s="8" t="s">
        <v>9419</v>
      </c>
      <c r="D2089" s="9">
        <v>52.38</v>
      </c>
    </row>
    <row r="2090" spans="1:4" outlineLevel="1" x14ac:dyDescent="0.2">
      <c r="A2090" s="142">
        <v>13002007</v>
      </c>
      <c r="B2090" s="7" t="s">
        <v>12759</v>
      </c>
      <c r="C2090" s="8" t="s">
        <v>9419</v>
      </c>
      <c r="D2090" s="9">
        <v>147.47</v>
      </c>
    </row>
    <row r="2091" spans="1:4" outlineLevel="1" x14ac:dyDescent="0.2">
      <c r="A2091" s="142">
        <v>13002008</v>
      </c>
      <c r="B2091" s="7" t="s">
        <v>12760</v>
      </c>
      <c r="C2091" s="8" t="s">
        <v>9419</v>
      </c>
      <c r="D2091" s="9">
        <v>140.05000000000001</v>
      </c>
    </row>
    <row r="2092" spans="1:4" x14ac:dyDescent="0.2">
      <c r="A2092" s="142">
        <v>13002009</v>
      </c>
      <c r="B2092" s="7" t="s">
        <v>11865</v>
      </c>
      <c r="C2092" s="8" t="s">
        <v>9419</v>
      </c>
      <c r="D2092" s="9">
        <v>54.28</v>
      </c>
    </row>
    <row r="2093" spans="1:4" outlineLevel="1" x14ac:dyDescent="0.2">
      <c r="A2093" s="142">
        <v>13002010</v>
      </c>
      <c r="B2093" s="7" t="s">
        <v>11866</v>
      </c>
      <c r="C2093" s="8" t="s">
        <v>9419</v>
      </c>
      <c r="D2093" s="9">
        <v>48.85</v>
      </c>
    </row>
    <row r="2094" spans="1:4" x14ac:dyDescent="0.2">
      <c r="A2094" s="142">
        <v>13002011</v>
      </c>
      <c r="B2094" s="7" t="s">
        <v>11867</v>
      </c>
      <c r="C2094" s="8" t="s">
        <v>9419</v>
      </c>
      <c r="D2094" s="9">
        <v>70.44</v>
      </c>
    </row>
    <row r="2095" spans="1:4" outlineLevel="1" x14ac:dyDescent="0.2">
      <c r="A2095" s="142">
        <v>13002013</v>
      </c>
      <c r="B2095" s="7" t="s">
        <v>12761</v>
      </c>
      <c r="C2095" s="8" t="s">
        <v>9419</v>
      </c>
      <c r="D2095" s="9">
        <v>37.78</v>
      </c>
    </row>
    <row r="2096" spans="1:4" x14ac:dyDescent="0.2">
      <c r="A2096" s="142">
        <v>13002037</v>
      </c>
      <c r="B2096" s="7" t="s">
        <v>11868</v>
      </c>
      <c r="C2096" s="8" t="s">
        <v>9419</v>
      </c>
      <c r="D2096" s="9">
        <v>200.86</v>
      </c>
    </row>
    <row r="2097" spans="1:4" ht="22.5" outlineLevel="1" x14ac:dyDescent="0.2">
      <c r="A2097" s="142">
        <v>13002038</v>
      </c>
      <c r="B2097" s="7" t="s">
        <v>11869</v>
      </c>
      <c r="C2097" s="8" t="s">
        <v>9419</v>
      </c>
      <c r="D2097" s="9">
        <v>292.88</v>
      </c>
    </row>
    <row r="2098" spans="1:4" ht="22.5" x14ac:dyDescent="0.2">
      <c r="A2098" s="142">
        <v>13002039</v>
      </c>
      <c r="B2098" s="7" t="s">
        <v>12762</v>
      </c>
      <c r="C2098" s="8" t="s">
        <v>9419</v>
      </c>
      <c r="D2098" s="9">
        <v>238.23</v>
      </c>
    </row>
    <row r="2099" spans="1:4" outlineLevel="1" x14ac:dyDescent="0.2">
      <c r="A2099" s="142">
        <v>13002040</v>
      </c>
      <c r="B2099" s="7" t="s">
        <v>11870</v>
      </c>
      <c r="C2099" s="8" t="s">
        <v>9419</v>
      </c>
      <c r="D2099" s="9">
        <v>151.99</v>
      </c>
    </row>
    <row r="2100" spans="1:4" x14ac:dyDescent="0.2">
      <c r="A2100" s="142">
        <v>13002042</v>
      </c>
      <c r="B2100" s="7" t="s">
        <v>12763</v>
      </c>
      <c r="C2100" s="8" t="s">
        <v>9419</v>
      </c>
      <c r="D2100" s="9">
        <v>97.34</v>
      </c>
    </row>
    <row r="2101" spans="1:4" outlineLevel="1" x14ac:dyDescent="0.2">
      <c r="A2101" s="142">
        <v>13002043</v>
      </c>
      <c r="B2101" s="7" t="s">
        <v>11871</v>
      </c>
      <c r="C2101" s="8" t="s">
        <v>9419</v>
      </c>
      <c r="D2101" s="9">
        <v>219.52</v>
      </c>
    </row>
    <row r="2102" spans="1:4" x14ac:dyDescent="0.2">
      <c r="A2102" s="142">
        <v>13002044</v>
      </c>
      <c r="B2102" s="7" t="s">
        <v>11872</v>
      </c>
      <c r="C2102" s="8" t="s">
        <v>9419</v>
      </c>
      <c r="D2102" s="9">
        <v>421.24</v>
      </c>
    </row>
    <row r="2103" spans="1:4" outlineLevel="1" x14ac:dyDescent="0.2">
      <c r="A2103" s="142">
        <v>13002046</v>
      </c>
      <c r="B2103" s="7" t="s">
        <v>11873</v>
      </c>
      <c r="C2103" s="8" t="s">
        <v>9419</v>
      </c>
      <c r="D2103" s="9">
        <v>139.56</v>
      </c>
    </row>
    <row r="2104" spans="1:4" x14ac:dyDescent="0.2">
      <c r="A2104" s="142">
        <v>13002047</v>
      </c>
      <c r="B2104" s="7" t="s">
        <v>11874</v>
      </c>
      <c r="C2104" s="8" t="s">
        <v>9419</v>
      </c>
      <c r="D2104" s="9">
        <v>163.22999999999999</v>
      </c>
    </row>
    <row r="2105" spans="1:4" outlineLevel="1" x14ac:dyDescent="0.2">
      <c r="A2105" s="142">
        <v>13002054</v>
      </c>
      <c r="B2105" s="7" t="s">
        <v>11875</v>
      </c>
      <c r="C2105" s="8" t="s">
        <v>9419</v>
      </c>
      <c r="D2105" s="9">
        <v>211.59</v>
      </c>
    </row>
    <row r="2106" spans="1:4" x14ac:dyDescent="0.2">
      <c r="A2106" s="142">
        <v>13002058</v>
      </c>
      <c r="B2106" s="7" t="s">
        <v>11876</v>
      </c>
      <c r="C2106" s="8" t="s">
        <v>9419</v>
      </c>
      <c r="D2106" s="9">
        <v>502.08</v>
      </c>
    </row>
    <row r="2107" spans="1:4" outlineLevel="1" x14ac:dyDescent="0.2">
      <c r="A2107" s="142">
        <v>13002060</v>
      </c>
      <c r="B2107" s="7" t="s">
        <v>11877</v>
      </c>
      <c r="C2107" s="8" t="s">
        <v>9419</v>
      </c>
      <c r="D2107" s="9">
        <v>448.92</v>
      </c>
    </row>
    <row r="2108" spans="1:4" outlineLevel="1" x14ac:dyDescent="0.2">
      <c r="A2108" s="142">
        <v>13002062</v>
      </c>
      <c r="B2108" s="7" t="s">
        <v>11878</v>
      </c>
      <c r="C2108" s="8" t="s">
        <v>9419</v>
      </c>
      <c r="D2108" s="9">
        <v>575.48</v>
      </c>
    </row>
    <row r="2109" spans="1:4" outlineLevel="1" x14ac:dyDescent="0.2">
      <c r="A2109" s="142">
        <v>13002063</v>
      </c>
      <c r="B2109" s="7" t="s">
        <v>12764</v>
      </c>
      <c r="C2109" s="8" t="s">
        <v>9419</v>
      </c>
      <c r="D2109" s="9">
        <v>74.55</v>
      </c>
    </row>
    <row r="2110" spans="1:4" x14ac:dyDescent="0.2">
      <c r="A2110" s="142">
        <v>13002072</v>
      </c>
      <c r="B2110" s="7" t="s">
        <v>12467</v>
      </c>
      <c r="C2110" s="8" t="s">
        <v>9419</v>
      </c>
      <c r="D2110" s="9">
        <v>467.7</v>
      </c>
    </row>
    <row r="2111" spans="1:4" ht="22.5" outlineLevel="1" x14ac:dyDescent="0.2">
      <c r="A2111" s="142">
        <v>13002073</v>
      </c>
      <c r="B2111" s="7" t="s">
        <v>12468</v>
      </c>
      <c r="C2111" s="8" t="s">
        <v>9419</v>
      </c>
      <c r="D2111" s="9">
        <v>467.7</v>
      </c>
    </row>
    <row r="2112" spans="1:4" ht="22.5" outlineLevel="1" x14ac:dyDescent="0.2">
      <c r="A2112" s="142">
        <v>13002074</v>
      </c>
      <c r="B2112" s="7" t="s">
        <v>12765</v>
      </c>
      <c r="C2112" s="8" t="s">
        <v>9419</v>
      </c>
      <c r="D2112" s="9">
        <v>467.7</v>
      </c>
    </row>
    <row r="2113" spans="1:4" outlineLevel="1" x14ac:dyDescent="0.2">
      <c r="A2113" s="142">
        <v>13002087</v>
      </c>
      <c r="B2113" s="7" t="s">
        <v>11879</v>
      </c>
      <c r="C2113" s="8" t="s">
        <v>9419</v>
      </c>
      <c r="D2113" s="9">
        <v>164.44</v>
      </c>
    </row>
    <row r="2114" spans="1:4" x14ac:dyDescent="0.2">
      <c r="A2114" s="142">
        <v>13002088</v>
      </c>
      <c r="B2114" s="7" t="s">
        <v>11880</v>
      </c>
      <c r="C2114" s="8" t="s">
        <v>9419</v>
      </c>
      <c r="D2114" s="9">
        <v>254.48</v>
      </c>
    </row>
    <row r="2115" spans="1:4" outlineLevel="1" x14ac:dyDescent="0.2">
      <c r="A2115" s="142">
        <v>13002090</v>
      </c>
      <c r="B2115" s="7" t="s">
        <v>11881</v>
      </c>
      <c r="C2115" s="8" t="s">
        <v>9419</v>
      </c>
      <c r="D2115" s="9">
        <v>148.13999999999999</v>
      </c>
    </row>
    <row r="2116" spans="1:4" outlineLevel="1" x14ac:dyDescent="0.2">
      <c r="A2116" s="142">
        <v>13002091</v>
      </c>
      <c r="B2116" s="7" t="s">
        <v>11882</v>
      </c>
      <c r="C2116" s="8" t="s">
        <v>9419</v>
      </c>
      <c r="D2116" s="9">
        <v>134.41999999999999</v>
      </c>
    </row>
    <row r="2117" spans="1:4" outlineLevel="1" x14ac:dyDescent="0.2">
      <c r="A2117" s="142">
        <v>13002092</v>
      </c>
      <c r="B2117" s="7" t="s">
        <v>12766</v>
      </c>
      <c r="C2117" s="8" t="s">
        <v>9419</v>
      </c>
      <c r="D2117" s="9">
        <v>275.49</v>
      </c>
    </row>
    <row r="2118" spans="1:4" x14ac:dyDescent="0.2">
      <c r="A2118" s="142">
        <v>13002093</v>
      </c>
      <c r="B2118" s="7" t="s">
        <v>12767</v>
      </c>
      <c r="C2118" s="8" t="s">
        <v>9419</v>
      </c>
      <c r="D2118" s="9">
        <v>303.02999999999997</v>
      </c>
    </row>
    <row r="2119" spans="1:4" outlineLevel="1" x14ac:dyDescent="0.2">
      <c r="A2119" s="142">
        <v>13002101</v>
      </c>
      <c r="B2119" s="7" t="s">
        <v>12768</v>
      </c>
      <c r="C2119" s="8" t="s">
        <v>9419</v>
      </c>
      <c r="D2119" s="9">
        <v>33.229999999999997</v>
      </c>
    </row>
    <row r="2120" spans="1:4" outlineLevel="1" x14ac:dyDescent="0.2">
      <c r="A2120" s="142">
        <v>13002102</v>
      </c>
      <c r="B2120" s="7" t="s">
        <v>12769</v>
      </c>
      <c r="C2120" s="8" t="s">
        <v>9419</v>
      </c>
      <c r="D2120" s="9">
        <v>37.78</v>
      </c>
    </row>
    <row r="2121" spans="1:4" outlineLevel="1" x14ac:dyDescent="0.2">
      <c r="A2121" s="142">
        <v>13002103</v>
      </c>
      <c r="B2121" s="7" t="s">
        <v>12770</v>
      </c>
      <c r="C2121" s="8" t="s">
        <v>9419</v>
      </c>
      <c r="D2121" s="9">
        <v>37.78</v>
      </c>
    </row>
    <row r="2122" spans="1:4" x14ac:dyDescent="0.2">
      <c r="A2122" s="142">
        <v>13003000</v>
      </c>
      <c r="B2122" s="7" t="s">
        <v>11883</v>
      </c>
      <c r="C2122" s="8" t="s">
        <v>9459</v>
      </c>
      <c r="D2122" s="9" t="s">
        <v>9459</v>
      </c>
    </row>
    <row r="2123" spans="1:4" outlineLevel="1" x14ac:dyDescent="0.2">
      <c r="A2123" s="142">
        <v>13003002</v>
      </c>
      <c r="B2123" s="7" t="s">
        <v>11884</v>
      </c>
      <c r="C2123" s="8" t="s">
        <v>9421</v>
      </c>
      <c r="D2123" s="9">
        <v>11.01</v>
      </c>
    </row>
    <row r="2124" spans="1:4" outlineLevel="1" x14ac:dyDescent="0.2">
      <c r="A2124" s="142">
        <v>13003004</v>
      </c>
      <c r="B2124" s="7" t="s">
        <v>11885</v>
      </c>
      <c r="C2124" s="8" t="s">
        <v>9421</v>
      </c>
      <c r="D2124" s="9">
        <v>93.13</v>
      </c>
    </row>
    <row r="2125" spans="1:4" x14ac:dyDescent="0.2">
      <c r="A2125" s="142">
        <v>13003005</v>
      </c>
      <c r="B2125" s="7" t="s">
        <v>11886</v>
      </c>
      <c r="C2125" s="8" t="s">
        <v>9421</v>
      </c>
      <c r="D2125" s="9">
        <v>73.31</v>
      </c>
    </row>
    <row r="2126" spans="1:4" outlineLevel="1" x14ac:dyDescent="0.2">
      <c r="A2126" s="142">
        <v>13003007</v>
      </c>
      <c r="B2126" s="7" t="s">
        <v>11887</v>
      </c>
      <c r="C2126" s="8" t="s">
        <v>9421</v>
      </c>
      <c r="D2126" s="9">
        <v>70.97</v>
      </c>
    </row>
    <row r="2127" spans="1:4" outlineLevel="1" x14ac:dyDescent="0.2">
      <c r="A2127" s="142">
        <v>13003009</v>
      </c>
      <c r="B2127" s="7" t="s">
        <v>11888</v>
      </c>
      <c r="C2127" s="8" t="s">
        <v>9421</v>
      </c>
      <c r="D2127" s="9">
        <v>25.02</v>
      </c>
    </row>
    <row r="2128" spans="1:4" x14ac:dyDescent="0.2">
      <c r="A2128" s="142">
        <v>13003027</v>
      </c>
      <c r="B2128" s="7" t="s">
        <v>12771</v>
      </c>
      <c r="C2128" s="8" t="s">
        <v>9421</v>
      </c>
      <c r="D2128" s="9">
        <v>53.93</v>
      </c>
    </row>
    <row r="2129" spans="1:4" outlineLevel="1" x14ac:dyDescent="0.2">
      <c r="A2129" s="142">
        <v>13003031</v>
      </c>
      <c r="B2129" s="7" t="s">
        <v>11889</v>
      </c>
      <c r="C2129" s="8" t="s">
        <v>9421</v>
      </c>
      <c r="D2129" s="9">
        <v>34.39</v>
      </c>
    </row>
    <row r="2130" spans="1:4" outlineLevel="1" x14ac:dyDescent="0.2">
      <c r="A2130" s="142">
        <v>13003035</v>
      </c>
      <c r="B2130" s="7" t="s">
        <v>11890</v>
      </c>
      <c r="C2130" s="8" t="s">
        <v>9421</v>
      </c>
      <c r="D2130" s="9">
        <v>37.94</v>
      </c>
    </row>
    <row r="2131" spans="1:4" x14ac:dyDescent="0.2">
      <c r="A2131" s="142">
        <v>13003036</v>
      </c>
      <c r="B2131" s="7" t="s">
        <v>12772</v>
      </c>
      <c r="C2131" s="8" t="s">
        <v>9421</v>
      </c>
      <c r="D2131" s="9">
        <v>81.209999999999994</v>
      </c>
    </row>
    <row r="2132" spans="1:4" outlineLevel="1" x14ac:dyDescent="0.2">
      <c r="A2132" s="142">
        <v>13003040</v>
      </c>
      <c r="B2132" s="7" t="s">
        <v>11891</v>
      </c>
      <c r="C2132" s="8" t="s">
        <v>9421</v>
      </c>
      <c r="D2132" s="9">
        <v>17.149999999999999</v>
      </c>
    </row>
    <row r="2133" spans="1:4" outlineLevel="1" x14ac:dyDescent="0.2">
      <c r="A2133" s="142">
        <v>13003065</v>
      </c>
      <c r="B2133" s="7" t="s">
        <v>11892</v>
      </c>
      <c r="C2133" s="8" t="s">
        <v>9421</v>
      </c>
      <c r="D2133" s="9">
        <v>45.09</v>
      </c>
    </row>
    <row r="2134" spans="1:4" outlineLevel="1" x14ac:dyDescent="0.2">
      <c r="A2134" s="142">
        <v>13003067</v>
      </c>
      <c r="B2134" s="7" t="s">
        <v>11893</v>
      </c>
      <c r="C2134" s="8" t="s">
        <v>9421</v>
      </c>
      <c r="D2134" s="9">
        <v>111.11</v>
      </c>
    </row>
    <row r="2135" spans="1:4" x14ac:dyDescent="0.2">
      <c r="A2135" s="142">
        <v>13003069</v>
      </c>
      <c r="B2135" s="7" t="s">
        <v>11894</v>
      </c>
      <c r="C2135" s="8" t="s">
        <v>9421</v>
      </c>
      <c r="D2135" s="9">
        <v>93.68</v>
      </c>
    </row>
    <row r="2136" spans="1:4" ht="22.5" outlineLevel="1" x14ac:dyDescent="0.2">
      <c r="A2136" s="142">
        <v>13003085</v>
      </c>
      <c r="B2136" s="7" t="s">
        <v>11895</v>
      </c>
      <c r="C2136" s="8" t="s">
        <v>9421</v>
      </c>
      <c r="D2136" s="9">
        <v>136.87</v>
      </c>
    </row>
    <row r="2137" spans="1:4" outlineLevel="1" x14ac:dyDescent="0.2">
      <c r="A2137" s="142">
        <v>13003087</v>
      </c>
      <c r="B2137" s="7" t="s">
        <v>11896</v>
      </c>
      <c r="C2137" s="8" t="s">
        <v>9421</v>
      </c>
      <c r="D2137" s="9">
        <v>179.37</v>
      </c>
    </row>
    <row r="2138" spans="1:4" x14ac:dyDescent="0.2">
      <c r="A2138" s="142">
        <v>13003094</v>
      </c>
      <c r="B2138" s="7" t="s">
        <v>11897</v>
      </c>
      <c r="C2138" s="8" t="s">
        <v>9421</v>
      </c>
      <c r="D2138" s="9">
        <v>12.65</v>
      </c>
    </row>
    <row r="2139" spans="1:4" outlineLevel="1" x14ac:dyDescent="0.2">
      <c r="A2139" s="142">
        <v>13004000</v>
      </c>
      <c r="B2139" s="7" t="s">
        <v>11898</v>
      </c>
      <c r="C2139" s="8" t="s">
        <v>9459</v>
      </c>
      <c r="D2139" s="9" t="s">
        <v>9459</v>
      </c>
    </row>
    <row r="2140" spans="1:4" outlineLevel="1" x14ac:dyDescent="0.2">
      <c r="A2140" s="142">
        <v>13004005</v>
      </c>
      <c r="B2140" s="7" t="s">
        <v>11899</v>
      </c>
      <c r="C2140" s="8" t="s">
        <v>9421</v>
      </c>
      <c r="D2140" s="9">
        <v>105.3</v>
      </c>
    </row>
    <row r="2141" spans="1:4" x14ac:dyDescent="0.2">
      <c r="A2141" s="142">
        <v>13004006</v>
      </c>
      <c r="B2141" s="7" t="s">
        <v>12773</v>
      </c>
      <c r="C2141" s="8" t="s">
        <v>9421</v>
      </c>
      <c r="D2141" s="9">
        <v>103.59</v>
      </c>
    </row>
    <row r="2142" spans="1:4" outlineLevel="1" x14ac:dyDescent="0.2">
      <c r="A2142" s="142">
        <v>13050000</v>
      </c>
      <c r="B2142" s="7" t="s">
        <v>10241</v>
      </c>
      <c r="C2142" s="8" t="s">
        <v>9459</v>
      </c>
      <c r="D2142" s="9" t="s">
        <v>9459</v>
      </c>
    </row>
    <row r="2143" spans="1:4" outlineLevel="1" x14ac:dyDescent="0.2">
      <c r="A2143" s="142">
        <v>13050001</v>
      </c>
      <c r="B2143" s="7" t="s">
        <v>9904</v>
      </c>
      <c r="C2143" s="8" t="s">
        <v>9415</v>
      </c>
      <c r="D2143" s="9">
        <v>314.10000000000002</v>
      </c>
    </row>
    <row r="2144" spans="1:4" x14ac:dyDescent="0.2">
      <c r="A2144" s="142">
        <v>13050005</v>
      </c>
      <c r="B2144" s="7" t="s">
        <v>11900</v>
      </c>
      <c r="C2144" s="8" t="s">
        <v>9419</v>
      </c>
      <c r="D2144" s="9">
        <v>36.24</v>
      </c>
    </row>
    <row r="2145" spans="1:4" outlineLevel="1" x14ac:dyDescent="0.2">
      <c r="A2145" s="142">
        <v>13050010</v>
      </c>
      <c r="B2145" s="7" t="s">
        <v>11901</v>
      </c>
      <c r="C2145" s="8" t="s">
        <v>9419</v>
      </c>
      <c r="D2145" s="9">
        <v>24.16</v>
      </c>
    </row>
    <row r="2146" spans="1:4" outlineLevel="1" x14ac:dyDescent="0.2">
      <c r="A2146" s="142">
        <v>13050012</v>
      </c>
      <c r="B2146" s="7" t="s">
        <v>11902</v>
      </c>
      <c r="C2146" s="8" t="s">
        <v>9419</v>
      </c>
      <c r="D2146" s="9">
        <v>24.16</v>
      </c>
    </row>
    <row r="2147" spans="1:4" x14ac:dyDescent="0.2">
      <c r="A2147" s="142">
        <v>13050014</v>
      </c>
      <c r="B2147" s="7" t="s">
        <v>11903</v>
      </c>
      <c r="C2147" s="8" t="s">
        <v>9419</v>
      </c>
      <c r="D2147" s="9">
        <v>28.99</v>
      </c>
    </row>
    <row r="2148" spans="1:4" outlineLevel="1" x14ac:dyDescent="0.2">
      <c r="A2148" s="142">
        <v>13050020</v>
      </c>
      <c r="B2148" s="7" t="s">
        <v>11904</v>
      </c>
      <c r="C2148" s="8" t="s">
        <v>9419</v>
      </c>
      <c r="D2148" s="9">
        <v>21.75</v>
      </c>
    </row>
    <row r="2149" spans="1:4" outlineLevel="1" x14ac:dyDescent="0.2">
      <c r="A2149" s="142">
        <v>13050030</v>
      </c>
      <c r="B2149" s="7" t="s">
        <v>11905</v>
      </c>
      <c r="C2149" s="8" t="s">
        <v>9421</v>
      </c>
      <c r="D2149" s="9">
        <v>3.14</v>
      </c>
    </row>
    <row r="2150" spans="1:4" x14ac:dyDescent="0.2">
      <c r="A2150" s="142">
        <v>13050040</v>
      </c>
      <c r="B2150" s="7" t="s">
        <v>11906</v>
      </c>
      <c r="C2150" s="8" t="s">
        <v>9421</v>
      </c>
      <c r="D2150" s="9">
        <v>9.66</v>
      </c>
    </row>
    <row r="2151" spans="1:4" outlineLevel="1" x14ac:dyDescent="0.2">
      <c r="A2151" s="142">
        <v>13060000</v>
      </c>
      <c r="B2151" s="7" t="s">
        <v>10332</v>
      </c>
      <c r="C2151" s="8" t="s">
        <v>9459</v>
      </c>
      <c r="D2151" s="9" t="s">
        <v>9459</v>
      </c>
    </row>
    <row r="2152" spans="1:4" outlineLevel="1" x14ac:dyDescent="0.2">
      <c r="A2152" s="142">
        <v>13060002</v>
      </c>
      <c r="B2152" s="7" t="s">
        <v>11827</v>
      </c>
      <c r="C2152" s="8" t="s">
        <v>9419</v>
      </c>
      <c r="D2152" s="9">
        <v>33.83</v>
      </c>
    </row>
    <row r="2153" spans="1:4" x14ac:dyDescent="0.2">
      <c r="A2153" s="142">
        <v>13060010</v>
      </c>
      <c r="B2153" s="7" t="s">
        <v>11907</v>
      </c>
      <c r="C2153" s="8" t="s">
        <v>9419</v>
      </c>
      <c r="D2153" s="9">
        <v>36.24</v>
      </c>
    </row>
    <row r="2154" spans="1:4" outlineLevel="1" x14ac:dyDescent="0.2">
      <c r="A2154" s="142">
        <v>13060012</v>
      </c>
      <c r="B2154" s="7" t="s">
        <v>11908</v>
      </c>
      <c r="C2154" s="8" t="s">
        <v>9419</v>
      </c>
      <c r="D2154" s="9">
        <v>35.450000000000003</v>
      </c>
    </row>
    <row r="2155" spans="1:4" outlineLevel="1" x14ac:dyDescent="0.2">
      <c r="A2155" s="142">
        <v>13060014</v>
      </c>
      <c r="B2155" s="7" t="s">
        <v>11909</v>
      </c>
      <c r="C2155" s="8" t="s">
        <v>9419</v>
      </c>
      <c r="D2155" s="9">
        <v>42.54</v>
      </c>
    </row>
    <row r="2156" spans="1:4" x14ac:dyDescent="0.2">
      <c r="A2156" s="142">
        <v>13060020</v>
      </c>
      <c r="B2156" s="7" t="s">
        <v>11910</v>
      </c>
      <c r="C2156" s="8" t="s">
        <v>9419</v>
      </c>
      <c r="D2156" s="9">
        <v>34.340000000000003</v>
      </c>
    </row>
    <row r="2157" spans="1:4" outlineLevel="1" x14ac:dyDescent="0.2">
      <c r="A2157" s="142">
        <v>13060030</v>
      </c>
      <c r="B2157" s="7" t="s">
        <v>11911</v>
      </c>
      <c r="C2157" s="8" t="s">
        <v>9421</v>
      </c>
      <c r="D2157" s="9">
        <v>6.04</v>
      </c>
    </row>
    <row r="2158" spans="1:4" outlineLevel="1" x14ac:dyDescent="0.2">
      <c r="A2158" s="142">
        <v>13070000</v>
      </c>
      <c r="B2158" s="7" t="s">
        <v>10339</v>
      </c>
      <c r="C2158" s="8" t="s">
        <v>9459</v>
      </c>
      <c r="D2158" s="9" t="s">
        <v>9459</v>
      </c>
    </row>
    <row r="2159" spans="1:4" outlineLevel="1" x14ac:dyDescent="0.2">
      <c r="A2159" s="142">
        <v>13070010</v>
      </c>
      <c r="B2159" s="7" t="s">
        <v>11912</v>
      </c>
      <c r="C2159" s="8" t="s">
        <v>9419</v>
      </c>
      <c r="D2159" s="9">
        <v>97.36</v>
      </c>
    </row>
    <row r="2160" spans="1:4" outlineLevel="1" x14ac:dyDescent="0.2">
      <c r="A2160" s="142">
        <v>13070012</v>
      </c>
      <c r="B2160" s="7" t="s">
        <v>11913</v>
      </c>
      <c r="C2160" s="8" t="s">
        <v>9419</v>
      </c>
      <c r="D2160" s="9">
        <v>27.7</v>
      </c>
    </row>
    <row r="2161" spans="1:4" x14ac:dyDescent="0.2">
      <c r="A2161" s="142">
        <v>13070014</v>
      </c>
      <c r="B2161" s="7" t="s">
        <v>11914</v>
      </c>
      <c r="C2161" s="8" t="s">
        <v>9419</v>
      </c>
      <c r="D2161" s="9">
        <v>77.09</v>
      </c>
    </row>
    <row r="2162" spans="1:4" outlineLevel="1" x14ac:dyDescent="0.2">
      <c r="A2162" s="142">
        <v>13070020</v>
      </c>
      <c r="B2162" s="7" t="s">
        <v>11915</v>
      </c>
      <c r="C2162" s="8" t="s">
        <v>9419</v>
      </c>
      <c r="D2162" s="9">
        <v>15.42</v>
      </c>
    </row>
    <row r="2163" spans="1:4" outlineLevel="1" x14ac:dyDescent="0.2">
      <c r="A2163" s="142">
        <v>13070030</v>
      </c>
      <c r="B2163" s="7" t="s">
        <v>11916</v>
      </c>
      <c r="C2163" s="8" t="s">
        <v>9421</v>
      </c>
      <c r="D2163" s="9">
        <v>22.67</v>
      </c>
    </row>
    <row r="2164" spans="1:4" outlineLevel="1" x14ac:dyDescent="0.2">
      <c r="A2164" s="142">
        <v>13080000</v>
      </c>
      <c r="B2164" s="7" t="s">
        <v>10373</v>
      </c>
      <c r="C2164" s="8" t="s">
        <v>9459</v>
      </c>
      <c r="D2164" s="9" t="s">
        <v>9459</v>
      </c>
    </row>
    <row r="2165" spans="1:4" outlineLevel="1" x14ac:dyDescent="0.2">
      <c r="A2165" s="142">
        <v>13080015</v>
      </c>
      <c r="B2165" s="7" t="s">
        <v>11917</v>
      </c>
      <c r="C2165" s="8" t="s">
        <v>9419</v>
      </c>
      <c r="D2165" s="9">
        <v>396.46</v>
      </c>
    </row>
    <row r="2166" spans="1:4" x14ac:dyDescent="0.2">
      <c r="A2166" s="142">
        <v>13080016</v>
      </c>
      <c r="B2166" s="7" t="s">
        <v>11918</v>
      </c>
      <c r="C2166" s="8" t="s">
        <v>9419</v>
      </c>
      <c r="D2166" s="9">
        <v>34.92</v>
      </c>
    </row>
    <row r="2167" spans="1:4" outlineLevel="1" x14ac:dyDescent="0.2">
      <c r="A2167" s="142">
        <v>13080017</v>
      </c>
      <c r="B2167" s="7" t="s">
        <v>11919</v>
      </c>
      <c r="C2167" s="8" t="s">
        <v>9419</v>
      </c>
      <c r="D2167" s="9">
        <v>8.1199999999999992</v>
      </c>
    </row>
    <row r="2168" spans="1:4" outlineLevel="1" x14ac:dyDescent="0.2">
      <c r="A2168" s="142">
        <v>13080018</v>
      </c>
      <c r="B2168" s="7" t="s">
        <v>11920</v>
      </c>
      <c r="C2168" s="8" t="s">
        <v>9419</v>
      </c>
      <c r="D2168" s="9">
        <v>532</v>
      </c>
    </row>
    <row r="2169" spans="1:4" outlineLevel="1" x14ac:dyDescent="0.2">
      <c r="A2169" s="142">
        <v>13080041</v>
      </c>
      <c r="B2169" s="7" t="s">
        <v>11921</v>
      </c>
      <c r="C2169" s="8" t="s">
        <v>9421</v>
      </c>
      <c r="D2169" s="9">
        <v>25.63</v>
      </c>
    </row>
    <row r="2170" spans="1:4" outlineLevel="1" x14ac:dyDescent="0.2">
      <c r="A2170" s="142">
        <v>13080061</v>
      </c>
      <c r="B2170" s="7" t="s">
        <v>11922</v>
      </c>
      <c r="C2170" s="8" t="s">
        <v>9419</v>
      </c>
      <c r="D2170" s="9">
        <v>6.61</v>
      </c>
    </row>
    <row r="2171" spans="1:4" x14ac:dyDescent="0.2">
      <c r="A2171" s="142">
        <v>13080062</v>
      </c>
      <c r="B2171" s="7" t="s">
        <v>11923</v>
      </c>
      <c r="C2171" s="8" t="s">
        <v>9419</v>
      </c>
      <c r="D2171" s="9">
        <v>6.61</v>
      </c>
    </row>
    <row r="2172" spans="1:4" outlineLevel="1" x14ac:dyDescent="0.2">
      <c r="A2172" s="142">
        <v>13080070</v>
      </c>
      <c r="B2172" s="7" t="s">
        <v>11924</v>
      </c>
      <c r="C2172" s="8" t="s">
        <v>9419</v>
      </c>
      <c r="D2172" s="9">
        <v>30.63</v>
      </c>
    </row>
    <row r="2173" spans="1:4" outlineLevel="1" x14ac:dyDescent="0.2">
      <c r="A2173" s="142">
        <v>13080071</v>
      </c>
      <c r="B2173" s="7" t="s">
        <v>11925</v>
      </c>
      <c r="C2173" s="8" t="s">
        <v>9419</v>
      </c>
      <c r="D2173" s="9">
        <v>52.99</v>
      </c>
    </row>
    <row r="2174" spans="1:4" outlineLevel="1" x14ac:dyDescent="0.2">
      <c r="A2174" s="142">
        <v>13080072</v>
      </c>
      <c r="B2174" s="7" t="s">
        <v>11926</v>
      </c>
      <c r="C2174" s="8" t="s">
        <v>9419</v>
      </c>
      <c r="D2174" s="9">
        <v>53.89</v>
      </c>
    </row>
    <row r="2175" spans="1:4" outlineLevel="1" x14ac:dyDescent="0.2">
      <c r="A2175" s="142">
        <v>13080073</v>
      </c>
      <c r="B2175" s="7" t="s">
        <v>11927</v>
      </c>
      <c r="C2175" s="8" t="s">
        <v>9421</v>
      </c>
      <c r="D2175" s="9">
        <v>15.85</v>
      </c>
    </row>
    <row r="2176" spans="1:4" x14ac:dyDescent="0.2">
      <c r="A2176" s="142">
        <v>13080074</v>
      </c>
      <c r="B2176" s="7" t="s">
        <v>11928</v>
      </c>
      <c r="C2176" s="8" t="s">
        <v>9421</v>
      </c>
      <c r="D2176" s="9">
        <v>27.42</v>
      </c>
    </row>
    <row r="2177" spans="1:4" outlineLevel="1" x14ac:dyDescent="0.2">
      <c r="A2177" s="142">
        <v>13080075</v>
      </c>
      <c r="B2177" s="7" t="s">
        <v>11929</v>
      </c>
      <c r="C2177" s="8" t="s">
        <v>9421</v>
      </c>
      <c r="D2177" s="9">
        <v>27.74</v>
      </c>
    </row>
    <row r="2178" spans="1:4" outlineLevel="1" x14ac:dyDescent="0.2">
      <c r="A2178" s="142">
        <v>13080076</v>
      </c>
      <c r="B2178" s="7" t="s">
        <v>11930</v>
      </c>
      <c r="C2178" s="8" t="s">
        <v>9419</v>
      </c>
      <c r="D2178" s="9">
        <v>28.59</v>
      </c>
    </row>
    <row r="2179" spans="1:4" outlineLevel="1" x14ac:dyDescent="0.2">
      <c r="A2179" s="142">
        <v>13102005</v>
      </c>
      <c r="B2179" s="7" t="s">
        <v>12774</v>
      </c>
      <c r="C2179" s="8" t="s">
        <v>9419</v>
      </c>
      <c r="D2179" s="9">
        <v>26.61</v>
      </c>
    </row>
    <row r="2180" spans="1:4" outlineLevel="1" x14ac:dyDescent="0.2">
      <c r="A2180" s="141">
        <v>14000000</v>
      </c>
      <c r="B2180" s="32" t="s">
        <v>11931</v>
      </c>
      <c r="C2180" s="33"/>
      <c r="D2180" s="34"/>
    </row>
    <row r="2181" spans="1:4" x14ac:dyDescent="0.2">
      <c r="A2181" s="142">
        <v>14001000</v>
      </c>
      <c r="B2181" s="7" t="s">
        <v>11932</v>
      </c>
      <c r="C2181" s="8" t="s">
        <v>9459</v>
      </c>
      <c r="D2181" s="9" t="s">
        <v>9459</v>
      </c>
    </row>
    <row r="2182" spans="1:4" outlineLevel="1" x14ac:dyDescent="0.2">
      <c r="A2182" s="142">
        <v>14001003</v>
      </c>
      <c r="B2182" s="7" t="s">
        <v>11933</v>
      </c>
      <c r="C2182" s="8" t="s">
        <v>9419</v>
      </c>
      <c r="D2182" s="9">
        <v>163.86</v>
      </c>
    </row>
    <row r="2183" spans="1:4" outlineLevel="1" x14ac:dyDescent="0.2">
      <c r="A2183" s="142">
        <v>14001004</v>
      </c>
      <c r="B2183" s="7" t="s">
        <v>11934</v>
      </c>
      <c r="C2183" s="8" t="s">
        <v>9419</v>
      </c>
      <c r="D2183" s="9">
        <v>187.06</v>
      </c>
    </row>
    <row r="2184" spans="1:4" outlineLevel="1" x14ac:dyDescent="0.2">
      <c r="A2184" s="142">
        <v>14001005</v>
      </c>
      <c r="B2184" s="7" t="s">
        <v>11935</v>
      </c>
      <c r="C2184" s="8" t="s">
        <v>9419</v>
      </c>
      <c r="D2184" s="9">
        <v>193.73</v>
      </c>
    </row>
    <row r="2185" spans="1:4" outlineLevel="1" x14ac:dyDescent="0.2">
      <c r="A2185" s="142">
        <v>14001011</v>
      </c>
      <c r="B2185" s="7" t="s">
        <v>11936</v>
      </c>
      <c r="C2185" s="8" t="s">
        <v>9419</v>
      </c>
      <c r="D2185" s="9">
        <v>179.45</v>
      </c>
    </row>
    <row r="2186" spans="1:4" outlineLevel="1" x14ac:dyDescent="0.2">
      <c r="A2186" s="142">
        <v>14001030</v>
      </c>
      <c r="B2186" s="7" t="s">
        <v>11937</v>
      </c>
      <c r="C2186" s="8" t="s">
        <v>9419</v>
      </c>
      <c r="D2186" s="9">
        <v>356.78</v>
      </c>
    </row>
    <row r="2187" spans="1:4" outlineLevel="1" x14ac:dyDescent="0.2">
      <c r="A2187" s="142">
        <v>14001037</v>
      </c>
      <c r="B2187" s="7" t="s">
        <v>11938</v>
      </c>
      <c r="C2187" s="8" t="s">
        <v>9419</v>
      </c>
      <c r="D2187" s="9">
        <v>601.20000000000005</v>
      </c>
    </row>
    <row r="2188" spans="1:4" outlineLevel="1" x14ac:dyDescent="0.2">
      <c r="A2188" s="142">
        <v>14001050</v>
      </c>
      <c r="B2188" s="7" t="s">
        <v>11939</v>
      </c>
      <c r="C2188" s="8" t="s">
        <v>9419</v>
      </c>
      <c r="D2188" s="9">
        <v>352.27</v>
      </c>
    </row>
    <row r="2189" spans="1:4" outlineLevel="1" x14ac:dyDescent="0.2">
      <c r="A2189" s="142">
        <v>14001052</v>
      </c>
      <c r="B2189" s="7" t="s">
        <v>11940</v>
      </c>
      <c r="C2189" s="8" t="s">
        <v>9419</v>
      </c>
      <c r="D2189" s="9">
        <v>409.41</v>
      </c>
    </row>
    <row r="2190" spans="1:4" x14ac:dyDescent="0.2">
      <c r="A2190" s="142">
        <v>14001070</v>
      </c>
      <c r="B2190" s="7" t="s">
        <v>11941</v>
      </c>
      <c r="C2190" s="8" t="s">
        <v>9419</v>
      </c>
      <c r="D2190" s="9">
        <v>203.53</v>
      </c>
    </row>
    <row r="2191" spans="1:4" outlineLevel="1" x14ac:dyDescent="0.2">
      <c r="A2191" s="142">
        <v>14001072</v>
      </c>
      <c r="B2191" s="7" t="s">
        <v>11942</v>
      </c>
      <c r="C2191" s="8" t="s">
        <v>9419</v>
      </c>
      <c r="D2191" s="9">
        <v>941.76</v>
      </c>
    </row>
    <row r="2192" spans="1:4" outlineLevel="1" x14ac:dyDescent="0.2">
      <c r="A2192" s="142">
        <v>14050000</v>
      </c>
      <c r="B2192" s="7" t="s">
        <v>10241</v>
      </c>
      <c r="C2192" s="8" t="s">
        <v>9459</v>
      </c>
      <c r="D2192" s="9" t="s">
        <v>9459</v>
      </c>
    </row>
    <row r="2193" spans="1:4" outlineLevel="1" x14ac:dyDescent="0.2">
      <c r="A2193" s="142">
        <v>14050001</v>
      </c>
      <c r="B2193" s="7" t="s">
        <v>11943</v>
      </c>
      <c r="C2193" s="8" t="s">
        <v>9419</v>
      </c>
      <c r="D2193" s="9">
        <v>88.46</v>
      </c>
    </row>
    <row r="2194" spans="1:4" outlineLevel="1" x14ac:dyDescent="0.2">
      <c r="A2194" s="142">
        <v>14060000</v>
      </c>
      <c r="B2194" s="7" t="s">
        <v>10332</v>
      </c>
      <c r="C2194" s="8" t="s">
        <v>9459</v>
      </c>
      <c r="D2194" s="9" t="s">
        <v>9459</v>
      </c>
    </row>
    <row r="2195" spans="1:4" x14ac:dyDescent="0.2">
      <c r="A2195" s="142">
        <v>14060001</v>
      </c>
      <c r="B2195" s="7" t="s">
        <v>12775</v>
      </c>
      <c r="C2195" s="8" t="s">
        <v>9419</v>
      </c>
      <c r="D2195" s="9">
        <v>80.94</v>
      </c>
    </row>
    <row r="2196" spans="1:4" outlineLevel="1" x14ac:dyDescent="0.2">
      <c r="A2196" s="142">
        <v>14070000</v>
      </c>
      <c r="B2196" s="7" t="s">
        <v>10339</v>
      </c>
      <c r="C2196" s="8" t="s">
        <v>9459</v>
      </c>
      <c r="D2196" s="9" t="s">
        <v>9459</v>
      </c>
    </row>
    <row r="2197" spans="1:4" outlineLevel="1" x14ac:dyDescent="0.2">
      <c r="A2197" s="142">
        <v>14070001</v>
      </c>
      <c r="B2197" s="7" t="s">
        <v>11944</v>
      </c>
      <c r="C2197" s="8" t="s">
        <v>9419</v>
      </c>
      <c r="D2197" s="9">
        <v>101.7</v>
      </c>
    </row>
    <row r="2198" spans="1:4" outlineLevel="1" x14ac:dyDescent="0.2">
      <c r="A2198" s="141">
        <v>15000000</v>
      </c>
      <c r="B2198" s="32" t="s">
        <v>11945</v>
      </c>
      <c r="C2198" s="33"/>
      <c r="D2198" s="34"/>
    </row>
    <row r="2199" spans="1:4" outlineLevel="1" x14ac:dyDescent="0.2">
      <c r="A2199" s="142">
        <v>15001000</v>
      </c>
      <c r="B2199" s="7" t="s">
        <v>11946</v>
      </c>
      <c r="C2199" s="8" t="s">
        <v>9459</v>
      </c>
      <c r="D2199" s="9" t="s">
        <v>9459</v>
      </c>
    </row>
    <row r="2200" spans="1:4" x14ac:dyDescent="0.2">
      <c r="A2200" s="142">
        <v>15001001</v>
      </c>
      <c r="B2200" s="7" t="s">
        <v>11947</v>
      </c>
      <c r="C2200" s="8" t="s">
        <v>9419</v>
      </c>
      <c r="D2200" s="9">
        <v>8.0299999999999994</v>
      </c>
    </row>
    <row r="2201" spans="1:4" outlineLevel="1" x14ac:dyDescent="0.2">
      <c r="A2201" s="142">
        <v>15001002</v>
      </c>
      <c r="B2201" s="7" t="s">
        <v>11948</v>
      </c>
      <c r="C2201" s="8" t="s">
        <v>9419</v>
      </c>
      <c r="D2201" s="9">
        <v>10.94</v>
      </c>
    </row>
    <row r="2202" spans="1:4" outlineLevel="1" x14ac:dyDescent="0.2">
      <c r="A2202" s="142">
        <v>15001008</v>
      </c>
      <c r="B2202" s="7" t="s">
        <v>12776</v>
      </c>
      <c r="C2202" s="8" t="s">
        <v>9419</v>
      </c>
      <c r="D2202" s="9">
        <v>12.51</v>
      </c>
    </row>
    <row r="2203" spans="1:4" outlineLevel="1" x14ac:dyDescent="0.2">
      <c r="A2203" s="142">
        <v>15001010</v>
      </c>
      <c r="B2203" s="7" t="s">
        <v>9958</v>
      </c>
      <c r="C2203" s="8" t="s">
        <v>9419</v>
      </c>
      <c r="D2203" s="9">
        <v>16.28</v>
      </c>
    </row>
    <row r="2204" spans="1:4" outlineLevel="1" x14ac:dyDescent="0.2">
      <c r="A2204" s="142">
        <v>15001011</v>
      </c>
      <c r="B2204" s="7" t="s">
        <v>11949</v>
      </c>
      <c r="C2204" s="8" t="s">
        <v>9419</v>
      </c>
      <c r="D2204" s="9">
        <v>38.46</v>
      </c>
    </row>
    <row r="2205" spans="1:4" x14ac:dyDescent="0.2">
      <c r="A2205" s="142">
        <v>15001015</v>
      </c>
      <c r="B2205" s="7" t="s">
        <v>11950</v>
      </c>
      <c r="C2205" s="8" t="s">
        <v>9419</v>
      </c>
      <c r="D2205" s="9">
        <v>17.510000000000002</v>
      </c>
    </row>
    <row r="2206" spans="1:4" outlineLevel="1" x14ac:dyDescent="0.2">
      <c r="A2206" s="142">
        <v>15001016</v>
      </c>
      <c r="B2206" s="7" t="s">
        <v>11951</v>
      </c>
      <c r="C2206" s="8" t="s">
        <v>9419</v>
      </c>
      <c r="D2206" s="9">
        <v>43.35</v>
      </c>
    </row>
    <row r="2207" spans="1:4" outlineLevel="1" x14ac:dyDescent="0.2">
      <c r="A2207" s="142">
        <v>15001018</v>
      </c>
      <c r="B2207" s="7" t="s">
        <v>11952</v>
      </c>
      <c r="C2207" s="8" t="s">
        <v>9419</v>
      </c>
      <c r="D2207" s="9">
        <v>77.86</v>
      </c>
    </row>
    <row r="2208" spans="1:4" outlineLevel="1" x14ac:dyDescent="0.2">
      <c r="A2208" s="142">
        <v>15001019</v>
      </c>
      <c r="B2208" s="7" t="s">
        <v>11953</v>
      </c>
      <c r="C2208" s="8" t="s">
        <v>9419</v>
      </c>
      <c r="D2208" s="9">
        <v>28.68</v>
      </c>
    </row>
    <row r="2209" spans="1:4" outlineLevel="1" x14ac:dyDescent="0.2">
      <c r="A2209" s="142">
        <v>15001023</v>
      </c>
      <c r="B2209" s="7" t="s">
        <v>11954</v>
      </c>
      <c r="C2209" s="8" t="s">
        <v>9419</v>
      </c>
      <c r="D2209" s="9">
        <v>21</v>
      </c>
    </row>
    <row r="2210" spans="1:4" x14ac:dyDescent="0.2">
      <c r="A2210" s="142">
        <v>15001024</v>
      </c>
      <c r="B2210" s="7" t="s">
        <v>11955</v>
      </c>
      <c r="C2210" s="8" t="s">
        <v>9419</v>
      </c>
      <c r="D2210" s="9">
        <v>58.19</v>
      </c>
    </row>
    <row r="2211" spans="1:4" outlineLevel="1" x14ac:dyDescent="0.2">
      <c r="A2211" s="142">
        <v>15001036</v>
      </c>
      <c r="B2211" s="7" t="s">
        <v>11956</v>
      </c>
      <c r="C2211" s="8" t="s">
        <v>9419</v>
      </c>
      <c r="D2211" s="9">
        <v>199.22</v>
      </c>
    </row>
    <row r="2212" spans="1:4" outlineLevel="1" x14ac:dyDescent="0.2">
      <c r="A2212" s="142">
        <v>15001070</v>
      </c>
      <c r="B2212" s="7" t="s">
        <v>11957</v>
      </c>
      <c r="C2212" s="8" t="s">
        <v>9419</v>
      </c>
      <c r="D2212" s="9">
        <v>135.35</v>
      </c>
    </row>
    <row r="2213" spans="1:4" outlineLevel="1" x14ac:dyDescent="0.2">
      <c r="A2213" s="142">
        <v>15001076</v>
      </c>
      <c r="B2213" s="7" t="s">
        <v>11958</v>
      </c>
      <c r="C2213" s="8" t="s">
        <v>9419</v>
      </c>
      <c r="D2213" s="9">
        <v>31.93</v>
      </c>
    </row>
    <row r="2214" spans="1:4" ht="22.5" outlineLevel="1" x14ac:dyDescent="0.2">
      <c r="A2214" s="142">
        <v>15001077</v>
      </c>
      <c r="B2214" s="7" t="s">
        <v>9969</v>
      </c>
      <c r="C2214" s="8" t="s">
        <v>9419</v>
      </c>
      <c r="D2214" s="9">
        <v>41.71</v>
      </c>
    </row>
    <row r="2215" spans="1:4" x14ac:dyDescent="0.2">
      <c r="A2215" s="142">
        <v>15002000</v>
      </c>
      <c r="B2215" s="7" t="s">
        <v>11959</v>
      </c>
      <c r="C2215" s="8" t="s">
        <v>9459</v>
      </c>
      <c r="D2215" s="9" t="s">
        <v>9459</v>
      </c>
    </row>
    <row r="2216" spans="1:4" outlineLevel="1" x14ac:dyDescent="0.2">
      <c r="A2216" s="142">
        <v>15002010</v>
      </c>
      <c r="B2216" s="7" t="s">
        <v>11960</v>
      </c>
      <c r="C2216" s="8" t="s">
        <v>9419</v>
      </c>
      <c r="D2216" s="9">
        <v>33.659999999999997</v>
      </c>
    </row>
    <row r="2217" spans="1:4" outlineLevel="1" x14ac:dyDescent="0.2">
      <c r="A2217" s="142">
        <v>15002011</v>
      </c>
      <c r="B2217" s="7" t="s">
        <v>11961</v>
      </c>
      <c r="C2217" s="8" t="s">
        <v>9419</v>
      </c>
      <c r="D2217" s="9">
        <v>55.48</v>
      </c>
    </row>
    <row r="2218" spans="1:4" outlineLevel="1" x14ac:dyDescent="0.2">
      <c r="A2218" s="142">
        <v>15002012</v>
      </c>
      <c r="B2218" s="7" t="s">
        <v>11962</v>
      </c>
      <c r="C2218" s="8" t="s">
        <v>9419</v>
      </c>
      <c r="D2218" s="9">
        <v>16.899999999999999</v>
      </c>
    </row>
    <row r="2219" spans="1:4" outlineLevel="1" x14ac:dyDescent="0.2">
      <c r="A2219" s="142">
        <v>15002014</v>
      </c>
      <c r="B2219" s="7" t="s">
        <v>11963</v>
      </c>
      <c r="C2219" s="8" t="s">
        <v>9421</v>
      </c>
      <c r="D2219" s="9">
        <v>6.12</v>
      </c>
    </row>
    <row r="2220" spans="1:4" ht="22.5" x14ac:dyDescent="0.2">
      <c r="A2220" s="142">
        <v>15002040</v>
      </c>
      <c r="B2220" s="7" t="s">
        <v>11964</v>
      </c>
      <c r="C2220" s="8" t="s">
        <v>9419</v>
      </c>
      <c r="D2220" s="9">
        <v>25.76</v>
      </c>
    </row>
    <row r="2221" spans="1:4" outlineLevel="1" x14ac:dyDescent="0.2">
      <c r="A2221" s="142">
        <v>15002060</v>
      </c>
      <c r="B2221" s="7" t="s">
        <v>11965</v>
      </c>
      <c r="C2221" s="8" t="s">
        <v>9419</v>
      </c>
      <c r="D2221" s="9">
        <v>27.62</v>
      </c>
    </row>
    <row r="2222" spans="1:4" outlineLevel="1" x14ac:dyDescent="0.2">
      <c r="A2222" s="142">
        <v>15003000</v>
      </c>
      <c r="B2222" s="7" t="s">
        <v>11966</v>
      </c>
      <c r="C2222" s="8" t="s">
        <v>9459</v>
      </c>
      <c r="D2222" s="9" t="s">
        <v>9459</v>
      </c>
    </row>
    <row r="2223" spans="1:4" outlineLevel="1" x14ac:dyDescent="0.2">
      <c r="A2223" s="142">
        <v>15003004</v>
      </c>
      <c r="B2223" s="7" t="s">
        <v>11967</v>
      </c>
      <c r="C2223" s="8" t="s">
        <v>9421</v>
      </c>
      <c r="D2223" s="9">
        <v>10.47</v>
      </c>
    </row>
    <row r="2224" spans="1:4" outlineLevel="1" x14ac:dyDescent="0.2">
      <c r="A2224" s="142">
        <v>15003010</v>
      </c>
      <c r="B2224" s="7" t="s">
        <v>11968</v>
      </c>
      <c r="C2224" s="8" t="s">
        <v>9419</v>
      </c>
      <c r="D2224" s="9">
        <v>48.52</v>
      </c>
    </row>
    <row r="2225" spans="1:4" x14ac:dyDescent="0.2">
      <c r="A2225" s="142">
        <v>15003012</v>
      </c>
      <c r="B2225" s="7" t="s">
        <v>11969</v>
      </c>
      <c r="C2225" s="8" t="s">
        <v>9419</v>
      </c>
      <c r="D2225" s="9">
        <v>28.34</v>
      </c>
    </row>
    <row r="2226" spans="1:4" outlineLevel="1" x14ac:dyDescent="0.2">
      <c r="A2226" s="142">
        <v>15003014</v>
      </c>
      <c r="B2226" s="7" t="s">
        <v>11970</v>
      </c>
      <c r="C2226" s="8" t="s">
        <v>9421</v>
      </c>
      <c r="D2226" s="9">
        <v>17.02</v>
      </c>
    </row>
    <row r="2227" spans="1:4" outlineLevel="1" x14ac:dyDescent="0.2">
      <c r="A2227" s="142">
        <v>15003101</v>
      </c>
      <c r="B2227" s="7" t="s">
        <v>12777</v>
      </c>
      <c r="C2227" s="8" t="s">
        <v>9419</v>
      </c>
      <c r="D2227" s="9">
        <v>20.71</v>
      </c>
    </row>
    <row r="2228" spans="1:4" outlineLevel="1" x14ac:dyDescent="0.2">
      <c r="A2228" s="142">
        <v>15050000</v>
      </c>
      <c r="B2228" s="7" t="s">
        <v>10241</v>
      </c>
      <c r="C2228" s="8" t="s">
        <v>9459</v>
      </c>
      <c r="D2228" s="9" t="s">
        <v>9459</v>
      </c>
    </row>
    <row r="2229" spans="1:4" outlineLevel="1" x14ac:dyDescent="0.2">
      <c r="A2229" s="142">
        <v>15050001</v>
      </c>
      <c r="B2229" s="7" t="s">
        <v>11971</v>
      </c>
      <c r="C2229" s="8" t="s">
        <v>9419</v>
      </c>
      <c r="D2229" s="9">
        <v>2.92</v>
      </c>
    </row>
    <row r="2230" spans="1:4" x14ac:dyDescent="0.2">
      <c r="A2230" s="142">
        <v>15050003</v>
      </c>
      <c r="B2230" s="7" t="s">
        <v>11972</v>
      </c>
      <c r="C2230" s="8" t="s">
        <v>9419</v>
      </c>
      <c r="D2230" s="9">
        <v>6.68</v>
      </c>
    </row>
    <row r="2231" spans="1:4" outlineLevel="1" x14ac:dyDescent="0.2">
      <c r="A2231" s="142">
        <v>15050004</v>
      </c>
      <c r="B2231" s="7" t="s">
        <v>11973</v>
      </c>
      <c r="C2231" s="8" t="s">
        <v>9419</v>
      </c>
      <c r="D2231" s="9">
        <v>13.27</v>
      </c>
    </row>
    <row r="2232" spans="1:4" outlineLevel="1" x14ac:dyDescent="0.2">
      <c r="A2232" s="142">
        <v>15050005</v>
      </c>
      <c r="B2232" s="7" t="s">
        <v>11974</v>
      </c>
      <c r="C2232" s="8" t="s">
        <v>9419</v>
      </c>
      <c r="D2232" s="9">
        <v>126.78</v>
      </c>
    </row>
    <row r="2233" spans="1:4" outlineLevel="1" x14ac:dyDescent="0.2">
      <c r="A2233" s="142">
        <v>15050010</v>
      </c>
      <c r="B2233" s="7" t="s">
        <v>11975</v>
      </c>
      <c r="C2233" s="8" t="s">
        <v>9419</v>
      </c>
      <c r="D2233" s="9">
        <v>9.1199999999999992</v>
      </c>
    </row>
    <row r="2234" spans="1:4" outlineLevel="1" x14ac:dyDescent="0.2">
      <c r="A2234" s="142">
        <v>15050011</v>
      </c>
      <c r="B2234" s="7" t="s">
        <v>11976</v>
      </c>
      <c r="C2234" s="8" t="s">
        <v>9419</v>
      </c>
      <c r="D2234" s="9">
        <v>16.190000000000001</v>
      </c>
    </row>
    <row r="2235" spans="1:4" x14ac:dyDescent="0.2">
      <c r="A2235" s="142">
        <v>15050013</v>
      </c>
      <c r="B2235" s="7" t="s">
        <v>11977</v>
      </c>
      <c r="C2235" s="8" t="s">
        <v>9421</v>
      </c>
      <c r="D2235" s="9">
        <v>1.53</v>
      </c>
    </row>
    <row r="2236" spans="1:4" outlineLevel="1" x14ac:dyDescent="0.2">
      <c r="A2236" s="142">
        <v>15050014</v>
      </c>
      <c r="B2236" s="7" t="s">
        <v>11978</v>
      </c>
      <c r="C2236" s="8" t="s">
        <v>9421</v>
      </c>
      <c r="D2236" s="9">
        <v>2.36</v>
      </c>
    </row>
    <row r="2237" spans="1:4" x14ac:dyDescent="0.2">
      <c r="A2237" s="142">
        <v>15050020</v>
      </c>
      <c r="B2237" s="7" t="s">
        <v>11979</v>
      </c>
      <c r="C2237" s="8" t="s">
        <v>9419</v>
      </c>
      <c r="D2237" s="9">
        <v>8.86</v>
      </c>
    </row>
    <row r="2238" spans="1:4" outlineLevel="1" x14ac:dyDescent="0.2">
      <c r="A2238" s="142">
        <v>15050021</v>
      </c>
      <c r="B2238" s="7" t="s">
        <v>11980</v>
      </c>
      <c r="C2238" s="8" t="s">
        <v>9419</v>
      </c>
      <c r="D2238" s="9">
        <v>14.73</v>
      </c>
    </row>
    <row r="2239" spans="1:4" x14ac:dyDescent="0.2">
      <c r="A2239" s="142">
        <v>15050023</v>
      </c>
      <c r="B2239" s="7" t="s">
        <v>11981</v>
      </c>
      <c r="C2239" s="8" t="s">
        <v>9419</v>
      </c>
      <c r="D2239" s="9">
        <v>126.78</v>
      </c>
    </row>
    <row r="2240" spans="1:4" outlineLevel="1" x14ac:dyDescent="0.2">
      <c r="A2240" s="142">
        <v>15080000</v>
      </c>
      <c r="B2240" s="7" t="s">
        <v>10373</v>
      </c>
      <c r="C2240" s="8" t="s">
        <v>9459</v>
      </c>
      <c r="D2240" s="9" t="s">
        <v>9459</v>
      </c>
    </row>
    <row r="2241" spans="1:4" outlineLevel="1" x14ac:dyDescent="0.2">
      <c r="A2241" s="142">
        <v>15080001</v>
      </c>
      <c r="B2241" s="7" t="s">
        <v>11982</v>
      </c>
      <c r="C2241" s="8" t="s">
        <v>9419</v>
      </c>
      <c r="D2241" s="9">
        <v>20.55</v>
      </c>
    </row>
    <row r="2242" spans="1:4" outlineLevel="1" x14ac:dyDescent="0.2">
      <c r="A2242" s="142">
        <v>15080005</v>
      </c>
      <c r="B2242" s="7" t="s">
        <v>11983</v>
      </c>
      <c r="C2242" s="8" t="s">
        <v>9419</v>
      </c>
      <c r="D2242" s="9">
        <v>22.27</v>
      </c>
    </row>
    <row r="2243" spans="1:4" outlineLevel="1" x14ac:dyDescent="0.2">
      <c r="A2243" s="142">
        <v>15080030</v>
      </c>
      <c r="B2243" s="7" t="s">
        <v>11984</v>
      </c>
      <c r="C2243" s="8" t="s">
        <v>9419</v>
      </c>
      <c r="D2243" s="9">
        <v>21.14</v>
      </c>
    </row>
    <row r="2244" spans="1:4" x14ac:dyDescent="0.2">
      <c r="A2244" s="142">
        <v>15080031</v>
      </c>
      <c r="B2244" s="7" t="s">
        <v>11985</v>
      </c>
      <c r="C2244" s="8" t="s">
        <v>9419</v>
      </c>
      <c r="D2244" s="9">
        <v>14.14</v>
      </c>
    </row>
    <row r="2245" spans="1:4" outlineLevel="1" x14ac:dyDescent="0.2">
      <c r="A2245" s="142">
        <v>15080032</v>
      </c>
      <c r="B2245" s="7" t="s">
        <v>11986</v>
      </c>
      <c r="C2245" s="8" t="s">
        <v>9419</v>
      </c>
      <c r="D2245" s="9">
        <v>22.2</v>
      </c>
    </row>
    <row r="2246" spans="1:4" outlineLevel="1" x14ac:dyDescent="0.2">
      <c r="A2246" s="142">
        <v>15080033</v>
      </c>
      <c r="B2246" s="7" t="s">
        <v>11987</v>
      </c>
      <c r="C2246" s="8" t="s">
        <v>9421</v>
      </c>
      <c r="D2246" s="9">
        <v>3.79</v>
      </c>
    </row>
    <row r="2247" spans="1:4" outlineLevel="1" x14ac:dyDescent="0.2">
      <c r="A2247" s="142">
        <v>15080034</v>
      </c>
      <c r="B2247" s="7" t="s">
        <v>11988</v>
      </c>
      <c r="C2247" s="8" t="s">
        <v>9419</v>
      </c>
      <c r="D2247" s="9">
        <v>24.54</v>
      </c>
    </row>
    <row r="2248" spans="1:4" outlineLevel="1" x14ac:dyDescent="0.2">
      <c r="A2248" s="141">
        <v>17000000</v>
      </c>
      <c r="B2248" s="32" t="s">
        <v>11989</v>
      </c>
      <c r="C2248" s="33"/>
      <c r="D2248" s="34"/>
    </row>
    <row r="2249" spans="1:4" x14ac:dyDescent="0.2">
      <c r="A2249" s="142">
        <v>17001000</v>
      </c>
      <c r="B2249" s="7" t="s">
        <v>11990</v>
      </c>
      <c r="C2249" s="8" t="s">
        <v>9459</v>
      </c>
      <c r="D2249" s="9" t="s">
        <v>9459</v>
      </c>
    </row>
    <row r="2250" spans="1:4" outlineLevel="1" x14ac:dyDescent="0.2">
      <c r="A2250" s="142">
        <v>17001027</v>
      </c>
      <c r="B2250" s="7" t="s">
        <v>11991</v>
      </c>
      <c r="C2250" s="8" t="s">
        <v>9421</v>
      </c>
      <c r="D2250" s="9">
        <v>549.84</v>
      </c>
    </row>
    <row r="2251" spans="1:4" outlineLevel="1" x14ac:dyDescent="0.2">
      <c r="A2251" s="142">
        <v>17001028</v>
      </c>
      <c r="B2251" s="7" t="s">
        <v>11992</v>
      </c>
      <c r="C2251" s="8" t="s">
        <v>9421</v>
      </c>
      <c r="D2251" s="9">
        <v>226</v>
      </c>
    </row>
    <row r="2252" spans="1:4" outlineLevel="1" x14ac:dyDescent="0.2">
      <c r="A2252" s="142">
        <v>17001029</v>
      </c>
      <c r="B2252" s="7" t="s">
        <v>11993</v>
      </c>
      <c r="C2252" s="8" t="s">
        <v>9421</v>
      </c>
      <c r="D2252" s="9">
        <v>834.76</v>
      </c>
    </row>
    <row r="2253" spans="1:4" outlineLevel="1" x14ac:dyDescent="0.2">
      <c r="A2253" s="142">
        <v>17001030</v>
      </c>
      <c r="B2253" s="7" t="s">
        <v>12778</v>
      </c>
      <c r="C2253" s="8" t="s">
        <v>9421</v>
      </c>
      <c r="D2253" s="9">
        <v>877.82</v>
      </c>
    </row>
    <row r="2254" spans="1:4" x14ac:dyDescent="0.2">
      <c r="A2254" s="142">
        <v>17001031</v>
      </c>
      <c r="B2254" s="7" t="s">
        <v>11994</v>
      </c>
      <c r="C2254" s="8" t="s">
        <v>9421</v>
      </c>
      <c r="D2254" s="9">
        <v>1427.43</v>
      </c>
    </row>
    <row r="2255" spans="1:4" outlineLevel="1" x14ac:dyDescent="0.2">
      <c r="A2255" s="142">
        <v>17001032</v>
      </c>
      <c r="B2255" s="7" t="s">
        <v>11995</v>
      </c>
      <c r="C2255" s="8" t="s">
        <v>9421</v>
      </c>
      <c r="D2255" s="9">
        <v>1532.97</v>
      </c>
    </row>
    <row r="2256" spans="1:4" outlineLevel="1" x14ac:dyDescent="0.2">
      <c r="A2256" s="142">
        <v>17001033</v>
      </c>
      <c r="B2256" s="7" t="s">
        <v>11996</v>
      </c>
      <c r="C2256" s="8" t="s">
        <v>9421</v>
      </c>
      <c r="D2256" s="9">
        <v>343.72</v>
      </c>
    </row>
    <row r="2257" spans="1:4" outlineLevel="1" x14ac:dyDescent="0.2">
      <c r="A2257" s="142">
        <v>17001034</v>
      </c>
      <c r="B2257" s="7" t="s">
        <v>11997</v>
      </c>
      <c r="C2257" s="8" t="s">
        <v>9420</v>
      </c>
      <c r="D2257" s="9">
        <v>4055.91</v>
      </c>
    </row>
    <row r="2258" spans="1:4" outlineLevel="1" x14ac:dyDescent="0.2">
      <c r="A2258" s="142">
        <v>17001035</v>
      </c>
      <c r="B2258" s="7" t="s">
        <v>11998</v>
      </c>
      <c r="C2258" s="8" t="s">
        <v>9420</v>
      </c>
      <c r="D2258" s="9">
        <v>3495.48</v>
      </c>
    </row>
    <row r="2259" spans="1:4" x14ac:dyDescent="0.2">
      <c r="A2259" s="142">
        <v>17001036</v>
      </c>
      <c r="B2259" s="7" t="s">
        <v>11999</v>
      </c>
      <c r="C2259" s="8" t="s">
        <v>9420</v>
      </c>
      <c r="D2259" s="9">
        <v>5495.12</v>
      </c>
    </row>
    <row r="2260" spans="1:4" outlineLevel="1" x14ac:dyDescent="0.2">
      <c r="A2260" s="142">
        <v>17001037</v>
      </c>
      <c r="B2260" s="7" t="s">
        <v>12000</v>
      </c>
      <c r="C2260" s="8" t="s">
        <v>9420</v>
      </c>
      <c r="D2260" s="9">
        <v>6629.98</v>
      </c>
    </row>
    <row r="2261" spans="1:4" outlineLevel="1" x14ac:dyDescent="0.2">
      <c r="A2261" s="142">
        <v>17001038</v>
      </c>
      <c r="B2261" s="7" t="s">
        <v>12001</v>
      </c>
      <c r="C2261" s="8" t="s">
        <v>9420</v>
      </c>
      <c r="D2261" s="9">
        <v>9026.34</v>
      </c>
    </row>
    <row r="2262" spans="1:4" outlineLevel="1" x14ac:dyDescent="0.2">
      <c r="A2262" s="142">
        <v>17001040</v>
      </c>
      <c r="B2262" s="7" t="s">
        <v>12002</v>
      </c>
      <c r="C2262" s="8" t="s">
        <v>9419</v>
      </c>
      <c r="D2262" s="9">
        <v>682.07</v>
      </c>
    </row>
    <row r="2263" spans="1:4" x14ac:dyDescent="0.2">
      <c r="A2263" s="142">
        <v>17001041</v>
      </c>
      <c r="B2263" s="7" t="s">
        <v>12003</v>
      </c>
      <c r="C2263" s="8" t="s">
        <v>9419</v>
      </c>
      <c r="D2263" s="9">
        <v>527.27</v>
      </c>
    </row>
    <row r="2264" spans="1:4" outlineLevel="1" x14ac:dyDescent="0.2">
      <c r="A2264" s="142">
        <v>17001042</v>
      </c>
      <c r="B2264" s="7" t="s">
        <v>12004</v>
      </c>
      <c r="C2264" s="8" t="s">
        <v>9419</v>
      </c>
      <c r="D2264" s="9">
        <v>677</v>
      </c>
    </row>
    <row r="2265" spans="1:4" outlineLevel="1" x14ac:dyDescent="0.2">
      <c r="A2265" s="142">
        <v>17001043</v>
      </c>
      <c r="B2265" s="7" t="s">
        <v>12005</v>
      </c>
      <c r="C2265" s="8" t="s">
        <v>9419</v>
      </c>
      <c r="D2265" s="9">
        <v>520.17999999999995</v>
      </c>
    </row>
    <row r="2266" spans="1:4" outlineLevel="1" x14ac:dyDescent="0.2">
      <c r="A2266" s="142">
        <v>17001044</v>
      </c>
      <c r="B2266" s="7" t="s">
        <v>12006</v>
      </c>
      <c r="C2266" s="8" t="s">
        <v>9419</v>
      </c>
      <c r="D2266" s="9">
        <v>707.85</v>
      </c>
    </row>
    <row r="2267" spans="1:4" outlineLevel="1" x14ac:dyDescent="0.2">
      <c r="A2267" s="142">
        <v>17001045</v>
      </c>
      <c r="B2267" s="7" t="s">
        <v>12007</v>
      </c>
      <c r="C2267" s="8" t="s">
        <v>9419</v>
      </c>
      <c r="D2267" s="9">
        <v>554.92999999999995</v>
      </c>
    </row>
    <row r="2268" spans="1:4" x14ac:dyDescent="0.2">
      <c r="A2268" s="142">
        <v>17001064</v>
      </c>
      <c r="B2268" s="7" t="s">
        <v>12008</v>
      </c>
      <c r="C2268" s="8" t="s">
        <v>9421</v>
      </c>
      <c r="D2268" s="9">
        <v>795.63</v>
      </c>
    </row>
    <row r="2269" spans="1:4" outlineLevel="1" x14ac:dyDescent="0.2">
      <c r="A2269" s="142">
        <v>17001070</v>
      </c>
      <c r="B2269" s="7" t="s">
        <v>12009</v>
      </c>
      <c r="C2269" s="8" t="s">
        <v>9421</v>
      </c>
      <c r="D2269" s="9">
        <v>2390.7399999999998</v>
      </c>
    </row>
    <row r="2270" spans="1:4" outlineLevel="1" x14ac:dyDescent="0.2">
      <c r="A2270" s="142">
        <v>17001071</v>
      </c>
      <c r="B2270" s="7" t="s">
        <v>12010</v>
      </c>
      <c r="C2270" s="8" t="s">
        <v>9421</v>
      </c>
      <c r="D2270" s="9">
        <v>4109.8599999999997</v>
      </c>
    </row>
    <row r="2271" spans="1:4" outlineLevel="1" x14ac:dyDescent="0.2">
      <c r="A2271" s="142">
        <v>17001072</v>
      </c>
      <c r="B2271" s="7" t="s">
        <v>12011</v>
      </c>
      <c r="C2271" s="8" t="s">
        <v>9421</v>
      </c>
      <c r="D2271" s="9">
        <v>7729.04</v>
      </c>
    </row>
    <row r="2272" spans="1:4" outlineLevel="1" x14ac:dyDescent="0.2">
      <c r="A2272" s="142">
        <v>17001073</v>
      </c>
      <c r="B2272" s="7" t="s">
        <v>12012</v>
      </c>
      <c r="C2272" s="8" t="s">
        <v>9421</v>
      </c>
      <c r="D2272" s="9">
        <v>9107.07</v>
      </c>
    </row>
    <row r="2273" spans="1:4" x14ac:dyDescent="0.2">
      <c r="A2273" s="142">
        <v>17001076</v>
      </c>
      <c r="B2273" s="7" t="s">
        <v>12013</v>
      </c>
      <c r="C2273" s="8" t="s">
        <v>9421</v>
      </c>
      <c r="D2273" s="9">
        <v>435.58</v>
      </c>
    </row>
    <row r="2274" spans="1:4" outlineLevel="1" x14ac:dyDescent="0.2">
      <c r="A2274" s="142">
        <v>17001080</v>
      </c>
      <c r="B2274" s="7" t="s">
        <v>12014</v>
      </c>
      <c r="C2274" s="8" t="s">
        <v>9421</v>
      </c>
      <c r="D2274" s="9">
        <v>1095.6400000000001</v>
      </c>
    </row>
    <row r="2275" spans="1:4" outlineLevel="1" x14ac:dyDescent="0.2">
      <c r="A2275" s="142">
        <v>17001081</v>
      </c>
      <c r="B2275" s="7" t="s">
        <v>12015</v>
      </c>
      <c r="C2275" s="8" t="s">
        <v>9421</v>
      </c>
      <c r="D2275" s="9">
        <v>1106.3</v>
      </c>
    </row>
    <row r="2276" spans="1:4" outlineLevel="1" x14ac:dyDescent="0.2">
      <c r="A2276" s="142">
        <v>17001082</v>
      </c>
      <c r="B2276" s="7" t="s">
        <v>12016</v>
      </c>
      <c r="C2276" s="8" t="s">
        <v>9421</v>
      </c>
      <c r="D2276" s="9">
        <v>1004.62</v>
      </c>
    </row>
    <row r="2277" spans="1:4" outlineLevel="1" x14ac:dyDescent="0.2">
      <c r="A2277" s="142">
        <v>17001083</v>
      </c>
      <c r="B2277" s="7" t="s">
        <v>12017</v>
      </c>
      <c r="C2277" s="8" t="s">
        <v>9421</v>
      </c>
      <c r="D2277" s="9">
        <v>200.19</v>
      </c>
    </row>
    <row r="2278" spans="1:4" ht="22.5" x14ac:dyDescent="0.2">
      <c r="A2278" s="142">
        <v>17001090</v>
      </c>
      <c r="B2278" s="7" t="s">
        <v>12018</v>
      </c>
      <c r="C2278" s="8" t="s">
        <v>9419</v>
      </c>
      <c r="D2278" s="9">
        <v>282.99</v>
      </c>
    </row>
    <row r="2279" spans="1:4" ht="22.5" outlineLevel="1" x14ac:dyDescent="0.2">
      <c r="A2279" s="142">
        <v>17001091</v>
      </c>
      <c r="B2279" s="7" t="s">
        <v>12019</v>
      </c>
      <c r="C2279" s="8" t="s">
        <v>9419</v>
      </c>
      <c r="D2279" s="9">
        <v>345.95</v>
      </c>
    </row>
    <row r="2280" spans="1:4" ht="22.5" outlineLevel="1" x14ac:dyDescent="0.2">
      <c r="A2280" s="142">
        <v>17001092</v>
      </c>
      <c r="B2280" s="7" t="s">
        <v>12020</v>
      </c>
      <c r="C2280" s="8" t="s">
        <v>9419</v>
      </c>
      <c r="D2280" s="9">
        <v>961.43</v>
      </c>
    </row>
    <row r="2281" spans="1:4" ht="22.5" outlineLevel="1" x14ac:dyDescent="0.2">
      <c r="A2281" s="142">
        <v>17001093</v>
      </c>
      <c r="B2281" s="7" t="s">
        <v>12021</v>
      </c>
      <c r="C2281" s="8" t="s">
        <v>9419</v>
      </c>
      <c r="D2281" s="9">
        <v>1508.66</v>
      </c>
    </row>
    <row r="2282" spans="1:4" ht="22.5" outlineLevel="1" x14ac:dyDescent="0.2">
      <c r="A2282" s="142">
        <v>17001094</v>
      </c>
      <c r="B2282" s="7" t="s">
        <v>12022</v>
      </c>
      <c r="C2282" s="8" t="s">
        <v>9419</v>
      </c>
      <c r="D2282" s="9">
        <v>914.77</v>
      </c>
    </row>
    <row r="2283" spans="1:4" ht="22.5" x14ac:dyDescent="0.2">
      <c r="A2283" s="142">
        <v>17001095</v>
      </c>
      <c r="B2283" s="7" t="s">
        <v>12023</v>
      </c>
      <c r="C2283" s="8" t="s">
        <v>9419</v>
      </c>
      <c r="D2283" s="9">
        <v>1353.23</v>
      </c>
    </row>
    <row r="2284" spans="1:4" outlineLevel="1" x14ac:dyDescent="0.2">
      <c r="A2284" s="142">
        <v>17001096</v>
      </c>
      <c r="B2284" s="7" t="s">
        <v>12024</v>
      </c>
      <c r="C2284" s="8" t="s">
        <v>9419</v>
      </c>
      <c r="D2284" s="9">
        <v>1106.79</v>
      </c>
    </row>
    <row r="2285" spans="1:4" ht="22.5" outlineLevel="1" x14ac:dyDescent="0.2">
      <c r="A2285" s="142">
        <v>17001097</v>
      </c>
      <c r="B2285" s="7" t="s">
        <v>12025</v>
      </c>
      <c r="C2285" s="8" t="s">
        <v>9419</v>
      </c>
      <c r="D2285" s="9">
        <v>1724.68</v>
      </c>
    </row>
    <row r="2286" spans="1:4" outlineLevel="1" x14ac:dyDescent="0.2">
      <c r="A2286" s="142">
        <v>17002000</v>
      </c>
      <c r="B2286" s="7" t="s">
        <v>9621</v>
      </c>
      <c r="C2286" s="8" t="s">
        <v>9459</v>
      </c>
      <c r="D2286" s="9" t="s">
        <v>9459</v>
      </c>
    </row>
    <row r="2287" spans="1:4" outlineLevel="1" x14ac:dyDescent="0.2">
      <c r="A2287" s="142">
        <v>17002001</v>
      </c>
      <c r="B2287" s="7" t="s">
        <v>12779</v>
      </c>
      <c r="C2287" s="8" t="s">
        <v>9415</v>
      </c>
      <c r="D2287" s="9">
        <v>876.34</v>
      </c>
    </row>
    <row r="2288" spans="1:4" x14ac:dyDescent="0.2">
      <c r="A2288" s="142">
        <v>17002002</v>
      </c>
      <c r="B2288" s="7" t="s">
        <v>12780</v>
      </c>
      <c r="C2288" s="8" t="s">
        <v>9419</v>
      </c>
      <c r="D2288" s="9">
        <v>68.13</v>
      </c>
    </row>
    <row r="2289" spans="1:4" outlineLevel="1" x14ac:dyDescent="0.2">
      <c r="A2289" s="142">
        <v>17002010</v>
      </c>
      <c r="B2289" s="7" t="s">
        <v>12781</v>
      </c>
      <c r="C2289" s="8" t="s">
        <v>9419</v>
      </c>
      <c r="D2289" s="9">
        <v>107.65</v>
      </c>
    </row>
    <row r="2290" spans="1:4" outlineLevel="1" x14ac:dyDescent="0.2">
      <c r="A2290" s="142">
        <v>17002011</v>
      </c>
      <c r="B2290" s="7" t="s">
        <v>12782</v>
      </c>
      <c r="C2290" s="8" t="s">
        <v>9419</v>
      </c>
      <c r="D2290" s="9">
        <v>111.27</v>
      </c>
    </row>
    <row r="2291" spans="1:4" outlineLevel="1" x14ac:dyDescent="0.2">
      <c r="A2291" s="142">
        <v>17002012</v>
      </c>
      <c r="B2291" s="7" t="s">
        <v>12783</v>
      </c>
      <c r="C2291" s="8" t="s">
        <v>9419</v>
      </c>
      <c r="D2291" s="9">
        <v>144.49</v>
      </c>
    </row>
    <row r="2292" spans="1:4" outlineLevel="1" x14ac:dyDescent="0.2">
      <c r="A2292" s="142">
        <v>17002013</v>
      </c>
      <c r="B2292" s="7" t="s">
        <v>12026</v>
      </c>
      <c r="C2292" s="8" t="s">
        <v>9415</v>
      </c>
      <c r="D2292" s="9">
        <v>821.77</v>
      </c>
    </row>
    <row r="2293" spans="1:4" ht="22.5" x14ac:dyDescent="0.2">
      <c r="A2293" s="142">
        <v>17002014</v>
      </c>
      <c r="B2293" s="7" t="s">
        <v>12027</v>
      </c>
      <c r="C2293" s="8" t="s">
        <v>9419</v>
      </c>
      <c r="D2293" s="9">
        <v>64.58</v>
      </c>
    </row>
    <row r="2294" spans="1:4" outlineLevel="1" x14ac:dyDescent="0.2">
      <c r="A2294" s="142">
        <v>17002015</v>
      </c>
      <c r="B2294" s="7" t="s">
        <v>12784</v>
      </c>
      <c r="C2294" s="8" t="s">
        <v>9419</v>
      </c>
      <c r="D2294" s="9">
        <v>71.319999999999993</v>
      </c>
    </row>
    <row r="2295" spans="1:4" outlineLevel="1" x14ac:dyDescent="0.2">
      <c r="A2295" s="142">
        <v>17002018</v>
      </c>
      <c r="B2295" s="7" t="s">
        <v>12785</v>
      </c>
      <c r="C2295" s="8" t="s">
        <v>9419</v>
      </c>
      <c r="D2295" s="9">
        <v>66.23</v>
      </c>
    </row>
    <row r="2296" spans="1:4" outlineLevel="1" x14ac:dyDescent="0.2">
      <c r="A2296" s="142">
        <v>17002019</v>
      </c>
      <c r="B2296" s="7" t="s">
        <v>12786</v>
      </c>
      <c r="C2296" s="8" t="s">
        <v>9419</v>
      </c>
      <c r="D2296" s="9">
        <v>67.790000000000006</v>
      </c>
    </row>
    <row r="2297" spans="1:4" outlineLevel="1" x14ac:dyDescent="0.2">
      <c r="A2297" s="142">
        <v>17002025</v>
      </c>
      <c r="B2297" s="7" t="s">
        <v>12787</v>
      </c>
      <c r="C2297" s="8" t="s">
        <v>9419</v>
      </c>
      <c r="D2297" s="9">
        <v>261.58</v>
      </c>
    </row>
    <row r="2298" spans="1:4" x14ac:dyDescent="0.2">
      <c r="A2298" s="142">
        <v>17002026</v>
      </c>
      <c r="B2298" s="7" t="s">
        <v>12788</v>
      </c>
      <c r="C2298" s="8" t="s">
        <v>9419</v>
      </c>
      <c r="D2298" s="9">
        <v>236.09</v>
      </c>
    </row>
    <row r="2299" spans="1:4" outlineLevel="1" x14ac:dyDescent="0.2">
      <c r="A2299" s="142">
        <v>17002029</v>
      </c>
      <c r="B2299" s="7" t="s">
        <v>12028</v>
      </c>
      <c r="C2299" s="8" t="s">
        <v>9415</v>
      </c>
      <c r="D2299" s="9">
        <v>266.42</v>
      </c>
    </row>
    <row r="2300" spans="1:4" outlineLevel="1" x14ac:dyDescent="0.2">
      <c r="A2300" s="142">
        <v>17002030</v>
      </c>
      <c r="B2300" s="7" t="s">
        <v>12029</v>
      </c>
      <c r="C2300" s="8" t="s">
        <v>9419</v>
      </c>
      <c r="D2300" s="9">
        <v>14.87</v>
      </c>
    </row>
    <row r="2301" spans="1:4" outlineLevel="1" x14ac:dyDescent="0.2">
      <c r="A2301" s="142">
        <v>17002031</v>
      </c>
      <c r="B2301" s="7" t="s">
        <v>12030</v>
      </c>
      <c r="C2301" s="8" t="s">
        <v>9419</v>
      </c>
      <c r="D2301" s="9">
        <v>32.18</v>
      </c>
    </row>
    <row r="2302" spans="1:4" outlineLevel="1" x14ac:dyDescent="0.2">
      <c r="A2302" s="142">
        <v>17002032</v>
      </c>
      <c r="B2302" s="7" t="s">
        <v>12031</v>
      </c>
      <c r="C2302" s="8" t="s">
        <v>9419</v>
      </c>
      <c r="D2302" s="9">
        <v>13.74</v>
      </c>
    </row>
    <row r="2303" spans="1:4" x14ac:dyDescent="0.2">
      <c r="A2303" s="142">
        <v>17002033</v>
      </c>
      <c r="B2303" s="7" t="s">
        <v>12032</v>
      </c>
      <c r="C2303" s="8" t="s">
        <v>9415</v>
      </c>
      <c r="D2303" s="9">
        <v>133.94999999999999</v>
      </c>
    </row>
    <row r="2304" spans="1:4" outlineLevel="1" x14ac:dyDescent="0.2">
      <c r="A2304" s="142">
        <v>17002034</v>
      </c>
      <c r="B2304" s="7" t="s">
        <v>12033</v>
      </c>
      <c r="C2304" s="8" t="s">
        <v>9419</v>
      </c>
      <c r="D2304" s="9">
        <v>6.63</v>
      </c>
    </row>
    <row r="2305" spans="1:4" outlineLevel="1" x14ac:dyDescent="0.2">
      <c r="A2305" s="142">
        <v>17002035</v>
      </c>
      <c r="B2305" s="7" t="s">
        <v>12034</v>
      </c>
      <c r="C2305" s="8" t="s">
        <v>9419</v>
      </c>
      <c r="D2305" s="9">
        <v>13.4</v>
      </c>
    </row>
    <row r="2306" spans="1:4" outlineLevel="1" x14ac:dyDescent="0.2">
      <c r="A2306" s="142">
        <v>17002036</v>
      </c>
      <c r="B2306" s="7" t="s">
        <v>12035</v>
      </c>
      <c r="C2306" s="8" t="s">
        <v>9419</v>
      </c>
      <c r="D2306" s="9">
        <v>7.04</v>
      </c>
    </row>
    <row r="2307" spans="1:4" outlineLevel="1" x14ac:dyDescent="0.2">
      <c r="A2307" s="142">
        <v>17002038</v>
      </c>
      <c r="B2307" s="7" t="s">
        <v>12036</v>
      </c>
      <c r="C2307" s="8" t="s">
        <v>9419</v>
      </c>
      <c r="D2307" s="9">
        <v>222.62</v>
      </c>
    </row>
    <row r="2308" spans="1:4" x14ac:dyDescent="0.2">
      <c r="A2308" s="142">
        <v>17002040</v>
      </c>
      <c r="B2308" s="7" t="s">
        <v>12037</v>
      </c>
      <c r="C2308" s="8" t="s">
        <v>9419</v>
      </c>
      <c r="D2308" s="9">
        <v>63.96</v>
      </c>
    </row>
    <row r="2309" spans="1:4" outlineLevel="1" x14ac:dyDescent="0.2">
      <c r="A2309" s="142">
        <v>17002042</v>
      </c>
      <c r="B2309" s="7" t="s">
        <v>12789</v>
      </c>
      <c r="C2309" s="8" t="s">
        <v>9415</v>
      </c>
      <c r="D2309" s="9">
        <v>824.11</v>
      </c>
    </row>
    <row r="2310" spans="1:4" ht="22.5" outlineLevel="1" x14ac:dyDescent="0.2">
      <c r="A2310" s="142">
        <v>17002043</v>
      </c>
      <c r="B2310" s="7" t="s">
        <v>12790</v>
      </c>
      <c r="C2310" s="8" t="s">
        <v>9415</v>
      </c>
      <c r="D2310" s="9">
        <v>1171.1400000000001</v>
      </c>
    </row>
    <row r="2311" spans="1:4" outlineLevel="1" x14ac:dyDescent="0.2">
      <c r="A2311" s="142">
        <v>17002044</v>
      </c>
      <c r="B2311" s="7" t="s">
        <v>12791</v>
      </c>
      <c r="C2311" s="8" t="s">
        <v>9415</v>
      </c>
      <c r="D2311" s="9">
        <v>848.54</v>
      </c>
    </row>
    <row r="2312" spans="1:4" ht="22.5" outlineLevel="1" x14ac:dyDescent="0.2">
      <c r="A2312" s="142">
        <v>17002045</v>
      </c>
      <c r="B2312" s="7" t="s">
        <v>12792</v>
      </c>
      <c r="C2312" s="8" t="s">
        <v>9415</v>
      </c>
      <c r="D2312" s="9">
        <v>1195.57</v>
      </c>
    </row>
    <row r="2313" spans="1:4" ht="33.75" x14ac:dyDescent="0.2">
      <c r="A2313" s="142">
        <v>17002046</v>
      </c>
      <c r="B2313" s="7" t="s">
        <v>12793</v>
      </c>
      <c r="C2313" s="8" t="s">
        <v>9415</v>
      </c>
      <c r="D2313" s="9">
        <v>322.16000000000003</v>
      </c>
    </row>
    <row r="2314" spans="1:4" ht="33.75" outlineLevel="1" x14ac:dyDescent="0.2">
      <c r="A2314" s="142">
        <v>17002047</v>
      </c>
      <c r="B2314" s="7" t="s">
        <v>12794</v>
      </c>
      <c r="C2314" s="8" t="s">
        <v>9415</v>
      </c>
      <c r="D2314" s="9">
        <v>669.19</v>
      </c>
    </row>
    <row r="2315" spans="1:4" outlineLevel="1" x14ac:dyDescent="0.2">
      <c r="A2315" s="142">
        <v>17002050</v>
      </c>
      <c r="B2315" s="7" t="s">
        <v>12795</v>
      </c>
      <c r="C2315" s="8" t="s">
        <v>9421</v>
      </c>
      <c r="D2315" s="9">
        <v>88.42</v>
      </c>
    </row>
    <row r="2316" spans="1:4" outlineLevel="1" x14ac:dyDescent="0.2">
      <c r="A2316" s="142">
        <v>17002051</v>
      </c>
      <c r="B2316" s="7" t="s">
        <v>12796</v>
      </c>
      <c r="C2316" s="8" t="s">
        <v>9421</v>
      </c>
      <c r="D2316" s="9">
        <v>87.88</v>
      </c>
    </row>
    <row r="2317" spans="1:4" outlineLevel="1" x14ac:dyDescent="0.2">
      <c r="A2317" s="142">
        <v>17002052</v>
      </c>
      <c r="B2317" s="7" t="s">
        <v>12797</v>
      </c>
      <c r="C2317" s="8" t="s">
        <v>9415</v>
      </c>
      <c r="D2317" s="9">
        <v>744.93</v>
      </c>
    </row>
    <row r="2318" spans="1:4" x14ac:dyDescent="0.2">
      <c r="A2318" s="142">
        <v>17002054</v>
      </c>
      <c r="B2318" s="7" t="s">
        <v>12038</v>
      </c>
      <c r="C2318" s="8" t="s">
        <v>9421</v>
      </c>
      <c r="D2318" s="9">
        <v>35.85</v>
      </c>
    </row>
    <row r="2319" spans="1:4" outlineLevel="1" x14ac:dyDescent="0.2">
      <c r="A2319" s="142">
        <v>17002055</v>
      </c>
      <c r="B2319" s="7" t="s">
        <v>12039</v>
      </c>
      <c r="C2319" s="8" t="s">
        <v>9421</v>
      </c>
      <c r="D2319" s="9">
        <v>35.049999999999997</v>
      </c>
    </row>
    <row r="2320" spans="1:4" outlineLevel="1" x14ac:dyDescent="0.2">
      <c r="A2320" s="142">
        <v>17002060</v>
      </c>
      <c r="B2320" s="7" t="s">
        <v>12798</v>
      </c>
      <c r="C2320" s="8" t="s">
        <v>9419</v>
      </c>
      <c r="D2320" s="9">
        <v>113.02</v>
      </c>
    </row>
    <row r="2321" spans="1:4" outlineLevel="1" x14ac:dyDescent="0.2">
      <c r="A2321" s="142">
        <v>17002061</v>
      </c>
      <c r="B2321" s="7" t="s">
        <v>12799</v>
      </c>
      <c r="C2321" s="8" t="s">
        <v>9419</v>
      </c>
      <c r="D2321" s="9">
        <v>146.85</v>
      </c>
    </row>
    <row r="2322" spans="1:4" ht="22.5" outlineLevel="1" x14ac:dyDescent="0.2">
      <c r="A2322" s="142">
        <v>17002065</v>
      </c>
      <c r="B2322" s="7" t="s">
        <v>12800</v>
      </c>
      <c r="C2322" s="8" t="s">
        <v>9419</v>
      </c>
      <c r="D2322" s="9">
        <v>171.3</v>
      </c>
    </row>
    <row r="2323" spans="1:4" ht="22.5" x14ac:dyDescent="0.2">
      <c r="A2323" s="142">
        <v>17002066</v>
      </c>
      <c r="B2323" s="7" t="s">
        <v>12801</v>
      </c>
      <c r="C2323" s="8" t="s">
        <v>9419</v>
      </c>
      <c r="D2323" s="9">
        <v>175.15</v>
      </c>
    </row>
    <row r="2324" spans="1:4" outlineLevel="1" x14ac:dyDescent="0.2">
      <c r="A2324" s="142">
        <v>17003000</v>
      </c>
      <c r="B2324" s="7" t="s">
        <v>10957</v>
      </c>
      <c r="C2324" s="8" t="s">
        <v>9459</v>
      </c>
      <c r="D2324" s="9" t="s">
        <v>9459</v>
      </c>
    </row>
    <row r="2325" spans="1:4" outlineLevel="1" x14ac:dyDescent="0.2">
      <c r="A2325" s="142">
        <v>17003019</v>
      </c>
      <c r="B2325" s="7" t="s">
        <v>12040</v>
      </c>
      <c r="C2325" s="8" t="s">
        <v>9420</v>
      </c>
      <c r="D2325" s="9">
        <v>6647.77</v>
      </c>
    </row>
    <row r="2326" spans="1:4" outlineLevel="1" x14ac:dyDescent="0.2">
      <c r="A2326" s="142">
        <v>17003020</v>
      </c>
      <c r="B2326" s="7" t="s">
        <v>12041</v>
      </c>
      <c r="C2326" s="8" t="s">
        <v>9420</v>
      </c>
      <c r="D2326" s="9">
        <v>9108.32</v>
      </c>
    </row>
    <row r="2327" spans="1:4" outlineLevel="1" x14ac:dyDescent="0.2">
      <c r="A2327" s="142">
        <v>17003051</v>
      </c>
      <c r="B2327" s="7" t="s">
        <v>12042</v>
      </c>
      <c r="C2327" s="8" t="s">
        <v>9419</v>
      </c>
      <c r="D2327" s="9">
        <v>130.84</v>
      </c>
    </row>
    <row r="2328" spans="1:4" x14ac:dyDescent="0.2">
      <c r="A2328" s="142">
        <v>17003054</v>
      </c>
      <c r="B2328" s="7" t="s">
        <v>12043</v>
      </c>
      <c r="C2328" s="8" t="s">
        <v>9419</v>
      </c>
      <c r="D2328" s="9">
        <v>120.88</v>
      </c>
    </row>
    <row r="2329" spans="1:4" outlineLevel="1" x14ac:dyDescent="0.2">
      <c r="A2329" s="142">
        <v>17003055</v>
      </c>
      <c r="B2329" s="7" t="s">
        <v>12044</v>
      </c>
      <c r="C2329" s="8" t="s">
        <v>9420</v>
      </c>
      <c r="D2329" s="9">
        <v>268.72000000000003</v>
      </c>
    </row>
    <row r="2330" spans="1:4" outlineLevel="1" x14ac:dyDescent="0.2">
      <c r="A2330" s="142">
        <v>17003056</v>
      </c>
      <c r="B2330" s="7" t="s">
        <v>12045</v>
      </c>
      <c r="C2330" s="8" t="s">
        <v>9420</v>
      </c>
      <c r="D2330" s="9">
        <v>497.63</v>
      </c>
    </row>
    <row r="2331" spans="1:4" outlineLevel="1" x14ac:dyDescent="0.2">
      <c r="A2331" s="142">
        <v>17003057</v>
      </c>
      <c r="B2331" s="7" t="s">
        <v>12046</v>
      </c>
      <c r="C2331" s="8" t="s">
        <v>9420</v>
      </c>
      <c r="D2331" s="9">
        <v>663.5</v>
      </c>
    </row>
    <row r="2332" spans="1:4" outlineLevel="1" x14ac:dyDescent="0.2">
      <c r="A2332" s="142">
        <v>17003058</v>
      </c>
      <c r="B2332" s="7" t="s">
        <v>12047</v>
      </c>
      <c r="C2332" s="8" t="s">
        <v>9420</v>
      </c>
      <c r="D2332" s="9">
        <v>369.37</v>
      </c>
    </row>
    <row r="2333" spans="1:4" x14ac:dyDescent="0.2">
      <c r="A2333" s="142">
        <v>17003059</v>
      </c>
      <c r="B2333" s="7" t="s">
        <v>12048</v>
      </c>
      <c r="C2333" s="8" t="s">
        <v>9420</v>
      </c>
      <c r="D2333" s="9">
        <v>281.67</v>
      </c>
    </row>
    <row r="2334" spans="1:4" outlineLevel="1" x14ac:dyDescent="0.2">
      <c r="A2334" s="142">
        <v>17003060</v>
      </c>
      <c r="B2334" s="7" t="s">
        <v>12802</v>
      </c>
      <c r="C2334" s="8" t="s">
        <v>9420</v>
      </c>
      <c r="D2334" s="9">
        <v>4112.3999999999996</v>
      </c>
    </row>
    <row r="2335" spans="1:4" outlineLevel="1" x14ac:dyDescent="0.2">
      <c r="A2335" s="142">
        <v>17003061</v>
      </c>
      <c r="B2335" s="7" t="s">
        <v>12803</v>
      </c>
      <c r="C2335" s="8" t="s">
        <v>9420</v>
      </c>
      <c r="D2335" s="9">
        <v>3297.24</v>
      </c>
    </row>
    <row r="2336" spans="1:4" outlineLevel="1" x14ac:dyDescent="0.2">
      <c r="A2336" s="142">
        <v>17003063</v>
      </c>
      <c r="B2336" s="7" t="s">
        <v>12049</v>
      </c>
      <c r="C2336" s="8" t="s">
        <v>9420</v>
      </c>
      <c r="D2336" s="9">
        <v>6633.71</v>
      </c>
    </row>
    <row r="2337" spans="1:4" outlineLevel="1" x14ac:dyDescent="0.2">
      <c r="A2337" s="142">
        <v>17003065</v>
      </c>
      <c r="B2337" s="7" t="s">
        <v>12050</v>
      </c>
      <c r="C2337" s="8" t="s">
        <v>9419</v>
      </c>
      <c r="D2337" s="9">
        <v>15.5</v>
      </c>
    </row>
    <row r="2338" spans="1:4" x14ac:dyDescent="0.2">
      <c r="A2338" s="142">
        <v>17003070</v>
      </c>
      <c r="B2338" s="7" t="s">
        <v>12051</v>
      </c>
      <c r="C2338" s="8" t="s">
        <v>9419</v>
      </c>
      <c r="D2338" s="9">
        <v>33.119999999999997</v>
      </c>
    </row>
    <row r="2339" spans="1:4" outlineLevel="1" x14ac:dyDescent="0.2">
      <c r="A2339" s="142">
        <v>17003071</v>
      </c>
      <c r="B2339" s="7" t="s">
        <v>12052</v>
      </c>
      <c r="C2339" s="8" t="s">
        <v>9419</v>
      </c>
      <c r="D2339" s="9">
        <v>45.93</v>
      </c>
    </row>
    <row r="2340" spans="1:4" outlineLevel="1" x14ac:dyDescent="0.2">
      <c r="A2340" s="142">
        <v>17003072</v>
      </c>
      <c r="B2340" s="7" t="s">
        <v>12053</v>
      </c>
      <c r="C2340" s="8" t="s">
        <v>9421</v>
      </c>
      <c r="D2340" s="9">
        <v>7.62</v>
      </c>
    </row>
    <row r="2341" spans="1:4" outlineLevel="1" x14ac:dyDescent="0.2">
      <c r="A2341" s="142">
        <v>17003073</v>
      </c>
      <c r="B2341" s="7" t="s">
        <v>12054</v>
      </c>
      <c r="C2341" s="8" t="s">
        <v>9421</v>
      </c>
      <c r="D2341" s="9">
        <v>9.81</v>
      </c>
    </row>
    <row r="2342" spans="1:4" ht="22.5" outlineLevel="1" x14ac:dyDescent="0.2">
      <c r="A2342" s="142">
        <v>17003083</v>
      </c>
      <c r="B2342" s="7" t="s">
        <v>12055</v>
      </c>
      <c r="C2342" s="8" t="s">
        <v>9420</v>
      </c>
      <c r="D2342" s="9">
        <v>3653.2</v>
      </c>
    </row>
    <row r="2343" spans="1:4" x14ac:dyDescent="0.2">
      <c r="A2343" s="142">
        <v>17003085</v>
      </c>
      <c r="B2343" s="7" t="s">
        <v>12056</v>
      </c>
      <c r="C2343" s="8" t="s">
        <v>9420</v>
      </c>
      <c r="D2343" s="9">
        <v>3714.03</v>
      </c>
    </row>
    <row r="2344" spans="1:4" outlineLevel="1" x14ac:dyDescent="0.2">
      <c r="A2344" s="142">
        <v>17003089</v>
      </c>
      <c r="B2344" s="7" t="s">
        <v>12057</v>
      </c>
      <c r="C2344" s="8" t="s">
        <v>9419</v>
      </c>
      <c r="D2344" s="9">
        <v>187.13</v>
      </c>
    </row>
    <row r="2345" spans="1:4" outlineLevel="1" x14ac:dyDescent="0.2">
      <c r="A2345" s="142">
        <v>17003090</v>
      </c>
      <c r="B2345" s="7" t="s">
        <v>12058</v>
      </c>
      <c r="C2345" s="8" t="s">
        <v>9419</v>
      </c>
      <c r="D2345" s="9">
        <v>191.29</v>
      </c>
    </row>
    <row r="2346" spans="1:4" outlineLevel="1" x14ac:dyDescent="0.2">
      <c r="A2346" s="142">
        <v>17003091</v>
      </c>
      <c r="B2346" s="7" t="s">
        <v>12059</v>
      </c>
      <c r="C2346" s="8" t="s">
        <v>9419</v>
      </c>
      <c r="D2346" s="9">
        <v>195.44</v>
      </c>
    </row>
    <row r="2347" spans="1:4" outlineLevel="1" x14ac:dyDescent="0.2">
      <c r="A2347" s="142">
        <v>17004000</v>
      </c>
      <c r="B2347" s="7" t="s">
        <v>12060</v>
      </c>
      <c r="C2347" s="8" t="s">
        <v>9459</v>
      </c>
      <c r="D2347" s="9" t="s">
        <v>9459</v>
      </c>
    </row>
    <row r="2348" spans="1:4" x14ac:dyDescent="0.2">
      <c r="A2348" s="142">
        <v>17004001</v>
      </c>
      <c r="B2348" s="7" t="s">
        <v>12061</v>
      </c>
      <c r="C2348" s="8" t="s">
        <v>9419</v>
      </c>
      <c r="D2348" s="9">
        <v>12.91</v>
      </c>
    </row>
    <row r="2349" spans="1:4" outlineLevel="1" x14ac:dyDescent="0.2">
      <c r="A2349" s="142">
        <v>17004009</v>
      </c>
      <c r="B2349" s="7" t="s">
        <v>12062</v>
      </c>
      <c r="C2349" s="8" t="s">
        <v>9419</v>
      </c>
      <c r="D2349" s="9">
        <v>10.76</v>
      </c>
    </row>
    <row r="2350" spans="1:4" outlineLevel="1" x14ac:dyDescent="0.2">
      <c r="A2350" s="142">
        <v>17004010</v>
      </c>
      <c r="B2350" s="7" t="s">
        <v>12063</v>
      </c>
      <c r="C2350" s="8" t="s">
        <v>9419</v>
      </c>
      <c r="D2350" s="9">
        <v>16.14</v>
      </c>
    </row>
    <row r="2351" spans="1:4" outlineLevel="1" x14ac:dyDescent="0.2">
      <c r="A2351" s="142">
        <v>17004012</v>
      </c>
      <c r="B2351" s="7" t="s">
        <v>12064</v>
      </c>
      <c r="C2351" s="8" t="s">
        <v>9419</v>
      </c>
      <c r="D2351" s="9">
        <v>7.28</v>
      </c>
    </row>
    <row r="2352" spans="1:4" ht="22.5" x14ac:dyDescent="0.2">
      <c r="A2352" s="142">
        <v>17004013</v>
      </c>
      <c r="B2352" s="7" t="s">
        <v>12065</v>
      </c>
      <c r="C2352" s="8" t="s">
        <v>9419</v>
      </c>
      <c r="D2352" s="9">
        <v>10.97</v>
      </c>
    </row>
    <row r="2353" spans="1:4" outlineLevel="1" x14ac:dyDescent="0.2">
      <c r="A2353" s="142">
        <v>17004014</v>
      </c>
      <c r="B2353" s="7" t="s">
        <v>12066</v>
      </c>
      <c r="C2353" s="8" t="s">
        <v>9419</v>
      </c>
      <c r="D2353" s="9">
        <v>7.28</v>
      </c>
    </row>
    <row r="2354" spans="1:4" outlineLevel="1" x14ac:dyDescent="0.2">
      <c r="A2354" s="142">
        <v>17004020</v>
      </c>
      <c r="B2354" s="7" t="s">
        <v>12067</v>
      </c>
      <c r="C2354" s="8" t="s">
        <v>9420</v>
      </c>
      <c r="D2354" s="9">
        <v>64.56</v>
      </c>
    </row>
    <row r="2355" spans="1:4" outlineLevel="1" x14ac:dyDescent="0.2">
      <c r="A2355" s="142">
        <v>17004021</v>
      </c>
      <c r="B2355" s="7" t="s">
        <v>12068</v>
      </c>
      <c r="C2355" s="8" t="s">
        <v>9420</v>
      </c>
      <c r="D2355" s="9">
        <v>172.15</v>
      </c>
    </row>
    <row r="2356" spans="1:4" outlineLevel="1" x14ac:dyDescent="0.2">
      <c r="A2356" s="142">
        <v>17004022</v>
      </c>
      <c r="B2356" s="7" t="s">
        <v>12069</v>
      </c>
      <c r="C2356" s="8" t="s">
        <v>9420</v>
      </c>
      <c r="D2356" s="9">
        <v>387.34</v>
      </c>
    </row>
    <row r="2357" spans="1:4" x14ac:dyDescent="0.2">
      <c r="A2357" s="142">
        <v>17004025</v>
      </c>
      <c r="B2357" s="7" t="s">
        <v>12070</v>
      </c>
      <c r="C2357" s="8" t="s">
        <v>9421</v>
      </c>
      <c r="D2357" s="9">
        <v>3.23</v>
      </c>
    </row>
    <row r="2358" spans="1:4" outlineLevel="1" x14ac:dyDescent="0.2">
      <c r="A2358" s="142">
        <v>17004030</v>
      </c>
      <c r="B2358" s="7" t="s">
        <v>12071</v>
      </c>
      <c r="C2358" s="8" t="s">
        <v>9420</v>
      </c>
      <c r="D2358" s="9">
        <v>6.46</v>
      </c>
    </row>
    <row r="2359" spans="1:4" outlineLevel="1" x14ac:dyDescent="0.2">
      <c r="A2359" s="142">
        <v>17004031</v>
      </c>
      <c r="B2359" s="7" t="s">
        <v>12072</v>
      </c>
      <c r="C2359" s="8" t="s">
        <v>9415</v>
      </c>
      <c r="D2359" s="9">
        <v>185.61</v>
      </c>
    </row>
    <row r="2360" spans="1:4" outlineLevel="1" x14ac:dyDescent="0.2">
      <c r="A2360" s="142">
        <v>17004032</v>
      </c>
      <c r="B2360" s="7" t="s">
        <v>12073</v>
      </c>
      <c r="C2360" s="8" t="s">
        <v>12074</v>
      </c>
      <c r="D2360" s="9">
        <v>1419.9</v>
      </c>
    </row>
    <row r="2361" spans="1:4" outlineLevel="1" x14ac:dyDescent="0.2">
      <c r="A2361" s="142">
        <v>17004050</v>
      </c>
      <c r="B2361" s="7" t="s">
        <v>12075</v>
      </c>
      <c r="C2361" s="8" t="s">
        <v>9419</v>
      </c>
      <c r="D2361" s="9">
        <v>9.9600000000000009</v>
      </c>
    </row>
    <row r="2362" spans="1:4" outlineLevel="1" x14ac:dyDescent="0.2">
      <c r="A2362" s="142">
        <v>17005000</v>
      </c>
      <c r="B2362" s="7" t="s">
        <v>12076</v>
      </c>
      <c r="C2362" s="8" t="s">
        <v>9459</v>
      </c>
      <c r="D2362" s="9" t="s">
        <v>9459</v>
      </c>
    </row>
    <row r="2363" spans="1:4" x14ac:dyDescent="0.2">
      <c r="A2363" s="142">
        <v>17005001</v>
      </c>
      <c r="B2363" s="7" t="s">
        <v>12077</v>
      </c>
      <c r="C2363" s="8" t="s">
        <v>9419</v>
      </c>
      <c r="D2363" s="9">
        <v>425.15</v>
      </c>
    </row>
    <row r="2364" spans="1:4" outlineLevel="1" x14ac:dyDescent="0.2">
      <c r="A2364" s="142">
        <v>17005002</v>
      </c>
      <c r="B2364" s="7" t="s">
        <v>12078</v>
      </c>
      <c r="C2364" s="8" t="s">
        <v>9419</v>
      </c>
      <c r="D2364" s="9">
        <v>485.63</v>
      </c>
    </row>
    <row r="2365" spans="1:4" outlineLevel="1" x14ac:dyDescent="0.2">
      <c r="A2365" s="142">
        <v>17005003</v>
      </c>
      <c r="B2365" s="7" t="s">
        <v>12079</v>
      </c>
      <c r="C2365" s="8" t="s">
        <v>9419</v>
      </c>
      <c r="D2365" s="9">
        <v>351.88</v>
      </c>
    </row>
    <row r="2366" spans="1:4" ht="22.5" outlineLevel="1" x14ac:dyDescent="0.2">
      <c r="A2366" s="142">
        <v>17005005</v>
      </c>
      <c r="B2366" s="7" t="s">
        <v>12080</v>
      </c>
      <c r="C2366" s="8" t="s">
        <v>9419</v>
      </c>
      <c r="D2366" s="9">
        <v>209.25</v>
      </c>
    </row>
    <row r="2367" spans="1:4" outlineLevel="1" x14ac:dyDescent="0.2">
      <c r="A2367" s="142">
        <v>17005007</v>
      </c>
      <c r="B2367" s="7" t="s">
        <v>12081</v>
      </c>
      <c r="C2367" s="8" t="s">
        <v>9419</v>
      </c>
      <c r="D2367" s="9">
        <v>745.64</v>
      </c>
    </row>
    <row r="2368" spans="1:4" x14ac:dyDescent="0.2">
      <c r="A2368" s="142">
        <v>17005011</v>
      </c>
      <c r="B2368" s="7" t="s">
        <v>12082</v>
      </c>
      <c r="C2368" s="8" t="s">
        <v>9420</v>
      </c>
      <c r="D2368" s="9">
        <v>53.13</v>
      </c>
    </row>
    <row r="2369" spans="1:4" outlineLevel="1" x14ac:dyDescent="0.2">
      <c r="A2369" s="142">
        <v>17005012</v>
      </c>
      <c r="B2369" s="7" t="s">
        <v>12083</v>
      </c>
      <c r="C2369" s="8" t="s">
        <v>9420</v>
      </c>
      <c r="D2369" s="9">
        <v>50.51</v>
      </c>
    </row>
    <row r="2370" spans="1:4" outlineLevel="1" x14ac:dyDescent="0.2">
      <c r="A2370" s="142">
        <v>17005016</v>
      </c>
      <c r="B2370" s="7" t="s">
        <v>12084</v>
      </c>
      <c r="C2370" s="8" t="s">
        <v>9421</v>
      </c>
      <c r="D2370" s="9">
        <v>389.41</v>
      </c>
    </row>
    <row r="2371" spans="1:4" outlineLevel="1" x14ac:dyDescent="0.2">
      <c r="A2371" s="142">
        <v>17005017</v>
      </c>
      <c r="B2371" s="7" t="s">
        <v>12085</v>
      </c>
      <c r="C2371" s="8" t="s">
        <v>9421</v>
      </c>
      <c r="D2371" s="9">
        <v>278.02</v>
      </c>
    </row>
    <row r="2372" spans="1:4" outlineLevel="1" x14ac:dyDescent="0.2">
      <c r="A2372" s="142">
        <v>17005020</v>
      </c>
      <c r="B2372" s="7" t="s">
        <v>12086</v>
      </c>
      <c r="C2372" s="8" t="s">
        <v>9420</v>
      </c>
      <c r="D2372" s="9">
        <v>174.69</v>
      </c>
    </row>
    <row r="2373" spans="1:4" outlineLevel="1" x14ac:dyDescent="0.2">
      <c r="A2373" s="142">
        <v>17005021</v>
      </c>
      <c r="B2373" s="7" t="s">
        <v>12087</v>
      </c>
      <c r="C2373" s="8" t="s">
        <v>9420</v>
      </c>
      <c r="D2373" s="9">
        <v>204</v>
      </c>
    </row>
    <row r="2374" spans="1:4" x14ac:dyDescent="0.2">
      <c r="A2374" s="142">
        <v>17005022</v>
      </c>
      <c r="B2374" s="7" t="s">
        <v>12088</v>
      </c>
      <c r="C2374" s="8" t="s">
        <v>9420</v>
      </c>
      <c r="D2374" s="9">
        <v>216.29</v>
      </c>
    </row>
    <row r="2375" spans="1:4" ht="22.5" outlineLevel="1" x14ac:dyDescent="0.2">
      <c r="A2375" s="142">
        <v>17005023</v>
      </c>
      <c r="B2375" s="7" t="s">
        <v>12089</v>
      </c>
      <c r="C2375" s="8" t="s">
        <v>9420</v>
      </c>
      <c r="D2375" s="9">
        <v>322.2</v>
      </c>
    </row>
    <row r="2376" spans="1:4" outlineLevel="1" x14ac:dyDescent="0.2">
      <c r="A2376" s="142">
        <v>17005024</v>
      </c>
      <c r="B2376" s="7" t="s">
        <v>12090</v>
      </c>
      <c r="C2376" s="8" t="s">
        <v>9421</v>
      </c>
      <c r="D2376" s="9">
        <v>82.99</v>
      </c>
    </row>
    <row r="2377" spans="1:4" outlineLevel="1" x14ac:dyDescent="0.2">
      <c r="A2377" s="142">
        <v>17005025</v>
      </c>
      <c r="B2377" s="7" t="s">
        <v>12091</v>
      </c>
      <c r="C2377" s="8" t="s">
        <v>9421</v>
      </c>
      <c r="D2377" s="9">
        <v>469.48</v>
      </c>
    </row>
    <row r="2378" spans="1:4" outlineLevel="1" x14ac:dyDescent="0.2">
      <c r="A2378" s="142">
        <v>17005026</v>
      </c>
      <c r="B2378" s="7" t="s">
        <v>12092</v>
      </c>
      <c r="C2378" s="8" t="s">
        <v>9420</v>
      </c>
      <c r="D2378" s="9">
        <v>26.81</v>
      </c>
    </row>
    <row r="2379" spans="1:4" outlineLevel="1" x14ac:dyDescent="0.2">
      <c r="A2379" s="142">
        <v>17005027</v>
      </c>
      <c r="B2379" s="7" t="s">
        <v>12093</v>
      </c>
      <c r="C2379" s="8" t="s">
        <v>9420</v>
      </c>
      <c r="D2379" s="9">
        <v>404.3</v>
      </c>
    </row>
    <row r="2380" spans="1:4" x14ac:dyDescent="0.2">
      <c r="A2380" s="142">
        <v>17005033</v>
      </c>
      <c r="B2380" s="7" t="s">
        <v>12804</v>
      </c>
      <c r="C2380" s="8" t="s">
        <v>9419</v>
      </c>
      <c r="D2380" s="9">
        <v>375.22</v>
      </c>
    </row>
    <row r="2381" spans="1:4" outlineLevel="1" x14ac:dyDescent="0.2">
      <c r="A2381" s="142">
        <v>17005035</v>
      </c>
      <c r="B2381" s="7" t="s">
        <v>12094</v>
      </c>
      <c r="C2381" s="8" t="s">
        <v>9419</v>
      </c>
      <c r="D2381" s="9">
        <v>277.51</v>
      </c>
    </row>
    <row r="2382" spans="1:4" outlineLevel="1" x14ac:dyDescent="0.2">
      <c r="A2382" s="142">
        <v>17005040</v>
      </c>
      <c r="B2382" s="7" t="s">
        <v>12805</v>
      </c>
      <c r="C2382" s="8" t="s">
        <v>9421</v>
      </c>
      <c r="D2382" s="9">
        <v>189.78</v>
      </c>
    </row>
    <row r="2383" spans="1:4" outlineLevel="1" x14ac:dyDescent="0.2">
      <c r="A2383" s="142">
        <v>17005041</v>
      </c>
      <c r="B2383" s="7" t="s">
        <v>12095</v>
      </c>
      <c r="C2383" s="8" t="s">
        <v>9421</v>
      </c>
      <c r="D2383" s="9">
        <v>49.31</v>
      </c>
    </row>
    <row r="2384" spans="1:4" outlineLevel="1" x14ac:dyDescent="0.2">
      <c r="A2384" s="142">
        <v>17005051</v>
      </c>
      <c r="B2384" s="7" t="s">
        <v>12096</v>
      </c>
      <c r="C2384" s="8" t="s">
        <v>9421</v>
      </c>
      <c r="D2384" s="9">
        <v>201.44</v>
      </c>
    </row>
    <row r="2385" spans="1:4" x14ac:dyDescent="0.2">
      <c r="A2385" s="142">
        <v>17005052</v>
      </c>
      <c r="B2385" s="7" t="s">
        <v>12097</v>
      </c>
      <c r="C2385" s="8" t="s">
        <v>9421</v>
      </c>
      <c r="D2385" s="9">
        <v>432.14</v>
      </c>
    </row>
    <row r="2386" spans="1:4" outlineLevel="1" x14ac:dyDescent="0.2">
      <c r="A2386" s="142">
        <v>17005053</v>
      </c>
      <c r="B2386" s="7" t="s">
        <v>12098</v>
      </c>
      <c r="C2386" s="8" t="s">
        <v>9421</v>
      </c>
      <c r="D2386" s="9">
        <v>176.02</v>
      </c>
    </row>
    <row r="2387" spans="1:4" outlineLevel="1" x14ac:dyDescent="0.2">
      <c r="A2387" s="142">
        <v>17005061</v>
      </c>
      <c r="B2387" s="7" t="s">
        <v>12806</v>
      </c>
      <c r="C2387" s="8" t="s">
        <v>9420</v>
      </c>
      <c r="D2387" s="9">
        <v>838.24</v>
      </c>
    </row>
    <row r="2388" spans="1:4" outlineLevel="1" x14ac:dyDescent="0.2">
      <c r="A2388" s="142">
        <v>17005075</v>
      </c>
      <c r="B2388" s="7" t="s">
        <v>12099</v>
      </c>
      <c r="C2388" s="8" t="s">
        <v>9420</v>
      </c>
      <c r="D2388" s="9">
        <v>1413.96</v>
      </c>
    </row>
    <row r="2389" spans="1:4" outlineLevel="1" x14ac:dyDescent="0.2">
      <c r="A2389" s="142">
        <v>17005080</v>
      </c>
      <c r="B2389" s="7" t="s">
        <v>12807</v>
      </c>
      <c r="C2389" s="8" t="s">
        <v>9420</v>
      </c>
      <c r="D2389" s="9">
        <v>3292.82</v>
      </c>
    </row>
    <row r="2390" spans="1:4" outlineLevel="1" x14ac:dyDescent="0.2">
      <c r="A2390" s="142">
        <v>17005090</v>
      </c>
      <c r="B2390" s="7" t="s">
        <v>12100</v>
      </c>
      <c r="C2390" s="8" t="s">
        <v>9420</v>
      </c>
      <c r="D2390" s="9">
        <v>1656.84</v>
      </c>
    </row>
    <row r="2391" spans="1:4" outlineLevel="1" x14ac:dyDescent="0.2">
      <c r="A2391" s="142">
        <v>17005091</v>
      </c>
      <c r="B2391" s="7" t="s">
        <v>12101</v>
      </c>
      <c r="C2391" s="8" t="s">
        <v>9420</v>
      </c>
      <c r="D2391" s="9">
        <v>1592.77</v>
      </c>
    </row>
    <row r="2392" spans="1:4" outlineLevel="1" x14ac:dyDescent="0.2">
      <c r="A2392" s="142">
        <v>17005092</v>
      </c>
      <c r="B2392" s="7" t="s">
        <v>12102</v>
      </c>
      <c r="C2392" s="8" t="s">
        <v>9420</v>
      </c>
      <c r="D2392" s="9">
        <v>842.69</v>
      </c>
    </row>
    <row r="2393" spans="1:4" x14ac:dyDescent="0.2">
      <c r="A2393" s="142">
        <v>17005093</v>
      </c>
      <c r="B2393" s="7" t="s">
        <v>12103</v>
      </c>
      <c r="C2393" s="8" t="s">
        <v>9420</v>
      </c>
      <c r="D2393" s="9">
        <v>58.15</v>
      </c>
    </row>
    <row r="2394" spans="1:4" outlineLevel="1" x14ac:dyDescent="0.2">
      <c r="A2394" s="142">
        <v>17005094</v>
      </c>
      <c r="B2394" s="7" t="s">
        <v>12104</v>
      </c>
      <c r="C2394" s="8" t="s">
        <v>9420</v>
      </c>
      <c r="D2394" s="9">
        <v>188.06</v>
      </c>
    </row>
    <row r="2395" spans="1:4" outlineLevel="1" x14ac:dyDescent="0.2">
      <c r="A2395" s="142">
        <v>17005095</v>
      </c>
      <c r="B2395" s="7" t="s">
        <v>12105</v>
      </c>
      <c r="C2395" s="8" t="s">
        <v>9420</v>
      </c>
      <c r="D2395" s="9">
        <v>16.260000000000002</v>
      </c>
    </row>
    <row r="2396" spans="1:4" x14ac:dyDescent="0.2">
      <c r="A2396" s="142">
        <v>17005096</v>
      </c>
      <c r="B2396" s="7" t="s">
        <v>12106</v>
      </c>
      <c r="C2396" s="8" t="s">
        <v>9420</v>
      </c>
      <c r="D2396" s="9">
        <v>15.6</v>
      </c>
    </row>
    <row r="2397" spans="1:4" outlineLevel="1" x14ac:dyDescent="0.2">
      <c r="A2397" s="142">
        <v>17005097</v>
      </c>
      <c r="B2397" s="7" t="s">
        <v>12107</v>
      </c>
      <c r="C2397" s="8" t="s">
        <v>9420</v>
      </c>
      <c r="D2397" s="9">
        <v>34.450000000000003</v>
      </c>
    </row>
    <row r="2398" spans="1:4" outlineLevel="1" x14ac:dyDescent="0.2">
      <c r="A2398" s="142">
        <v>17005098</v>
      </c>
      <c r="B2398" s="7" t="s">
        <v>12108</v>
      </c>
      <c r="C2398" s="8" t="s">
        <v>9420</v>
      </c>
      <c r="D2398" s="9">
        <v>6.73</v>
      </c>
    </row>
    <row r="2399" spans="1:4" x14ac:dyDescent="0.2">
      <c r="A2399" s="142">
        <v>17010000</v>
      </c>
      <c r="B2399" s="7" t="s">
        <v>12109</v>
      </c>
      <c r="C2399" s="8" t="s">
        <v>9459</v>
      </c>
      <c r="D2399" s="9" t="s">
        <v>9459</v>
      </c>
    </row>
    <row r="2400" spans="1:4" outlineLevel="1" x14ac:dyDescent="0.2">
      <c r="A2400" s="142">
        <v>17010001</v>
      </c>
      <c r="B2400" s="7" t="s">
        <v>12110</v>
      </c>
      <c r="C2400" s="8" t="s">
        <v>9420</v>
      </c>
      <c r="D2400" s="9">
        <v>135440.01999999999</v>
      </c>
    </row>
    <row r="2401" spans="1:4" x14ac:dyDescent="0.2">
      <c r="A2401" s="142">
        <v>17010002</v>
      </c>
      <c r="B2401" s="7" t="s">
        <v>12111</v>
      </c>
      <c r="C2401" s="8" t="s">
        <v>9420</v>
      </c>
      <c r="D2401" s="9">
        <v>141404.75</v>
      </c>
    </row>
    <row r="2402" spans="1:4" outlineLevel="1" x14ac:dyDescent="0.2">
      <c r="A2402" s="142">
        <v>17010003</v>
      </c>
      <c r="B2402" s="7" t="s">
        <v>12112</v>
      </c>
      <c r="C2402" s="8" t="s">
        <v>9420</v>
      </c>
      <c r="D2402" s="9">
        <v>150520.84</v>
      </c>
    </row>
    <row r="2403" spans="1:4" x14ac:dyDescent="0.2">
      <c r="A2403" s="142">
        <v>17010004</v>
      </c>
      <c r="B2403" s="7" t="s">
        <v>12113</v>
      </c>
      <c r="C2403" s="8" t="s">
        <v>9420</v>
      </c>
      <c r="D2403" s="9">
        <v>161852.85999999999</v>
      </c>
    </row>
    <row r="2404" spans="1:4" outlineLevel="1" x14ac:dyDescent="0.2">
      <c r="A2404" s="142">
        <v>17010011</v>
      </c>
      <c r="B2404" s="7" t="s">
        <v>12808</v>
      </c>
      <c r="C2404" s="8" t="s">
        <v>9420</v>
      </c>
      <c r="D2404" s="9">
        <v>3115.73</v>
      </c>
    </row>
    <row r="2405" spans="1:4" x14ac:dyDescent="0.2">
      <c r="A2405" s="142">
        <v>17010012</v>
      </c>
      <c r="B2405" s="7" t="s">
        <v>12809</v>
      </c>
      <c r="C2405" s="8" t="s">
        <v>9420</v>
      </c>
      <c r="D2405" s="9">
        <v>4215.58</v>
      </c>
    </row>
    <row r="2406" spans="1:4" outlineLevel="1" x14ac:dyDescent="0.2">
      <c r="A2406" s="142">
        <v>17010017</v>
      </c>
      <c r="B2406" s="7" t="s">
        <v>12114</v>
      </c>
      <c r="C2406" s="8" t="s">
        <v>9420</v>
      </c>
      <c r="D2406" s="9">
        <v>220.63</v>
      </c>
    </row>
    <row r="2407" spans="1:4" outlineLevel="1" x14ac:dyDescent="0.2">
      <c r="A2407" s="142">
        <v>17010018</v>
      </c>
      <c r="B2407" s="7" t="s">
        <v>12115</v>
      </c>
      <c r="C2407" s="8" t="s">
        <v>9421</v>
      </c>
      <c r="D2407" s="9">
        <v>309.69</v>
      </c>
    </row>
    <row r="2408" spans="1:4" ht="22.5" x14ac:dyDescent="0.2">
      <c r="A2408" s="142">
        <v>17010019</v>
      </c>
      <c r="B2408" s="7" t="s">
        <v>12810</v>
      </c>
      <c r="C2408" s="8" t="s">
        <v>9420</v>
      </c>
      <c r="D2408" s="9">
        <v>352.84</v>
      </c>
    </row>
    <row r="2409" spans="1:4" outlineLevel="1" x14ac:dyDescent="0.2">
      <c r="A2409" s="142">
        <v>17010025</v>
      </c>
      <c r="B2409" s="7" t="s">
        <v>12116</v>
      </c>
      <c r="C2409" s="8" t="s">
        <v>9420</v>
      </c>
      <c r="D2409" s="9">
        <v>1951.74</v>
      </c>
    </row>
    <row r="2410" spans="1:4" outlineLevel="1" x14ac:dyDescent="0.2">
      <c r="A2410" s="142">
        <v>17010031</v>
      </c>
      <c r="B2410" s="7" t="s">
        <v>12117</v>
      </c>
      <c r="C2410" s="8" t="s">
        <v>9420</v>
      </c>
      <c r="D2410" s="9">
        <v>2220.4</v>
      </c>
    </row>
    <row r="2411" spans="1:4" x14ac:dyDescent="0.2">
      <c r="A2411" s="142">
        <v>17010032</v>
      </c>
      <c r="B2411" s="7" t="s">
        <v>12118</v>
      </c>
      <c r="C2411" s="8" t="s">
        <v>9420</v>
      </c>
      <c r="D2411" s="9">
        <v>2774.1</v>
      </c>
    </row>
    <row r="2412" spans="1:4" outlineLevel="1" x14ac:dyDescent="0.2">
      <c r="A2412" s="142">
        <v>17010070</v>
      </c>
      <c r="B2412" s="7" t="s">
        <v>12119</v>
      </c>
      <c r="C2412" s="8" t="s">
        <v>9420</v>
      </c>
      <c r="D2412" s="9">
        <v>21859.25</v>
      </c>
    </row>
    <row r="2413" spans="1:4" x14ac:dyDescent="0.2">
      <c r="A2413" s="142">
        <v>17010071</v>
      </c>
      <c r="B2413" s="7" t="s">
        <v>12120</v>
      </c>
      <c r="C2413" s="8" t="s">
        <v>9420</v>
      </c>
      <c r="D2413" s="9">
        <v>810.79</v>
      </c>
    </row>
    <row r="2414" spans="1:4" outlineLevel="1" x14ac:dyDescent="0.2">
      <c r="A2414" s="142">
        <v>17010073</v>
      </c>
      <c r="B2414" s="7" t="s">
        <v>12121</v>
      </c>
      <c r="C2414" s="8" t="s">
        <v>9420</v>
      </c>
      <c r="D2414" s="9">
        <v>1889.85</v>
      </c>
    </row>
    <row r="2415" spans="1:4" x14ac:dyDescent="0.2">
      <c r="A2415" s="142">
        <v>17010074</v>
      </c>
      <c r="B2415" s="7" t="s">
        <v>12122</v>
      </c>
      <c r="C2415" s="8" t="s">
        <v>9420</v>
      </c>
      <c r="D2415" s="9">
        <v>95.37</v>
      </c>
    </row>
    <row r="2416" spans="1:4" outlineLevel="1" x14ac:dyDescent="0.2">
      <c r="A2416" s="142">
        <v>17010075</v>
      </c>
      <c r="B2416" s="7" t="s">
        <v>12123</v>
      </c>
      <c r="C2416" s="8" t="s">
        <v>9420</v>
      </c>
      <c r="D2416" s="9">
        <v>307.04000000000002</v>
      </c>
    </row>
    <row r="2417" spans="1:4" x14ac:dyDescent="0.2">
      <c r="A2417" s="142">
        <v>17010076</v>
      </c>
      <c r="B2417" s="7" t="s">
        <v>12124</v>
      </c>
      <c r="C2417" s="8" t="s">
        <v>9420</v>
      </c>
      <c r="D2417" s="9">
        <v>578.73</v>
      </c>
    </row>
    <row r="2418" spans="1:4" ht="22.5" outlineLevel="1" x14ac:dyDescent="0.2">
      <c r="A2418" s="142">
        <v>17010080</v>
      </c>
      <c r="B2418" s="7" t="s">
        <v>12811</v>
      </c>
      <c r="C2418" s="8" t="s">
        <v>9420</v>
      </c>
      <c r="D2418" s="9">
        <v>8222.14</v>
      </c>
    </row>
    <row r="2419" spans="1:4" ht="22.5" outlineLevel="1" x14ac:dyDescent="0.2">
      <c r="A2419" s="142">
        <v>17010081</v>
      </c>
      <c r="B2419" s="7" t="s">
        <v>12812</v>
      </c>
      <c r="C2419" s="8" t="s">
        <v>9420</v>
      </c>
      <c r="D2419" s="9">
        <v>12223.17</v>
      </c>
    </row>
    <row r="2420" spans="1:4" ht="22.5" outlineLevel="1" x14ac:dyDescent="0.2">
      <c r="A2420" s="142">
        <v>17010082</v>
      </c>
      <c r="B2420" s="7" t="s">
        <v>12813</v>
      </c>
      <c r="C2420" s="8" t="s">
        <v>9420</v>
      </c>
      <c r="D2420" s="9">
        <v>13514.48</v>
      </c>
    </row>
    <row r="2421" spans="1:4" ht="22.5" x14ac:dyDescent="0.2">
      <c r="A2421" s="142">
        <v>17010084</v>
      </c>
      <c r="B2421" s="7" t="s">
        <v>12814</v>
      </c>
      <c r="C2421" s="8" t="s">
        <v>9420</v>
      </c>
      <c r="D2421" s="9">
        <v>2796.1</v>
      </c>
    </row>
    <row r="2422" spans="1:4" ht="22.5" outlineLevel="1" x14ac:dyDescent="0.2">
      <c r="A2422" s="142">
        <v>17010085</v>
      </c>
      <c r="B2422" s="7" t="s">
        <v>12815</v>
      </c>
      <c r="C2422" s="8" t="s">
        <v>9420</v>
      </c>
      <c r="D2422" s="9">
        <v>4007.25</v>
      </c>
    </row>
    <row r="2423" spans="1:4" ht="22.5" outlineLevel="1" x14ac:dyDescent="0.2">
      <c r="A2423" s="142">
        <v>17010086</v>
      </c>
      <c r="B2423" s="7" t="s">
        <v>12816</v>
      </c>
      <c r="C2423" s="8" t="s">
        <v>9420</v>
      </c>
      <c r="D2423" s="9">
        <v>4973.7</v>
      </c>
    </row>
    <row r="2424" spans="1:4" ht="22.5" outlineLevel="1" x14ac:dyDescent="0.2">
      <c r="A2424" s="142">
        <v>17010089</v>
      </c>
      <c r="B2424" s="7" t="s">
        <v>12702</v>
      </c>
      <c r="C2424" s="8" t="s">
        <v>9420</v>
      </c>
      <c r="D2424" s="9">
        <v>5759.94</v>
      </c>
    </row>
    <row r="2425" spans="1:4" ht="22.5" x14ac:dyDescent="0.2">
      <c r="A2425" s="142">
        <v>17010090</v>
      </c>
      <c r="B2425" s="7" t="s">
        <v>12817</v>
      </c>
      <c r="C2425" s="8" t="s">
        <v>9420</v>
      </c>
      <c r="D2425" s="9">
        <v>8838.66</v>
      </c>
    </row>
    <row r="2426" spans="1:4" outlineLevel="1" x14ac:dyDescent="0.2">
      <c r="A2426" s="142">
        <v>17010112</v>
      </c>
      <c r="B2426" s="7" t="s">
        <v>12818</v>
      </c>
      <c r="C2426" s="8" t="s">
        <v>9420</v>
      </c>
      <c r="D2426" s="9">
        <v>540.92999999999995</v>
      </c>
    </row>
    <row r="2427" spans="1:4" outlineLevel="1" x14ac:dyDescent="0.2">
      <c r="A2427" s="142">
        <v>17010113</v>
      </c>
      <c r="B2427" s="7" t="s">
        <v>12819</v>
      </c>
      <c r="C2427" s="8" t="s">
        <v>9420</v>
      </c>
      <c r="D2427" s="9">
        <v>1038.6099999999999</v>
      </c>
    </row>
    <row r="2428" spans="1:4" x14ac:dyDescent="0.2">
      <c r="A2428" s="142">
        <v>17010114</v>
      </c>
      <c r="B2428" s="7" t="s">
        <v>12820</v>
      </c>
      <c r="C2428" s="8" t="s">
        <v>9420</v>
      </c>
      <c r="D2428" s="9">
        <v>1263.81</v>
      </c>
    </row>
    <row r="2429" spans="1:4" outlineLevel="1" x14ac:dyDescent="0.2">
      <c r="A2429" s="142">
        <v>17030000</v>
      </c>
      <c r="B2429" s="7" t="s">
        <v>12125</v>
      </c>
      <c r="C2429" s="8" t="s">
        <v>9459</v>
      </c>
      <c r="D2429" s="9" t="s">
        <v>9459</v>
      </c>
    </row>
    <row r="2430" spans="1:4" x14ac:dyDescent="0.2">
      <c r="A2430" s="142">
        <v>17030001</v>
      </c>
      <c r="B2430" s="7" t="s">
        <v>12126</v>
      </c>
      <c r="C2430" s="8" t="s">
        <v>9420</v>
      </c>
      <c r="D2430" s="9">
        <v>3695.05</v>
      </c>
    </row>
    <row r="2431" spans="1:4" outlineLevel="1" x14ac:dyDescent="0.2">
      <c r="A2431" s="142">
        <v>17030002</v>
      </c>
      <c r="B2431" s="7" t="s">
        <v>9951</v>
      </c>
      <c r="C2431" s="8" t="s">
        <v>9419</v>
      </c>
      <c r="D2431" s="9">
        <v>395.6</v>
      </c>
    </row>
    <row r="2432" spans="1:4" x14ac:dyDescent="0.2">
      <c r="A2432" s="142">
        <v>17040000</v>
      </c>
      <c r="B2432" s="7" t="s">
        <v>12127</v>
      </c>
      <c r="C2432" s="8" t="s">
        <v>9459</v>
      </c>
      <c r="D2432" s="9" t="s">
        <v>9459</v>
      </c>
    </row>
    <row r="2433" spans="1:4" ht="22.5" outlineLevel="1" x14ac:dyDescent="0.2">
      <c r="A2433" s="142">
        <v>17040001</v>
      </c>
      <c r="B2433" s="7" t="s">
        <v>12128</v>
      </c>
      <c r="C2433" s="8" t="s">
        <v>9419</v>
      </c>
      <c r="D2433" s="9">
        <v>2812.31</v>
      </c>
    </row>
    <row r="2434" spans="1:4" ht="22.5" outlineLevel="1" x14ac:dyDescent="0.2">
      <c r="A2434" s="142">
        <v>17040002</v>
      </c>
      <c r="B2434" s="7" t="s">
        <v>12129</v>
      </c>
      <c r="C2434" s="8" t="s">
        <v>9419</v>
      </c>
      <c r="D2434" s="9">
        <v>983.09</v>
      </c>
    </row>
    <row r="2435" spans="1:4" ht="22.5" outlineLevel="1" x14ac:dyDescent="0.2">
      <c r="A2435" s="142">
        <v>17040003</v>
      </c>
      <c r="B2435" s="7" t="s">
        <v>12130</v>
      </c>
      <c r="C2435" s="8" t="s">
        <v>9416</v>
      </c>
      <c r="D2435" s="9">
        <v>9.76</v>
      </c>
    </row>
    <row r="2436" spans="1:4" ht="22.5" outlineLevel="1" x14ac:dyDescent="0.2">
      <c r="A2436" s="142">
        <v>17040005</v>
      </c>
      <c r="B2436" s="7" t="s">
        <v>12131</v>
      </c>
      <c r="C2436" s="8" t="s">
        <v>9416</v>
      </c>
      <c r="D2436" s="9">
        <v>15.64</v>
      </c>
    </row>
    <row r="2437" spans="1:4" outlineLevel="1" x14ac:dyDescent="0.2">
      <c r="A2437" s="142">
        <v>17040006</v>
      </c>
      <c r="B2437" s="7" t="s">
        <v>12132</v>
      </c>
      <c r="C2437" s="8" t="s">
        <v>9420</v>
      </c>
      <c r="D2437" s="9">
        <v>3919.77</v>
      </c>
    </row>
    <row r="2438" spans="1:4" ht="22.5" outlineLevel="1" x14ac:dyDescent="0.2">
      <c r="A2438" s="142">
        <v>17040007</v>
      </c>
      <c r="B2438" s="7" t="s">
        <v>12133</v>
      </c>
      <c r="C2438" s="8" t="s">
        <v>9416</v>
      </c>
      <c r="D2438" s="9">
        <v>16.079999999999998</v>
      </c>
    </row>
    <row r="2439" spans="1:4" ht="22.5" outlineLevel="1" x14ac:dyDescent="0.2">
      <c r="A2439" s="142">
        <v>17040008</v>
      </c>
      <c r="B2439" s="7" t="s">
        <v>12134</v>
      </c>
      <c r="C2439" s="8" t="s">
        <v>9416</v>
      </c>
      <c r="D2439" s="9">
        <v>15.67</v>
      </c>
    </row>
    <row r="2440" spans="1:4" ht="22.5" outlineLevel="1" x14ac:dyDescent="0.2">
      <c r="A2440" s="142">
        <v>17040010</v>
      </c>
      <c r="B2440" s="7" t="s">
        <v>12135</v>
      </c>
      <c r="C2440" s="8" t="s">
        <v>9420</v>
      </c>
      <c r="D2440" s="9">
        <v>2293.58</v>
      </c>
    </row>
    <row r="2441" spans="1:4" ht="22.5" outlineLevel="1" x14ac:dyDescent="0.2">
      <c r="A2441" s="142">
        <v>17040011</v>
      </c>
      <c r="B2441" s="7" t="s">
        <v>12136</v>
      </c>
      <c r="C2441" s="8" t="s">
        <v>9420</v>
      </c>
      <c r="D2441" s="9">
        <v>1966.09</v>
      </c>
    </row>
    <row r="2442" spans="1:4" ht="22.5" outlineLevel="1" x14ac:dyDescent="0.2">
      <c r="A2442" s="142">
        <v>17040013</v>
      </c>
      <c r="B2442" s="7" t="s">
        <v>12137</v>
      </c>
      <c r="C2442" s="8" t="s">
        <v>9419</v>
      </c>
      <c r="D2442" s="9">
        <v>362.61</v>
      </c>
    </row>
    <row r="2443" spans="1:4" ht="22.5" outlineLevel="1" x14ac:dyDescent="0.2">
      <c r="A2443" s="142">
        <v>17045001</v>
      </c>
      <c r="B2443" s="7" t="s">
        <v>9929</v>
      </c>
      <c r="C2443" s="8" t="s">
        <v>12138</v>
      </c>
      <c r="D2443" s="9">
        <v>10.46</v>
      </c>
    </row>
    <row r="2444" spans="1:4" outlineLevel="1" x14ac:dyDescent="0.2">
      <c r="A2444" s="142">
        <v>17045002</v>
      </c>
      <c r="B2444" s="7" t="s">
        <v>9931</v>
      </c>
      <c r="C2444" s="8" t="s">
        <v>9415</v>
      </c>
      <c r="D2444" s="9">
        <v>4.93</v>
      </c>
    </row>
    <row r="2445" spans="1:4" outlineLevel="1" x14ac:dyDescent="0.2">
      <c r="A2445" s="142">
        <v>17050000</v>
      </c>
      <c r="B2445" s="7" t="s">
        <v>10241</v>
      </c>
      <c r="C2445" s="8" t="s">
        <v>9459</v>
      </c>
      <c r="D2445" s="9" t="s">
        <v>9459</v>
      </c>
    </row>
    <row r="2446" spans="1:4" outlineLevel="1" x14ac:dyDescent="0.2">
      <c r="A2446" s="142">
        <v>17050001</v>
      </c>
      <c r="B2446" s="7" t="s">
        <v>12139</v>
      </c>
      <c r="C2446" s="8" t="s">
        <v>9421</v>
      </c>
      <c r="D2446" s="9">
        <v>53.8</v>
      </c>
    </row>
    <row r="2447" spans="1:4" outlineLevel="1" x14ac:dyDescent="0.2">
      <c r="A2447" s="142">
        <v>17050015</v>
      </c>
      <c r="B2447" s="7" t="s">
        <v>12140</v>
      </c>
      <c r="C2447" s="8" t="s">
        <v>9419</v>
      </c>
      <c r="D2447" s="9">
        <v>2.4</v>
      </c>
    </row>
    <row r="2448" spans="1:4" outlineLevel="1" x14ac:dyDescent="0.2">
      <c r="A2448" s="142">
        <v>17050020</v>
      </c>
      <c r="B2448" s="7" t="s">
        <v>10243</v>
      </c>
      <c r="C2448" s="8" t="s">
        <v>9415</v>
      </c>
      <c r="D2448" s="9">
        <v>236.71</v>
      </c>
    </row>
    <row r="2449" spans="1:4" outlineLevel="1" x14ac:dyDescent="0.2">
      <c r="A2449" s="142">
        <v>17050021</v>
      </c>
      <c r="B2449" s="7" t="s">
        <v>10244</v>
      </c>
      <c r="C2449" s="8" t="s">
        <v>9415</v>
      </c>
      <c r="D2449" s="9">
        <v>430.38</v>
      </c>
    </row>
    <row r="2450" spans="1:4" outlineLevel="1" x14ac:dyDescent="0.2">
      <c r="A2450" s="142">
        <v>17050022</v>
      </c>
      <c r="B2450" s="7" t="s">
        <v>10245</v>
      </c>
      <c r="C2450" s="8" t="s">
        <v>9415</v>
      </c>
      <c r="D2450" s="9">
        <v>196.4</v>
      </c>
    </row>
    <row r="2451" spans="1:4" outlineLevel="1" x14ac:dyDescent="0.2">
      <c r="A2451" s="142">
        <v>17050023</v>
      </c>
      <c r="B2451" s="7" t="s">
        <v>10246</v>
      </c>
      <c r="C2451" s="8" t="s">
        <v>9415</v>
      </c>
      <c r="D2451" s="9">
        <v>392.81</v>
      </c>
    </row>
    <row r="2452" spans="1:4" outlineLevel="1" x14ac:dyDescent="0.2">
      <c r="A2452" s="142">
        <v>17050025</v>
      </c>
      <c r="B2452" s="7" t="s">
        <v>12141</v>
      </c>
      <c r="C2452" s="8" t="s">
        <v>9419</v>
      </c>
      <c r="D2452" s="9">
        <v>13.77</v>
      </c>
    </row>
    <row r="2453" spans="1:4" outlineLevel="1" x14ac:dyDescent="0.2">
      <c r="A2453" s="142">
        <v>17050030</v>
      </c>
      <c r="B2453" s="7" t="s">
        <v>12142</v>
      </c>
      <c r="C2453" s="8" t="s">
        <v>9419</v>
      </c>
      <c r="D2453" s="9">
        <v>10.76</v>
      </c>
    </row>
    <row r="2454" spans="1:4" outlineLevel="1" x14ac:dyDescent="0.2">
      <c r="A2454" s="142">
        <v>17050040</v>
      </c>
      <c r="B2454" s="7" t="s">
        <v>12143</v>
      </c>
      <c r="C2454" s="8" t="s">
        <v>9419</v>
      </c>
      <c r="D2454" s="9">
        <v>32.28</v>
      </c>
    </row>
    <row r="2455" spans="1:4" outlineLevel="1" x14ac:dyDescent="0.2">
      <c r="A2455" s="142">
        <v>17050045</v>
      </c>
      <c r="B2455" s="7" t="s">
        <v>12144</v>
      </c>
      <c r="C2455" s="8" t="s">
        <v>9421</v>
      </c>
      <c r="D2455" s="9">
        <v>8.61</v>
      </c>
    </row>
    <row r="2456" spans="1:4" outlineLevel="1" x14ac:dyDescent="0.2">
      <c r="A2456" s="142">
        <v>17050048</v>
      </c>
      <c r="B2456" s="7" t="s">
        <v>12145</v>
      </c>
      <c r="C2456" s="8" t="s">
        <v>9421</v>
      </c>
      <c r="D2456" s="9">
        <v>12.91</v>
      </c>
    </row>
    <row r="2457" spans="1:4" outlineLevel="1" x14ac:dyDescent="0.2">
      <c r="A2457" s="142">
        <v>17060000</v>
      </c>
      <c r="B2457" s="7" t="s">
        <v>10332</v>
      </c>
      <c r="C2457" s="8" t="s">
        <v>9459</v>
      </c>
      <c r="D2457" s="9" t="s">
        <v>9459</v>
      </c>
    </row>
    <row r="2458" spans="1:4" outlineLevel="1" x14ac:dyDescent="0.2">
      <c r="A2458" s="142">
        <v>17060005</v>
      </c>
      <c r="B2458" s="7" t="s">
        <v>12146</v>
      </c>
      <c r="C2458" s="8" t="s">
        <v>9421</v>
      </c>
      <c r="D2458" s="9">
        <v>10.76</v>
      </c>
    </row>
    <row r="2459" spans="1:4" outlineLevel="1" x14ac:dyDescent="0.2">
      <c r="A2459" s="142">
        <v>17060030</v>
      </c>
      <c r="B2459" s="7" t="s">
        <v>12147</v>
      </c>
      <c r="C2459" s="8" t="s">
        <v>9419</v>
      </c>
      <c r="D2459" s="9">
        <v>15.06</v>
      </c>
    </row>
    <row r="2460" spans="1:4" outlineLevel="1" x14ac:dyDescent="0.2">
      <c r="A2460" s="142">
        <v>17060032</v>
      </c>
      <c r="B2460" s="7" t="s">
        <v>12148</v>
      </c>
      <c r="C2460" s="8" t="s">
        <v>9419</v>
      </c>
      <c r="D2460" s="9">
        <v>27.97</v>
      </c>
    </row>
    <row r="2461" spans="1:4" outlineLevel="1" x14ac:dyDescent="0.2">
      <c r="A2461" s="142">
        <v>17060035</v>
      </c>
      <c r="B2461" s="7" t="s">
        <v>12149</v>
      </c>
      <c r="C2461" s="8" t="s">
        <v>9419</v>
      </c>
      <c r="D2461" s="9">
        <v>6.67</v>
      </c>
    </row>
    <row r="2462" spans="1:4" outlineLevel="1" x14ac:dyDescent="0.2">
      <c r="A2462" s="142">
        <v>17060038</v>
      </c>
      <c r="B2462" s="7" t="s">
        <v>12150</v>
      </c>
      <c r="C2462" s="8" t="s">
        <v>9419</v>
      </c>
      <c r="D2462" s="9">
        <v>12.91</v>
      </c>
    </row>
    <row r="2463" spans="1:4" outlineLevel="1" x14ac:dyDescent="0.2">
      <c r="A2463" s="142">
        <v>17060045</v>
      </c>
      <c r="B2463" s="7" t="s">
        <v>12151</v>
      </c>
      <c r="C2463" s="8" t="s">
        <v>9421</v>
      </c>
      <c r="D2463" s="9">
        <v>6.24</v>
      </c>
    </row>
    <row r="2464" spans="1:4" outlineLevel="1" x14ac:dyDescent="0.2">
      <c r="A2464" s="142">
        <v>17060046</v>
      </c>
      <c r="B2464" s="7" t="s">
        <v>12152</v>
      </c>
      <c r="C2464" s="8" t="s">
        <v>9419</v>
      </c>
      <c r="D2464" s="9">
        <v>15.06</v>
      </c>
    </row>
    <row r="2465" spans="1:4" outlineLevel="1" x14ac:dyDescent="0.2">
      <c r="A2465" s="142">
        <v>17060050</v>
      </c>
      <c r="B2465" s="7" t="s">
        <v>12153</v>
      </c>
      <c r="C2465" s="8" t="s">
        <v>9420</v>
      </c>
      <c r="D2465" s="9">
        <v>52.51</v>
      </c>
    </row>
    <row r="2466" spans="1:4" x14ac:dyDescent="0.2">
      <c r="A2466" s="142">
        <v>17060087</v>
      </c>
      <c r="B2466" s="7" t="s">
        <v>12154</v>
      </c>
      <c r="C2466" s="8" t="s">
        <v>9421</v>
      </c>
      <c r="D2466" s="9">
        <v>11.15</v>
      </c>
    </row>
    <row r="2467" spans="1:4" outlineLevel="1" x14ac:dyDescent="0.2">
      <c r="A2467" s="142">
        <v>17060090</v>
      </c>
      <c r="B2467" s="7" t="s">
        <v>12155</v>
      </c>
      <c r="C2467" s="8" t="s">
        <v>9420</v>
      </c>
      <c r="D2467" s="9">
        <v>50.84</v>
      </c>
    </row>
    <row r="2468" spans="1:4" outlineLevel="1" x14ac:dyDescent="0.2">
      <c r="A2468" s="142">
        <v>17060091</v>
      </c>
      <c r="B2468" s="7" t="s">
        <v>12156</v>
      </c>
      <c r="C2468" s="8" t="s">
        <v>9420</v>
      </c>
      <c r="D2468" s="9">
        <v>63.55</v>
      </c>
    </row>
    <row r="2469" spans="1:4" outlineLevel="1" x14ac:dyDescent="0.2">
      <c r="A2469" s="142">
        <v>17060092</v>
      </c>
      <c r="B2469" s="7" t="s">
        <v>12157</v>
      </c>
      <c r="C2469" s="8" t="s">
        <v>9420</v>
      </c>
      <c r="D2469" s="9">
        <v>9.1999999999999993</v>
      </c>
    </row>
    <row r="2470" spans="1:4" outlineLevel="1" x14ac:dyDescent="0.2">
      <c r="A2470" s="142">
        <v>17060093</v>
      </c>
      <c r="B2470" s="7" t="s">
        <v>12158</v>
      </c>
      <c r="C2470" s="8" t="s">
        <v>9421</v>
      </c>
      <c r="D2470" s="9">
        <v>19.059999999999999</v>
      </c>
    </row>
    <row r="2471" spans="1:4" outlineLevel="1" x14ac:dyDescent="0.2">
      <c r="A2471" s="142">
        <v>17060094</v>
      </c>
      <c r="B2471" s="7" t="s">
        <v>12159</v>
      </c>
      <c r="C2471" s="8" t="s">
        <v>9419</v>
      </c>
      <c r="D2471" s="9">
        <v>31.77</v>
      </c>
    </row>
    <row r="2472" spans="1:4" outlineLevel="1" x14ac:dyDescent="0.2">
      <c r="A2472" s="142">
        <v>17060095</v>
      </c>
      <c r="B2472" s="7" t="s">
        <v>12160</v>
      </c>
      <c r="C2472" s="8" t="s">
        <v>9421</v>
      </c>
      <c r="D2472" s="9">
        <v>55.45</v>
      </c>
    </row>
    <row r="2473" spans="1:4" outlineLevel="1" x14ac:dyDescent="0.2">
      <c r="A2473" s="142">
        <v>17060096</v>
      </c>
      <c r="B2473" s="7" t="s">
        <v>12161</v>
      </c>
      <c r="C2473" s="8" t="s">
        <v>9421</v>
      </c>
      <c r="D2473" s="9">
        <v>48.99</v>
      </c>
    </row>
    <row r="2474" spans="1:4" outlineLevel="1" x14ac:dyDescent="0.2">
      <c r="A2474" s="142">
        <v>17060097</v>
      </c>
      <c r="B2474" s="7" t="s">
        <v>12162</v>
      </c>
      <c r="C2474" s="8" t="s">
        <v>9419</v>
      </c>
      <c r="D2474" s="9">
        <v>71.91</v>
      </c>
    </row>
    <row r="2475" spans="1:4" outlineLevel="1" x14ac:dyDescent="0.2">
      <c r="A2475" s="142">
        <v>17060101</v>
      </c>
      <c r="B2475" s="7" t="s">
        <v>12152</v>
      </c>
      <c r="C2475" s="8" t="s">
        <v>9419</v>
      </c>
      <c r="D2475" s="9">
        <v>1.72</v>
      </c>
    </row>
    <row r="2476" spans="1:4" outlineLevel="1" x14ac:dyDescent="0.2">
      <c r="A2476" s="142">
        <v>17060102</v>
      </c>
      <c r="B2476" s="7" t="s">
        <v>12821</v>
      </c>
      <c r="C2476" s="8" t="s">
        <v>9419</v>
      </c>
      <c r="D2476" s="9">
        <v>40.92</v>
      </c>
    </row>
    <row r="2477" spans="1:4" outlineLevel="1" x14ac:dyDescent="0.2">
      <c r="A2477" s="142">
        <v>17060103</v>
      </c>
      <c r="B2477" s="7" t="s">
        <v>12822</v>
      </c>
      <c r="C2477" s="8" t="s">
        <v>9421</v>
      </c>
      <c r="D2477" s="9">
        <v>8.39</v>
      </c>
    </row>
    <row r="2478" spans="1:4" outlineLevel="1" x14ac:dyDescent="0.2">
      <c r="A2478" s="142">
        <v>17060104</v>
      </c>
      <c r="B2478" s="7" t="s">
        <v>12823</v>
      </c>
      <c r="C2478" s="8" t="s">
        <v>9419</v>
      </c>
      <c r="D2478" s="9">
        <v>7.1</v>
      </c>
    </row>
    <row r="2479" spans="1:4" outlineLevel="1" x14ac:dyDescent="0.2">
      <c r="A2479" s="142">
        <v>17070000</v>
      </c>
      <c r="B2479" s="7" t="s">
        <v>10339</v>
      </c>
      <c r="C2479" s="8" t="s">
        <v>9459</v>
      </c>
      <c r="D2479" s="9" t="s">
        <v>9459</v>
      </c>
    </row>
    <row r="2480" spans="1:4" outlineLevel="1" x14ac:dyDescent="0.2">
      <c r="A2480" s="142">
        <v>17070001</v>
      </c>
      <c r="B2480" s="7" t="s">
        <v>12163</v>
      </c>
      <c r="C2480" s="8" t="s">
        <v>9419</v>
      </c>
      <c r="D2480" s="9">
        <v>37.17</v>
      </c>
    </row>
    <row r="2481" spans="1:4" outlineLevel="1" x14ac:dyDescent="0.2">
      <c r="A2481" s="142">
        <v>17070035</v>
      </c>
      <c r="B2481" s="7" t="s">
        <v>12164</v>
      </c>
      <c r="C2481" s="8" t="s">
        <v>9419</v>
      </c>
      <c r="D2481" s="9">
        <v>40.65</v>
      </c>
    </row>
    <row r="2482" spans="1:4" outlineLevel="1" x14ac:dyDescent="0.2">
      <c r="A2482" s="142">
        <v>17070036</v>
      </c>
      <c r="B2482" s="7" t="s">
        <v>12165</v>
      </c>
      <c r="C2482" s="8" t="s">
        <v>9419</v>
      </c>
      <c r="D2482" s="9">
        <v>31.78</v>
      </c>
    </row>
    <row r="2483" spans="1:4" outlineLevel="1" x14ac:dyDescent="0.2">
      <c r="A2483" s="142">
        <v>17070038</v>
      </c>
      <c r="B2483" s="7" t="s">
        <v>12166</v>
      </c>
      <c r="C2483" s="8" t="s">
        <v>9419</v>
      </c>
      <c r="D2483" s="9">
        <v>78.709999999999994</v>
      </c>
    </row>
    <row r="2484" spans="1:4" outlineLevel="1" x14ac:dyDescent="0.2">
      <c r="A2484" s="142">
        <v>17070039</v>
      </c>
      <c r="B2484" s="7" t="s">
        <v>12167</v>
      </c>
      <c r="C2484" s="8" t="s">
        <v>9419</v>
      </c>
      <c r="D2484" s="9">
        <v>56.65</v>
      </c>
    </row>
    <row r="2485" spans="1:4" outlineLevel="1" x14ac:dyDescent="0.2">
      <c r="A2485" s="142">
        <v>17070040</v>
      </c>
      <c r="B2485" s="7" t="s">
        <v>12168</v>
      </c>
      <c r="C2485" s="8" t="s">
        <v>9419</v>
      </c>
      <c r="D2485" s="9">
        <v>71.31</v>
      </c>
    </row>
    <row r="2486" spans="1:4" outlineLevel="1" x14ac:dyDescent="0.2">
      <c r="A2486" s="142">
        <v>17070041</v>
      </c>
      <c r="B2486" s="7" t="s">
        <v>12169</v>
      </c>
      <c r="C2486" s="8" t="s">
        <v>9419</v>
      </c>
      <c r="D2486" s="9">
        <v>49.56</v>
      </c>
    </row>
    <row r="2487" spans="1:4" outlineLevel="1" x14ac:dyDescent="0.2">
      <c r="A2487" s="142">
        <v>17070045</v>
      </c>
      <c r="B2487" s="7" t="s">
        <v>12170</v>
      </c>
      <c r="C2487" s="8" t="s">
        <v>9421</v>
      </c>
      <c r="D2487" s="9">
        <v>61.11</v>
      </c>
    </row>
    <row r="2488" spans="1:4" outlineLevel="1" x14ac:dyDescent="0.2">
      <c r="A2488" s="142">
        <v>17070046</v>
      </c>
      <c r="B2488" s="7" t="s">
        <v>12171</v>
      </c>
      <c r="C2488" s="8" t="s">
        <v>9419</v>
      </c>
      <c r="D2488" s="9">
        <v>31.78</v>
      </c>
    </row>
    <row r="2489" spans="1:4" outlineLevel="1" x14ac:dyDescent="0.2">
      <c r="A2489" s="142">
        <v>17070087</v>
      </c>
      <c r="B2489" s="7" t="s">
        <v>12172</v>
      </c>
      <c r="C2489" s="8" t="s">
        <v>9421</v>
      </c>
      <c r="D2489" s="9">
        <v>26.64</v>
      </c>
    </row>
    <row r="2490" spans="1:4" outlineLevel="1" x14ac:dyDescent="0.2">
      <c r="A2490" s="142">
        <v>17070090</v>
      </c>
      <c r="B2490" s="7" t="s">
        <v>12173</v>
      </c>
      <c r="C2490" s="8" t="s">
        <v>9420</v>
      </c>
      <c r="D2490" s="9">
        <v>98.56</v>
      </c>
    </row>
    <row r="2491" spans="1:4" outlineLevel="1" x14ac:dyDescent="0.2">
      <c r="A2491" s="142">
        <v>17070091</v>
      </c>
      <c r="B2491" s="7" t="s">
        <v>12174</v>
      </c>
      <c r="C2491" s="8" t="s">
        <v>9420</v>
      </c>
      <c r="D2491" s="9">
        <v>130.34</v>
      </c>
    </row>
    <row r="2492" spans="1:4" outlineLevel="1" x14ac:dyDescent="0.2">
      <c r="A2492" s="142">
        <v>17070092</v>
      </c>
      <c r="B2492" s="7" t="s">
        <v>12175</v>
      </c>
      <c r="C2492" s="8" t="s">
        <v>9420</v>
      </c>
      <c r="D2492" s="9">
        <v>38.51</v>
      </c>
    </row>
    <row r="2493" spans="1:4" outlineLevel="1" x14ac:dyDescent="0.2">
      <c r="A2493" s="142">
        <v>17070093</v>
      </c>
      <c r="B2493" s="7" t="s">
        <v>12176</v>
      </c>
      <c r="C2493" s="8" t="s">
        <v>9421</v>
      </c>
      <c r="D2493" s="9">
        <v>27.04</v>
      </c>
    </row>
    <row r="2494" spans="1:4" outlineLevel="1" x14ac:dyDescent="0.2">
      <c r="A2494" s="142">
        <v>17070094</v>
      </c>
      <c r="B2494" s="7" t="s">
        <v>12177</v>
      </c>
      <c r="C2494" s="8" t="s">
        <v>9419</v>
      </c>
      <c r="D2494" s="9">
        <v>92.78</v>
      </c>
    </row>
    <row r="2495" spans="1:4" outlineLevel="1" x14ac:dyDescent="0.2">
      <c r="A2495" s="142">
        <v>17070096</v>
      </c>
      <c r="B2495" s="7" t="s">
        <v>12178</v>
      </c>
      <c r="C2495" s="8" t="s">
        <v>9421</v>
      </c>
      <c r="D2495" s="9">
        <v>74.510000000000005</v>
      </c>
    </row>
    <row r="2496" spans="1:4" outlineLevel="1" x14ac:dyDescent="0.2">
      <c r="A2496" s="142">
        <v>17070101</v>
      </c>
      <c r="B2496" s="7" t="s">
        <v>12171</v>
      </c>
      <c r="C2496" s="8" t="s">
        <v>9419</v>
      </c>
      <c r="D2496" s="9">
        <v>31.76</v>
      </c>
    </row>
    <row r="2497" spans="1:4" outlineLevel="1" x14ac:dyDescent="0.2">
      <c r="A2497" s="142">
        <v>17070102</v>
      </c>
      <c r="B2497" s="7" t="s">
        <v>12824</v>
      </c>
      <c r="C2497" s="8" t="s">
        <v>9421</v>
      </c>
      <c r="D2497" s="9">
        <v>35.619999999999997</v>
      </c>
    </row>
    <row r="2498" spans="1:4" outlineLevel="1" x14ac:dyDescent="0.2">
      <c r="A2498" s="142">
        <v>17080000</v>
      </c>
      <c r="B2498" s="7" t="s">
        <v>10373</v>
      </c>
      <c r="C2498" s="8" t="s">
        <v>9459</v>
      </c>
      <c r="D2498" s="9" t="s">
        <v>9459</v>
      </c>
    </row>
    <row r="2499" spans="1:4" outlineLevel="1" x14ac:dyDescent="0.2">
      <c r="A2499" s="142">
        <v>17080015</v>
      </c>
      <c r="B2499" s="7" t="s">
        <v>12179</v>
      </c>
      <c r="C2499" s="8" t="s">
        <v>9419</v>
      </c>
      <c r="D2499" s="9">
        <v>108.32</v>
      </c>
    </row>
    <row r="2500" spans="1:4" x14ac:dyDescent="0.2">
      <c r="A2500" s="142">
        <v>17080019</v>
      </c>
      <c r="B2500" s="7" t="s">
        <v>12180</v>
      </c>
      <c r="C2500" s="8" t="s">
        <v>9418</v>
      </c>
      <c r="D2500" s="9">
        <v>14.57</v>
      </c>
    </row>
    <row r="2501" spans="1:4" outlineLevel="1" x14ac:dyDescent="0.2">
      <c r="A2501" s="142">
        <v>17080070</v>
      </c>
      <c r="B2501" s="7" t="s">
        <v>12181</v>
      </c>
      <c r="C2501" s="8" t="s">
        <v>9420</v>
      </c>
      <c r="D2501" s="9">
        <v>1244.28</v>
      </c>
    </row>
    <row r="2502" spans="1:4" outlineLevel="1" x14ac:dyDescent="0.2">
      <c r="A2502" s="142">
        <v>17080072</v>
      </c>
      <c r="B2502" s="7" t="s">
        <v>12182</v>
      </c>
      <c r="C2502" s="8" t="s">
        <v>9421</v>
      </c>
      <c r="D2502" s="9">
        <v>7.11</v>
      </c>
    </row>
    <row r="2503" spans="1:4" outlineLevel="1" x14ac:dyDescent="0.2">
      <c r="A2503" s="142">
        <v>17080073</v>
      </c>
      <c r="B2503" s="7" t="s">
        <v>12183</v>
      </c>
      <c r="C2503" s="8" t="s">
        <v>9421</v>
      </c>
      <c r="D2503" s="9">
        <v>9.31</v>
      </c>
    </row>
    <row r="2504" spans="1:4" ht="22.5" outlineLevel="1" x14ac:dyDescent="0.2">
      <c r="A2504" s="142">
        <v>17090003</v>
      </c>
      <c r="B2504" s="7" t="s">
        <v>12825</v>
      </c>
      <c r="C2504" s="8" t="s">
        <v>12826</v>
      </c>
      <c r="D2504" s="9">
        <v>1410.19</v>
      </c>
    </row>
    <row r="2505" spans="1:4" ht="22.5" outlineLevel="1" x14ac:dyDescent="0.2">
      <c r="A2505" s="142">
        <v>17091001</v>
      </c>
      <c r="B2505" s="7" t="s">
        <v>12827</v>
      </c>
      <c r="C2505" s="8" t="s">
        <v>12828</v>
      </c>
      <c r="D2505" s="9">
        <v>16.32</v>
      </c>
    </row>
    <row r="2506" spans="1:4" ht="22.5" outlineLevel="1" x14ac:dyDescent="0.2">
      <c r="A2506" s="142">
        <v>17091002</v>
      </c>
      <c r="B2506" s="7" t="s">
        <v>12829</v>
      </c>
      <c r="C2506" s="8" t="s">
        <v>12828</v>
      </c>
      <c r="D2506" s="9">
        <v>9.42</v>
      </c>
    </row>
    <row r="2507" spans="1:4" ht="22.5" outlineLevel="1" x14ac:dyDescent="0.2">
      <c r="A2507" s="142">
        <v>17101003</v>
      </c>
      <c r="B2507" s="7" t="s">
        <v>12825</v>
      </c>
      <c r="C2507" s="8" t="s">
        <v>12826</v>
      </c>
      <c r="D2507" s="9">
        <v>1410.19</v>
      </c>
    </row>
    <row r="2508" spans="1:4" outlineLevel="1" x14ac:dyDescent="0.2">
      <c r="A2508" s="141">
        <v>18000000</v>
      </c>
      <c r="B2508" s="32" t="s">
        <v>12184</v>
      </c>
      <c r="C2508" s="33"/>
      <c r="D2508" s="34"/>
    </row>
    <row r="2509" spans="1:4" outlineLevel="1" x14ac:dyDescent="0.2">
      <c r="A2509" s="142">
        <v>18001000</v>
      </c>
      <c r="B2509" s="7" t="s">
        <v>12185</v>
      </c>
      <c r="C2509" s="8" t="s">
        <v>9459</v>
      </c>
      <c r="D2509" s="9" t="s">
        <v>9459</v>
      </c>
    </row>
    <row r="2510" spans="1:4" outlineLevel="1" x14ac:dyDescent="0.2">
      <c r="A2510" s="142">
        <v>18001001</v>
      </c>
      <c r="B2510" s="7" t="s">
        <v>12186</v>
      </c>
      <c r="C2510" s="8" t="s">
        <v>9420</v>
      </c>
      <c r="D2510" s="9">
        <v>23.43</v>
      </c>
    </row>
    <row r="2511" spans="1:4" outlineLevel="1" x14ac:dyDescent="0.2">
      <c r="A2511" s="142">
        <v>18001003</v>
      </c>
      <c r="B2511" s="7" t="s">
        <v>12187</v>
      </c>
      <c r="C2511" s="8" t="s">
        <v>9420</v>
      </c>
      <c r="D2511" s="9">
        <v>127.9</v>
      </c>
    </row>
    <row r="2512" spans="1:4" outlineLevel="1" x14ac:dyDescent="0.2">
      <c r="A2512" s="142">
        <v>18002000</v>
      </c>
      <c r="B2512" s="7" t="s">
        <v>12188</v>
      </c>
      <c r="C2512" s="8" t="s">
        <v>9459</v>
      </c>
      <c r="D2512" s="9" t="s">
        <v>9459</v>
      </c>
    </row>
    <row r="2513" spans="1:4" outlineLevel="1" x14ac:dyDescent="0.2">
      <c r="A2513" s="142">
        <v>18002003</v>
      </c>
      <c r="B2513" s="7" t="s">
        <v>12189</v>
      </c>
      <c r="C2513" s="8" t="s">
        <v>9420</v>
      </c>
      <c r="D2513" s="9">
        <v>317.54000000000002</v>
      </c>
    </row>
    <row r="2514" spans="1:4" outlineLevel="1" x14ac:dyDescent="0.2">
      <c r="A2514" s="142">
        <v>18002004</v>
      </c>
      <c r="B2514" s="7" t="s">
        <v>12190</v>
      </c>
      <c r="C2514" s="8" t="s">
        <v>9420</v>
      </c>
      <c r="D2514" s="9">
        <v>322.44</v>
      </c>
    </row>
    <row r="2515" spans="1:4" outlineLevel="1" x14ac:dyDescent="0.2">
      <c r="A2515" s="142">
        <v>18002005</v>
      </c>
      <c r="B2515" s="7" t="s">
        <v>12191</v>
      </c>
      <c r="C2515" s="8" t="s">
        <v>9420</v>
      </c>
      <c r="D2515" s="9">
        <v>294.26</v>
      </c>
    </row>
    <row r="2516" spans="1:4" outlineLevel="1" x14ac:dyDescent="0.2">
      <c r="A2516" s="142">
        <v>18002006</v>
      </c>
      <c r="B2516" s="7" t="s">
        <v>12192</v>
      </c>
      <c r="C2516" s="8" t="s">
        <v>9420</v>
      </c>
      <c r="D2516" s="9">
        <v>276.44</v>
      </c>
    </row>
    <row r="2517" spans="1:4" outlineLevel="1" x14ac:dyDescent="0.2">
      <c r="A2517" s="142">
        <v>18002007</v>
      </c>
      <c r="B2517" s="7" t="s">
        <v>12193</v>
      </c>
      <c r="C2517" s="8" t="s">
        <v>9420</v>
      </c>
      <c r="D2517" s="9">
        <v>239.31</v>
      </c>
    </row>
    <row r="2518" spans="1:4" outlineLevel="1" x14ac:dyDescent="0.2">
      <c r="A2518" s="142">
        <v>18002008</v>
      </c>
      <c r="B2518" s="7" t="s">
        <v>12194</v>
      </c>
      <c r="C2518" s="8" t="s">
        <v>9420</v>
      </c>
      <c r="D2518" s="9">
        <v>264.12</v>
      </c>
    </row>
    <row r="2519" spans="1:4" outlineLevel="1" x14ac:dyDescent="0.2">
      <c r="A2519" s="142">
        <v>18002009</v>
      </c>
      <c r="B2519" s="7" t="s">
        <v>12195</v>
      </c>
      <c r="C2519" s="8" t="s">
        <v>9420</v>
      </c>
      <c r="D2519" s="9">
        <v>269.18</v>
      </c>
    </row>
    <row r="2520" spans="1:4" outlineLevel="1" x14ac:dyDescent="0.2">
      <c r="A2520" s="142">
        <v>18002010</v>
      </c>
      <c r="B2520" s="7" t="s">
        <v>12196</v>
      </c>
      <c r="C2520" s="8" t="s">
        <v>9420</v>
      </c>
      <c r="D2520" s="9">
        <v>307.94</v>
      </c>
    </row>
    <row r="2521" spans="1:4" outlineLevel="1" x14ac:dyDescent="0.2">
      <c r="A2521" s="142">
        <v>18002011</v>
      </c>
      <c r="B2521" s="7" t="s">
        <v>12197</v>
      </c>
      <c r="C2521" s="8" t="s">
        <v>9420</v>
      </c>
      <c r="D2521" s="9">
        <v>187.38</v>
      </c>
    </row>
    <row r="2522" spans="1:4" outlineLevel="1" x14ac:dyDescent="0.2">
      <c r="A2522" s="142">
        <v>18002012</v>
      </c>
      <c r="B2522" s="7" t="s">
        <v>12198</v>
      </c>
      <c r="C2522" s="8" t="s">
        <v>9420</v>
      </c>
      <c r="D2522" s="9">
        <v>297.72000000000003</v>
      </c>
    </row>
    <row r="2523" spans="1:4" outlineLevel="1" x14ac:dyDescent="0.2">
      <c r="A2523" s="142">
        <v>18002013</v>
      </c>
      <c r="B2523" s="7" t="s">
        <v>12199</v>
      </c>
      <c r="C2523" s="8" t="s">
        <v>9420</v>
      </c>
      <c r="D2523" s="9">
        <v>290.11</v>
      </c>
    </row>
    <row r="2524" spans="1:4" outlineLevel="1" x14ac:dyDescent="0.2">
      <c r="A2524" s="142">
        <v>18002014</v>
      </c>
      <c r="B2524" s="7" t="s">
        <v>12200</v>
      </c>
      <c r="C2524" s="8" t="s">
        <v>9420</v>
      </c>
      <c r="D2524" s="9">
        <v>257.68</v>
      </c>
    </row>
    <row r="2525" spans="1:4" outlineLevel="1" x14ac:dyDescent="0.2">
      <c r="A2525" s="142">
        <v>18002015</v>
      </c>
      <c r="B2525" s="7" t="s">
        <v>12201</v>
      </c>
      <c r="C2525" s="8" t="s">
        <v>9420</v>
      </c>
      <c r="D2525" s="9">
        <v>165.94</v>
      </c>
    </row>
    <row r="2526" spans="1:4" outlineLevel="1" x14ac:dyDescent="0.2">
      <c r="A2526" s="142">
        <v>18002016</v>
      </c>
      <c r="B2526" s="7" t="s">
        <v>12202</v>
      </c>
      <c r="C2526" s="8" t="s">
        <v>9420</v>
      </c>
      <c r="D2526" s="9">
        <v>289.20999999999998</v>
      </c>
    </row>
    <row r="2527" spans="1:4" outlineLevel="1" x14ac:dyDescent="0.2">
      <c r="A2527" s="142">
        <v>18002017</v>
      </c>
      <c r="B2527" s="7" t="s">
        <v>12203</v>
      </c>
      <c r="C2527" s="8" t="s">
        <v>9420</v>
      </c>
      <c r="D2527" s="9">
        <v>413.87</v>
      </c>
    </row>
    <row r="2528" spans="1:4" outlineLevel="1" x14ac:dyDescent="0.2">
      <c r="A2528" s="142">
        <v>18002018</v>
      </c>
      <c r="B2528" s="7" t="s">
        <v>12204</v>
      </c>
      <c r="C2528" s="8" t="s">
        <v>9420</v>
      </c>
      <c r="D2528" s="9">
        <v>279.77999999999997</v>
      </c>
    </row>
    <row r="2529" spans="1:4" outlineLevel="1" x14ac:dyDescent="0.2">
      <c r="A2529" s="142">
        <v>18002019</v>
      </c>
      <c r="B2529" s="7" t="s">
        <v>12205</v>
      </c>
      <c r="C2529" s="8" t="s">
        <v>9420</v>
      </c>
      <c r="D2529" s="9">
        <v>297.25</v>
      </c>
    </row>
    <row r="2530" spans="1:4" outlineLevel="1" x14ac:dyDescent="0.2">
      <c r="A2530" s="142">
        <v>18002020</v>
      </c>
      <c r="B2530" s="7" t="s">
        <v>12206</v>
      </c>
      <c r="C2530" s="8" t="s">
        <v>9420</v>
      </c>
      <c r="D2530" s="9">
        <v>317.06</v>
      </c>
    </row>
    <row r="2531" spans="1:4" outlineLevel="1" x14ac:dyDescent="0.2">
      <c r="A2531" s="142">
        <v>18002021</v>
      </c>
      <c r="B2531" s="7" t="s">
        <v>12207</v>
      </c>
      <c r="C2531" s="8" t="s">
        <v>9420</v>
      </c>
      <c r="D2531" s="9">
        <v>281.52</v>
      </c>
    </row>
    <row r="2532" spans="1:4" outlineLevel="1" x14ac:dyDescent="0.2">
      <c r="A2532" s="142">
        <v>18002022</v>
      </c>
      <c r="B2532" s="7" t="s">
        <v>12208</v>
      </c>
      <c r="C2532" s="8" t="s">
        <v>9420</v>
      </c>
      <c r="D2532" s="9">
        <v>300</v>
      </c>
    </row>
    <row r="2533" spans="1:4" outlineLevel="1" x14ac:dyDescent="0.2">
      <c r="A2533" s="142">
        <v>18002023</v>
      </c>
      <c r="B2533" s="7" t="s">
        <v>12209</v>
      </c>
      <c r="C2533" s="8" t="s">
        <v>9420</v>
      </c>
      <c r="D2533" s="9">
        <v>255.03</v>
      </c>
    </row>
    <row r="2534" spans="1:4" x14ac:dyDescent="0.2">
      <c r="A2534" s="142">
        <v>18002024</v>
      </c>
      <c r="B2534" s="7" t="s">
        <v>12210</v>
      </c>
      <c r="C2534" s="8" t="s">
        <v>9420</v>
      </c>
      <c r="D2534" s="9">
        <v>275.41000000000003</v>
      </c>
    </row>
    <row r="2535" spans="1:4" outlineLevel="1" x14ac:dyDescent="0.2">
      <c r="A2535" s="142">
        <v>18002025</v>
      </c>
      <c r="B2535" s="7" t="s">
        <v>12211</v>
      </c>
      <c r="C2535" s="8" t="s">
        <v>9420</v>
      </c>
      <c r="D2535" s="9">
        <v>199.64</v>
      </c>
    </row>
    <row r="2536" spans="1:4" outlineLevel="1" x14ac:dyDescent="0.2">
      <c r="A2536" s="142">
        <v>18002026</v>
      </c>
      <c r="B2536" s="7" t="s">
        <v>12212</v>
      </c>
      <c r="C2536" s="8" t="s">
        <v>9420</v>
      </c>
      <c r="D2536" s="9">
        <v>333.41</v>
      </c>
    </row>
    <row r="2537" spans="1:4" outlineLevel="1" x14ac:dyDescent="0.2">
      <c r="A2537" s="142">
        <v>18002027</v>
      </c>
      <c r="B2537" s="7" t="s">
        <v>12213</v>
      </c>
      <c r="C2537" s="8" t="s">
        <v>9420</v>
      </c>
      <c r="D2537" s="9">
        <v>333.73</v>
      </c>
    </row>
    <row r="2538" spans="1:4" outlineLevel="1" x14ac:dyDescent="0.2">
      <c r="A2538" s="142">
        <v>18002028</v>
      </c>
      <c r="B2538" s="7" t="s">
        <v>12214</v>
      </c>
      <c r="C2538" s="8" t="s">
        <v>9420</v>
      </c>
      <c r="D2538" s="9">
        <v>176.08</v>
      </c>
    </row>
    <row r="2539" spans="1:4" outlineLevel="1" x14ac:dyDescent="0.2">
      <c r="A2539" s="142">
        <v>18002029</v>
      </c>
      <c r="B2539" s="7" t="s">
        <v>12215</v>
      </c>
      <c r="C2539" s="8" t="s">
        <v>9420</v>
      </c>
      <c r="D2539" s="9">
        <v>273.24</v>
      </c>
    </row>
    <row r="2540" spans="1:4" outlineLevel="1" x14ac:dyDescent="0.2">
      <c r="A2540" s="142">
        <v>18002030</v>
      </c>
      <c r="B2540" s="7" t="s">
        <v>12216</v>
      </c>
      <c r="C2540" s="8" t="s">
        <v>9420</v>
      </c>
      <c r="D2540" s="9">
        <v>253.26</v>
      </c>
    </row>
    <row r="2541" spans="1:4" outlineLevel="1" x14ac:dyDescent="0.2">
      <c r="A2541" s="142">
        <v>18002031</v>
      </c>
      <c r="B2541" s="7" t="s">
        <v>12217</v>
      </c>
      <c r="C2541" s="8" t="s">
        <v>9420</v>
      </c>
      <c r="D2541" s="9">
        <v>196.35</v>
      </c>
    </row>
    <row r="2542" spans="1:4" outlineLevel="1" x14ac:dyDescent="0.2">
      <c r="A2542" s="142">
        <v>18002032</v>
      </c>
      <c r="B2542" s="7" t="s">
        <v>12218</v>
      </c>
      <c r="C2542" s="8" t="s">
        <v>9420</v>
      </c>
      <c r="D2542" s="9">
        <v>215.87</v>
      </c>
    </row>
    <row r="2543" spans="1:4" outlineLevel="1" x14ac:dyDescent="0.2">
      <c r="A2543" s="142">
        <v>18002033</v>
      </c>
      <c r="B2543" s="7" t="s">
        <v>12219</v>
      </c>
      <c r="C2543" s="8" t="s">
        <v>9420</v>
      </c>
      <c r="D2543" s="9">
        <v>266.93</v>
      </c>
    </row>
    <row r="2544" spans="1:4" outlineLevel="1" x14ac:dyDescent="0.2">
      <c r="A2544" s="142">
        <v>18002034</v>
      </c>
      <c r="B2544" s="7" t="s">
        <v>12220</v>
      </c>
      <c r="C2544" s="8" t="s">
        <v>9420</v>
      </c>
      <c r="D2544" s="9">
        <v>233.49</v>
      </c>
    </row>
    <row r="2545" spans="1:4" outlineLevel="1" x14ac:dyDescent="0.2">
      <c r="A2545" s="142">
        <v>18002035</v>
      </c>
      <c r="B2545" s="7" t="s">
        <v>12221</v>
      </c>
      <c r="C2545" s="8" t="s">
        <v>9420</v>
      </c>
      <c r="D2545" s="9">
        <v>338.47</v>
      </c>
    </row>
    <row r="2546" spans="1:4" outlineLevel="1" x14ac:dyDescent="0.2">
      <c r="A2546" s="142">
        <v>18002036</v>
      </c>
      <c r="B2546" s="7" t="s">
        <v>12222</v>
      </c>
      <c r="C2546" s="8" t="s">
        <v>9420</v>
      </c>
      <c r="D2546" s="9">
        <v>252.94</v>
      </c>
    </row>
    <row r="2547" spans="1:4" outlineLevel="1" x14ac:dyDescent="0.2">
      <c r="A2547" s="142">
        <v>18002037</v>
      </c>
      <c r="B2547" s="7" t="s">
        <v>12223</v>
      </c>
      <c r="C2547" s="8" t="s">
        <v>9420</v>
      </c>
      <c r="D2547" s="9">
        <v>310.47000000000003</v>
      </c>
    </row>
    <row r="2548" spans="1:4" outlineLevel="1" x14ac:dyDescent="0.2">
      <c r="A2548" s="142">
        <v>18002038</v>
      </c>
      <c r="B2548" s="7" t="s">
        <v>12224</v>
      </c>
      <c r="C2548" s="8" t="s">
        <v>9420</v>
      </c>
      <c r="D2548" s="9">
        <v>314.56</v>
      </c>
    </row>
    <row r="2549" spans="1:4" outlineLevel="1" x14ac:dyDescent="0.2">
      <c r="A2549" s="142">
        <v>18002039</v>
      </c>
      <c r="B2549" s="7" t="s">
        <v>12225</v>
      </c>
      <c r="C2549" s="8" t="s">
        <v>9420</v>
      </c>
      <c r="D2549" s="9">
        <v>340.62</v>
      </c>
    </row>
    <row r="2550" spans="1:4" outlineLevel="1" x14ac:dyDescent="0.2">
      <c r="A2550" s="142">
        <v>18002040</v>
      </c>
      <c r="B2550" s="7" t="s">
        <v>12226</v>
      </c>
      <c r="C2550" s="8" t="s">
        <v>9420</v>
      </c>
      <c r="D2550" s="9">
        <v>299.77999999999997</v>
      </c>
    </row>
    <row r="2551" spans="1:4" outlineLevel="1" x14ac:dyDescent="0.2">
      <c r="A2551" s="142">
        <v>18002041</v>
      </c>
      <c r="B2551" s="7" t="s">
        <v>12227</v>
      </c>
      <c r="C2551" s="8" t="s">
        <v>9420</v>
      </c>
      <c r="D2551" s="9">
        <v>311.64</v>
      </c>
    </row>
    <row r="2552" spans="1:4" outlineLevel="1" x14ac:dyDescent="0.2">
      <c r="A2552" s="142">
        <v>18002042</v>
      </c>
      <c r="B2552" s="7" t="s">
        <v>12228</v>
      </c>
      <c r="C2552" s="8" t="s">
        <v>9420</v>
      </c>
      <c r="D2552" s="9">
        <v>307.48</v>
      </c>
    </row>
    <row r="2553" spans="1:4" outlineLevel="1" x14ac:dyDescent="0.2">
      <c r="A2553" s="142">
        <v>18002050</v>
      </c>
      <c r="B2553" s="7" t="s">
        <v>12229</v>
      </c>
      <c r="C2553" s="8" t="s">
        <v>9420</v>
      </c>
      <c r="D2553" s="9">
        <v>358.15</v>
      </c>
    </row>
    <row r="2554" spans="1:4" outlineLevel="1" x14ac:dyDescent="0.2">
      <c r="A2554" s="142">
        <v>18002052</v>
      </c>
      <c r="B2554" s="7" t="s">
        <v>12230</v>
      </c>
      <c r="C2554" s="8" t="s">
        <v>9420</v>
      </c>
      <c r="D2554" s="9">
        <v>172.06</v>
      </c>
    </row>
    <row r="2555" spans="1:4" outlineLevel="1" x14ac:dyDescent="0.2">
      <c r="A2555" s="142">
        <v>18002055</v>
      </c>
      <c r="B2555" s="7" t="s">
        <v>12231</v>
      </c>
      <c r="C2555" s="8" t="s">
        <v>9420</v>
      </c>
      <c r="D2555" s="9">
        <v>386.97</v>
      </c>
    </row>
    <row r="2556" spans="1:4" outlineLevel="1" x14ac:dyDescent="0.2">
      <c r="A2556" s="142">
        <v>18002061</v>
      </c>
      <c r="B2556" s="7" t="s">
        <v>12232</v>
      </c>
      <c r="C2556" s="8" t="s">
        <v>9420</v>
      </c>
      <c r="D2556" s="9">
        <v>91.44</v>
      </c>
    </row>
    <row r="2557" spans="1:4" outlineLevel="1" x14ac:dyDescent="0.2">
      <c r="A2557" s="142">
        <v>18002063</v>
      </c>
      <c r="B2557" s="7" t="s">
        <v>12233</v>
      </c>
      <c r="C2557" s="8" t="s">
        <v>9420</v>
      </c>
      <c r="D2557" s="9">
        <v>267.54000000000002</v>
      </c>
    </row>
    <row r="2558" spans="1:4" outlineLevel="1" x14ac:dyDescent="0.2">
      <c r="A2558" s="142">
        <v>18002065</v>
      </c>
      <c r="B2558" s="7" t="s">
        <v>12234</v>
      </c>
      <c r="C2558" s="8" t="s">
        <v>9420</v>
      </c>
      <c r="D2558" s="9">
        <v>287.95</v>
      </c>
    </row>
    <row r="2559" spans="1:4" outlineLevel="1" x14ac:dyDescent="0.2">
      <c r="A2559" s="142">
        <v>18002067</v>
      </c>
      <c r="B2559" s="7" t="s">
        <v>12235</v>
      </c>
      <c r="C2559" s="8" t="s">
        <v>9420</v>
      </c>
      <c r="D2559" s="9">
        <v>204.64</v>
      </c>
    </row>
    <row r="2560" spans="1:4" outlineLevel="1" x14ac:dyDescent="0.2">
      <c r="A2560" s="142">
        <v>18002070</v>
      </c>
      <c r="B2560" s="7" t="s">
        <v>12236</v>
      </c>
      <c r="C2560" s="8" t="s">
        <v>9420</v>
      </c>
      <c r="D2560" s="9">
        <v>183.46</v>
      </c>
    </row>
    <row r="2561" spans="1:4" outlineLevel="1" x14ac:dyDescent="0.2">
      <c r="A2561" s="142">
        <v>18002073</v>
      </c>
      <c r="B2561" s="7" t="s">
        <v>12237</v>
      </c>
      <c r="C2561" s="8" t="s">
        <v>9420</v>
      </c>
      <c r="D2561" s="9">
        <v>146.11000000000001</v>
      </c>
    </row>
    <row r="2562" spans="1:4" outlineLevel="1" x14ac:dyDescent="0.2">
      <c r="A2562" s="142">
        <v>18002075</v>
      </c>
      <c r="B2562" s="7" t="s">
        <v>12238</v>
      </c>
      <c r="C2562" s="8" t="s">
        <v>9420</v>
      </c>
      <c r="D2562" s="9">
        <v>154.99</v>
      </c>
    </row>
    <row r="2563" spans="1:4" outlineLevel="1" x14ac:dyDescent="0.2">
      <c r="A2563" s="142">
        <v>18002077</v>
      </c>
      <c r="B2563" s="7" t="s">
        <v>12239</v>
      </c>
      <c r="C2563" s="8" t="s">
        <v>9420</v>
      </c>
      <c r="D2563" s="9">
        <v>154.77000000000001</v>
      </c>
    </row>
    <row r="2564" spans="1:4" outlineLevel="1" x14ac:dyDescent="0.2">
      <c r="A2564" s="142">
        <v>18002080</v>
      </c>
      <c r="B2564" s="7" t="s">
        <v>12240</v>
      </c>
      <c r="C2564" s="8" t="s">
        <v>9420</v>
      </c>
      <c r="D2564" s="9">
        <v>157.76</v>
      </c>
    </row>
    <row r="2565" spans="1:4" outlineLevel="1" x14ac:dyDescent="0.2">
      <c r="A2565" s="142">
        <v>18002090</v>
      </c>
      <c r="B2565" s="7" t="s">
        <v>12241</v>
      </c>
      <c r="C2565" s="8" t="s">
        <v>9420</v>
      </c>
      <c r="D2565" s="9">
        <v>313.52999999999997</v>
      </c>
    </row>
    <row r="2566" spans="1:4" outlineLevel="1" x14ac:dyDescent="0.2">
      <c r="A2566" s="142">
        <v>18002091</v>
      </c>
      <c r="B2566" s="7" t="s">
        <v>12242</v>
      </c>
      <c r="C2566" s="8" t="s">
        <v>9420</v>
      </c>
      <c r="D2566" s="9">
        <v>339.42</v>
      </c>
    </row>
    <row r="2567" spans="1:4" outlineLevel="1" x14ac:dyDescent="0.2">
      <c r="A2567" s="142">
        <v>18002092</v>
      </c>
      <c r="B2567" s="7" t="s">
        <v>12243</v>
      </c>
      <c r="C2567" s="8" t="s">
        <v>9420</v>
      </c>
      <c r="D2567" s="9">
        <v>307.79000000000002</v>
      </c>
    </row>
    <row r="2568" spans="1:4" outlineLevel="1" x14ac:dyDescent="0.2">
      <c r="A2568" s="142">
        <v>18003000</v>
      </c>
      <c r="B2568" s="7" t="s">
        <v>12244</v>
      </c>
      <c r="C2568" s="8" t="s">
        <v>9459</v>
      </c>
      <c r="D2568" s="9" t="s">
        <v>9459</v>
      </c>
    </row>
    <row r="2569" spans="1:4" x14ac:dyDescent="0.2">
      <c r="A2569" s="142">
        <v>18003001</v>
      </c>
      <c r="B2569" s="7" t="s">
        <v>12245</v>
      </c>
      <c r="C2569" s="8" t="s">
        <v>9419</v>
      </c>
      <c r="D2569" s="9">
        <v>21.99</v>
      </c>
    </row>
    <row r="2570" spans="1:4" outlineLevel="1" x14ac:dyDescent="0.2">
      <c r="A2570" s="142">
        <v>18003003</v>
      </c>
      <c r="B2570" s="7" t="s">
        <v>12246</v>
      </c>
      <c r="C2570" s="8" t="s">
        <v>9419</v>
      </c>
      <c r="D2570" s="9">
        <v>30.45</v>
      </c>
    </row>
    <row r="2571" spans="1:4" outlineLevel="1" x14ac:dyDescent="0.2">
      <c r="A2571" s="142">
        <v>18003005</v>
      </c>
      <c r="B2571" s="7" t="s">
        <v>12247</v>
      </c>
      <c r="C2571" s="8" t="s">
        <v>9419</v>
      </c>
      <c r="D2571" s="9">
        <v>22.26</v>
      </c>
    </row>
    <row r="2572" spans="1:4" outlineLevel="1" x14ac:dyDescent="0.2">
      <c r="A2572" s="142">
        <v>18003007</v>
      </c>
      <c r="B2572" s="7" t="s">
        <v>12248</v>
      </c>
      <c r="C2572" s="8" t="s">
        <v>9419</v>
      </c>
      <c r="D2572" s="9">
        <v>62.04</v>
      </c>
    </row>
    <row r="2573" spans="1:4" outlineLevel="1" x14ac:dyDescent="0.2">
      <c r="A2573" s="142">
        <v>18003013</v>
      </c>
      <c r="B2573" s="7" t="s">
        <v>12249</v>
      </c>
      <c r="C2573" s="8" t="s">
        <v>12250</v>
      </c>
      <c r="D2573" s="9">
        <v>76.739999999999995</v>
      </c>
    </row>
    <row r="2574" spans="1:4" outlineLevel="1" x14ac:dyDescent="0.2">
      <c r="A2574" s="142">
        <v>18003015</v>
      </c>
      <c r="B2574" s="7" t="s">
        <v>12251</v>
      </c>
      <c r="C2574" s="8" t="s">
        <v>12250</v>
      </c>
      <c r="D2574" s="9">
        <v>48.15</v>
      </c>
    </row>
    <row r="2575" spans="1:4" outlineLevel="1" x14ac:dyDescent="0.2">
      <c r="A2575" s="142">
        <v>18003017</v>
      </c>
      <c r="B2575" s="7" t="s">
        <v>12252</v>
      </c>
      <c r="C2575" s="8" t="s">
        <v>12250</v>
      </c>
      <c r="D2575" s="9">
        <v>81.64</v>
      </c>
    </row>
    <row r="2576" spans="1:4" outlineLevel="1" x14ac:dyDescent="0.2">
      <c r="A2576" s="142">
        <v>18003019</v>
      </c>
      <c r="B2576" s="7" t="s">
        <v>12253</v>
      </c>
      <c r="C2576" s="8" t="s">
        <v>12250</v>
      </c>
      <c r="D2576" s="9">
        <v>49.78</v>
      </c>
    </row>
    <row r="2577" spans="1:4" outlineLevel="1" x14ac:dyDescent="0.2">
      <c r="A2577" s="142">
        <v>18003021</v>
      </c>
      <c r="B2577" s="7" t="s">
        <v>12254</v>
      </c>
      <c r="C2577" s="8" t="s">
        <v>12250</v>
      </c>
      <c r="D2577" s="9">
        <v>85.26</v>
      </c>
    </row>
    <row r="2578" spans="1:4" outlineLevel="1" x14ac:dyDescent="0.2">
      <c r="A2578" s="142">
        <v>18003023</v>
      </c>
      <c r="B2578" s="7" t="s">
        <v>12255</v>
      </c>
      <c r="C2578" s="8" t="s">
        <v>12250</v>
      </c>
      <c r="D2578" s="9">
        <v>54.76</v>
      </c>
    </row>
    <row r="2579" spans="1:4" outlineLevel="1" x14ac:dyDescent="0.2">
      <c r="A2579" s="142">
        <v>18003025</v>
      </c>
      <c r="B2579" s="7" t="s">
        <v>12256</v>
      </c>
      <c r="C2579" s="8" t="s">
        <v>9420</v>
      </c>
      <c r="D2579" s="9">
        <v>100.19</v>
      </c>
    </row>
    <row r="2580" spans="1:4" outlineLevel="1" x14ac:dyDescent="0.2">
      <c r="A2580" s="142">
        <v>18003027</v>
      </c>
      <c r="B2580" s="7" t="s">
        <v>12257</v>
      </c>
      <c r="C2580" s="8" t="s">
        <v>12250</v>
      </c>
      <c r="D2580" s="9">
        <v>49.64</v>
      </c>
    </row>
    <row r="2581" spans="1:4" outlineLevel="1" x14ac:dyDescent="0.2">
      <c r="A2581" s="142">
        <v>18003029</v>
      </c>
      <c r="B2581" s="7" t="s">
        <v>12258</v>
      </c>
      <c r="C2581" s="8" t="s">
        <v>12250</v>
      </c>
      <c r="D2581" s="9">
        <v>53.39</v>
      </c>
    </row>
    <row r="2582" spans="1:4" outlineLevel="1" x14ac:dyDescent="0.2">
      <c r="A2582" s="142">
        <v>18003041</v>
      </c>
      <c r="B2582" s="7" t="s">
        <v>12259</v>
      </c>
      <c r="C2582" s="8" t="s">
        <v>9420</v>
      </c>
      <c r="D2582" s="9">
        <v>86.32</v>
      </c>
    </row>
    <row r="2583" spans="1:4" outlineLevel="1" x14ac:dyDescent="0.2">
      <c r="A2583" s="142">
        <v>18003043</v>
      </c>
      <c r="B2583" s="7" t="s">
        <v>12260</v>
      </c>
      <c r="C2583" s="8" t="s">
        <v>9420</v>
      </c>
      <c r="D2583" s="9">
        <v>72.510000000000005</v>
      </c>
    </row>
    <row r="2584" spans="1:4" outlineLevel="1" x14ac:dyDescent="0.2">
      <c r="A2584" s="142">
        <v>18003045</v>
      </c>
      <c r="B2584" s="7" t="s">
        <v>12261</v>
      </c>
      <c r="C2584" s="8" t="s">
        <v>9420</v>
      </c>
      <c r="D2584" s="9">
        <v>68.77</v>
      </c>
    </row>
    <row r="2585" spans="1:4" outlineLevel="1" x14ac:dyDescent="0.2">
      <c r="A2585" s="142">
        <v>18003047</v>
      </c>
      <c r="B2585" s="7" t="s">
        <v>12262</v>
      </c>
      <c r="C2585" s="8" t="s">
        <v>9420</v>
      </c>
      <c r="D2585" s="9">
        <v>59.03</v>
      </c>
    </row>
    <row r="2586" spans="1:4" outlineLevel="1" x14ac:dyDescent="0.2">
      <c r="A2586" s="142">
        <v>18003049</v>
      </c>
      <c r="B2586" s="7" t="s">
        <v>12263</v>
      </c>
      <c r="C2586" s="8" t="s">
        <v>9420</v>
      </c>
      <c r="D2586" s="9">
        <v>84.52</v>
      </c>
    </row>
    <row r="2587" spans="1:4" outlineLevel="1" x14ac:dyDescent="0.2">
      <c r="A2587" s="142">
        <v>18003051</v>
      </c>
      <c r="B2587" s="7" t="s">
        <v>12264</v>
      </c>
      <c r="C2587" s="8" t="s">
        <v>9420</v>
      </c>
      <c r="D2587" s="9">
        <v>62.88</v>
      </c>
    </row>
    <row r="2588" spans="1:4" outlineLevel="1" x14ac:dyDescent="0.2">
      <c r="A2588" s="142">
        <v>18003053</v>
      </c>
      <c r="B2588" s="7" t="s">
        <v>12265</v>
      </c>
      <c r="C2588" s="8" t="s">
        <v>9420</v>
      </c>
      <c r="D2588" s="9">
        <v>8.2899999999999991</v>
      </c>
    </row>
    <row r="2589" spans="1:4" outlineLevel="1" x14ac:dyDescent="0.2">
      <c r="A2589" s="142">
        <v>18003061</v>
      </c>
      <c r="B2589" s="7" t="s">
        <v>12266</v>
      </c>
      <c r="C2589" s="8" t="s">
        <v>9420</v>
      </c>
      <c r="D2589" s="9">
        <v>51.74</v>
      </c>
    </row>
    <row r="2590" spans="1:4" outlineLevel="1" x14ac:dyDescent="0.2">
      <c r="A2590" s="142">
        <v>18003063</v>
      </c>
      <c r="B2590" s="7" t="s">
        <v>12267</v>
      </c>
      <c r="C2590" s="8" t="s">
        <v>9420</v>
      </c>
      <c r="D2590" s="9">
        <v>62.82</v>
      </c>
    </row>
    <row r="2591" spans="1:4" outlineLevel="1" x14ac:dyDescent="0.2">
      <c r="A2591" s="142">
        <v>18003065</v>
      </c>
      <c r="B2591" s="7" t="s">
        <v>12268</v>
      </c>
      <c r="C2591" s="8" t="s">
        <v>9420</v>
      </c>
      <c r="D2591" s="9">
        <v>62.68</v>
      </c>
    </row>
    <row r="2592" spans="1:4" outlineLevel="1" x14ac:dyDescent="0.2">
      <c r="A2592" s="142">
        <v>18003067</v>
      </c>
      <c r="B2592" s="7" t="s">
        <v>12269</v>
      </c>
      <c r="C2592" s="8" t="s">
        <v>9420</v>
      </c>
      <c r="D2592" s="9">
        <v>68.62</v>
      </c>
    </row>
    <row r="2593" spans="1:4" outlineLevel="1" x14ac:dyDescent="0.2">
      <c r="A2593" s="142">
        <v>18003069</v>
      </c>
      <c r="B2593" s="7" t="s">
        <v>12270</v>
      </c>
      <c r="C2593" s="8" t="s">
        <v>9420</v>
      </c>
      <c r="D2593" s="9">
        <v>76.84</v>
      </c>
    </row>
    <row r="2594" spans="1:4" outlineLevel="1" x14ac:dyDescent="0.2">
      <c r="A2594" s="142">
        <v>18003071</v>
      </c>
      <c r="B2594" s="7" t="s">
        <v>12271</v>
      </c>
      <c r="C2594" s="8" t="s">
        <v>9420</v>
      </c>
      <c r="D2594" s="9">
        <v>44.66</v>
      </c>
    </row>
    <row r="2595" spans="1:4" outlineLevel="1" x14ac:dyDescent="0.2">
      <c r="A2595" s="142">
        <v>18003073</v>
      </c>
      <c r="B2595" s="7" t="s">
        <v>12272</v>
      </c>
      <c r="C2595" s="8" t="s">
        <v>9420</v>
      </c>
      <c r="D2595" s="9">
        <v>50.06</v>
      </c>
    </row>
    <row r="2596" spans="1:4" outlineLevel="1" x14ac:dyDescent="0.2">
      <c r="A2596" s="142">
        <v>18003075</v>
      </c>
      <c r="B2596" s="7" t="s">
        <v>12273</v>
      </c>
      <c r="C2596" s="8" t="s">
        <v>9420</v>
      </c>
      <c r="D2596" s="9">
        <v>39.15</v>
      </c>
    </row>
    <row r="2597" spans="1:4" outlineLevel="1" x14ac:dyDescent="0.2">
      <c r="A2597" s="142">
        <v>18003077</v>
      </c>
      <c r="B2597" s="7" t="s">
        <v>12274</v>
      </c>
      <c r="C2597" s="8" t="s">
        <v>9420</v>
      </c>
      <c r="D2597" s="9">
        <v>63.49</v>
      </c>
    </row>
    <row r="2598" spans="1:4" outlineLevel="1" x14ac:dyDescent="0.2">
      <c r="A2598" s="142">
        <v>18003079</v>
      </c>
      <c r="B2598" s="7" t="s">
        <v>12275</v>
      </c>
      <c r="C2598" s="8" t="s">
        <v>9420</v>
      </c>
      <c r="D2598" s="9">
        <v>62.76</v>
      </c>
    </row>
    <row r="2599" spans="1:4" outlineLevel="1" x14ac:dyDescent="0.2">
      <c r="A2599" s="142">
        <v>18003083</v>
      </c>
      <c r="B2599" s="7" t="s">
        <v>12276</v>
      </c>
      <c r="C2599" s="8" t="s">
        <v>9420</v>
      </c>
      <c r="D2599" s="9">
        <v>55.8</v>
      </c>
    </row>
    <row r="2600" spans="1:4" outlineLevel="1" x14ac:dyDescent="0.2">
      <c r="A2600" s="142">
        <v>18003085</v>
      </c>
      <c r="B2600" s="7" t="s">
        <v>12277</v>
      </c>
      <c r="C2600" s="8" t="s">
        <v>9420</v>
      </c>
      <c r="D2600" s="9">
        <v>51.15</v>
      </c>
    </row>
    <row r="2601" spans="1:4" outlineLevel="1" x14ac:dyDescent="0.2">
      <c r="A2601" s="142">
        <v>18003087</v>
      </c>
      <c r="B2601" s="7" t="s">
        <v>12278</v>
      </c>
      <c r="C2601" s="8" t="s">
        <v>9420</v>
      </c>
      <c r="D2601" s="9">
        <v>82.77</v>
      </c>
    </row>
    <row r="2602" spans="1:4" outlineLevel="1" x14ac:dyDescent="0.2">
      <c r="A2602" s="142">
        <v>18003101</v>
      </c>
      <c r="B2602" s="7" t="s">
        <v>12830</v>
      </c>
      <c r="C2602" s="8" t="s">
        <v>9420</v>
      </c>
      <c r="D2602" s="9">
        <v>44.09</v>
      </c>
    </row>
    <row r="2603" spans="1:4" outlineLevel="1" x14ac:dyDescent="0.2">
      <c r="A2603" s="142">
        <v>18003106</v>
      </c>
      <c r="B2603" s="7" t="s">
        <v>12831</v>
      </c>
      <c r="C2603" s="8" t="s">
        <v>9420</v>
      </c>
      <c r="D2603" s="9">
        <v>42.29</v>
      </c>
    </row>
    <row r="2604" spans="1:4" x14ac:dyDescent="0.2">
      <c r="A2604" s="142">
        <v>18003107</v>
      </c>
      <c r="B2604" s="7" t="s">
        <v>12832</v>
      </c>
      <c r="C2604" s="8" t="s">
        <v>9420</v>
      </c>
      <c r="D2604" s="9">
        <v>44.12</v>
      </c>
    </row>
    <row r="2605" spans="1:4" outlineLevel="1" x14ac:dyDescent="0.2">
      <c r="A2605" s="142">
        <v>18003110</v>
      </c>
      <c r="B2605" s="7" t="s">
        <v>12833</v>
      </c>
      <c r="C2605" s="8" t="s">
        <v>9420</v>
      </c>
      <c r="D2605" s="9">
        <v>44.67</v>
      </c>
    </row>
    <row r="2606" spans="1:4" outlineLevel="1" x14ac:dyDescent="0.2">
      <c r="A2606" s="142">
        <v>18003112</v>
      </c>
      <c r="B2606" s="7" t="s">
        <v>12834</v>
      </c>
      <c r="C2606" s="8" t="s">
        <v>9420</v>
      </c>
      <c r="D2606" s="9">
        <v>28.87</v>
      </c>
    </row>
    <row r="2607" spans="1:4" outlineLevel="1" x14ac:dyDescent="0.2">
      <c r="A2607" s="142">
        <v>18003114</v>
      </c>
      <c r="B2607" s="7" t="s">
        <v>12835</v>
      </c>
      <c r="C2607" s="8" t="s">
        <v>9420</v>
      </c>
      <c r="D2607" s="9">
        <v>62.57</v>
      </c>
    </row>
    <row r="2608" spans="1:4" outlineLevel="1" x14ac:dyDescent="0.2">
      <c r="A2608" s="142">
        <v>18006003</v>
      </c>
      <c r="B2608" s="7" t="s">
        <v>12279</v>
      </c>
      <c r="C2608" s="8" t="s">
        <v>9420</v>
      </c>
      <c r="D2608" s="9">
        <v>6723.07</v>
      </c>
    </row>
    <row r="2609" spans="1:4" outlineLevel="1" x14ac:dyDescent="0.2">
      <c r="A2609" s="142">
        <v>18010000</v>
      </c>
      <c r="B2609" s="7" t="s">
        <v>12280</v>
      </c>
      <c r="C2609" s="8" t="s">
        <v>9459</v>
      </c>
      <c r="D2609" s="9" t="s">
        <v>9459</v>
      </c>
    </row>
    <row r="2610" spans="1:4" outlineLevel="1" x14ac:dyDescent="0.2">
      <c r="A2610" s="142">
        <v>18010050</v>
      </c>
      <c r="B2610" s="7" t="s">
        <v>12281</v>
      </c>
      <c r="C2610" s="8" t="s">
        <v>9420</v>
      </c>
      <c r="D2610" s="9">
        <v>379.29</v>
      </c>
    </row>
    <row r="2611" spans="1:4" outlineLevel="1" x14ac:dyDescent="0.2">
      <c r="A2611" s="142">
        <v>18010056</v>
      </c>
      <c r="B2611" s="7" t="s">
        <v>12836</v>
      </c>
      <c r="C2611" s="8" t="s">
        <v>9421</v>
      </c>
      <c r="D2611" s="9">
        <v>98.69</v>
      </c>
    </row>
    <row r="2612" spans="1:4" outlineLevel="1" x14ac:dyDescent="0.2">
      <c r="A2612" s="142">
        <v>18010060</v>
      </c>
      <c r="B2612" s="7" t="s">
        <v>12282</v>
      </c>
      <c r="C2612" s="8" t="s">
        <v>9419</v>
      </c>
      <c r="D2612" s="9">
        <v>99.29</v>
      </c>
    </row>
    <row r="2613" spans="1:4" outlineLevel="1" x14ac:dyDescent="0.2">
      <c r="A2613" s="142">
        <v>18010090</v>
      </c>
      <c r="B2613" s="7" t="s">
        <v>12837</v>
      </c>
      <c r="C2613" s="8" t="s">
        <v>9420</v>
      </c>
      <c r="D2613" s="9">
        <v>469.89</v>
      </c>
    </row>
    <row r="2614" spans="1:4" outlineLevel="1" x14ac:dyDescent="0.2">
      <c r="A2614" s="142">
        <v>18012000</v>
      </c>
      <c r="B2614" s="7" t="s">
        <v>12283</v>
      </c>
      <c r="C2614" s="8" t="s">
        <v>9459</v>
      </c>
      <c r="D2614" s="9" t="s">
        <v>9459</v>
      </c>
    </row>
    <row r="2615" spans="1:4" outlineLevel="1" x14ac:dyDescent="0.2">
      <c r="A2615" s="142">
        <v>18012001</v>
      </c>
      <c r="B2615" s="7" t="s">
        <v>12284</v>
      </c>
      <c r="C2615" s="8" t="s">
        <v>9421</v>
      </c>
      <c r="D2615" s="9">
        <v>300.97000000000003</v>
      </c>
    </row>
    <row r="2616" spans="1:4" outlineLevel="1" x14ac:dyDescent="0.2">
      <c r="A2616" s="142">
        <v>18012002</v>
      </c>
      <c r="B2616" s="7" t="s">
        <v>12285</v>
      </c>
      <c r="C2616" s="8" t="s">
        <v>9422</v>
      </c>
      <c r="D2616" s="9">
        <v>1748.51</v>
      </c>
    </row>
    <row r="2617" spans="1:4" outlineLevel="1" x14ac:dyDescent="0.2">
      <c r="A2617" s="142">
        <v>18012003</v>
      </c>
      <c r="B2617" s="7" t="s">
        <v>12286</v>
      </c>
      <c r="C2617" s="8" t="s">
        <v>9421</v>
      </c>
      <c r="D2617" s="9">
        <v>277.27</v>
      </c>
    </row>
    <row r="2618" spans="1:4" outlineLevel="1" x14ac:dyDescent="0.2">
      <c r="A2618" s="142">
        <v>18012004</v>
      </c>
      <c r="B2618" s="7" t="s">
        <v>12287</v>
      </c>
      <c r="C2618" s="8" t="s">
        <v>9421</v>
      </c>
      <c r="D2618" s="9">
        <v>306.29000000000002</v>
      </c>
    </row>
    <row r="2619" spans="1:4" outlineLevel="1" x14ac:dyDescent="0.2">
      <c r="A2619" s="142">
        <v>18012005</v>
      </c>
      <c r="B2619" s="7" t="s">
        <v>12288</v>
      </c>
      <c r="C2619" s="8" t="s">
        <v>9421</v>
      </c>
      <c r="D2619" s="9">
        <v>426.4</v>
      </c>
    </row>
    <row r="2620" spans="1:4" outlineLevel="1" x14ac:dyDescent="0.2">
      <c r="A2620" s="142">
        <v>18012006</v>
      </c>
      <c r="B2620" s="7" t="s">
        <v>12289</v>
      </c>
      <c r="C2620" s="8" t="s">
        <v>9421</v>
      </c>
      <c r="D2620" s="9">
        <v>314.37</v>
      </c>
    </row>
    <row r="2621" spans="1:4" outlineLevel="1" x14ac:dyDescent="0.2">
      <c r="A2621" s="142">
        <v>18012012</v>
      </c>
      <c r="B2621" s="7" t="s">
        <v>12290</v>
      </c>
      <c r="C2621" s="8" t="s">
        <v>9421</v>
      </c>
      <c r="D2621" s="9">
        <v>493.33</v>
      </c>
    </row>
    <row r="2622" spans="1:4" outlineLevel="1" x14ac:dyDescent="0.2">
      <c r="A2622" s="142">
        <v>18012017</v>
      </c>
      <c r="B2622" s="7" t="s">
        <v>12838</v>
      </c>
      <c r="C2622" s="8" t="s">
        <v>9421</v>
      </c>
      <c r="D2622" s="9">
        <v>369.85</v>
      </c>
    </row>
    <row r="2623" spans="1:4" outlineLevel="1" x14ac:dyDescent="0.2">
      <c r="A2623" s="142">
        <v>18012018</v>
      </c>
      <c r="B2623" s="7" t="s">
        <v>12839</v>
      </c>
      <c r="C2623" s="8" t="s">
        <v>9421</v>
      </c>
      <c r="D2623" s="9">
        <v>401.86</v>
      </c>
    </row>
    <row r="2624" spans="1:4" outlineLevel="1" x14ac:dyDescent="0.2">
      <c r="A2624" s="142">
        <v>18012019</v>
      </c>
      <c r="B2624" s="7" t="s">
        <v>12840</v>
      </c>
      <c r="C2624" s="8" t="s">
        <v>9421</v>
      </c>
      <c r="D2624" s="9">
        <v>543.36</v>
      </c>
    </row>
    <row r="2625" spans="1:4" outlineLevel="1" x14ac:dyDescent="0.2">
      <c r="A2625" s="142">
        <v>18013000</v>
      </c>
      <c r="B2625" s="7" t="s">
        <v>12291</v>
      </c>
      <c r="C2625" s="8" t="s">
        <v>9459</v>
      </c>
      <c r="D2625" s="9" t="s">
        <v>9459</v>
      </c>
    </row>
    <row r="2626" spans="1:4" outlineLevel="1" x14ac:dyDescent="0.2">
      <c r="A2626" s="142">
        <v>18013021</v>
      </c>
      <c r="B2626" s="7" t="s">
        <v>12292</v>
      </c>
      <c r="C2626" s="8" t="s">
        <v>9420</v>
      </c>
      <c r="D2626" s="9">
        <v>12783.99</v>
      </c>
    </row>
    <row r="2627" spans="1:4" outlineLevel="1" x14ac:dyDescent="0.2">
      <c r="A2627" s="142">
        <v>18013026</v>
      </c>
      <c r="B2627" s="7" t="s">
        <v>12293</v>
      </c>
      <c r="C2627" s="8" t="s">
        <v>9420</v>
      </c>
      <c r="D2627" s="9">
        <v>3120.33</v>
      </c>
    </row>
    <row r="2628" spans="1:4" outlineLevel="1" x14ac:dyDescent="0.2">
      <c r="A2628" s="142">
        <v>18013041</v>
      </c>
      <c r="B2628" s="7" t="s">
        <v>12294</v>
      </c>
      <c r="C2628" s="8" t="s">
        <v>9415</v>
      </c>
      <c r="D2628" s="9">
        <v>58.1</v>
      </c>
    </row>
    <row r="2629" spans="1:4" outlineLevel="1" x14ac:dyDescent="0.2">
      <c r="A2629" s="142">
        <v>18013042</v>
      </c>
      <c r="B2629" s="7" t="s">
        <v>12295</v>
      </c>
      <c r="C2629" s="8" t="s">
        <v>9421</v>
      </c>
      <c r="D2629" s="9">
        <v>114.72</v>
      </c>
    </row>
    <row r="2630" spans="1:4" outlineLevel="1" x14ac:dyDescent="0.2">
      <c r="A2630" s="142">
        <v>18013043</v>
      </c>
      <c r="B2630" s="7" t="s">
        <v>12296</v>
      </c>
      <c r="C2630" s="8" t="s">
        <v>9415</v>
      </c>
      <c r="D2630" s="9">
        <v>503.28</v>
      </c>
    </row>
    <row r="2631" spans="1:4" outlineLevel="1" x14ac:dyDescent="0.2">
      <c r="A2631" s="142">
        <v>18013044</v>
      </c>
      <c r="B2631" s="7" t="s">
        <v>12297</v>
      </c>
      <c r="C2631" s="8" t="s">
        <v>9421</v>
      </c>
      <c r="D2631" s="9">
        <v>383.04</v>
      </c>
    </row>
    <row r="2632" spans="1:4" outlineLevel="1" x14ac:dyDescent="0.2">
      <c r="A2632" s="142">
        <v>18013045</v>
      </c>
      <c r="B2632" s="7" t="s">
        <v>12298</v>
      </c>
      <c r="C2632" s="8" t="s">
        <v>9421</v>
      </c>
      <c r="D2632" s="9">
        <v>479.88</v>
      </c>
    </row>
    <row r="2633" spans="1:4" outlineLevel="1" x14ac:dyDescent="0.2">
      <c r="A2633" s="142">
        <v>18013046</v>
      </c>
      <c r="B2633" s="7" t="s">
        <v>12299</v>
      </c>
      <c r="C2633" s="8" t="s">
        <v>9415</v>
      </c>
      <c r="D2633" s="9">
        <v>191.62</v>
      </c>
    </row>
    <row r="2634" spans="1:4" outlineLevel="1" x14ac:dyDescent="0.2">
      <c r="A2634" s="142">
        <v>18013051</v>
      </c>
      <c r="B2634" s="7" t="s">
        <v>12300</v>
      </c>
      <c r="C2634" s="8" t="s">
        <v>9420</v>
      </c>
      <c r="D2634" s="9">
        <v>4818.47</v>
      </c>
    </row>
    <row r="2635" spans="1:4" outlineLevel="1" x14ac:dyDescent="0.2">
      <c r="A2635" s="142">
        <v>18013053</v>
      </c>
      <c r="B2635" s="7" t="s">
        <v>12301</v>
      </c>
      <c r="C2635" s="8" t="s">
        <v>9420</v>
      </c>
      <c r="D2635" s="9">
        <v>7098.8</v>
      </c>
    </row>
    <row r="2636" spans="1:4" outlineLevel="1" x14ac:dyDescent="0.2">
      <c r="A2636" s="142">
        <v>18014000</v>
      </c>
      <c r="B2636" s="7" t="s">
        <v>12302</v>
      </c>
      <c r="C2636" s="8" t="s">
        <v>9459</v>
      </c>
      <c r="D2636" s="9" t="s">
        <v>9459</v>
      </c>
    </row>
    <row r="2637" spans="1:4" outlineLevel="1" x14ac:dyDescent="0.2">
      <c r="A2637" s="142">
        <v>18014005</v>
      </c>
      <c r="B2637" s="7" t="s">
        <v>12303</v>
      </c>
      <c r="C2637" s="8" t="s">
        <v>9420</v>
      </c>
      <c r="D2637" s="9">
        <v>4331.21</v>
      </c>
    </row>
    <row r="2638" spans="1:4" outlineLevel="1" x14ac:dyDescent="0.2">
      <c r="A2638" s="142">
        <v>18014008</v>
      </c>
      <c r="B2638" s="7" t="s">
        <v>12304</v>
      </c>
      <c r="C2638" s="8" t="s">
        <v>9420</v>
      </c>
      <c r="D2638" s="9">
        <v>3566.4</v>
      </c>
    </row>
    <row r="2639" spans="1:4" x14ac:dyDescent="0.2">
      <c r="A2639" s="142">
        <v>18014011</v>
      </c>
      <c r="B2639" s="7" t="s">
        <v>12305</v>
      </c>
      <c r="C2639" s="8" t="s">
        <v>9420</v>
      </c>
      <c r="D2639" s="9">
        <v>2491.56</v>
      </c>
    </row>
    <row r="2640" spans="1:4" outlineLevel="1" x14ac:dyDescent="0.2">
      <c r="A2640" s="142">
        <v>18014015</v>
      </c>
      <c r="B2640" s="7" t="s">
        <v>12306</v>
      </c>
      <c r="C2640" s="8" t="s">
        <v>9420</v>
      </c>
      <c r="D2640" s="9">
        <v>2494.3200000000002</v>
      </c>
    </row>
    <row r="2641" spans="1:4" ht="22.5" outlineLevel="1" x14ac:dyDescent="0.2">
      <c r="A2641" s="142">
        <v>18014016</v>
      </c>
      <c r="B2641" s="7" t="s">
        <v>12307</v>
      </c>
      <c r="C2641" s="8" t="s">
        <v>9420</v>
      </c>
      <c r="D2641" s="9">
        <v>14583</v>
      </c>
    </row>
    <row r="2642" spans="1:4" outlineLevel="1" x14ac:dyDescent="0.2">
      <c r="A2642" s="142">
        <v>18014022</v>
      </c>
      <c r="B2642" s="7" t="s">
        <v>12308</v>
      </c>
      <c r="C2642" s="8" t="s">
        <v>9420</v>
      </c>
      <c r="D2642" s="9">
        <v>2247.84</v>
      </c>
    </row>
    <row r="2643" spans="1:4" outlineLevel="1" x14ac:dyDescent="0.2">
      <c r="A2643" s="142">
        <v>18014024</v>
      </c>
      <c r="B2643" s="7" t="s">
        <v>12309</v>
      </c>
      <c r="C2643" s="8" t="s">
        <v>9420</v>
      </c>
      <c r="D2643" s="9">
        <v>3132.62</v>
      </c>
    </row>
    <row r="2644" spans="1:4" outlineLevel="1" x14ac:dyDescent="0.2">
      <c r="A2644" s="142">
        <v>18014030</v>
      </c>
      <c r="B2644" s="7" t="s">
        <v>12310</v>
      </c>
      <c r="C2644" s="8" t="s">
        <v>9419</v>
      </c>
      <c r="D2644" s="9">
        <v>92.84</v>
      </c>
    </row>
    <row r="2645" spans="1:4" ht="22.5" outlineLevel="1" x14ac:dyDescent="0.2">
      <c r="A2645" s="142">
        <v>18014041</v>
      </c>
      <c r="B2645" s="7" t="s">
        <v>12311</v>
      </c>
      <c r="C2645" s="8" t="s">
        <v>9420</v>
      </c>
      <c r="D2645" s="9">
        <v>8076.87</v>
      </c>
    </row>
    <row r="2646" spans="1:4" ht="22.5" outlineLevel="1" x14ac:dyDescent="0.2">
      <c r="A2646" s="142">
        <v>18014042</v>
      </c>
      <c r="B2646" s="7" t="s">
        <v>12312</v>
      </c>
      <c r="C2646" s="8" t="s">
        <v>9420</v>
      </c>
      <c r="D2646" s="9">
        <v>8033.26</v>
      </c>
    </row>
    <row r="2647" spans="1:4" ht="22.5" outlineLevel="1" x14ac:dyDescent="0.2">
      <c r="A2647" s="142">
        <v>18014043</v>
      </c>
      <c r="B2647" s="7" t="s">
        <v>12313</v>
      </c>
      <c r="C2647" s="8" t="s">
        <v>9420</v>
      </c>
      <c r="D2647" s="9">
        <v>7406.56</v>
      </c>
    </row>
    <row r="2648" spans="1:4" outlineLevel="1" x14ac:dyDescent="0.2">
      <c r="A2648" s="142">
        <v>18014044</v>
      </c>
      <c r="B2648" s="7" t="s">
        <v>12314</v>
      </c>
      <c r="C2648" s="8" t="s">
        <v>9420</v>
      </c>
      <c r="D2648" s="9">
        <v>3975.72</v>
      </c>
    </row>
    <row r="2649" spans="1:4" outlineLevel="1" x14ac:dyDescent="0.2">
      <c r="A2649" s="142">
        <v>18014045</v>
      </c>
      <c r="B2649" s="7" t="s">
        <v>12315</v>
      </c>
      <c r="C2649" s="8" t="s">
        <v>9420</v>
      </c>
      <c r="D2649" s="9">
        <v>3864.51</v>
      </c>
    </row>
    <row r="2650" spans="1:4" outlineLevel="1" x14ac:dyDescent="0.2">
      <c r="A2650" s="142">
        <v>18014046</v>
      </c>
      <c r="B2650" s="7" t="s">
        <v>12316</v>
      </c>
      <c r="C2650" s="8" t="s">
        <v>9420</v>
      </c>
      <c r="D2650" s="9">
        <v>1551.75</v>
      </c>
    </row>
    <row r="2651" spans="1:4" outlineLevel="1" x14ac:dyDescent="0.2">
      <c r="A2651" s="142">
        <v>18014047</v>
      </c>
      <c r="B2651" s="7" t="s">
        <v>12317</v>
      </c>
      <c r="C2651" s="8" t="s">
        <v>9420</v>
      </c>
      <c r="D2651" s="9">
        <v>1792.08</v>
      </c>
    </row>
    <row r="2652" spans="1:4" outlineLevel="1" x14ac:dyDescent="0.2">
      <c r="A2652" s="142">
        <v>18014048</v>
      </c>
      <c r="B2652" s="7" t="s">
        <v>12318</v>
      </c>
      <c r="C2652" s="8" t="s">
        <v>9420</v>
      </c>
      <c r="D2652" s="9">
        <v>2704.88</v>
      </c>
    </row>
    <row r="2653" spans="1:4" outlineLevel="1" x14ac:dyDescent="0.2">
      <c r="A2653" s="142">
        <v>18014049</v>
      </c>
      <c r="B2653" s="7" t="s">
        <v>12319</v>
      </c>
      <c r="C2653" s="8" t="s">
        <v>9420</v>
      </c>
      <c r="D2653" s="9">
        <v>1789.79</v>
      </c>
    </row>
    <row r="2654" spans="1:4" outlineLevel="1" x14ac:dyDescent="0.2">
      <c r="A2654" s="142">
        <v>18015000</v>
      </c>
      <c r="B2654" s="7" t="s">
        <v>12320</v>
      </c>
      <c r="C2654" s="8" t="s">
        <v>9459</v>
      </c>
      <c r="D2654" s="9" t="s">
        <v>9459</v>
      </c>
    </row>
    <row r="2655" spans="1:4" outlineLevel="1" x14ac:dyDescent="0.2">
      <c r="A2655" s="142">
        <v>18015001</v>
      </c>
      <c r="B2655" s="7" t="s">
        <v>12321</v>
      </c>
      <c r="C2655" s="8" t="s">
        <v>9420</v>
      </c>
      <c r="D2655" s="9">
        <v>1419.95</v>
      </c>
    </row>
    <row r="2656" spans="1:4" outlineLevel="1" x14ac:dyDescent="0.2">
      <c r="A2656" s="142">
        <v>18015002</v>
      </c>
      <c r="B2656" s="7" t="s">
        <v>12322</v>
      </c>
      <c r="C2656" s="8" t="s">
        <v>9420</v>
      </c>
      <c r="D2656" s="9">
        <v>2050.4699999999998</v>
      </c>
    </row>
    <row r="2657" spans="1:4" outlineLevel="1" x14ac:dyDescent="0.2">
      <c r="A2657" s="142">
        <v>18015003</v>
      </c>
      <c r="B2657" s="7" t="s">
        <v>12323</v>
      </c>
      <c r="C2657" s="8" t="s">
        <v>9420</v>
      </c>
      <c r="D2657" s="9">
        <v>1461.97</v>
      </c>
    </row>
    <row r="2658" spans="1:4" outlineLevel="1" x14ac:dyDescent="0.2">
      <c r="A2658" s="142">
        <v>18015010</v>
      </c>
      <c r="B2658" s="7" t="s">
        <v>12841</v>
      </c>
      <c r="C2658" s="8" t="s">
        <v>9420</v>
      </c>
      <c r="D2658" s="9">
        <v>368.14</v>
      </c>
    </row>
    <row r="2659" spans="1:4" outlineLevel="1" x14ac:dyDescent="0.2">
      <c r="A2659" s="142">
        <v>18015013</v>
      </c>
      <c r="B2659" s="7" t="s">
        <v>12842</v>
      </c>
      <c r="C2659" s="8" t="s">
        <v>9420</v>
      </c>
      <c r="D2659" s="9">
        <v>169.18</v>
      </c>
    </row>
    <row r="2660" spans="1:4" outlineLevel="1" x14ac:dyDescent="0.2">
      <c r="A2660" s="142">
        <v>18015014</v>
      </c>
      <c r="B2660" s="7" t="s">
        <v>12843</v>
      </c>
      <c r="C2660" s="8" t="s">
        <v>9420</v>
      </c>
      <c r="D2660" s="9">
        <v>1118.74</v>
      </c>
    </row>
    <row r="2661" spans="1:4" outlineLevel="1" x14ac:dyDescent="0.2">
      <c r="A2661" s="142">
        <v>18015050</v>
      </c>
      <c r="B2661" s="7" t="s">
        <v>12324</v>
      </c>
      <c r="C2661" s="8" t="s">
        <v>9415</v>
      </c>
      <c r="D2661" s="9">
        <v>256.74</v>
      </c>
    </row>
    <row r="2662" spans="1:4" outlineLevel="1" x14ac:dyDescent="0.2">
      <c r="A2662" s="142">
        <v>18015051</v>
      </c>
      <c r="B2662" s="7" t="s">
        <v>12325</v>
      </c>
      <c r="C2662" s="8" t="s">
        <v>9415</v>
      </c>
      <c r="D2662" s="9">
        <v>228.59</v>
      </c>
    </row>
    <row r="2663" spans="1:4" outlineLevel="1" x14ac:dyDescent="0.2">
      <c r="A2663" s="142">
        <v>18016001</v>
      </c>
      <c r="B2663" s="7" t="s">
        <v>12326</v>
      </c>
      <c r="C2663" s="8" t="s">
        <v>9420</v>
      </c>
      <c r="D2663" s="9">
        <v>2323.7800000000002</v>
      </c>
    </row>
    <row r="2664" spans="1:4" outlineLevel="1" x14ac:dyDescent="0.2">
      <c r="A2664" s="142">
        <v>18016002</v>
      </c>
      <c r="B2664" s="7" t="s">
        <v>12327</v>
      </c>
      <c r="C2664" s="8" t="s">
        <v>9420</v>
      </c>
      <c r="D2664" s="9">
        <v>1920.23</v>
      </c>
    </row>
    <row r="2665" spans="1:4" outlineLevel="1" x14ac:dyDescent="0.2">
      <c r="A2665" s="142">
        <v>18016003</v>
      </c>
      <c r="B2665" s="7" t="s">
        <v>12279</v>
      </c>
      <c r="C2665" s="8" t="s">
        <v>9420</v>
      </c>
      <c r="D2665" s="9">
        <v>6722.45</v>
      </c>
    </row>
    <row r="2666" spans="1:4" outlineLevel="1" x14ac:dyDescent="0.2">
      <c r="A2666" s="142">
        <v>18016004</v>
      </c>
      <c r="B2666" s="7" t="s">
        <v>12328</v>
      </c>
      <c r="C2666" s="8" t="s">
        <v>9420</v>
      </c>
      <c r="D2666" s="9">
        <v>4092.19</v>
      </c>
    </row>
    <row r="2667" spans="1:4" outlineLevel="1" x14ac:dyDescent="0.2">
      <c r="A2667" s="142">
        <v>18016005</v>
      </c>
      <c r="B2667" s="7" t="s">
        <v>12329</v>
      </c>
      <c r="C2667" s="8" t="s">
        <v>9420</v>
      </c>
      <c r="D2667" s="9">
        <v>5992.54</v>
      </c>
    </row>
    <row r="2668" spans="1:4" outlineLevel="1" x14ac:dyDescent="0.2">
      <c r="A2668" s="142">
        <v>18016006</v>
      </c>
      <c r="B2668" s="7" t="s">
        <v>12330</v>
      </c>
      <c r="C2668" s="8" t="s">
        <v>9420</v>
      </c>
      <c r="D2668" s="9">
        <v>2648.57</v>
      </c>
    </row>
    <row r="2669" spans="1:4" outlineLevel="1" x14ac:dyDescent="0.2">
      <c r="A2669" s="142">
        <v>18016007</v>
      </c>
      <c r="B2669" s="7" t="s">
        <v>12331</v>
      </c>
      <c r="C2669" s="8" t="s">
        <v>9420</v>
      </c>
      <c r="D2669" s="9">
        <v>3799.1</v>
      </c>
    </row>
    <row r="2670" spans="1:4" outlineLevel="1" x14ac:dyDescent="0.2">
      <c r="A2670" s="142">
        <v>18016008</v>
      </c>
      <c r="B2670" s="7" t="s">
        <v>12332</v>
      </c>
      <c r="C2670" s="8" t="s">
        <v>9420</v>
      </c>
      <c r="D2670" s="9">
        <v>2225.36</v>
      </c>
    </row>
    <row r="2671" spans="1:4" outlineLevel="1" x14ac:dyDescent="0.2">
      <c r="A2671" s="142">
        <v>18016009</v>
      </c>
      <c r="B2671" s="7" t="s">
        <v>12333</v>
      </c>
      <c r="C2671" s="8" t="s">
        <v>9420</v>
      </c>
      <c r="D2671" s="9">
        <v>3863.88</v>
      </c>
    </row>
    <row r="2672" spans="1:4" outlineLevel="1" x14ac:dyDescent="0.2">
      <c r="A2672" s="142">
        <v>18016010</v>
      </c>
      <c r="B2672" s="7" t="s">
        <v>12334</v>
      </c>
      <c r="C2672" s="8" t="s">
        <v>9420</v>
      </c>
      <c r="D2672" s="9">
        <v>5441.13</v>
      </c>
    </row>
    <row r="2673" spans="1:4" outlineLevel="1" x14ac:dyDescent="0.2">
      <c r="A2673" s="142">
        <v>18016011</v>
      </c>
      <c r="B2673" s="7" t="s">
        <v>12335</v>
      </c>
      <c r="C2673" s="8" t="s">
        <v>9420</v>
      </c>
      <c r="D2673" s="9">
        <v>1414.98</v>
      </c>
    </row>
    <row r="2674" spans="1:4" x14ac:dyDescent="0.2">
      <c r="A2674" s="142">
        <v>18016012</v>
      </c>
      <c r="B2674" s="7" t="s">
        <v>12336</v>
      </c>
      <c r="C2674" s="8" t="s">
        <v>9420</v>
      </c>
      <c r="D2674" s="9">
        <v>1954.57</v>
      </c>
    </row>
    <row r="2675" spans="1:4" outlineLevel="1" x14ac:dyDescent="0.2">
      <c r="A2675" s="142">
        <v>18016013</v>
      </c>
      <c r="B2675" s="7" t="s">
        <v>12337</v>
      </c>
      <c r="C2675" s="8" t="s">
        <v>9420</v>
      </c>
      <c r="D2675" s="9">
        <v>5006.53</v>
      </c>
    </row>
    <row r="2676" spans="1:4" outlineLevel="1" x14ac:dyDescent="0.2">
      <c r="A2676" s="142">
        <v>18016014</v>
      </c>
      <c r="B2676" s="7" t="s">
        <v>12338</v>
      </c>
      <c r="C2676" s="8" t="s">
        <v>9420</v>
      </c>
      <c r="D2676" s="9">
        <v>6923</v>
      </c>
    </row>
    <row r="2677" spans="1:4" outlineLevel="1" x14ac:dyDescent="0.2">
      <c r="A2677" s="142">
        <v>18016015</v>
      </c>
      <c r="B2677" s="7" t="s">
        <v>12339</v>
      </c>
      <c r="C2677" s="8" t="s">
        <v>9420</v>
      </c>
      <c r="D2677" s="9">
        <v>1952.22</v>
      </c>
    </row>
    <row r="2678" spans="1:4" outlineLevel="1" x14ac:dyDescent="0.2">
      <c r="A2678" s="142">
        <v>18016016</v>
      </c>
      <c r="B2678" s="7" t="s">
        <v>12340</v>
      </c>
      <c r="C2678" s="8" t="s">
        <v>9420</v>
      </c>
      <c r="D2678" s="9">
        <v>5596.95</v>
      </c>
    </row>
    <row r="2679" spans="1:4" outlineLevel="1" x14ac:dyDescent="0.2">
      <c r="A2679" s="142">
        <v>18016017</v>
      </c>
      <c r="B2679" s="7" t="s">
        <v>12341</v>
      </c>
      <c r="C2679" s="8" t="s">
        <v>9420</v>
      </c>
      <c r="D2679" s="9">
        <v>3702.95</v>
      </c>
    </row>
    <row r="2680" spans="1:4" outlineLevel="1" x14ac:dyDescent="0.2">
      <c r="A2680" s="142">
        <v>18016018</v>
      </c>
      <c r="B2680" s="7" t="s">
        <v>12342</v>
      </c>
      <c r="C2680" s="8" t="s">
        <v>9420</v>
      </c>
      <c r="D2680" s="9">
        <v>3017.34</v>
      </c>
    </row>
    <row r="2681" spans="1:4" outlineLevel="1" x14ac:dyDescent="0.2">
      <c r="A2681" s="142">
        <v>18016019</v>
      </c>
      <c r="B2681" s="7" t="s">
        <v>12343</v>
      </c>
      <c r="C2681" s="8" t="s">
        <v>9420</v>
      </c>
      <c r="D2681" s="9">
        <v>3500.31</v>
      </c>
    </row>
    <row r="2682" spans="1:4" outlineLevel="1" x14ac:dyDescent="0.2">
      <c r="A2682" s="142">
        <v>18016020</v>
      </c>
      <c r="B2682" s="7" t="s">
        <v>12344</v>
      </c>
      <c r="C2682" s="8" t="s">
        <v>9420</v>
      </c>
      <c r="D2682" s="9">
        <v>1375.55</v>
      </c>
    </row>
    <row r="2683" spans="1:4" outlineLevel="1" x14ac:dyDescent="0.2">
      <c r="A2683" s="142">
        <v>18060000</v>
      </c>
      <c r="B2683" s="7" t="s">
        <v>10332</v>
      </c>
      <c r="C2683" s="8" t="s">
        <v>9459</v>
      </c>
      <c r="D2683" s="9" t="s">
        <v>9459</v>
      </c>
    </row>
    <row r="2684" spans="1:4" outlineLevel="1" x14ac:dyDescent="0.2">
      <c r="A2684" s="142">
        <v>18060007</v>
      </c>
      <c r="B2684" s="7" t="s">
        <v>12345</v>
      </c>
      <c r="C2684" s="8" t="s">
        <v>9419</v>
      </c>
      <c r="D2684" s="9">
        <v>6.46</v>
      </c>
    </row>
    <row r="2685" spans="1:4" outlineLevel="1" x14ac:dyDescent="0.2">
      <c r="A2685" s="142">
        <v>18070000</v>
      </c>
      <c r="B2685" s="7" t="s">
        <v>10339</v>
      </c>
      <c r="C2685" s="8" t="s">
        <v>9459</v>
      </c>
      <c r="D2685" s="9" t="s">
        <v>9459</v>
      </c>
    </row>
    <row r="2686" spans="1:4" outlineLevel="1" x14ac:dyDescent="0.2">
      <c r="A2686" s="142">
        <v>18070007</v>
      </c>
      <c r="B2686" s="7" t="s">
        <v>12346</v>
      </c>
      <c r="C2686" s="8" t="s">
        <v>9419</v>
      </c>
      <c r="D2686" s="9">
        <v>46</v>
      </c>
    </row>
    <row r="2687" spans="1:4" outlineLevel="1" x14ac:dyDescent="0.2">
      <c r="A2687" s="142">
        <v>18070040</v>
      </c>
      <c r="B2687" s="7" t="s">
        <v>12347</v>
      </c>
      <c r="C2687" s="8" t="s">
        <v>9420</v>
      </c>
      <c r="D2687" s="9">
        <v>1545.21</v>
      </c>
    </row>
    <row r="2688" spans="1:4" outlineLevel="1" x14ac:dyDescent="0.2">
      <c r="A2688" s="142">
        <v>18070041</v>
      </c>
      <c r="B2688" s="7" t="s">
        <v>12348</v>
      </c>
      <c r="C2688" s="8" t="s">
        <v>9420</v>
      </c>
      <c r="D2688" s="9">
        <v>10404.26</v>
      </c>
    </row>
    <row r="2689" spans="1:4" outlineLevel="1" x14ac:dyDescent="0.2">
      <c r="A2689" s="142">
        <v>18080000</v>
      </c>
      <c r="B2689" s="7" t="s">
        <v>10373</v>
      </c>
      <c r="C2689" s="8" t="s">
        <v>9459</v>
      </c>
      <c r="D2689" s="9" t="s">
        <v>9459</v>
      </c>
    </row>
    <row r="2690" spans="1:4" outlineLevel="1" x14ac:dyDescent="0.2">
      <c r="A2690" s="142">
        <v>18080001</v>
      </c>
      <c r="B2690" s="7" t="s">
        <v>12349</v>
      </c>
      <c r="C2690" s="8" t="s">
        <v>9419</v>
      </c>
      <c r="D2690" s="9">
        <v>10.76</v>
      </c>
    </row>
    <row r="2691" spans="1:4" outlineLevel="1" x14ac:dyDescent="0.2">
      <c r="A2691" s="142">
        <v>18080011</v>
      </c>
      <c r="B2691" s="7" t="s">
        <v>12350</v>
      </c>
      <c r="C2691" s="8" t="s">
        <v>9415</v>
      </c>
      <c r="D2691" s="9">
        <v>293.22000000000003</v>
      </c>
    </row>
    <row r="2692" spans="1:4" outlineLevel="1" x14ac:dyDescent="0.2">
      <c r="A2692" s="142">
        <v>18080013</v>
      </c>
      <c r="B2692" s="7" t="s">
        <v>12351</v>
      </c>
      <c r="C2692" s="8" t="s">
        <v>9418</v>
      </c>
      <c r="D2692" s="9">
        <v>1.18</v>
      </c>
    </row>
    <row r="2693" spans="1:4" outlineLevel="1" x14ac:dyDescent="0.2">
      <c r="A2693" s="142">
        <v>18080015</v>
      </c>
      <c r="B2693" s="7" t="s">
        <v>12352</v>
      </c>
      <c r="C2693" s="8" t="s">
        <v>9418</v>
      </c>
      <c r="D2693" s="9">
        <v>9.02</v>
      </c>
    </row>
    <row r="2694" spans="1:4" outlineLevel="1" x14ac:dyDescent="0.2">
      <c r="A2694" s="142">
        <v>18080030</v>
      </c>
      <c r="B2694" s="7" t="s">
        <v>12353</v>
      </c>
      <c r="C2694" s="8" t="s">
        <v>9419</v>
      </c>
      <c r="D2694" s="9">
        <v>10.76</v>
      </c>
    </row>
    <row r="2695" spans="1:4" outlineLevel="1" x14ac:dyDescent="0.2">
      <c r="A2695" s="142">
        <v>18080035</v>
      </c>
      <c r="B2695" s="7" t="s">
        <v>12354</v>
      </c>
      <c r="C2695" s="8" t="s">
        <v>9415</v>
      </c>
      <c r="D2695" s="9">
        <v>325.5</v>
      </c>
    </row>
    <row r="2696" spans="1:4" ht="22.5" outlineLevel="1" x14ac:dyDescent="0.2">
      <c r="A2696" s="142">
        <v>18101001</v>
      </c>
      <c r="B2696" s="7" t="s">
        <v>12844</v>
      </c>
      <c r="C2696" s="8" t="s">
        <v>9419</v>
      </c>
      <c r="D2696" s="9">
        <v>339.29</v>
      </c>
    </row>
    <row r="2697" spans="1:4" ht="22.5" outlineLevel="1" x14ac:dyDescent="0.2">
      <c r="A2697" s="142">
        <v>18101002</v>
      </c>
      <c r="B2697" s="7" t="s">
        <v>12845</v>
      </c>
      <c r="C2697" s="8" t="s">
        <v>9419</v>
      </c>
      <c r="D2697" s="9">
        <v>428.2</v>
      </c>
    </row>
    <row r="2698" spans="1:4" outlineLevel="1" x14ac:dyDescent="0.2">
      <c r="A2698" s="141">
        <v>20000000</v>
      </c>
      <c r="B2698" s="32" t="s">
        <v>12355</v>
      </c>
      <c r="C2698" s="33"/>
      <c r="D2698" s="34"/>
    </row>
    <row r="2699" spans="1:4" outlineLevel="1" x14ac:dyDescent="0.2">
      <c r="A2699" s="142">
        <v>20001000</v>
      </c>
      <c r="B2699" s="7" t="s">
        <v>12356</v>
      </c>
      <c r="C2699" s="8" t="s">
        <v>9459</v>
      </c>
      <c r="D2699" s="9" t="s">
        <v>9459</v>
      </c>
    </row>
    <row r="2700" spans="1:4" outlineLevel="1" x14ac:dyDescent="0.2">
      <c r="A2700" s="142">
        <v>20001001</v>
      </c>
      <c r="B2700" s="7" t="s">
        <v>12357</v>
      </c>
      <c r="C2700" s="8" t="s">
        <v>11457</v>
      </c>
      <c r="D2700" s="9">
        <v>3346.71</v>
      </c>
    </row>
    <row r="2701" spans="1:4" outlineLevel="1" x14ac:dyDescent="0.2">
      <c r="A2701" s="142">
        <v>20001002</v>
      </c>
      <c r="B2701" s="7" t="s">
        <v>12358</v>
      </c>
      <c r="C2701" s="8" t="s">
        <v>9421</v>
      </c>
      <c r="D2701" s="9">
        <v>2.65</v>
      </c>
    </row>
    <row r="2702" spans="1:4" outlineLevel="1" x14ac:dyDescent="0.2">
      <c r="A2702" s="142">
        <v>20001013</v>
      </c>
      <c r="B2702" s="7" t="s">
        <v>12359</v>
      </c>
      <c r="C2702" s="8" t="s">
        <v>11457</v>
      </c>
      <c r="D2702" s="9">
        <v>6431.42</v>
      </c>
    </row>
    <row r="2703" spans="1:4" outlineLevel="1" x14ac:dyDescent="0.2">
      <c r="A2703" s="142">
        <v>20001014</v>
      </c>
      <c r="B2703" s="7" t="s">
        <v>12360</v>
      </c>
      <c r="C2703" s="8" t="s">
        <v>9419</v>
      </c>
      <c r="D2703" s="9">
        <v>0.56000000000000005</v>
      </c>
    </row>
    <row r="2704" spans="1:4" outlineLevel="1" x14ac:dyDescent="0.2">
      <c r="A2704" s="142">
        <v>20001021</v>
      </c>
      <c r="B2704" s="7" t="s">
        <v>12361</v>
      </c>
      <c r="C2704" s="8" t="s">
        <v>9482</v>
      </c>
      <c r="D2704" s="9">
        <v>20</v>
      </c>
    </row>
    <row r="2705" spans="1:4" outlineLevel="1" x14ac:dyDescent="0.2">
      <c r="A2705" s="142">
        <v>20001022</v>
      </c>
      <c r="B2705" s="7" t="s">
        <v>12362</v>
      </c>
      <c r="C2705" s="8" t="s">
        <v>9482</v>
      </c>
      <c r="D2705" s="9">
        <v>50</v>
      </c>
    </row>
    <row r="2706" spans="1:4" outlineLevel="1" x14ac:dyDescent="0.2">
      <c r="A2706" s="142">
        <v>20001023</v>
      </c>
      <c r="B2706" s="7" t="s">
        <v>12363</v>
      </c>
      <c r="C2706" s="8" t="s">
        <v>9482</v>
      </c>
      <c r="D2706" s="9">
        <v>100</v>
      </c>
    </row>
    <row r="2707" spans="1:4" outlineLevel="1" x14ac:dyDescent="0.2">
      <c r="A2707" s="142">
        <v>20001024</v>
      </c>
      <c r="B2707" s="7" t="s">
        <v>12364</v>
      </c>
      <c r="C2707" s="8" t="s">
        <v>9482</v>
      </c>
      <c r="D2707" s="9">
        <v>30</v>
      </c>
    </row>
    <row r="2708" spans="1:4" outlineLevel="1" x14ac:dyDescent="0.2">
      <c r="A2708" s="142">
        <v>20001031</v>
      </c>
      <c r="B2708" s="7" t="s">
        <v>12365</v>
      </c>
      <c r="C2708" s="8" t="s">
        <v>9482</v>
      </c>
      <c r="D2708" s="9">
        <v>10</v>
      </c>
    </row>
    <row r="2709" spans="1:4" x14ac:dyDescent="0.2">
      <c r="A2709" s="142">
        <v>20001032</v>
      </c>
      <c r="B2709" s="7" t="s">
        <v>12366</v>
      </c>
      <c r="C2709" s="8" t="s">
        <v>9482</v>
      </c>
      <c r="D2709" s="9">
        <v>50</v>
      </c>
    </row>
    <row r="2710" spans="1:4" outlineLevel="1" x14ac:dyDescent="0.2">
      <c r="A2710" s="142">
        <v>20001033</v>
      </c>
      <c r="B2710" s="7" t="s">
        <v>12367</v>
      </c>
      <c r="C2710" s="8" t="s">
        <v>9482</v>
      </c>
      <c r="D2710" s="9">
        <v>10</v>
      </c>
    </row>
    <row r="2711" spans="1:4" outlineLevel="1" x14ac:dyDescent="0.2">
      <c r="A2711" s="142">
        <v>20002000</v>
      </c>
      <c r="B2711" s="7" t="s">
        <v>12368</v>
      </c>
      <c r="C2711" s="8" t="s">
        <v>9459</v>
      </c>
      <c r="D2711" s="9" t="s">
        <v>9459</v>
      </c>
    </row>
    <row r="2712" spans="1:4" outlineLevel="1" x14ac:dyDescent="0.2">
      <c r="A2712" s="142">
        <v>20002001</v>
      </c>
      <c r="B2712" s="7" t="s">
        <v>12369</v>
      </c>
      <c r="C2712" s="8" t="s">
        <v>9421</v>
      </c>
      <c r="D2712" s="9">
        <v>91.35</v>
      </c>
    </row>
    <row r="2713" spans="1:4" outlineLevel="1" x14ac:dyDescent="0.2">
      <c r="A2713" s="142">
        <v>20002002</v>
      </c>
      <c r="B2713" s="7" t="s">
        <v>12370</v>
      </c>
      <c r="C2713" s="8" t="s">
        <v>9420</v>
      </c>
      <c r="D2713" s="9">
        <v>692.68</v>
      </c>
    </row>
    <row r="2714" spans="1:4" ht="22.5" outlineLevel="1" x14ac:dyDescent="0.2">
      <c r="A2714" s="142">
        <v>20002003</v>
      </c>
      <c r="B2714" s="7" t="s">
        <v>12371</v>
      </c>
      <c r="C2714" s="8" t="s">
        <v>9420</v>
      </c>
      <c r="D2714" s="9">
        <v>94.47</v>
      </c>
    </row>
    <row r="2715" spans="1:4" ht="22.5" outlineLevel="1" x14ac:dyDescent="0.2">
      <c r="A2715" s="142">
        <v>20002004</v>
      </c>
      <c r="B2715" s="7" t="s">
        <v>12372</v>
      </c>
      <c r="C2715" s="8" t="s">
        <v>9420</v>
      </c>
      <c r="D2715" s="9">
        <v>188.93</v>
      </c>
    </row>
    <row r="2716" spans="1:4" ht="22.5" outlineLevel="1" x14ac:dyDescent="0.2">
      <c r="A2716" s="142">
        <v>20002005</v>
      </c>
      <c r="B2716" s="7" t="s">
        <v>12373</v>
      </c>
      <c r="C2716" s="8" t="s">
        <v>9420</v>
      </c>
      <c r="D2716" s="9">
        <v>283.39999999999998</v>
      </c>
    </row>
    <row r="2717" spans="1:4" ht="22.5" outlineLevel="1" x14ac:dyDescent="0.2">
      <c r="A2717" s="142">
        <v>20002006</v>
      </c>
      <c r="B2717" s="7" t="s">
        <v>12374</v>
      </c>
      <c r="C2717" s="8" t="s">
        <v>9420</v>
      </c>
      <c r="D2717" s="9">
        <v>94.47</v>
      </c>
    </row>
    <row r="2718" spans="1:4" ht="22.5" outlineLevel="1" x14ac:dyDescent="0.2">
      <c r="A2718" s="142">
        <v>20002007</v>
      </c>
      <c r="B2718" s="7" t="s">
        <v>12375</v>
      </c>
      <c r="C2718" s="8" t="s">
        <v>9420</v>
      </c>
      <c r="D2718" s="9">
        <v>167.41</v>
      </c>
    </row>
    <row r="2719" spans="1:4" ht="22.5" outlineLevel="1" x14ac:dyDescent="0.2">
      <c r="A2719" s="142">
        <v>20002008</v>
      </c>
      <c r="B2719" s="7" t="s">
        <v>12376</v>
      </c>
      <c r="C2719" s="8" t="s">
        <v>9420</v>
      </c>
      <c r="D2719" s="9">
        <v>204.12</v>
      </c>
    </row>
    <row r="2720" spans="1:4" outlineLevel="1" x14ac:dyDescent="0.2">
      <c r="A2720" s="142">
        <v>20002009</v>
      </c>
      <c r="B2720" s="7" t="s">
        <v>12377</v>
      </c>
      <c r="C2720" s="8" t="s">
        <v>9421</v>
      </c>
      <c r="D2720" s="9">
        <v>139.91</v>
      </c>
    </row>
    <row r="2721" spans="1:4" outlineLevel="1" x14ac:dyDescent="0.2">
      <c r="A2721" s="142">
        <v>20003000</v>
      </c>
      <c r="B2721" s="7" t="s">
        <v>12378</v>
      </c>
      <c r="C2721" s="8" t="s">
        <v>9459</v>
      </c>
      <c r="D2721" s="9" t="s">
        <v>9459</v>
      </c>
    </row>
    <row r="2722" spans="1:4" outlineLevel="1" x14ac:dyDescent="0.2">
      <c r="A2722" s="142">
        <v>20003001</v>
      </c>
      <c r="B2722" s="7" t="s">
        <v>9561</v>
      </c>
      <c r="C2722" s="8" t="s">
        <v>9423</v>
      </c>
      <c r="D2722" s="9">
        <v>500.26</v>
      </c>
    </row>
    <row r="2723" spans="1:4" outlineLevel="1" x14ac:dyDescent="0.2">
      <c r="A2723" s="142">
        <v>20003002</v>
      </c>
      <c r="B2723" s="7" t="s">
        <v>9563</v>
      </c>
      <c r="C2723" s="8" t="s">
        <v>9423</v>
      </c>
      <c r="D2723" s="9">
        <v>283.79000000000002</v>
      </c>
    </row>
    <row r="2724" spans="1:4" outlineLevel="1" x14ac:dyDescent="0.2">
      <c r="A2724" s="142">
        <v>20003003</v>
      </c>
      <c r="B2724" s="7" t="s">
        <v>9565</v>
      </c>
      <c r="C2724" s="8" t="s">
        <v>9423</v>
      </c>
      <c r="D2724" s="9">
        <v>133.18</v>
      </c>
    </row>
    <row r="2725" spans="1:4" outlineLevel="1" x14ac:dyDescent="0.2">
      <c r="A2725" s="142">
        <v>20003004</v>
      </c>
      <c r="B2725" s="7" t="s">
        <v>12379</v>
      </c>
      <c r="C2725" s="8" t="s">
        <v>9423</v>
      </c>
      <c r="D2725" s="9">
        <v>179.29</v>
      </c>
    </row>
    <row r="2726" spans="1:4" outlineLevel="1" x14ac:dyDescent="0.2">
      <c r="A2726" s="142">
        <v>20003005</v>
      </c>
      <c r="B2726" s="7" t="s">
        <v>9571</v>
      </c>
      <c r="C2726" s="8" t="s">
        <v>9423</v>
      </c>
      <c r="D2726" s="9">
        <v>145.26</v>
      </c>
    </row>
    <row r="2727" spans="1:4" outlineLevel="1" x14ac:dyDescent="0.2">
      <c r="A2727" s="142">
        <v>20003006</v>
      </c>
      <c r="B2727" s="7" t="s">
        <v>3494</v>
      </c>
      <c r="C2727" s="8" t="s">
        <v>9423</v>
      </c>
      <c r="D2727" s="9">
        <v>61.94</v>
      </c>
    </row>
    <row r="2728" spans="1:4" outlineLevel="1" x14ac:dyDescent="0.2">
      <c r="A2728" s="142">
        <v>20003007</v>
      </c>
      <c r="B2728" s="7" t="s">
        <v>9562</v>
      </c>
      <c r="C2728" s="8" t="s">
        <v>9423</v>
      </c>
      <c r="D2728" s="9">
        <v>500.26</v>
      </c>
    </row>
    <row r="2729" spans="1:4" outlineLevel="1" x14ac:dyDescent="0.2">
      <c r="A2729" s="142">
        <v>20003008</v>
      </c>
      <c r="B2729" s="7" t="s">
        <v>9560</v>
      </c>
      <c r="C2729" s="8" t="s">
        <v>9423</v>
      </c>
      <c r="D2729" s="9">
        <v>500.26</v>
      </c>
    </row>
    <row r="2730" spans="1:4" outlineLevel="1" x14ac:dyDescent="0.2">
      <c r="A2730" s="142">
        <v>20003009</v>
      </c>
      <c r="B2730" s="7" t="s">
        <v>12380</v>
      </c>
      <c r="C2730" s="8" t="s">
        <v>9423</v>
      </c>
      <c r="D2730" s="9">
        <v>61.94</v>
      </c>
    </row>
    <row r="2731" spans="1:4" outlineLevel="1" x14ac:dyDescent="0.2">
      <c r="A2731" s="142">
        <v>20003021</v>
      </c>
      <c r="B2731" s="7" t="s">
        <v>12381</v>
      </c>
      <c r="C2731" s="8" t="s">
        <v>9420</v>
      </c>
      <c r="D2731" s="9">
        <v>1853.58</v>
      </c>
    </row>
    <row r="2732" spans="1:4" outlineLevel="1" x14ac:dyDescent="0.2">
      <c r="A2732" s="142">
        <v>20003024</v>
      </c>
      <c r="B2732" s="7" t="s">
        <v>12382</v>
      </c>
      <c r="C2732" s="8" t="s">
        <v>9423</v>
      </c>
      <c r="D2732" s="9">
        <v>57.81</v>
      </c>
    </row>
    <row r="2733" spans="1:4" outlineLevel="1" x14ac:dyDescent="0.2">
      <c r="A2733" s="142">
        <v>20003050</v>
      </c>
      <c r="B2733" s="7" t="s">
        <v>9580</v>
      </c>
      <c r="C2733" s="8" t="s">
        <v>9420</v>
      </c>
      <c r="D2733" s="9">
        <v>11.36</v>
      </c>
    </row>
    <row r="2734" spans="1:4" outlineLevel="1" x14ac:dyDescent="0.2">
      <c r="A2734" s="142">
        <v>20003051</v>
      </c>
      <c r="B2734" s="7" t="s">
        <v>12383</v>
      </c>
      <c r="C2734" s="8" t="s">
        <v>9420</v>
      </c>
      <c r="D2734" s="9">
        <v>13.98</v>
      </c>
    </row>
    <row r="2735" spans="1:4" outlineLevel="1" x14ac:dyDescent="0.2">
      <c r="A2735" s="142">
        <v>20003052</v>
      </c>
      <c r="B2735" s="7" t="s">
        <v>12384</v>
      </c>
      <c r="C2735" s="8" t="s">
        <v>9420</v>
      </c>
      <c r="D2735" s="9">
        <v>14.73</v>
      </c>
    </row>
    <row r="2736" spans="1:4" outlineLevel="1" x14ac:dyDescent="0.2">
      <c r="A2736" s="142">
        <v>20003053</v>
      </c>
      <c r="B2736" s="7" t="s">
        <v>12385</v>
      </c>
      <c r="C2736" s="8" t="s">
        <v>9420</v>
      </c>
      <c r="D2736" s="9">
        <v>19.72</v>
      </c>
    </row>
    <row r="2737" spans="1:4" outlineLevel="1" x14ac:dyDescent="0.2">
      <c r="A2737" s="142">
        <v>20003054</v>
      </c>
      <c r="B2737" s="7" t="s">
        <v>9553</v>
      </c>
      <c r="C2737" s="8" t="s">
        <v>9420</v>
      </c>
      <c r="D2737" s="9">
        <v>1.55</v>
      </c>
    </row>
    <row r="2738" spans="1:4" outlineLevel="1" x14ac:dyDescent="0.2">
      <c r="A2738" s="142">
        <v>20003055</v>
      </c>
      <c r="B2738" s="7" t="s">
        <v>12386</v>
      </c>
      <c r="C2738" s="8" t="s">
        <v>9420</v>
      </c>
      <c r="D2738" s="9">
        <v>2.4300000000000002</v>
      </c>
    </row>
    <row r="2739" spans="1:4" outlineLevel="1" x14ac:dyDescent="0.2">
      <c r="A2739" s="142">
        <v>20003056</v>
      </c>
      <c r="B2739" s="7" t="s">
        <v>12387</v>
      </c>
      <c r="C2739" s="8" t="s">
        <v>9420</v>
      </c>
      <c r="D2739" s="9">
        <v>1.56</v>
      </c>
    </row>
    <row r="2740" spans="1:4" outlineLevel="1" x14ac:dyDescent="0.2">
      <c r="A2740" s="142">
        <v>20003057</v>
      </c>
      <c r="B2740" s="7" t="s">
        <v>12388</v>
      </c>
      <c r="C2740" s="8" t="s">
        <v>9420</v>
      </c>
      <c r="D2740" s="9">
        <v>5.51</v>
      </c>
    </row>
    <row r="2741" spans="1:4" outlineLevel="1" x14ac:dyDescent="0.2">
      <c r="A2741" s="142">
        <v>20003058</v>
      </c>
      <c r="B2741" s="7" t="s">
        <v>12389</v>
      </c>
      <c r="C2741" s="8" t="s">
        <v>9419</v>
      </c>
      <c r="D2741" s="9">
        <v>15.55</v>
      </c>
    </row>
    <row r="2742" spans="1:4" outlineLevel="1" x14ac:dyDescent="0.2">
      <c r="A2742" s="142">
        <v>20003059</v>
      </c>
      <c r="B2742" s="7" t="s">
        <v>10003</v>
      </c>
      <c r="C2742" s="8" t="s">
        <v>9423</v>
      </c>
      <c r="D2742" s="9">
        <v>156.80000000000001</v>
      </c>
    </row>
    <row r="2743" spans="1:4" outlineLevel="1" x14ac:dyDescent="0.2">
      <c r="A2743" s="142">
        <v>20003060</v>
      </c>
      <c r="B2743" s="7" t="s">
        <v>9584</v>
      </c>
      <c r="C2743" s="8" t="s">
        <v>9420</v>
      </c>
      <c r="D2743" s="9">
        <v>4758.9399999999996</v>
      </c>
    </row>
    <row r="2744" spans="1:4" x14ac:dyDescent="0.2">
      <c r="A2744" s="142">
        <v>20003061</v>
      </c>
      <c r="B2744" s="7" t="s">
        <v>9585</v>
      </c>
      <c r="C2744" s="8" t="s">
        <v>9420</v>
      </c>
      <c r="D2744" s="9">
        <v>3645.66</v>
      </c>
    </row>
    <row r="2745" spans="1:4" outlineLevel="1" x14ac:dyDescent="0.2">
      <c r="A2745" s="142">
        <v>20003070</v>
      </c>
      <c r="B2745" s="7" t="s">
        <v>12390</v>
      </c>
      <c r="C2745" s="8" t="s">
        <v>9420</v>
      </c>
      <c r="D2745" s="9">
        <v>4060.09</v>
      </c>
    </row>
    <row r="2746" spans="1:4" outlineLevel="1" x14ac:dyDescent="0.2">
      <c r="A2746" s="142">
        <v>20003071</v>
      </c>
      <c r="B2746" s="7" t="s">
        <v>12391</v>
      </c>
      <c r="C2746" s="8" t="s">
        <v>9419</v>
      </c>
      <c r="D2746" s="9">
        <v>6.9</v>
      </c>
    </row>
    <row r="2747" spans="1:4" outlineLevel="1" x14ac:dyDescent="0.2">
      <c r="A2747" s="142">
        <v>20003072</v>
      </c>
      <c r="B2747" s="7" t="s">
        <v>12392</v>
      </c>
      <c r="C2747" s="8" t="s">
        <v>9419</v>
      </c>
      <c r="D2747" s="9">
        <v>6.09</v>
      </c>
    </row>
    <row r="2748" spans="1:4" outlineLevel="1" x14ac:dyDescent="0.2">
      <c r="A2748" s="142">
        <v>20003073</v>
      </c>
      <c r="B2748" s="7" t="s">
        <v>12393</v>
      </c>
      <c r="C2748" s="8" t="s">
        <v>9419</v>
      </c>
      <c r="D2748" s="9">
        <v>3.65</v>
      </c>
    </row>
    <row r="2749" spans="1:4" outlineLevel="1" x14ac:dyDescent="0.2">
      <c r="A2749" s="142">
        <v>20003074</v>
      </c>
      <c r="B2749" s="7" t="s">
        <v>12394</v>
      </c>
      <c r="C2749" s="8" t="s">
        <v>11457</v>
      </c>
      <c r="D2749" s="9">
        <v>2291.88</v>
      </c>
    </row>
    <row r="2750" spans="1:4" outlineLevel="1" x14ac:dyDescent="0.2">
      <c r="A2750" s="142">
        <v>20003075</v>
      </c>
      <c r="B2750" s="7" t="s">
        <v>12395</v>
      </c>
      <c r="C2750" s="8" t="s">
        <v>9419</v>
      </c>
      <c r="D2750" s="9">
        <v>3.9</v>
      </c>
    </row>
    <row r="2751" spans="1:4" outlineLevel="1" x14ac:dyDescent="0.2">
      <c r="A2751" s="142">
        <v>20003076</v>
      </c>
      <c r="B2751" s="7" t="s">
        <v>12396</v>
      </c>
      <c r="C2751" s="8" t="s">
        <v>9419</v>
      </c>
      <c r="D2751" s="9">
        <v>3.44</v>
      </c>
    </row>
    <row r="2752" spans="1:4" outlineLevel="1" x14ac:dyDescent="0.2">
      <c r="A2752" s="142">
        <v>20003077</v>
      </c>
      <c r="B2752" s="7" t="s">
        <v>12397</v>
      </c>
      <c r="C2752" s="8" t="s">
        <v>9419</v>
      </c>
      <c r="D2752" s="9">
        <v>2.06</v>
      </c>
    </row>
    <row r="2753" spans="1:4" outlineLevel="1" x14ac:dyDescent="0.2">
      <c r="A2753" s="142">
        <v>20003078</v>
      </c>
      <c r="B2753" s="7" t="s">
        <v>12398</v>
      </c>
      <c r="C2753" s="8" t="s">
        <v>9420</v>
      </c>
      <c r="D2753" s="9">
        <v>1759.15</v>
      </c>
    </row>
    <row r="2754" spans="1:4" outlineLevel="1" x14ac:dyDescent="0.2">
      <c r="A2754" s="142">
        <v>20003079</v>
      </c>
      <c r="B2754" s="7" t="s">
        <v>12399</v>
      </c>
      <c r="C2754" s="8" t="s">
        <v>9419</v>
      </c>
      <c r="D2754" s="9">
        <v>2.99</v>
      </c>
    </row>
    <row r="2755" spans="1:4" ht="22.5" outlineLevel="1" x14ac:dyDescent="0.2">
      <c r="A2755" s="142">
        <v>20003080</v>
      </c>
      <c r="B2755" s="7" t="s">
        <v>12400</v>
      </c>
      <c r="C2755" s="8" t="s">
        <v>9419</v>
      </c>
      <c r="D2755" s="9">
        <v>2.64</v>
      </c>
    </row>
    <row r="2756" spans="1:4" outlineLevel="1" x14ac:dyDescent="0.2">
      <c r="A2756" s="142">
        <v>20003081</v>
      </c>
      <c r="B2756" s="7" t="s">
        <v>12401</v>
      </c>
      <c r="C2756" s="8" t="s">
        <v>9419</v>
      </c>
      <c r="D2756" s="9">
        <v>1.58</v>
      </c>
    </row>
    <row r="2757" spans="1:4" outlineLevel="1" x14ac:dyDescent="0.2">
      <c r="A2757" s="142">
        <v>20004041</v>
      </c>
      <c r="B2757" s="7" t="s">
        <v>12402</v>
      </c>
      <c r="C2757" s="8" t="s">
        <v>11457</v>
      </c>
      <c r="D2757" s="9">
        <v>4121.45</v>
      </c>
    </row>
    <row r="2758" spans="1:4" outlineLevel="1" x14ac:dyDescent="0.2">
      <c r="A2758" s="142">
        <v>20004042</v>
      </c>
      <c r="B2758" s="7" t="s">
        <v>12403</v>
      </c>
      <c r="C2758" s="8" t="s">
        <v>9420</v>
      </c>
      <c r="D2758" s="9">
        <v>113.98</v>
      </c>
    </row>
    <row r="2759" spans="1:4" outlineLevel="1" x14ac:dyDescent="0.2">
      <c r="A2759" s="142">
        <v>20005030</v>
      </c>
      <c r="B2759" s="7" t="s">
        <v>12404</v>
      </c>
      <c r="C2759" s="8" t="s">
        <v>11457</v>
      </c>
      <c r="D2759" s="9">
        <v>5002.58</v>
      </c>
    </row>
    <row r="2760" spans="1:4" outlineLevel="1" x14ac:dyDescent="0.2">
      <c r="A2760" s="142">
        <v>20005031</v>
      </c>
      <c r="B2760" s="7" t="s">
        <v>12405</v>
      </c>
      <c r="C2760" s="8" t="s">
        <v>11457</v>
      </c>
      <c r="D2760" s="9">
        <v>8004.12</v>
      </c>
    </row>
    <row r="2761" spans="1:4" outlineLevel="1" x14ac:dyDescent="0.2">
      <c r="A2761" s="142">
        <v>20005032</v>
      </c>
      <c r="B2761" s="7" t="s">
        <v>12406</v>
      </c>
      <c r="C2761" s="8" t="s">
        <v>11457</v>
      </c>
      <c r="D2761" s="9">
        <v>14007.22</v>
      </c>
    </row>
    <row r="2762" spans="1:4" ht="22.5" outlineLevel="1" x14ac:dyDescent="0.2">
      <c r="A2762" s="142">
        <v>20005033</v>
      </c>
      <c r="B2762" s="7" t="s">
        <v>12407</v>
      </c>
      <c r="C2762" s="8" t="s">
        <v>11457</v>
      </c>
      <c r="D2762" s="9">
        <v>7159.64</v>
      </c>
    </row>
    <row r="2763" spans="1:4" ht="22.5" outlineLevel="1" x14ac:dyDescent="0.2">
      <c r="A2763" s="142">
        <v>20005034</v>
      </c>
      <c r="B2763" s="7" t="s">
        <v>12408</v>
      </c>
      <c r="C2763" s="8" t="s">
        <v>11457</v>
      </c>
      <c r="D2763" s="9">
        <v>9238.69</v>
      </c>
    </row>
    <row r="2764" spans="1:4" ht="22.5" outlineLevel="1" x14ac:dyDescent="0.2">
      <c r="A2764" s="142">
        <v>20005035</v>
      </c>
      <c r="B2764" s="7" t="s">
        <v>12409</v>
      </c>
      <c r="C2764" s="8" t="s">
        <v>11457</v>
      </c>
      <c r="D2764" s="9">
        <v>12482.33</v>
      </c>
    </row>
    <row r="2765" spans="1:4" ht="22.5" outlineLevel="1" x14ac:dyDescent="0.2">
      <c r="A2765" s="142">
        <v>20005036</v>
      </c>
      <c r="B2765" s="7" t="s">
        <v>12410</v>
      </c>
      <c r="C2765" s="8" t="s">
        <v>11457</v>
      </c>
      <c r="D2765" s="9">
        <v>3800.64</v>
      </c>
    </row>
    <row r="2766" spans="1:4" ht="22.5" outlineLevel="1" x14ac:dyDescent="0.2">
      <c r="A2766" s="142">
        <v>20005037</v>
      </c>
      <c r="B2766" s="7" t="s">
        <v>12411</v>
      </c>
      <c r="C2766" s="8" t="s">
        <v>11457</v>
      </c>
      <c r="D2766" s="9">
        <v>5700.96</v>
      </c>
    </row>
    <row r="2767" spans="1:4" ht="22.5" outlineLevel="1" x14ac:dyDescent="0.2">
      <c r="A2767" s="142">
        <v>20005038</v>
      </c>
      <c r="B2767" s="7" t="s">
        <v>12412</v>
      </c>
      <c r="C2767" s="8" t="s">
        <v>11457</v>
      </c>
      <c r="D2767" s="9">
        <v>8551.44</v>
      </c>
    </row>
    <row r="2768" spans="1:4" outlineLevel="1" x14ac:dyDescent="0.2">
      <c r="A2768" s="142">
        <v>20006000</v>
      </c>
      <c r="B2768" s="7" t="s">
        <v>12413</v>
      </c>
      <c r="C2768" s="8" t="s">
        <v>9459</v>
      </c>
      <c r="D2768" s="9" t="s">
        <v>9459</v>
      </c>
    </row>
    <row r="2769" spans="1:4" outlineLevel="1" x14ac:dyDescent="0.2">
      <c r="A2769" s="142">
        <v>20006001</v>
      </c>
      <c r="B2769" s="7" t="s">
        <v>12414</v>
      </c>
      <c r="C2769" s="8" t="s">
        <v>9420</v>
      </c>
      <c r="D2769" s="9">
        <v>2715.37</v>
      </c>
    </row>
    <row r="2770" spans="1:4" outlineLevel="1" x14ac:dyDescent="0.2">
      <c r="A2770" s="142">
        <v>20006002</v>
      </c>
      <c r="B2770" s="7" t="s">
        <v>12415</v>
      </c>
      <c r="C2770" s="8" t="s">
        <v>9420</v>
      </c>
      <c r="D2770" s="9">
        <v>21.15</v>
      </c>
    </row>
    <row r="2771" spans="1:4" ht="22.5" outlineLevel="1" x14ac:dyDescent="0.2">
      <c r="A2771" s="142">
        <v>20006003</v>
      </c>
      <c r="B2771" s="7" t="s">
        <v>12416</v>
      </c>
      <c r="C2771" s="8" t="s">
        <v>12417</v>
      </c>
      <c r="D2771" s="9">
        <v>295.12</v>
      </c>
    </row>
    <row r="2772" spans="1:4" ht="22.5" outlineLevel="1" x14ac:dyDescent="0.2">
      <c r="A2772" s="142">
        <v>20006004</v>
      </c>
      <c r="B2772" s="7" t="s">
        <v>12418</v>
      </c>
      <c r="C2772" s="8" t="s">
        <v>12419</v>
      </c>
      <c r="D2772" s="9">
        <v>243.12</v>
      </c>
    </row>
    <row r="2773" spans="1:4" ht="22.5" outlineLevel="1" x14ac:dyDescent="0.2">
      <c r="A2773" s="142">
        <v>20006005</v>
      </c>
      <c r="B2773" s="7" t="s">
        <v>9511</v>
      </c>
      <c r="C2773" s="8" t="s">
        <v>9493</v>
      </c>
      <c r="D2773" s="9">
        <v>1927.99</v>
      </c>
    </row>
    <row r="2774" spans="1:4" outlineLevel="1" x14ac:dyDescent="0.2">
      <c r="A2774" s="142">
        <v>20006011</v>
      </c>
      <c r="B2774" s="7" t="s">
        <v>12420</v>
      </c>
      <c r="C2774" s="8" t="s">
        <v>9420</v>
      </c>
      <c r="D2774" s="9">
        <v>76.209999999999994</v>
      </c>
    </row>
    <row r="2775" spans="1:4" outlineLevel="1" x14ac:dyDescent="0.2">
      <c r="A2775" s="142">
        <v>20006012</v>
      </c>
      <c r="B2775" s="7" t="s">
        <v>12421</v>
      </c>
      <c r="C2775" s="8" t="s">
        <v>9420</v>
      </c>
      <c r="D2775" s="9">
        <v>19.3</v>
      </c>
    </row>
    <row r="2776" spans="1:4" outlineLevel="1" x14ac:dyDescent="0.2">
      <c r="A2776" s="142">
        <v>20006013</v>
      </c>
      <c r="B2776" s="7" t="s">
        <v>12422</v>
      </c>
      <c r="C2776" s="8" t="s">
        <v>9420</v>
      </c>
      <c r="D2776" s="9">
        <v>19.7</v>
      </c>
    </row>
    <row r="2777" spans="1:4" outlineLevel="1" x14ac:dyDescent="0.2">
      <c r="A2777" s="142">
        <v>20006014</v>
      </c>
      <c r="B2777" s="7" t="s">
        <v>12423</v>
      </c>
      <c r="C2777" s="8" t="s">
        <v>12424</v>
      </c>
      <c r="D2777" s="9">
        <v>3447.11</v>
      </c>
    </row>
    <row r="2778" spans="1:4" outlineLevel="1" x14ac:dyDescent="0.2">
      <c r="A2778" s="142">
        <v>20006015</v>
      </c>
      <c r="B2778" s="7" t="s">
        <v>12425</v>
      </c>
      <c r="C2778" s="8" t="s">
        <v>12424</v>
      </c>
      <c r="D2778" s="9">
        <v>2764.9</v>
      </c>
    </row>
    <row r="2779" spans="1:4" x14ac:dyDescent="0.2">
      <c r="A2779" s="142">
        <v>20006016</v>
      </c>
      <c r="B2779" s="7" t="s">
        <v>12426</v>
      </c>
      <c r="C2779" s="8" t="s">
        <v>12424</v>
      </c>
      <c r="D2779" s="9">
        <v>2291.5</v>
      </c>
    </row>
    <row r="2780" spans="1:4" outlineLevel="1" x14ac:dyDescent="0.2">
      <c r="A2780" s="142">
        <v>20006017</v>
      </c>
      <c r="B2780" s="7" t="s">
        <v>12427</v>
      </c>
      <c r="C2780" s="8" t="s">
        <v>12424</v>
      </c>
      <c r="D2780" s="9">
        <v>3405.34</v>
      </c>
    </row>
    <row r="2781" spans="1:4" outlineLevel="1" x14ac:dyDescent="0.2">
      <c r="A2781" s="142">
        <v>20006018</v>
      </c>
      <c r="B2781" s="7" t="s">
        <v>12428</v>
      </c>
      <c r="C2781" s="8" t="s">
        <v>12424</v>
      </c>
      <c r="D2781" s="9">
        <v>2397.06</v>
      </c>
    </row>
    <row r="2782" spans="1:4" outlineLevel="1" x14ac:dyDescent="0.2"/>
    <row r="2783" spans="1:4" outlineLevel="1" x14ac:dyDescent="0.2"/>
    <row r="2784" spans="1:4" outlineLevel="1" x14ac:dyDescent="0.2"/>
    <row r="2785" outlineLevel="1" x14ac:dyDescent="0.2"/>
    <row r="2786" outlineLevel="1" x14ac:dyDescent="0.2"/>
    <row r="2787" outlineLevel="1" x14ac:dyDescent="0.2"/>
    <row r="2788" outlineLevel="1" x14ac:dyDescent="0.2"/>
    <row r="2789" outlineLevel="1" x14ac:dyDescent="0.2"/>
    <row r="2790" outlineLevel="1" x14ac:dyDescent="0.2"/>
    <row r="2791" outlineLevel="1" x14ac:dyDescent="0.2"/>
    <row r="2792" outlineLevel="1" x14ac:dyDescent="0.2"/>
    <row r="2793" outlineLevel="1" x14ac:dyDescent="0.2"/>
    <row r="2794" outlineLevel="1" x14ac:dyDescent="0.2"/>
    <row r="2795" outlineLevel="1" x14ac:dyDescent="0.2"/>
    <row r="2796" outlineLevel="1" x14ac:dyDescent="0.2"/>
    <row r="2798" outlineLevel="1" x14ac:dyDescent="0.2"/>
    <row r="2799" outlineLevel="1" x14ac:dyDescent="0.2"/>
    <row r="2800" outlineLevel="1" x14ac:dyDescent="0.2"/>
    <row r="2802" outlineLevel="1" x14ac:dyDescent="0.2"/>
    <row r="2803" outlineLevel="1" x14ac:dyDescent="0.2"/>
    <row r="2804" outlineLevel="1" x14ac:dyDescent="0.2"/>
    <row r="2806" outlineLevel="1" x14ac:dyDescent="0.2"/>
    <row r="2807" outlineLevel="1" x14ac:dyDescent="0.2"/>
    <row r="2808" outlineLevel="1" x14ac:dyDescent="0.2"/>
    <row r="2810" outlineLevel="1" x14ac:dyDescent="0.2"/>
    <row r="2811" outlineLevel="1" x14ac:dyDescent="0.2"/>
    <row r="2812" outlineLevel="1" x14ac:dyDescent="0.2"/>
    <row r="2814" outlineLevel="1" x14ac:dyDescent="0.2"/>
    <row r="2815" outlineLevel="1" x14ac:dyDescent="0.2"/>
    <row r="2816" outlineLevel="1" x14ac:dyDescent="0.2"/>
    <row r="2818" outlineLevel="1" x14ac:dyDescent="0.2"/>
    <row r="2819" outlineLevel="1" x14ac:dyDescent="0.2"/>
    <row r="2820" outlineLevel="1" x14ac:dyDescent="0.2"/>
    <row r="2822" outlineLevel="1" x14ac:dyDescent="0.2"/>
    <row r="2823" outlineLevel="1" x14ac:dyDescent="0.2"/>
    <row r="2824" outlineLevel="1" x14ac:dyDescent="0.2"/>
    <row r="2826" outlineLevel="1" x14ac:dyDescent="0.2"/>
    <row r="2827" outlineLevel="1" x14ac:dyDescent="0.2"/>
    <row r="2828" outlineLevel="1" x14ac:dyDescent="0.2"/>
    <row r="2830" outlineLevel="1" x14ac:dyDescent="0.2"/>
    <row r="2831" outlineLevel="1" x14ac:dyDescent="0.2"/>
    <row r="2832" outlineLevel="1" x14ac:dyDescent="0.2"/>
    <row r="2834" outlineLevel="1" x14ac:dyDescent="0.2"/>
    <row r="2835" outlineLevel="1" x14ac:dyDescent="0.2"/>
    <row r="2836" outlineLevel="1" x14ac:dyDescent="0.2"/>
    <row r="2838" outlineLevel="1" x14ac:dyDescent="0.2"/>
    <row r="2839" outlineLevel="1" x14ac:dyDescent="0.2"/>
    <row r="2840" outlineLevel="1" x14ac:dyDescent="0.2"/>
    <row r="2842" outlineLevel="1" x14ac:dyDescent="0.2"/>
    <row r="2843" outlineLevel="1" x14ac:dyDescent="0.2"/>
    <row r="2844" outlineLevel="1" x14ac:dyDescent="0.2"/>
    <row r="2846" outlineLevel="1" x14ac:dyDescent="0.2"/>
    <row r="2847" outlineLevel="1" x14ac:dyDescent="0.2"/>
    <row r="2848" outlineLevel="1" x14ac:dyDescent="0.2"/>
    <row r="2850" outlineLevel="1" x14ac:dyDescent="0.2"/>
    <row r="2851" outlineLevel="1" x14ac:dyDescent="0.2"/>
    <row r="2852" outlineLevel="1" x14ac:dyDescent="0.2"/>
    <row r="2854" outlineLevel="1" x14ac:dyDescent="0.2"/>
    <row r="2855" outlineLevel="1" x14ac:dyDescent="0.2"/>
    <row r="2856" outlineLevel="1" x14ac:dyDescent="0.2"/>
    <row r="2858" outlineLevel="1" x14ac:dyDescent="0.2"/>
    <row r="2859" outlineLevel="1" x14ac:dyDescent="0.2"/>
    <row r="2860" outlineLevel="1" x14ac:dyDescent="0.2"/>
    <row r="2862" outlineLevel="1" x14ac:dyDescent="0.2"/>
    <row r="2863" outlineLevel="1" x14ac:dyDescent="0.2"/>
    <row r="2864" outlineLevel="1" x14ac:dyDescent="0.2"/>
    <row r="2866" outlineLevel="1" x14ac:dyDescent="0.2"/>
    <row r="2867" outlineLevel="1" x14ac:dyDescent="0.2"/>
    <row r="2868" outlineLevel="1" x14ac:dyDescent="0.2"/>
    <row r="2870" outlineLevel="1" x14ac:dyDescent="0.2"/>
    <row r="2871" outlineLevel="1" x14ac:dyDescent="0.2"/>
    <row r="2872" outlineLevel="1" x14ac:dyDescent="0.2"/>
    <row r="2874" outlineLevel="1" x14ac:dyDescent="0.2"/>
    <row r="2875" outlineLevel="1" x14ac:dyDescent="0.2"/>
    <row r="2876" outlineLevel="1" x14ac:dyDescent="0.2"/>
    <row r="2878" outlineLevel="1" x14ac:dyDescent="0.2"/>
    <row r="2879" outlineLevel="1" x14ac:dyDescent="0.2"/>
    <row r="2880" outlineLevel="1" x14ac:dyDescent="0.2"/>
    <row r="2882" outlineLevel="1" x14ac:dyDescent="0.2"/>
    <row r="2883" outlineLevel="1" x14ac:dyDescent="0.2"/>
    <row r="2884" outlineLevel="1" x14ac:dyDescent="0.2"/>
    <row r="2886" outlineLevel="1" x14ac:dyDescent="0.2"/>
    <row r="2887" outlineLevel="1" x14ac:dyDescent="0.2"/>
    <row r="2888" outlineLevel="1" x14ac:dyDescent="0.2"/>
    <row r="2890" outlineLevel="1" x14ac:dyDescent="0.2"/>
    <row r="2891" outlineLevel="1" x14ac:dyDescent="0.2"/>
    <row r="2892" outlineLevel="1" x14ac:dyDescent="0.2"/>
    <row r="2894" outlineLevel="1" x14ac:dyDescent="0.2"/>
    <row r="2895" outlineLevel="1" x14ac:dyDescent="0.2"/>
    <row r="2896" outlineLevel="1" x14ac:dyDescent="0.2"/>
    <row r="2898" outlineLevel="1" x14ac:dyDescent="0.2"/>
    <row r="2899" outlineLevel="1" x14ac:dyDescent="0.2"/>
    <row r="2900" outlineLevel="1" x14ac:dyDescent="0.2"/>
    <row r="2902" outlineLevel="1" x14ac:dyDescent="0.2"/>
    <row r="2903" outlineLevel="1" x14ac:dyDescent="0.2"/>
    <row r="2904" outlineLevel="1" x14ac:dyDescent="0.2"/>
    <row r="2906" outlineLevel="1" x14ac:dyDescent="0.2"/>
    <row r="2907" outlineLevel="1" x14ac:dyDescent="0.2"/>
    <row r="2908" outlineLevel="1" x14ac:dyDescent="0.2"/>
    <row r="2910" outlineLevel="1" x14ac:dyDescent="0.2"/>
    <row r="2911" outlineLevel="1" x14ac:dyDescent="0.2"/>
    <row r="2912" outlineLevel="1" x14ac:dyDescent="0.2"/>
    <row r="2914" outlineLevel="1" x14ac:dyDescent="0.2"/>
    <row r="2915" outlineLevel="1" x14ac:dyDescent="0.2"/>
    <row r="2916" outlineLevel="1" x14ac:dyDescent="0.2"/>
    <row r="2918" outlineLevel="1" x14ac:dyDescent="0.2"/>
    <row r="2919" outlineLevel="1" x14ac:dyDescent="0.2"/>
    <row r="2920" outlineLevel="1" x14ac:dyDescent="0.2"/>
    <row r="2922" outlineLevel="1" x14ac:dyDescent="0.2"/>
    <row r="2923" outlineLevel="1" x14ac:dyDescent="0.2"/>
    <row r="2924" outlineLevel="1" x14ac:dyDescent="0.2"/>
    <row r="2926" outlineLevel="1" x14ac:dyDescent="0.2"/>
    <row r="2927" outlineLevel="1" x14ac:dyDescent="0.2"/>
    <row r="2928" outlineLevel="1" x14ac:dyDescent="0.2"/>
    <row r="2930" outlineLevel="1" x14ac:dyDescent="0.2"/>
    <row r="2931" outlineLevel="1" x14ac:dyDescent="0.2"/>
    <row r="2932" outlineLevel="1" x14ac:dyDescent="0.2"/>
    <row r="2934" outlineLevel="1" x14ac:dyDescent="0.2"/>
    <row r="2935" outlineLevel="1" x14ac:dyDescent="0.2"/>
    <row r="2936" outlineLevel="1" x14ac:dyDescent="0.2"/>
    <row r="2938" outlineLevel="1" x14ac:dyDescent="0.2"/>
    <row r="2939" outlineLevel="1" x14ac:dyDescent="0.2"/>
    <row r="2940" outlineLevel="1" x14ac:dyDescent="0.2"/>
    <row r="2942" outlineLevel="1" x14ac:dyDescent="0.2"/>
    <row r="2943" outlineLevel="1" x14ac:dyDescent="0.2"/>
    <row r="2944" outlineLevel="1" x14ac:dyDescent="0.2"/>
    <row r="2946" outlineLevel="1" x14ac:dyDescent="0.2"/>
    <row r="2947" outlineLevel="1" x14ac:dyDescent="0.2"/>
    <row r="2948" outlineLevel="1" x14ac:dyDescent="0.2"/>
    <row r="2950" outlineLevel="1" x14ac:dyDescent="0.2"/>
    <row r="2951" outlineLevel="1" x14ac:dyDescent="0.2"/>
    <row r="2952" outlineLevel="1" x14ac:dyDescent="0.2"/>
    <row r="2954" outlineLevel="1" x14ac:dyDescent="0.2"/>
    <row r="2955" outlineLevel="1" x14ac:dyDescent="0.2"/>
    <row r="2956" outlineLevel="1" x14ac:dyDescent="0.2"/>
    <row r="2958" outlineLevel="1" x14ac:dyDescent="0.2"/>
    <row r="2959" outlineLevel="1" x14ac:dyDescent="0.2"/>
    <row r="2960" outlineLevel="1" x14ac:dyDescent="0.2"/>
    <row r="2962" outlineLevel="1" x14ac:dyDescent="0.2"/>
    <row r="2963" outlineLevel="1" x14ac:dyDescent="0.2"/>
    <row r="2964" outlineLevel="1" x14ac:dyDescent="0.2"/>
    <row r="2966" outlineLevel="1" x14ac:dyDescent="0.2"/>
    <row r="2967" outlineLevel="1" x14ac:dyDescent="0.2"/>
    <row r="2968" outlineLevel="1" x14ac:dyDescent="0.2"/>
    <row r="2970" outlineLevel="1" x14ac:dyDescent="0.2"/>
    <row r="2971" outlineLevel="1" x14ac:dyDescent="0.2"/>
    <row r="2972" outlineLevel="1" x14ac:dyDescent="0.2"/>
    <row r="2974" outlineLevel="1" x14ac:dyDescent="0.2"/>
    <row r="2975" outlineLevel="1" x14ac:dyDescent="0.2"/>
    <row r="2976" outlineLevel="1" x14ac:dyDescent="0.2"/>
    <row r="2978" outlineLevel="1" x14ac:dyDescent="0.2"/>
    <row r="2979" outlineLevel="1" x14ac:dyDescent="0.2"/>
    <row r="2980" outlineLevel="1" x14ac:dyDescent="0.2"/>
    <row r="2982" outlineLevel="1" x14ac:dyDescent="0.2"/>
    <row r="2983" outlineLevel="1" x14ac:dyDescent="0.2"/>
    <row r="2984" outlineLevel="1" x14ac:dyDescent="0.2"/>
    <row r="2986" outlineLevel="1" x14ac:dyDescent="0.2"/>
    <row r="2987" outlineLevel="1" x14ac:dyDescent="0.2"/>
    <row r="2988" outlineLevel="1" x14ac:dyDescent="0.2"/>
    <row r="2990" outlineLevel="1" x14ac:dyDescent="0.2"/>
    <row r="2991" outlineLevel="1" x14ac:dyDescent="0.2"/>
    <row r="2992" outlineLevel="1" x14ac:dyDescent="0.2"/>
    <row r="2994" outlineLevel="1" x14ac:dyDescent="0.2"/>
    <row r="2995" outlineLevel="1" x14ac:dyDescent="0.2"/>
    <row r="2996" outlineLevel="1" x14ac:dyDescent="0.2"/>
    <row r="2998" outlineLevel="1" x14ac:dyDescent="0.2"/>
    <row r="2999" outlineLevel="1" x14ac:dyDescent="0.2"/>
    <row r="3000" outlineLevel="1" x14ac:dyDescent="0.2"/>
    <row r="3002" outlineLevel="1" x14ac:dyDescent="0.2"/>
    <row r="3003" outlineLevel="1" x14ac:dyDescent="0.2"/>
    <row r="3004" outlineLevel="1" x14ac:dyDescent="0.2"/>
    <row r="3006" outlineLevel="1" x14ac:dyDescent="0.2"/>
    <row r="3007" outlineLevel="1" x14ac:dyDescent="0.2"/>
    <row r="3008" outlineLevel="1" x14ac:dyDescent="0.2"/>
    <row r="3010" outlineLevel="1" x14ac:dyDescent="0.2"/>
    <row r="3011" outlineLevel="1" x14ac:dyDescent="0.2"/>
    <row r="3012" outlineLevel="1" x14ac:dyDescent="0.2"/>
    <row r="3014" outlineLevel="1" x14ac:dyDescent="0.2"/>
    <row r="3015" outlineLevel="1" x14ac:dyDescent="0.2"/>
    <row r="3016" outlineLevel="1" x14ac:dyDescent="0.2"/>
    <row r="3018" outlineLevel="1" x14ac:dyDescent="0.2"/>
    <row r="3019" outlineLevel="1" x14ac:dyDescent="0.2"/>
    <row r="3020" outlineLevel="1" x14ac:dyDescent="0.2"/>
    <row r="3022" outlineLevel="1" x14ac:dyDescent="0.2"/>
    <row r="3023" outlineLevel="1" x14ac:dyDescent="0.2"/>
    <row r="3024" outlineLevel="1" x14ac:dyDescent="0.2"/>
    <row r="3026" outlineLevel="1" x14ac:dyDescent="0.2"/>
    <row r="3027" outlineLevel="1" x14ac:dyDescent="0.2"/>
    <row r="3028" outlineLevel="1" x14ac:dyDescent="0.2"/>
    <row r="3030" outlineLevel="1" x14ac:dyDescent="0.2"/>
    <row r="3031" outlineLevel="1" x14ac:dyDescent="0.2"/>
    <row r="3032" outlineLevel="1" x14ac:dyDescent="0.2"/>
    <row r="3034" outlineLevel="1" x14ac:dyDescent="0.2"/>
    <row r="3035" outlineLevel="1" x14ac:dyDescent="0.2"/>
    <row r="3036" outlineLevel="1" x14ac:dyDescent="0.2"/>
    <row r="3038" outlineLevel="1" x14ac:dyDescent="0.2"/>
    <row r="3039" outlineLevel="1" x14ac:dyDescent="0.2"/>
    <row r="3040" outlineLevel="1" x14ac:dyDescent="0.2"/>
    <row r="3042" outlineLevel="1" x14ac:dyDescent="0.2"/>
    <row r="3043" outlineLevel="1" x14ac:dyDescent="0.2"/>
    <row r="3044" outlineLevel="1" x14ac:dyDescent="0.2"/>
    <row r="3046" outlineLevel="1" x14ac:dyDescent="0.2"/>
    <row r="3047" outlineLevel="1" x14ac:dyDescent="0.2"/>
    <row r="3048" outlineLevel="1" x14ac:dyDescent="0.2"/>
    <row r="3050" outlineLevel="1" x14ac:dyDescent="0.2"/>
    <row r="3051" outlineLevel="1" x14ac:dyDescent="0.2"/>
    <row r="3052" outlineLevel="1" x14ac:dyDescent="0.2"/>
    <row r="3054" outlineLevel="1" x14ac:dyDescent="0.2"/>
    <row r="3055" outlineLevel="1" x14ac:dyDescent="0.2"/>
    <row r="3056" outlineLevel="1" x14ac:dyDescent="0.2"/>
    <row r="3058" outlineLevel="1" x14ac:dyDescent="0.2"/>
    <row r="3059" outlineLevel="1" x14ac:dyDescent="0.2"/>
    <row r="3060" outlineLevel="1" x14ac:dyDescent="0.2"/>
    <row r="3062" outlineLevel="1" x14ac:dyDescent="0.2"/>
    <row r="3063" outlineLevel="1" x14ac:dyDescent="0.2"/>
    <row r="3064" outlineLevel="1" x14ac:dyDescent="0.2"/>
    <row r="3066" outlineLevel="1" x14ac:dyDescent="0.2"/>
    <row r="3067" outlineLevel="1" x14ac:dyDescent="0.2"/>
    <row r="3068" outlineLevel="1" x14ac:dyDescent="0.2"/>
    <row r="3070" outlineLevel="1" x14ac:dyDescent="0.2"/>
    <row r="3071" outlineLevel="1" x14ac:dyDescent="0.2"/>
    <row r="3072" outlineLevel="1" x14ac:dyDescent="0.2"/>
    <row r="3074" outlineLevel="1" x14ac:dyDescent="0.2"/>
    <row r="3075" outlineLevel="1" x14ac:dyDescent="0.2"/>
    <row r="3076" outlineLevel="1" x14ac:dyDescent="0.2"/>
    <row r="3078" outlineLevel="1" x14ac:dyDescent="0.2"/>
    <row r="3079" outlineLevel="1" x14ac:dyDescent="0.2"/>
    <row r="3080" outlineLevel="1" x14ac:dyDescent="0.2"/>
    <row r="3082" outlineLevel="1" x14ac:dyDescent="0.2"/>
    <row r="3083" outlineLevel="1" x14ac:dyDescent="0.2"/>
    <row r="3084" outlineLevel="1" x14ac:dyDescent="0.2"/>
    <row r="3086" outlineLevel="1" x14ac:dyDescent="0.2"/>
    <row r="3087" outlineLevel="1" x14ac:dyDescent="0.2"/>
    <row r="3088" outlineLevel="1" x14ac:dyDescent="0.2"/>
    <row r="3090" outlineLevel="1" x14ac:dyDescent="0.2"/>
    <row r="3091" outlineLevel="1" x14ac:dyDescent="0.2"/>
    <row r="3092" outlineLevel="1" x14ac:dyDescent="0.2"/>
    <row r="3094" outlineLevel="1" x14ac:dyDescent="0.2"/>
    <row r="3095" outlineLevel="1" x14ac:dyDescent="0.2"/>
    <row r="3096" outlineLevel="1" x14ac:dyDescent="0.2"/>
    <row r="3098" outlineLevel="1" x14ac:dyDescent="0.2"/>
    <row r="3099" outlineLevel="1" x14ac:dyDescent="0.2"/>
    <row r="3100" outlineLevel="1" x14ac:dyDescent="0.2"/>
    <row r="3102" outlineLevel="1" x14ac:dyDescent="0.2"/>
    <row r="3103" outlineLevel="1" x14ac:dyDescent="0.2"/>
    <row r="3104" outlineLevel="1" x14ac:dyDescent="0.2"/>
    <row r="3106" outlineLevel="1" x14ac:dyDescent="0.2"/>
    <row r="3107" outlineLevel="1" x14ac:dyDescent="0.2"/>
    <row r="3108" outlineLevel="1" x14ac:dyDescent="0.2"/>
    <row r="3110" outlineLevel="1" x14ac:dyDescent="0.2"/>
    <row r="3111" outlineLevel="1" x14ac:dyDescent="0.2"/>
    <row r="3112" outlineLevel="1" x14ac:dyDescent="0.2"/>
    <row r="3114" outlineLevel="1" x14ac:dyDescent="0.2"/>
    <row r="3115" outlineLevel="1" x14ac:dyDescent="0.2"/>
    <row r="3116" outlineLevel="1" x14ac:dyDescent="0.2"/>
    <row r="3118" outlineLevel="1" x14ac:dyDescent="0.2"/>
    <row r="3119" outlineLevel="1" x14ac:dyDescent="0.2"/>
    <row r="3120" outlineLevel="1" x14ac:dyDescent="0.2"/>
    <row r="3122" outlineLevel="1" x14ac:dyDescent="0.2"/>
    <row r="3123" outlineLevel="1" x14ac:dyDescent="0.2"/>
    <row r="3124" outlineLevel="1" x14ac:dyDescent="0.2"/>
    <row r="3125" outlineLevel="1" x14ac:dyDescent="0.2"/>
    <row r="3127" outlineLevel="1" x14ac:dyDescent="0.2"/>
    <row r="3128" outlineLevel="1" x14ac:dyDescent="0.2"/>
    <row r="3129" outlineLevel="1" x14ac:dyDescent="0.2"/>
    <row r="3130" outlineLevel="1" x14ac:dyDescent="0.2"/>
    <row r="3132" outlineLevel="1" x14ac:dyDescent="0.2"/>
    <row r="3133" outlineLevel="1" x14ac:dyDescent="0.2"/>
    <row r="3134" outlineLevel="1" x14ac:dyDescent="0.2"/>
    <row r="3135" outlineLevel="1" x14ac:dyDescent="0.2"/>
    <row r="3137" outlineLevel="1" x14ac:dyDescent="0.2"/>
    <row r="3138" outlineLevel="1" x14ac:dyDescent="0.2"/>
    <row r="3139" outlineLevel="1" x14ac:dyDescent="0.2"/>
    <row r="3140" outlineLevel="1" x14ac:dyDescent="0.2"/>
    <row r="3142" outlineLevel="1" x14ac:dyDescent="0.2"/>
    <row r="3143" outlineLevel="1" x14ac:dyDescent="0.2"/>
    <row r="3144" outlineLevel="1" x14ac:dyDescent="0.2"/>
    <row r="3145" outlineLevel="1" x14ac:dyDescent="0.2"/>
    <row r="3147" outlineLevel="1" x14ac:dyDescent="0.2"/>
    <row r="3148" outlineLevel="1" x14ac:dyDescent="0.2"/>
    <row r="3149" outlineLevel="1" x14ac:dyDescent="0.2"/>
    <row r="3150" outlineLevel="1" x14ac:dyDescent="0.2"/>
    <row r="3152" outlineLevel="1" x14ac:dyDescent="0.2"/>
    <row r="3153" outlineLevel="1" x14ac:dyDescent="0.2"/>
    <row r="3154" outlineLevel="1" x14ac:dyDescent="0.2"/>
    <row r="3155" outlineLevel="1" x14ac:dyDescent="0.2"/>
    <row r="3157" outlineLevel="1" x14ac:dyDescent="0.2"/>
    <row r="3158" outlineLevel="1" x14ac:dyDescent="0.2"/>
    <row r="3159" outlineLevel="1" x14ac:dyDescent="0.2"/>
    <row r="3160" outlineLevel="1" x14ac:dyDescent="0.2"/>
    <row r="3162" outlineLevel="1" x14ac:dyDescent="0.2"/>
    <row r="3163" outlineLevel="1" x14ac:dyDescent="0.2"/>
    <row r="3164" outlineLevel="1" x14ac:dyDescent="0.2"/>
    <row r="3165" outlineLevel="1" x14ac:dyDescent="0.2"/>
    <row r="3167" outlineLevel="1" x14ac:dyDescent="0.2"/>
    <row r="3168" outlineLevel="1" x14ac:dyDescent="0.2"/>
    <row r="3170" outlineLevel="1" x14ac:dyDescent="0.2"/>
    <row r="3171" outlineLevel="1" x14ac:dyDescent="0.2"/>
    <row r="3172" outlineLevel="1" x14ac:dyDescent="0.2"/>
    <row r="3173" outlineLevel="1" x14ac:dyDescent="0.2"/>
    <row r="3175" outlineLevel="1" x14ac:dyDescent="0.2"/>
    <row r="3176" outlineLevel="1" x14ac:dyDescent="0.2"/>
    <row r="3177" outlineLevel="1" x14ac:dyDescent="0.2"/>
    <row r="3178" outlineLevel="1" x14ac:dyDescent="0.2"/>
    <row r="3180" outlineLevel="1" x14ac:dyDescent="0.2"/>
    <row r="3181" outlineLevel="1" x14ac:dyDescent="0.2"/>
    <row r="3182" outlineLevel="1" x14ac:dyDescent="0.2"/>
    <row r="3183" outlineLevel="1" x14ac:dyDescent="0.2"/>
    <row r="3185" outlineLevel="1" x14ac:dyDescent="0.2"/>
    <row r="3186" outlineLevel="1" x14ac:dyDescent="0.2"/>
    <row r="3187" outlineLevel="1" x14ac:dyDescent="0.2"/>
    <row r="3188" outlineLevel="1" x14ac:dyDescent="0.2"/>
    <row r="3190" outlineLevel="1" x14ac:dyDescent="0.2"/>
    <row r="3191" outlineLevel="1" x14ac:dyDescent="0.2"/>
    <row r="3192" outlineLevel="1" x14ac:dyDescent="0.2"/>
    <row r="3193" outlineLevel="1" x14ac:dyDescent="0.2"/>
    <row r="3195" outlineLevel="1" x14ac:dyDescent="0.2"/>
    <row r="3196" outlineLevel="1" x14ac:dyDescent="0.2"/>
    <row r="3197" outlineLevel="1" x14ac:dyDescent="0.2"/>
    <row r="3198" outlineLevel="1" x14ac:dyDescent="0.2"/>
    <row r="3200" outlineLevel="1" x14ac:dyDescent="0.2"/>
    <row r="3201" outlineLevel="1" x14ac:dyDescent="0.2"/>
    <row r="3202" outlineLevel="1" x14ac:dyDescent="0.2"/>
    <row r="3203" outlineLevel="1" x14ac:dyDescent="0.2"/>
    <row r="3205" outlineLevel="1" x14ac:dyDescent="0.2"/>
    <row r="3206" outlineLevel="1" x14ac:dyDescent="0.2"/>
    <row r="3207" outlineLevel="1" x14ac:dyDescent="0.2"/>
    <row r="3208" outlineLevel="1" x14ac:dyDescent="0.2"/>
    <row r="3210" outlineLevel="1" x14ac:dyDescent="0.2"/>
    <row r="3211" outlineLevel="1" x14ac:dyDescent="0.2"/>
    <row r="3212" outlineLevel="1" x14ac:dyDescent="0.2"/>
    <row r="3213" outlineLevel="1" x14ac:dyDescent="0.2"/>
    <row r="3215" outlineLevel="1" x14ac:dyDescent="0.2"/>
    <row r="3216" outlineLevel="1" x14ac:dyDescent="0.2"/>
    <row r="3217" outlineLevel="1" x14ac:dyDescent="0.2"/>
    <row r="3218" outlineLevel="1" x14ac:dyDescent="0.2"/>
    <row r="3220" outlineLevel="1" x14ac:dyDescent="0.2"/>
    <row r="3221" outlineLevel="1" x14ac:dyDescent="0.2"/>
    <row r="3222" outlineLevel="1" x14ac:dyDescent="0.2"/>
    <row r="3223" outlineLevel="1" x14ac:dyDescent="0.2"/>
    <row r="3225" outlineLevel="1" x14ac:dyDescent="0.2"/>
    <row r="3226" outlineLevel="1" x14ac:dyDescent="0.2"/>
    <row r="3227" outlineLevel="1" x14ac:dyDescent="0.2"/>
    <row r="3228" outlineLevel="1" x14ac:dyDescent="0.2"/>
    <row r="3230" outlineLevel="1" x14ac:dyDescent="0.2"/>
    <row r="3231" outlineLevel="1" x14ac:dyDescent="0.2"/>
    <row r="3232" outlineLevel="1" x14ac:dyDescent="0.2"/>
    <row r="3233" outlineLevel="1" x14ac:dyDescent="0.2"/>
    <row r="3235" outlineLevel="1" x14ac:dyDescent="0.2"/>
    <row r="3236" outlineLevel="1" x14ac:dyDescent="0.2"/>
    <row r="3237" outlineLevel="1" x14ac:dyDescent="0.2"/>
    <row r="3238" outlineLevel="1" x14ac:dyDescent="0.2"/>
    <row r="3240" outlineLevel="1" x14ac:dyDescent="0.2"/>
    <row r="3241" outlineLevel="1" x14ac:dyDescent="0.2"/>
    <row r="3242" outlineLevel="1" x14ac:dyDescent="0.2"/>
    <row r="3243" outlineLevel="1" x14ac:dyDescent="0.2"/>
    <row r="3245" outlineLevel="1" x14ac:dyDescent="0.2"/>
    <row r="3246" outlineLevel="1" x14ac:dyDescent="0.2"/>
    <row r="3247" outlineLevel="1" x14ac:dyDescent="0.2"/>
    <row r="3248" outlineLevel="1" x14ac:dyDescent="0.2"/>
    <row r="3250" outlineLevel="1" x14ac:dyDescent="0.2"/>
    <row r="3251" outlineLevel="1" x14ac:dyDescent="0.2"/>
    <row r="3252" outlineLevel="1" x14ac:dyDescent="0.2"/>
    <row r="3253" outlineLevel="1" x14ac:dyDescent="0.2"/>
    <row r="3255" outlineLevel="1" x14ac:dyDescent="0.2"/>
    <row r="3256" outlineLevel="1" x14ac:dyDescent="0.2"/>
    <row r="3257" outlineLevel="1" x14ac:dyDescent="0.2"/>
    <row r="3258" outlineLevel="1" x14ac:dyDescent="0.2"/>
    <row r="3260" outlineLevel="1" x14ac:dyDescent="0.2"/>
    <row r="3261" outlineLevel="1" x14ac:dyDescent="0.2"/>
    <row r="3263" outlineLevel="1" x14ac:dyDescent="0.2"/>
    <row r="3264" outlineLevel="1" x14ac:dyDescent="0.2"/>
    <row r="3265" outlineLevel="1" x14ac:dyDescent="0.2"/>
    <row r="3267" outlineLevel="1" x14ac:dyDescent="0.2"/>
    <row r="3268" outlineLevel="1" x14ac:dyDescent="0.2"/>
    <row r="3269" outlineLevel="1" x14ac:dyDescent="0.2"/>
    <row r="3271" outlineLevel="1" x14ac:dyDescent="0.2"/>
    <row r="3272" outlineLevel="1" x14ac:dyDescent="0.2"/>
    <row r="3273" outlineLevel="1" x14ac:dyDescent="0.2"/>
    <row r="3275" outlineLevel="1" x14ac:dyDescent="0.2"/>
    <row r="3276" outlineLevel="1" x14ac:dyDescent="0.2"/>
    <row r="3277" outlineLevel="1" x14ac:dyDescent="0.2"/>
    <row r="3279" outlineLevel="1" x14ac:dyDescent="0.2"/>
    <row r="3280" outlineLevel="1" x14ac:dyDescent="0.2"/>
    <row r="3281" outlineLevel="1" x14ac:dyDescent="0.2"/>
    <row r="3283" outlineLevel="1" x14ac:dyDescent="0.2"/>
    <row r="3284" outlineLevel="1" x14ac:dyDescent="0.2"/>
    <row r="3285" outlineLevel="1" x14ac:dyDescent="0.2"/>
    <row r="3287" outlineLevel="1" x14ac:dyDescent="0.2"/>
    <row r="3288" outlineLevel="1" x14ac:dyDescent="0.2"/>
    <row r="3290" outlineLevel="1" x14ac:dyDescent="0.2"/>
    <row r="3291" outlineLevel="1" x14ac:dyDescent="0.2"/>
    <row r="3293" outlineLevel="1" x14ac:dyDescent="0.2"/>
    <row r="3294" outlineLevel="1" x14ac:dyDescent="0.2"/>
    <row r="3296" outlineLevel="1" x14ac:dyDescent="0.2"/>
    <row r="3297" outlineLevel="1" x14ac:dyDescent="0.2"/>
    <row r="3299" outlineLevel="1" x14ac:dyDescent="0.2"/>
    <row r="3300" outlineLevel="1" x14ac:dyDescent="0.2"/>
    <row r="3302" outlineLevel="1" x14ac:dyDescent="0.2"/>
    <row r="3303" outlineLevel="1" x14ac:dyDescent="0.2"/>
    <row r="3305" outlineLevel="1" x14ac:dyDescent="0.2"/>
    <row r="3306" outlineLevel="1" x14ac:dyDescent="0.2"/>
    <row r="3308" outlineLevel="1" x14ac:dyDescent="0.2"/>
    <row r="3309" outlineLevel="1" x14ac:dyDescent="0.2"/>
    <row r="3311" outlineLevel="1" x14ac:dyDescent="0.2"/>
    <row r="3312" outlineLevel="1" x14ac:dyDescent="0.2"/>
    <row r="3314" outlineLevel="1" x14ac:dyDescent="0.2"/>
    <row r="3315" outlineLevel="1" x14ac:dyDescent="0.2"/>
    <row r="3317" outlineLevel="1" x14ac:dyDescent="0.2"/>
    <row r="3318" outlineLevel="1" x14ac:dyDescent="0.2"/>
    <row r="3319" outlineLevel="1" x14ac:dyDescent="0.2"/>
    <row r="3321" outlineLevel="1" x14ac:dyDescent="0.2"/>
    <row r="3322" outlineLevel="1" x14ac:dyDescent="0.2"/>
    <row r="3323" outlineLevel="1" x14ac:dyDescent="0.2"/>
    <row r="3325" outlineLevel="1" x14ac:dyDescent="0.2"/>
    <row r="3326" outlineLevel="1" x14ac:dyDescent="0.2"/>
    <row r="3327" outlineLevel="1" x14ac:dyDescent="0.2"/>
    <row r="3329" outlineLevel="1" x14ac:dyDescent="0.2"/>
    <row r="3330" outlineLevel="1" x14ac:dyDescent="0.2"/>
    <row r="3331" outlineLevel="1" x14ac:dyDescent="0.2"/>
    <row r="3333" outlineLevel="1" x14ac:dyDescent="0.2"/>
    <row r="3334" outlineLevel="1" x14ac:dyDescent="0.2"/>
    <row r="3335" outlineLevel="1" x14ac:dyDescent="0.2"/>
    <row r="3337" outlineLevel="1" x14ac:dyDescent="0.2"/>
    <row r="3338" outlineLevel="1" x14ac:dyDescent="0.2"/>
    <row r="3339" outlineLevel="1" x14ac:dyDescent="0.2"/>
    <row r="3341" outlineLevel="1" x14ac:dyDescent="0.2"/>
    <row r="3342" outlineLevel="1" x14ac:dyDescent="0.2"/>
    <row r="3343" outlineLevel="1" x14ac:dyDescent="0.2"/>
    <row r="3345" outlineLevel="1" x14ac:dyDescent="0.2"/>
    <row r="3346" outlineLevel="1" x14ac:dyDescent="0.2"/>
    <row r="3347" outlineLevel="1" x14ac:dyDescent="0.2"/>
    <row r="3349" outlineLevel="1" x14ac:dyDescent="0.2"/>
    <row r="3350" outlineLevel="1" x14ac:dyDescent="0.2"/>
    <row r="3351" outlineLevel="1" x14ac:dyDescent="0.2"/>
    <row r="3353" outlineLevel="1" x14ac:dyDescent="0.2"/>
    <row r="3355" outlineLevel="1" x14ac:dyDescent="0.2"/>
    <row r="3356" outlineLevel="1" x14ac:dyDescent="0.2"/>
    <row r="3358" outlineLevel="1" x14ac:dyDescent="0.2"/>
    <row r="3359" outlineLevel="1" x14ac:dyDescent="0.2"/>
    <row r="3360" outlineLevel="1" x14ac:dyDescent="0.2"/>
    <row r="3362" outlineLevel="1" x14ac:dyDescent="0.2"/>
    <row r="3363" outlineLevel="1" x14ac:dyDescent="0.2"/>
    <row r="3364" outlineLevel="1" x14ac:dyDescent="0.2"/>
    <row r="3365" outlineLevel="1" x14ac:dyDescent="0.2"/>
    <row r="3366" outlineLevel="1" x14ac:dyDescent="0.2"/>
    <row r="3367" outlineLevel="1" x14ac:dyDescent="0.2"/>
    <row r="3368" outlineLevel="1" x14ac:dyDescent="0.2"/>
    <row r="3370" outlineLevel="1" x14ac:dyDescent="0.2"/>
    <row r="3371" outlineLevel="1" x14ac:dyDescent="0.2"/>
    <row r="3372" outlineLevel="1" x14ac:dyDescent="0.2"/>
    <row r="3373" outlineLevel="1" x14ac:dyDescent="0.2"/>
    <row r="3374" outlineLevel="1" x14ac:dyDescent="0.2"/>
    <row r="3375" outlineLevel="1" x14ac:dyDescent="0.2"/>
    <row r="3376" outlineLevel="1" x14ac:dyDescent="0.2"/>
    <row r="3378" outlineLevel="1" x14ac:dyDescent="0.2"/>
    <row r="3379" outlineLevel="1" x14ac:dyDescent="0.2"/>
    <row r="3380" outlineLevel="1" x14ac:dyDescent="0.2"/>
    <row r="3381" outlineLevel="1" x14ac:dyDescent="0.2"/>
    <row r="3382" outlineLevel="1" x14ac:dyDescent="0.2"/>
    <row r="3383" outlineLevel="1" x14ac:dyDescent="0.2"/>
    <row r="3384" outlineLevel="1" x14ac:dyDescent="0.2"/>
    <row r="3385" outlineLevel="1" x14ac:dyDescent="0.2"/>
    <row r="3386" outlineLevel="1" x14ac:dyDescent="0.2"/>
    <row r="3387" outlineLevel="1" x14ac:dyDescent="0.2"/>
    <row r="3388" outlineLevel="1" x14ac:dyDescent="0.2"/>
    <row r="3390" outlineLevel="1" x14ac:dyDescent="0.2"/>
    <row r="3391" outlineLevel="1" x14ac:dyDescent="0.2"/>
    <row r="3392" outlineLevel="1" x14ac:dyDescent="0.2"/>
    <row r="3394" outlineLevel="1" x14ac:dyDescent="0.2"/>
    <row r="3395" outlineLevel="1" x14ac:dyDescent="0.2"/>
    <row r="3396" outlineLevel="1" x14ac:dyDescent="0.2"/>
    <row r="3398" outlineLevel="1" x14ac:dyDescent="0.2"/>
    <row r="3399" outlineLevel="1" x14ac:dyDescent="0.2"/>
    <row r="3400" outlineLevel="1" x14ac:dyDescent="0.2"/>
    <row r="3402" outlineLevel="1" x14ac:dyDescent="0.2"/>
    <row r="3403" outlineLevel="1" x14ac:dyDescent="0.2"/>
    <row r="3404" outlineLevel="1" x14ac:dyDescent="0.2"/>
    <row r="3406" outlineLevel="1" x14ac:dyDescent="0.2"/>
    <row r="3407" outlineLevel="1" x14ac:dyDescent="0.2"/>
    <row r="3408" outlineLevel="1" x14ac:dyDescent="0.2"/>
    <row r="3410" outlineLevel="1" x14ac:dyDescent="0.2"/>
    <row r="3411" outlineLevel="1" x14ac:dyDescent="0.2"/>
    <row r="3412" outlineLevel="1" x14ac:dyDescent="0.2"/>
    <row r="3414" outlineLevel="1" x14ac:dyDescent="0.2"/>
    <row r="3415" outlineLevel="1" x14ac:dyDescent="0.2"/>
    <row r="3416" outlineLevel="1" x14ac:dyDescent="0.2"/>
    <row r="3418" outlineLevel="1" x14ac:dyDescent="0.2"/>
    <row r="3419" outlineLevel="1" x14ac:dyDescent="0.2"/>
    <row r="3420" outlineLevel="1" x14ac:dyDescent="0.2"/>
    <row r="3422" outlineLevel="1" x14ac:dyDescent="0.2"/>
    <row r="3423" outlineLevel="1" x14ac:dyDescent="0.2"/>
    <row r="3424" outlineLevel="1" x14ac:dyDescent="0.2"/>
    <row r="3426" outlineLevel="1" x14ac:dyDescent="0.2"/>
    <row r="3427" outlineLevel="1" x14ac:dyDescent="0.2"/>
    <row r="3428" outlineLevel="1" x14ac:dyDescent="0.2"/>
    <row r="3430" outlineLevel="1" x14ac:dyDescent="0.2"/>
    <row r="3431" outlineLevel="1" x14ac:dyDescent="0.2"/>
    <row r="3432" outlineLevel="1" x14ac:dyDescent="0.2"/>
    <row r="3434" outlineLevel="1" x14ac:dyDescent="0.2"/>
    <row r="3435" outlineLevel="1" x14ac:dyDescent="0.2"/>
    <row r="3436" outlineLevel="1" x14ac:dyDescent="0.2"/>
    <row r="3438" outlineLevel="1" x14ac:dyDescent="0.2"/>
    <row r="3439" outlineLevel="1" x14ac:dyDescent="0.2"/>
    <row r="3440" outlineLevel="1" x14ac:dyDescent="0.2"/>
    <row r="3442" outlineLevel="1" x14ac:dyDescent="0.2"/>
    <row r="3443" outlineLevel="1" x14ac:dyDescent="0.2"/>
    <row r="3444" outlineLevel="1" x14ac:dyDescent="0.2"/>
    <row r="3446" outlineLevel="1" x14ac:dyDescent="0.2"/>
    <row r="3447" outlineLevel="1" x14ac:dyDescent="0.2"/>
    <row r="3448" outlineLevel="1" x14ac:dyDescent="0.2"/>
    <row r="3450" outlineLevel="1" x14ac:dyDescent="0.2"/>
    <row r="3451" outlineLevel="1" x14ac:dyDescent="0.2"/>
    <row r="3452" outlineLevel="1" x14ac:dyDescent="0.2"/>
    <row r="3454" outlineLevel="1" x14ac:dyDescent="0.2"/>
    <row r="3455" outlineLevel="1" x14ac:dyDescent="0.2"/>
    <row r="3456" outlineLevel="1" x14ac:dyDescent="0.2"/>
    <row r="3458" outlineLevel="1" x14ac:dyDescent="0.2"/>
    <row r="3459" outlineLevel="1" x14ac:dyDescent="0.2"/>
    <row r="3460" outlineLevel="1" x14ac:dyDescent="0.2"/>
    <row r="3462" outlineLevel="1" x14ac:dyDescent="0.2"/>
    <row r="3463" outlineLevel="1" x14ac:dyDescent="0.2"/>
    <row r="3464" outlineLevel="1" x14ac:dyDescent="0.2"/>
    <row r="3466" outlineLevel="1" x14ac:dyDescent="0.2"/>
    <row r="3467" outlineLevel="1" x14ac:dyDescent="0.2"/>
    <row r="3468" outlineLevel="1" x14ac:dyDescent="0.2"/>
    <row r="3470" outlineLevel="1" x14ac:dyDescent="0.2"/>
    <row r="3471" outlineLevel="1" x14ac:dyDescent="0.2"/>
    <row r="3472" outlineLevel="1" x14ac:dyDescent="0.2"/>
    <row r="3474" outlineLevel="1" x14ac:dyDescent="0.2"/>
    <row r="3475" outlineLevel="1" x14ac:dyDescent="0.2"/>
    <row r="3476" outlineLevel="1" x14ac:dyDescent="0.2"/>
    <row r="3477" outlineLevel="1" x14ac:dyDescent="0.2"/>
    <row r="3479" outlineLevel="1" x14ac:dyDescent="0.2"/>
    <row r="3480" outlineLevel="1" x14ac:dyDescent="0.2"/>
    <row r="3481" outlineLevel="1" x14ac:dyDescent="0.2"/>
    <row r="3482" outlineLevel="1" x14ac:dyDescent="0.2"/>
    <row r="3484" outlineLevel="1" x14ac:dyDescent="0.2"/>
    <row r="3485" outlineLevel="1" x14ac:dyDescent="0.2"/>
    <row r="3486" outlineLevel="1" x14ac:dyDescent="0.2"/>
    <row r="3487" outlineLevel="1" x14ac:dyDescent="0.2"/>
    <row r="3489" outlineLevel="1" x14ac:dyDescent="0.2"/>
    <row r="3490" outlineLevel="1" x14ac:dyDescent="0.2"/>
    <row r="3491" outlineLevel="1" x14ac:dyDescent="0.2"/>
    <row r="3492" outlineLevel="1" x14ac:dyDescent="0.2"/>
    <row r="3494" outlineLevel="1" x14ac:dyDescent="0.2"/>
    <row r="3495" outlineLevel="1" x14ac:dyDescent="0.2"/>
    <row r="3496" outlineLevel="1" x14ac:dyDescent="0.2"/>
    <row r="3498" outlineLevel="1" x14ac:dyDescent="0.2"/>
    <row r="3499" outlineLevel="1" x14ac:dyDescent="0.2"/>
    <row r="3500" outlineLevel="1" x14ac:dyDescent="0.2"/>
    <row r="3502" outlineLevel="1" x14ac:dyDescent="0.2"/>
    <row r="3503" outlineLevel="1" x14ac:dyDescent="0.2"/>
    <row r="3505" outlineLevel="1" x14ac:dyDescent="0.2"/>
    <row r="3506" outlineLevel="1" x14ac:dyDescent="0.2"/>
    <row r="3508" outlineLevel="1" x14ac:dyDescent="0.2"/>
    <row r="3509" outlineLevel="1" x14ac:dyDescent="0.2"/>
    <row r="3511" outlineLevel="1" x14ac:dyDescent="0.2"/>
    <row r="3512" outlineLevel="1" x14ac:dyDescent="0.2"/>
    <row r="3514" outlineLevel="1" x14ac:dyDescent="0.2"/>
    <row r="3515" outlineLevel="1" x14ac:dyDescent="0.2"/>
    <row r="3516" outlineLevel="1" x14ac:dyDescent="0.2"/>
    <row r="3518" outlineLevel="1" x14ac:dyDescent="0.2"/>
    <row r="3519" outlineLevel="1" x14ac:dyDescent="0.2"/>
    <row r="3520" outlineLevel="1" x14ac:dyDescent="0.2"/>
    <row r="3522" outlineLevel="1" x14ac:dyDescent="0.2"/>
    <row r="3523" outlineLevel="1" x14ac:dyDescent="0.2"/>
    <row r="3524" outlineLevel="1" x14ac:dyDescent="0.2"/>
    <row r="3526" outlineLevel="1" x14ac:dyDescent="0.2"/>
    <row r="3527" outlineLevel="1" x14ac:dyDescent="0.2"/>
    <row r="3528" outlineLevel="1" x14ac:dyDescent="0.2"/>
    <row r="3529" outlineLevel="1" x14ac:dyDescent="0.2"/>
    <row r="3531" outlineLevel="1" x14ac:dyDescent="0.2"/>
    <row r="3532" outlineLevel="1" x14ac:dyDescent="0.2"/>
    <row r="3533" outlineLevel="1" x14ac:dyDescent="0.2"/>
    <row r="3534" outlineLevel="1" x14ac:dyDescent="0.2"/>
    <row r="3536" outlineLevel="1" x14ac:dyDescent="0.2"/>
    <row r="3537" outlineLevel="1" x14ac:dyDescent="0.2"/>
    <row r="3538" outlineLevel="1" x14ac:dyDescent="0.2"/>
    <row r="3539" outlineLevel="1" x14ac:dyDescent="0.2"/>
    <row r="3541" outlineLevel="1" x14ac:dyDescent="0.2"/>
    <row r="3542" outlineLevel="1" x14ac:dyDescent="0.2"/>
    <row r="3543" outlineLevel="1" x14ac:dyDescent="0.2"/>
    <row r="3544" outlineLevel="1" x14ac:dyDescent="0.2"/>
    <row r="3546" outlineLevel="1" x14ac:dyDescent="0.2"/>
    <row r="3547" outlineLevel="1" x14ac:dyDescent="0.2"/>
    <row r="3548" outlineLevel="1" x14ac:dyDescent="0.2"/>
    <row r="3549" outlineLevel="1" x14ac:dyDescent="0.2"/>
    <row r="3551" outlineLevel="1" x14ac:dyDescent="0.2"/>
    <row r="3552" outlineLevel="1" x14ac:dyDescent="0.2"/>
    <row r="3553" outlineLevel="1" x14ac:dyDescent="0.2"/>
    <row r="3555" outlineLevel="1" x14ac:dyDescent="0.2"/>
    <row r="3556" outlineLevel="1" x14ac:dyDescent="0.2"/>
    <row r="3557" outlineLevel="1" x14ac:dyDescent="0.2"/>
    <row r="3559" outlineLevel="1" x14ac:dyDescent="0.2"/>
    <row r="3560" outlineLevel="1" x14ac:dyDescent="0.2"/>
    <row r="3561" outlineLevel="1" x14ac:dyDescent="0.2"/>
    <row r="3563" outlineLevel="1" x14ac:dyDescent="0.2"/>
    <row r="3564" outlineLevel="1" x14ac:dyDescent="0.2"/>
    <row r="3565" outlineLevel="1" x14ac:dyDescent="0.2"/>
    <row r="3567" outlineLevel="1" x14ac:dyDescent="0.2"/>
    <row r="3568" outlineLevel="1" x14ac:dyDescent="0.2"/>
    <row r="3570" outlineLevel="1" x14ac:dyDescent="0.2"/>
    <row r="3571" outlineLevel="1" x14ac:dyDescent="0.2"/>
    <row r="3573" outlineLevel="1" x14ac:dyDescent="0.2"/>
    <row r="3574" outlineLevel="1" x14ac:dyDescent="0.2"/>
    <row r="3576" outlineLevel="1" x14ac:dyDescent="0.2"/>
    <row r="3577" outlineLevel="1" x14ac:dyDescent="0.2"/>
    <row r="3579" outlineLevel="1" x14ac:dyDescent="0.2"/>
    <row r="3580" outlineLevel="1" x14ac:dyDescent="0.2"/>
    <row r="3582" outlineLevel="1" x14ac:dyDescent="0.2"/>
    <row r="3583" outlineLevel="1" x14ac:dyDescent="0.2"/>
    <row r="3585" outlineLevel="1" x14ac:dyDescent="0.2"/>
    <row r="3586" outlineLevel="1" x14ac:dyDescent="0.2"/>
    <row r="3587" outlineLevel="1" x14ac:dyDescent="0.2"/>
    <row r="3589" outlineLevel="1" x14ac:dyDescent="0.2"/>
    <row r="3590" outlineLevel="1" x14ac:dyDescent="0.2"/>
    <row r="3591" outlineLevel="1" x14ac:dyDescent="0.2"/>
    <row r="3593" outlineLevel="1" x14ac:dyDescent="0.2"/>
    <row r="3594" outlineLevel="1" x14ac:dyDescent="0.2"/>
    <row r="3595" outlineLevel="1" x14ac:dyDescent="0.2"/>
    <row r="3597" outlineLevel="1" x14ac:dyDescent="0.2"/>
    <row r="3598" outlineLevel="1" x14ac:dyDescent="0.2"/>
    <row r="3599" outlineLevel="1" x14ac:dyDescent="0.2"/>
    <row r="3601" outlineLevel="1" x14ac:dyDescent="0.2"/>
    <row r="3602" outlineLevel="1" x14ac:dyDescent="0.2"/>
    <row r="3603" outlineLevel="1" x14ac:dyDescent="0.2"/>
    <row r="3605" outlineLevel="1" x14ac:dyDescent="0.2"/>
    <row r="3606" outlineLevel="1" x14ac:dyDescent="0.2"/>
    <row r="3608" outlineLevel="1" x14ac:dyDescent="0.2"/>
    <row r="3609" outlineLevel="1" x14ac:dyDescent="0.2"/>
    <row r="3610" outlineLevel="1" x14ac:dyDescent="0.2"/>
    <row r="3612" outlineLevel="1" x14ac:dyDescent="0.2"/>
    <row r="3613" outlineLevel="1" x14ac:dyDescent="0.2"/>
    <row r="3614" outlineLevel="1" x14ac:dyDescent="0.2"/>
    <row r="3616" outlineLevel="1" x14ac:dyDescent="0.2"/>
    <row r="3617" outlineLevel="1" x14ac:dyDescent="0.2"/>
    <row r="3618" outlineLevel="1" x14ac:dyDescent="0.2"/>
    <row r="3620" outlineLevel="1" x14ac:dyDescent="0.2"/>
    <row r="3621" outlineLevel="1" x14ac:dyDescent="0.2"/>
    <row r="3622" outlineLevel="1" x14ac:dyDescent="0.2"/>
    <row r="3624" outlineLevel="1" x14ac:dyDescent="0.2"/>
    <row r="3625" outlineLevel="1" x14ac:dyDescent="0.2"/>
    <row r="3626" outlineLevel="1" x14ac:dyDescent="0.2"/>
    <row r="3628" outlineLevel="1" x14ac:dyDescent="0.2"/>
    <row r="3629" outlineLevel="1" x14ac:dyDescent="0.2"/>
    <row r="3630" outlineLevel="1" x14ac:dyDescent="0.2"/>
    <row r="3632" outlineLevel="1" x14ac:dyDescent="0.2"/>
    <row r="3633" outlineLevel="1" x14ac:dyDescent="0.2"/>
    <row r="3634" outlineLevel="1" x14ac:dyDescent="0.2"/>
    <row r="3636" outlineLevel="1" x14ac:dyDescent="0.2"/>
    <row r="3637" outlineLevel="1" x14ac:dyDescent="0.2"/>
    <row r="3638" outlineLevel="1" x14ac:dyDescent="0.2"/>
    <row r="3640" outlineLevel="1" x14ac:dyDescent="0.2"/>
    <row r="3641" outlineLevel="1" x14ac:dyDescent="0.2"/>
    <row r="3642" outlineLevel="1" x14ac:dyDescent="0.2"/>
    <row r="3644" outlineLevel="1" x14ac:dyDescent="0.2"/>
    <row r="3645" outlineLevel="1" x14ac:dyDescent="0.2"/>
    <row r="3646" outlineLevel="1" x14ac:dyDescent="0.2"/>
    <row r="3647" outlineLevel="1" x14ac:dyDescent="0.2"/>
    <row r="3648" outlineLevel="1" x14ac:dyDescent="0.2"/>
    <row r="3650" outlineLevel="1" x14ac:dyDescent="0.2"/>
    <row r="3651" outlineLevel="1" x14ac:dyDescent="0.2"/>
    <row r="3652" outlineLevel="1" x14ac:dyDescent="0.2"/>
    <row r="3653" outlineLevel="1" x14ac:dyDescent="0.2"/>
    <row r="3654" outlineLevel="1" x14ac:dyDescent="0.2"/>
    <row r="3655" outlineLevel="1" x14ac:dyDescent="0.2"/>
    <row r="3656" outlineLevel="1" x14ac:dyDescent="0.2"/>
    <row r="3658" outlineLevel="1" x14ac:dyDescent="0.2"/>
    <row r="3659" outlineLevel="1" x14ac:dyDescent="0.2"/>
    <row r="3660" outlineLevel="1" x14ac:dyDescent="0.2"/>
    <row r="3661" outlineLevel="1" x14ac:dyDescent="0.2"/>
    <row r="3662" outlineLevel="1" x14ac:dyDescent="0.2"/>
    <row r="3663" outlineLevel="1" x14ac:dyDescent="0.2"/>
    <row r="3664" outlineLevel="1" x14ac:dyDescent="0.2"/>
    <row r="3666" outlineLevel="1" x14ac:dyDescent="0.2"/>
    <row r="3667" outlineLevel="1" x14ac:dyDescent="0.2"/>
    <row r="3668" outlineLevel="1" x14ac:dyDescent="0.2"/>
    <row r="3669" outlineLevel="1" x14ac:dyDescent="0.2"/>
    <row r="3670" outlineLevel="1" x14ac:dyDescent="0.2"/>
    <row r="3671" outlineLevel="1" x14ac:dyDescent="0.2"/>
    <row r="3672" outlineLevel="1" x14ac:dyDescent="0.2"/>
    <row r="3674" outlineLevel="1" x14ac:dyDescent="0.2"/>
    <row r="3675" outlineLevel="1" x14ac:dyDescent="0.2"/>
    <row r="3676" outlineLevel="1" x14ac:dyDescent="0.2"/>
    <row r="3677" outlineLevel="1" x14ac:dyDescent="0.2"/>
    <row r="3678" outlineLevel="1" x14ac:dyDescent="0.2"/>
    <row r="3679" outlineLevel="1" x14ac:dyDescent="0.2"/>
    <row r="3680" outlineLevel="1" x14ac:dyDescent="0.2"/>
    <row r="3682" outlineLevel="1" x14ac:dyDescent="0.2"/>
    <row r="3683" outlineLevel="1" x14ac:dyDescent="0.2"/>
    <row r="3684" outlineLevel="1" x14ac:dyDescent="0.2"/>
    <row r="3685" outlineLevel="1" x14ac:dyDescent="0.2"/>
    <row r="3686" outlineLevel="1" x14ac:dyDescent="0.2"/>
    <row r="3687" outlineLevel="1" x14ac:dyDescent="0.2"/>
    <row r="3688" outlineLevel="1" x14ac:dyDescent="0.2"/>
    <row r="3689" outlineLevel="1" x14ac:dyDescent="0.2"/>
    <row r="3691" outlineLevel="1" x14ac:dyDescent="0.2"/>
    <row r="3692" outlineLevel="1" x14ac:dyDescent="0.2"/>
    <row r="3693" outlineLevel="1" x14ac:dyDescent="0.2"/>
    <row r="3694" outlineLevel="1" x14ac:dyDescent="0.2"/>
    <row r="3695" outlineLevel="1" x14ac:dyDescent="0.2"/>
    <row r="3696" outlineLevel="1" x14ac:dyDescent="0.2"/>
    <row r="3697" outlineLevel="1" x14ac:dyDescent="0.2"/>
    <row r="3699" outlineLevel="1" x14ac:dyDescent="0.2"/>
    <row r="3700" outlineLevel="1" x14ac:dyDescent="0.2"/>
    <row r="3701" outlineLevel="1" x14ac:dyDescent="0.2"/>
    <row r="3702" outlineLevel="1" x14ac:dyDescent="0.2"/>
    <row r="3703" outlineLevel="1" x14ac:dyDescent="0.2"/>
    <row r="3704" outlineLevel="1" x14ac:dyDescent="0.2"/>
    <row r="3705" outlineLevel="1" x14ac:dyDescent="0.2"/>
    <row r="3706" outlineLevel="1" x14ac:dyDescent="0.2"/>
    <row r="3708" outlineLevel="1" x14ac:dyDescent="0.2"/>
    <row r="3709" outlineLevel="1" x14ac:dyDescent="0.2"/>
    <row r="3710" outlineLevel="1" x14ac:dyDescent="0.2"/>
    <row r="3711" outlineLevel="1" x14ac:dyDescent="0.2"/>
    <row r="3712" outlineLevel="1" x14ac:dyDescent="0.2"/>
    <row r="3713" outlineLevel="1" x14ac:dyDescent="0.2"/>
    <row r="3714" outlineLevel="1" x14ac:dyDescent="0.2"/>
    <row r="3716" outlineLevel="1" x14ac:dyDescent="0.2"/>
    <row r="3717" outlineLevel="1" x14ac:dyDescent="0.2"/>
    <row r="3718" outlineLevel="1" x14ac:dyDescent="0.2"/>
    <row r="3719" outlineLevel="1" x14ac:dyDescent="0.2"/>
    <row r="3720" outlineLevel="1" x14ac:dyDescent="0.2"/>
    <row r="3721" outlineLevel="1" x14ac:dyDescent="0.2"/>
    <row r="3722" outlineLevel="1" x14ac:dyDescent="0.2"/>
    <row r="3724" outlineLevel="1" x14ac:dyDescent="0.2"/>
    <row r="3725" outlineLevel="1" x14ac:dyDescent="0.2"/>
    <row r="3726" outlineLevel="1" x14ac:dyDescent="0.2"/>
    <row r="3727" outlineLevel="1" x14ac:dyDescent="0.2"/>
    <row r="3728" outlineLevel="1" x14ac:dyDescent="0.2"/>
    <row r="3729" outlineLevel="1" x14ac:dyDescent="0.2"/>
    <row r="3730" outlineLevel="1" x14ac:dyDescent="0.2"/>
    <row r="3732" outlineLevel="1" x14ac:dyDescent="0.2"/>
    <row r="3733" outlineLevel="1" x14ac:dyDescent="0.2"/>
    <row r="3734" outlineLevel="1" x14ac:dyDescent="0.2"/>
    <row r="3735" outlineLevel="1" x14ac:dyDescent="0.2"/>
    <row r="3736" outlineLevel="1" x14ac:dyDescent="0.2"/>
    <row r="3737" outlineLevel="1" x14ac:dyDescent="0.2"/>
    <row r="3738" outlineLevel="1" x14ac:dyDescent="0.2"/>
    <row r="3740" outlineLevel="1" x14ac:dyDescent="0.2"/>
    <row r="3741" outlineLevel="1" x14ac:dyDescent="0.2"/>
    <row r="3742" outlineLevel="1" x14ac:dyDescent="0.2"/>
    <row r="3743" outlineLevel="1" x14ac:dyDescent="0.2"/>
    <row r="3744" outlineLevel="1" x14ac:dyDescent="0.2"/>
    <row r="3745" outlineLevel="1" x14ac:dyDescent="0.2"/>
    <row r="3747" outlineLevel="1" x14ac:dyDescent="0.2"/>
    <row r="3748" outlineLevel="1" x14ac:dyDescent="0.2"/>
    <row r="3749" outlineLevel="1" x14ac:dyDescent="0.2"/>
    <row r="3750" outlineLevel="1" x14ac:dyDescent="0.2"/>
    <row r="3751" outlineLevel="1" x14ac:dyDescent="0.2"/>
    <row r="3752" outlineLevel="1" x14ac:dyDescent="0.2"/>
    <row r="3754" outlineLevel="1" x14ac:dyDescent="0.2"/>
    <row r="3755" outlineLevel="1" x14ac:dyDescent="0.2"/>
    <row r="3756" outlineLevel="1" x14ac:dyDescent="0.2"/>
    <row r="3757" outlineLevel="1" x14ac:dyDescent="0.2"/>
    <row r="3758" outlineLevel="1" x14ac:dyDescent="0.2"/>
    <row r="3759" outlineLevel="1" x14ac:dyDescent="0.2"/>
    <row r="3761" outlineLevel="1" x14ac:dyDescent="0.2"/>
    <row r="3762" outlineLevel="1" x14ac:dyDescent="0.2"/>
    <row r="3763" outlineLevel="1" x14ac:dyDescent="0.2"/>
    <row r="3764" outlineLevel="1" x14ac:dyDescent="0.2"/>
    <row r="3765" outlineLevel="1" x14ac:dyDescent="0.2"/>
    <row r="3766" outlineLevel="1" x14ac:dyDescent="0.2"/>
    <row r="3768" outlineLevel="1" x14ac:dyDescent="0.2"/>
    <row r="3769" outlineLevel="1" x14ac:dyDescent="0.2"/>
    <row r="3770" outlineLevel="1" x14ac:dyDescent="0.2"/>
    <row r="3771" outlineLevel="1" x14ac:dyDescent="0.2"/>
    <row r="3772" outlineLevel="1" x14ac:dyDescent="0.2"/>
    <row r="3773" outlineLevel="1" x14ac:dyDescent="0.2"/>
    <row r="3775" outlineLevel="1" x14ac:dyDescent="0.2"/>
    <row r="3776" outlineLevel="1" x14ac:dyDescent="0.2"/>
    <row r="3777" outlineLevel="1" x14ac:dyDescent="0.2"/>
    <row r="3778" outlineLevel="1" x14ac:dyDescent="0.2"/>
    <row r="3779" outlineLevel="1" x14ac:dyDescent="0.2"/>
    <row r="3780" outlineLevel="1" x14ac:dyDescent="0.2"/>
    <row r="3781" outlineLevel="1" x14ac:dyDescent="0.2"/>
    <row r="3782" outlineLevel="1" x14ac:dyDescent="0.2"/>
    <row r="3784" outlineLevel="1" x14ac:dyDescent="0.2"/>
    <row r="3785" outlineLevel="1" x14ac:dyDescent="0.2"/>
    <row r="3786" outlineLevel="1" x14ac:dyDescent="0.2"/>
    <row r="3787" outlineLevel="1" x14ac:dyDescent="0.2"/>
    <row r="3788" outlineLevel="1" x14ac:dyDescent="0.2"/>
    <row r="3789" outlineLevel="1" x14ac:dyDescent="0.2"/>
    <row r="3791" outlineLevel="1" x14ac:dyDescent="0.2"/>
    <row r="3792" outlineLevel="1" x14ac:dyDescent="0.2"/>
    <row r="3793" outlineLevel="1" x14ac:dyDescent="0.2"/>
    <row r="3794" outlineLevel="1" x14ac:dyDescent="0.2"/>
    <row r="3795" outlineLevel="1" x14ac:dyDescent="0.2"/>
    <row r="3796" outlineLevel="1" x14ac:dyDescent="0.2"/>
    <row r="3798" outlineLevel="1" x14ac:dyDescent="0.2"/>
    <row r="3799" outlineLevel="1" x14ac:dyDescent="0.2"/>
    <row r="3800" outlineLevel="1" x14ac:dyDescent="0.2"/>
    <row r="3801" outlineLevel="1" x14ac:dyDescent="0.2"/>
    <row r="3802" outlineLevel="1" x14ac:dyDescent="0.2"/>
    <row r="3803" outlineLevel="1" x14ac:dyDescent="0.2"/>
    <row r="3805" outlineLevel="1" x14ac:dyDescent="0.2"/>
    <row r="3806" outlineLevel="1" x14ac:dyDescent="0.2"/>
    <row r="3807" outlineLevel="1" x14ac:dyDescent="0.2"/>
    <row r="3808" outlineLevel="1" x14ac:dyDescent="0.2"/>
    <row r="3809" outlineLevel="1" x14ac:dyDescent="0.2"/>
    <row r="3810" outlineLevel="1" x14ac:dyDescent="0.2"/>
    <row r="3812" outlineLevel="1" x14ac:dyDescent="0.2"/>
    <row r="3813" outlineLevel="1" x14ac:dyDescent="0.2"/>
    <row r="3814" outlineLevel="1" x14ac:dyDescent="0.2"/>
    <row r="3815" outlineLevel="1" x14ac:dyDescent="0.2"/>
    <row r="3816" outlineLevel="1" x14ac:dyDescent="0.2"/>
    <row r="3817" outlineLevel="1" x14ac:dyDescent="0.2"/>
    <row r="3818" outlineLevel="1" x14ac:dyDescent="0.2"/>
    <row r="3820" outlineLevel="1" x14ac:dyDescent="0.2"/>
    <row r="3821" outlineLevel="1" x14ac:dyDescent="0.2"/>
    <row r="3822" outlineLevel="1" x14ac:dyDescent="0.2"/>
    <row r="3823" outlineLevel="1" x14ac:dyDescent="0.2"/>
    <row r="3824" outlineLevel="1" x14ac:dyDescent="0.2"/>
    <row r="3825" outlineLevel="1" x14ac:dyDescent="0.2"/>
    <row r="3826" outlineLevel="1" x14ac:dyDescent="0.2"/>
    <row r="3828" outlineLevel="1" x14ac:dyDescent="0.2"/>
    <row r="3829" outlineLevel="1" x14ac:dyDescent="0.2"/>
    <row r="3830" outlineLevel="1" x14ac:dyDescent="0.2"/>
    <row r="3831" outlineLevel="1" x14ac:dyDescent="0.2"/>
    <row r="3832" outlineLevel="1" x14ac:dyDescent="0.2"/>
    <row r="3834" outlineLevel="1" x14ac:dyDescent="0.2"/>
    <row r="3835" outlineLevel="1" x14ac:dyDescent="0.2"/>
    <row r="3836" outlineLevel="1" x14ac:dyDescent="0.2"/>
    <row r="3837" outlineLevel="1" x14ac:dyDescent="0.2"/>
    <row r="3838" outlineLevel="1" x14ac:dyDescent="0.2"/>
    <row r="3840" outlineLevel="1" x14ac:dyDescent="0.2"/>
    <row r="3841" outlineLevel="1" x14ac:dyDescent="0.2"/>
    <row r="3842" outlineLevel="1" x14ac:dyDescent="0.2"/>
    <row r="3843" outlineLevel="1" x14ac:dyDescent="0.2"/>
    <row r="3844" outlineLevel="1" x14ac:dyDescent="0.2"/>
    <row r="3846" outlineLevel="1" x14ac:dyDescent="0.2"/>
    <row r="3847" outlineLevel="1" x14ac:dyDescent="0.2"/>
    <row r="3848" outlineLevel="1" x14ac:dyDescent="0.2"/>
    <row r="3849" outlineLevel="1" x14ac:dyDescent="0.2"/>
    <row r="3850" outlineLevel="1" x14ac:dyDescent="0.2"/>
    <row r="3851" outlineLevel="1" x14ac:dyDescent="0.2"/>
    <row r="3853" outlineLevel="1" x14ac:dyDescent="0.2"/>
    <row r="3854" outlineLevel="1" x14ac:dyDescent="0.2"/>
    <row r="3855" outlineLevel="1" x14ac:dyDescent="0.2"/>
    <row r="3856" outlineLevel="1" x14ac:dyDescent="0.2"/>
    <row r="3857" outlineLevel="1" x14ac:dyDescent="0.2"/>
    <row r="3858" outlineLevel="1" x14ac:dyDescent="0.2"/>
    <row r="3860" outlineLevel="1" x14ac:dyDescent="0.2"/>
    <row r="3861" outlineLevel="1" x14ac:dyDescent="0.2"/>
    <row r="3862" outlineLevel="1" x14ac:dyDescent="0.2"/>
    <row r="3863" outlineLevel="1" x14ac:dyDescent="0.2"/>
    <row r="3864" outlineLevel="1" x14ac:dyDescent="0.2"/>
    <row r="3865" outlineLevel="1" x14ac:dyDescent="0.2"/>
    <row r="3866" outlineLevel="1" x14ac:dyDescent="0.2"/>
    <row r="3868" outlineLevel="1" x14ac:dyDescent="0.2"/>
    <row r="3869" outlineLevel="1" x14ac:dyDescent="0.2"/>
    <row r="3870" outlineLevel="1" x14ac:dyDescent="0.2"/>
    <row r="3871" outlineLevel="1" x14ac:dyDescent="0.2"/>
    <row r="3872" outlineLevel="1" x14ac:dyDescent="0.2"/>
    <row r="3873" outlineLevel="1" x14ac:dyDescent="0.2"/>
    <row r="3875" outlineLevel="1" x14ac:dyDescent="0.2"/>
    <row r="3876" outlineLevel="1" x14ac:dyDescent="0.2"/>
    <row r="3878" outlineLevel="1" x14ac:dyDescent="0.2"/>
    <row r="3879" outlineLevel="1" x14ac:dyDescent="0.2"/>
    <row r="3881" outlineLevel="1" x14ac:dyDescent="0.2"/>
    <row r="3882" outlineLevel="1" x14ac:dyDescent="0.2"/>
    <row r="3884" outlineLevel="1" x14ac:dyDescent="0.2"/>
    <row r="3885" outlineLevel="1" x14ac:dyDescent="0.2"/>
    <row r="3887" outlineLevel="1" x14ac:dyDescent="0.2"/>
    <row r="3888" outlineLevel="1" x14ac:dyDescent="0.2"/>
    <row r="3890" outlineLevel="1" x14ac:dyDescent="0.2"/>
    <row r="3891" outlineLevel="1" x14ac:dyDescent="0.2"/>
    <row r="3893" outlineLevel="1" x14ac:dyDescent="0.2"/>
    <row r="3894" outlineLevel="1" x14ac:dyDescent="0.2"/>
    <row r="3896" outlineLevel="1" x14ac:dyDescent="0.2"/>
    <row r="3897" outlineLevel="1" x14ac:dyDescent="0.2"/>
    <row r="3899" outlineLevel="1" x14ac:dyDescent="0.2"/>
    <row r="3900" outlineLevel="1" x14ac:dyDescent="0.2"/>
    <row r="3902" outlineLevel="1" x14ac:dyDescent="0.2"/>
    <row r="3903" outlineLevel="1" x14ac:dyDescent="0.2"/>
    <row r="3905" outlineLevel="1" x14ac:dyDescent="0.2"/>
    <row r="3906" outlineLevel="1" x14ac:dyDescent="0.2"/>
    <row r="3908" outlineLevel="1" x14ac:dyDescent="0.2"/>
    <row r="3909" outlineLevel="1" x14ac:dyDescent="0.2"/>
    <row r="3910" outlineLevel="1" x14ac:dyDescent="0.2"/>
    <row r="3911" outlineLevel="1" x14ac:dyDescent="0.2"/>
    <row r="3913" outlineLevel="1" x14ac:dyDescent="0.2"/>
    <row r="3914" outlineLevel="1" x14ac:dyDescent="0.2"/>
    <row r="3915" outlineLevel="1" x14ac:dyDescent="0.2"/>
    <row r="3916" outlineLevel="1" x14ac:dyDescent="0.2"/>
    <row r="3918" outlineLevel="1" x14ac:dyDescent="0.2"/>
    <row r="3919" outlineLevel="1" x14ac:dyDescent="0.2"/>
    <row r="3920" outlineLevel="1" x14ac:dyDescent="0.2"/>
    <row r="3921" outlineLevel="1" x14ac:dyDescent="0.2"/>
    <row r="3923" outlineLevel="1" x14ac:dyDescent="0.2"/>
    <row r="3924" outlineLevel="1" x14ac:dyDescent="0.2"/>
    <row r="3925" outlineLevel="1" x14ac:dyDescent="0.2"/>
    <row r="3926" outlineLevel="1" x14ac:dyDescent="0.2"/>
    <row r="3928" outlineLevel="1" x14ac:dyDescent="0.2"/>
    <row r="3929" outlineLevel="1" x14ac:dyDescent="0.2"/>
    <row r="3930" outlineLevel="1" x14ac:dyDescent="0.2"/>
    <row r="3931" outlineLevel="1" x14ac:dyDescent="0.2"/>
    <row r="3933" outlineLevel="1" x14ac:dyDescent="0.2"/>
    <row r="3934" outlineLevel="1" x14ac:dyDescent="0.2"/>
    <row r="3935" outlineLevel="1" x14ac:dyDescent="0.2"/>
    <row r="3936" outlineLevel="1" x14ac:dyDescent="0.2"/>
    <row r="3938" outlineLevel="1" x14ac:dyDescent="0.2"/>
    <row r="3939" outlineLevel="1" x14ac:dyDescent="0.2"/>
    <row r="3940" outlineLevel="1" x14ac:dyDescent="0.2"/>
    <row r="3941" outlineLevel="1" x14ac:dyDescent="0.2"/>
    <row r="3943" outlineLevel="1" x14ac:dyDescent="0.2"/>
    <row r="3944" outlineLevel="1" x14ac:dyDescent="0.2"/>
    <row r="3946" outlineLevel="1" x14ac:dyDescent="0.2"/>
    <row r="3947" outlineLevel="1" x14ac:dyDescent="0.2"/>
    <row r="3949" outlineLevel="1" x14ac:dyDescent="0.2"/>
    <row r="3950" outlineLevel="1" x14ac:dyDescent="0.2"/>
    <row r="3951" outlineLevel="1" x14ac:dyDescent="0.2"/>
    <row r="3952" outlineLevel="1" x14ac:dyDescent="0.2"/>
    <row r="3954" outlineLevel="1" x14ac:dyDescent="0.2"/>
    <row r="3955" outlineLevel="1" x14ac:dyDescent="0.2"/>
    <row r="3956" outlineLevel="1" x14ac:dyDescent="0.2"/>
    <row r="3957" outlineLevel="1" x14ac:dyDescent="0.2"/>
    <row r="3959" outlineLevel="1" x14ac:dyDescent="0.2"/>
    <row r="3960" outlineLevel="1" x14ac:dyDescent="0.2"/>
    <row r="3961" outlineLevel="1" x14ac:dyDescent="0.2"/>
    <row r="3962" outlineLevel="1" x14ac:dyDescent="0.2"/>
    <row r="3964" outlineLevel="1" x14ac:dyDescent="0.2"/>
    <row r="3965" outlineLevel="1" x14ac:dyDescent="0.2"/>
    <row r="3966" outlineLevel="1" x14ac:dyDescent="0.2"/>
    <row r="3967" outlineLevel="1" x14ac:dyDescent="0.2"/>
    <row r="3969" outlineLevel="1" x14ac:dyDescent="0.2"/>
    <row r="3970" outlineLevel="1" x14ac:dyDescent="0.2"/>
    <row r="3971" outlineLevel="1" x14ac:dyDescent="0.2"/>
    <row r="3972" outlineLevel="1" x14ac:dyDescent="0.2"/>
    <row r="3974" outlineLevel="1" x14ac:dyDescent="0.2"/>
    <row r="3975" outlineLevel="1" x14ac:dyDescent="0.2"/>
    <row r="3976" outlineLevel="1" x14ac:dyDescent="0.2"/>
    <row r="3977" outlineLevel="1" x14ac:dyDescent="0.2"/>
    <row r="3979" outlineLevel="1" x14ac:dyDescent="0.2"/>
    <row r="3980" outlineLevel="1" x14ac:dyDescent="0.2"/>
    <row r="3981" outlineLevel="1" x14ac:dyDescent="0.2"/>
    <row r="3982" outlineLevel="1" x14ac:dyDescent="0.2"/>
    <row r="3984" outlineLevel="1" x14ac:dyDescent="0.2"/>
    <row r="3985" outlineLevel="1" x14ac:dyDescent="0.2"/>
    <row r="3986" outlineLevel="1" x14ac:dyDescent="0.2"/>
    <row r="3987" outlineLevel="1" x14ac:dyDescent="0.2"/>
    <row r="3989" outlineLevel="1" x14ac:dyDescent="0.2"/>
    <row r="3990" outlineLevel="1" x14ac:dyDescent="0.2"/>
    <row r="3991" outlineLevel="1" x14ac:dyDescent="0.2"/>
    <row r="3992" outlineLevel="1" x14ac:dyDescent="0.2"/>
    <row r="3994" outlineLevel="1" x14ac:dyDescent="0.2"/>
    <row r="3995" outlineLevel="1" x14ac:dyDescent="0.2"/>
    <row r="3996" outlineLevel="1" x14ac:dyDescent="0.2"/>
    <row r="3997" outlineLevel="1" x14ac:dyDescent="0.2"/>
    <row r="3999" outlineLevel="1" x14ac:dyDescent="0.2"/>
    <row r="4000" outlineLevel="1" x14ac:dyDescent="0.2"/>
    <row r="4001" outlineLevel="1" x14ac:dyDescent="0.2"/>
    <row r="4002" outlineLevel="1" x14ac:dyDescent="0.2"/>
    <row r="4004" outlineLevel="1" x14ac:dyDescent="0.2"/>
    <row r="4005" outlineLevel="1" x14ac:dyDescent="0.2"/>
    <row r="4006" outlineLevel="1" x14ac:dyDescent="0.2"/>
    <row r="4007" outlineLevel="1" x14ac:dyDescent="0.2"/>
    <row r="4009" outlineLevel="1" x14ac:dyDescent="0.2"/>
    <row r="4010" outlineLevel="1" x14ac:dyDescent="0.2"/>
    <row r="4011" outlineLevel="1" x14ac:dyDescent="0.2"/>
    <row r="4012" outlineLevel="1" x14ac:dyDescent="0.2"/>
    <row r="4014" outlineLevel="1" x14ac:dyDescent="0.2"/>
    <row r="4015" outlineLevel="1" x14ac:dyDescent="0.2"/>
    <row r="4016" outlineLevel="1" x14ac:dyDescent="0.2"/>
    <row r="4017" outlineLevel="1" x14ac:dyDescent="0.2"/>
    <row r="4019" outlineLevel="1" x14ac:dyDescent="0.2"/>
    <row r="4020" outlineLevel="1" x14ac:dyDescent="0.2"/>
    <row r="4021" outlineLevel="1" x14ac:dyDescent="0.2"/>
    <row r="4022" outlineLevel="1" x14ac:dyDescent="0.2"/>
    <row r="4024" outlineLevel="1" x14ac:dyDescent="0.2"/>
    <row r="4025" outlineLevel="1" x14ac:dyDescent="0.2"/>
    <row r="4026" outlineLevel="1" x14ac:dyDescent="0.2"/>
    <row r="4027" outlineLevel="1" x14ac:dyDescent="0.2"/>
    <row r="4029" outlineLevel="1" x14ac:dyDescent="0.2"/>
    <row r="4030" outlineLevel="1" x14ac:dyDescent="0.2"/>
    <row r="4031" outlineLevel="1" x14ac:dyDescent="0.2"/>
    <row r="4032" outlineLevel="1" x14ac:dyDescent="0.2"/>
    <row r="4034" outlineLevel="1" x14ac:dyDescent="0.2"/>
    <row r="4035" outlineLevel="1" x14ac:dyDescent="0.2"/>
    <row r="4036" outlineLevel="1" x14ac:dyDescent="0.2"/>
    <row r="4037" outlineLevel="1" x14ac:dyDescent="0.2"/>
    <row r="4039" outlineLevel="1" x14ac:dyDescent="0.2"/>
    <row r="4040" outlineLevel="1" x14ac:dyDescent="0.2"/>
    <row r="4041" outlineLevel="1" x14ac:dyDescent="0.2"/>
    <row r="4042" outlineLevel="1" x14ac:dyDescent="0.2"/>
    <row r="4044" outlineLevel="1" x14ac:dyDescent="0.2"/>
    <row r="4045" outlineLevel="1" x14ac:dyDescent="0.2"/>
    <row r="4046" outlineLevel="1" x14ac:dyDescent="0.2"/>
    <row r="4047" outlineLevel="1" x14ac:dyDescent="0.2"/>
    <row r="4049" outlineLevel="1" x14ac:dyDescent="0.2"/>
    <row r="4050" outlineLevel="1" x14ac:dyDescent="0.2"/>
    <row r="4051" outlineLevel="1" x14ac:dyDescent="0.2"/>
    <row r="4052" outlineLevel="1" x14ac:dyDescent="0.2"/>
    <row r="4053" outlineLevel="1" x14ac:dyDescent="0.2"/>
    <row r="4055" outlineLevel="1" x14ac:dyDescent="0.2"/>
    <row r="4056" outlineLevel="1" x14ac:dyDescent="0.2"/>
    <row r="4057" outlineLevel="1" x14ac:dyDescent="0.2"/>
    <row r="4059" outlineLevel="1" x14ac:dyDescent="0.2"/>
    <row r="4060" outlineLevel="1" x14ac:dyDescent="0.2"/>
    <row r="4061" outlineLevel="1" x14ac:dyDescent="0.2"/>
    <row r="4063" outlineLevel="1" x14ac:dyDescent="0.2"/>
    <row r="4064" outlineLevel="1" x14ac:dyDescent="0.2"/>
    <row r="4065" outlineLevel="1" x14ac:dyDescent="0.2"/>
    <row r="4067" outlineLevel="1" x14ac:dyDescent="0.2"/>
    <row r="4068" outlineLevel="1" x14ac:dyDescent="0.2"/>
    <row r="4069" outlineLevel="1" x14ac:dyDescent="0.2"/>
    <row r="4071" outlineLevel="1" x14ac:dyDescent="0.2"/>
    <row r="4072" outlineLevel="1" x14ac:dyDescent="0.2"/>
    <row r="4073" outlineLevel="1" x14ac:dyDescent="0.2"/>
    <row r="4075" outlineLevel="1" x14ac:dyDescent="0.2"/>
    <row r="4076" outlineLevel="1" x14ac:dyDescent="0.2"/>
    <row r="4077" outlineLevel="1" x14ac:dyDescent="0.2"/>
    <row r="4078" outlineLevel="1" x14ac:dyDescent="0.2"/>
    <row r="4080" outlineLevel="1" x14ac:dyDescent="0.2"/>
    <row r="4081" outlineLevel="1" x14ac:dyDescent="0.2"/>
    <row r="4082" outlineLevel="1" x14ac:dyDescent="0.2"/>
    <row r="4083" outlineLevel="1" x14ac:dyDescent="0.2"/>
    <row r="4085" outlineLevel="1" x14ac:dyDescent="0.2"/>
    <row r="4086" outlineLevel="1" x14ac:dyDescent="0.2"/>
    <row r="4087" outlineLevel="1" x14ac:dyDescent="0.2"/>
    <row r="4088" outlineLevel="1" x14ac:dyDescent="0.2"/>
    <row r="4089" outlineLevel="1" x14ac:dyDescent="0.2"/>
    <row r="4091" outlineLevel="1" x14ac:dyDescent="0.2"/>
    <row r="4092" outlineLevel="1" x14ac:dyDescent="0.2"/>
    <row r="4093" outlineLevel="1" x14ac:dyDescent="0.2"/>
    <row r="4094" outlineLevel="1" x14ac:dyDescent="0.2"/>
    <row r="4095" outlineLevel="1" x14ac:dyDescent="0.2"/>
    <row r="4097" outlineLevel="1" x14ac:dyDescent="0.2"/>
    <row r="4098" outlineLevel="1" x14ac:dyDescent="0.2"/>
    <row r="4099" outlineLevel="1" x14ac:dyDescent="0.2"/>
    <row r="4100" outlineLevel="1" x14ac:dyDescent="0.2"/>
    <row r="4101" outlineLevel="1" x14ac:dyDescent="0.2"/>
    <row r="4103" outlineLevel="1" x14ac:dyDescent="0.2"/>
    <row r="4104" outlineLevel="1" x14ac:dyDescent="0.2"/>
    <row r="4105" outlineLevel="1" x14ac:dyDescent="0.2"/>
    <row r="4106" outlineLevel="1" x14ac:dyDescent="0.2"/>
    <row r="4107" outlineLevel="1" x14ac:dyDescent="0.2"/>
    <row r="4109" outlineLevel="1" x14ac:dyDescent="0.2"/>
    <row r="4110" outlineLevel="1" x14ac:dyDescent="0.2"/>
    <row r="4111" outlineLevel="1" x14ac:dyDescent="0.2"/>
    <row r="4112" outlineLevel="1" x14ac:dyDescent="0.2"/>
    <row r="4113" outlineLevel="1" x14ac:dyDescent="0.2"/>
    <row r="4114" outlineLevel="1" x14ac:dyDescent="0.2"/>
    <row r="4116" outlineLevel="1" x14ac:dyDescent="0.2"/>
    <row r="4117" outlineLevel="1" x14ac:dyDescent="0.2"/>
    <row r="4118" outlineLevel="1" x14ac:dyDescent="0.2"/>
    <row r="4119" outlineLevel="1" x14ac:dyDescent="0.2"/>
    <row r="4120" outlineLevel="1" x14ac:dyDescent="0.2"/>
    <row r="4121" outlineLevel="1" x14ac:dyDescent="0.2"/>
    <row r="4123" outlineLevel="1" x14ac:dyDescent="0.2"/>
    <row r="4124" outlineLevel="1" x14ac:dyDescent="0.2"/>
    <row r="4125" outlineLevel="1" x14ac:dyDescent="0.2"/>
    <row r="4127" outlineLevel="1" x14ac:dyDescent="0.2"/>
    <row r="4128" outlineLevel="1" x14ac:dyDescent="0.2"/>
    <row r="4129" outlineLevel="1" x14ac:dyDescent="0.2"/>
    <row r="4130" outlineLevel="1" x14ac:dyDescent="0.2"/>
    <row r="4131" outlineLevel="1" x14ac:dyDescent="0.2"/>
    <row r="4133" outlineLevel="1" x14ac:dyDescent="0.2"/>
    <row r="4134" outlineLevel="1" x14ac:dyDescent="0.2"/>
    <row r="4135" outlineLevel="1" x14ac:dyDescent="0.2"/>
    <row r="4136" outlineLevel="1" x14ac:dyDescent="0.2"/>
    <row r="4137" outlineLevel="1" x14ac:dyDescent="0.2"/>
    <row r="4139" outlineLevel="1" x14ac:dyDescent="0.2"/>
    <row r="4140" outlineLevel="1" x14ac:dyDescent="0.2"/>
    <row r="4141" outlineLevel="1" x14ac:dyDescent="0.2"/>
    <row r="4142" outlineLevel="1" x14ac:dyDescent="0.2"/>
    <row r="4143" outlineLevel="1" x14ac:dyDescent="0.2"/>
    <row r="4145" outlineLevel="1" x14ac:dyDescent="0.2"/>
    <row r="4146" outlineLevel="1" x14ac:dyDescent="0.2"/>
    <row r="4147" outlineLevel="1" x14ac:dyDescent="0.2"/>
    <row r="4148" outlineLevel="1" x14ac:dyDescent="0.2"/>
    <row r="4149" outlineLevel="1" x14ac:dyDescent="0.2"/>
    <row r="4151" outlineLevel="1" x14ac:dyDescent="0.2"/>
    <row r="4152" outlineLevel="1" x14ac:dyDescent="0.2"/>
    <row r="4153" outlineLevel="1" x14ac:dyDescent="0.2"/>
    <row r="4154" outlineLevel="1" x14ac:dyDescent="0.2"/>
    <row r="4155" outlineLevel="1" x14ac:dyDescent="0.2"/>
    <row r="4157" outlineLevel="1" x14ac:dyDescent="0.2"/>
    <row r="4158" outlineLevel="1" x14ac:dyDescent="0.2"/>
    <row r="4159" outlineLevel="1" x14ac:dyDescent="0.2"/>
    <row r="4160" outlineLevel="1" x14ac:dyDescent="0.2"/>
    <row r="4161" outlineLevel="1" x14ac:dyDescent="0.2"/>
    <row r="4163" outlineLevel="1" x14ac:dyDescent="0.2"/>
    <row r="4164" outlineLevel="1" x14ac:dyDescent="0.2"/>
    <row r="4165" outlineLevel="1" x14ac:dyDescent="0.2"/>
    <row r="4166" outlineLevel="1" x14ac:dyDescent="0.2"/>
    <row r="4167" outlineLevel="1" x14ac:dyDescent="0.2"/>
    <row r="4169" outlineLevel="1" x14ac:dyDescent="0.2"/>
    <row r="4170" outlineLevel="1" x14ac:dyDescent="0.2"/>
    <row r="4171" outlineLevel="1" x14ac:dyDescent="0.2"/>
    <row r="4172" outlineLevel="1" x14ac:dyDescent="0.2"/>
    <row r="4173" outlineLevel="1" x14ac:dyDescent="0.2"/>
    <row r="4175" outlineLevel="1" x14ac:dyDescent="0.2"/>
    <row r="4176" outlineLevel="1" x14ac:dyDescent="0.2"/>
    <row r="4177" outlineLevel="1" x14ac:dyDescent="0.2"/>
    <row r="4178" outlineLevel="1" x14ac:dyDescent="0.2"/>
    <row r="4179" outlineLevel="1" x14ac:dyDescent="0.2"/>
    <row r="4181" outlineLevel="1" x14ac:dyDescent="0.2"/>
    <row r="4182" outlineLevel="1" x14ac:dyDescent="0.2"/>
    <row r="4183" outlineLevel="1" x14ac:dyDescent="0.2"/>
    <row r="4184" outlineLevel="1" x14ac:dyDescent="0.2"/>
    <row r="4185" outlineLevel="1" x14ac:dyDescent="0.2"/>
    <row r="4187" outlineLevel="1" x14ac:dyDescent="0.2"/>
    <row r="4188" outlineLevel="1" x14ac:dyDescent="0.2"/>
    <row r="4189" outlineLevel="1" x14ac:dyDescent="0.2"/>
    <row r="4190" outlineLevel="1" x14ac:dyDescent="0.2"/>
    <row r="4191" outlineLevel="1" x14ac:dyDescent="0.2"/>
    <row r="4193" outlineLevel="1" x14ac:dyDescent="0.2"/>
    <row r="4194" outlineLevel="1" x14ac:dyDescent="0.2"/>
    <row r="4195" outlineLevel="1" x14ac:dyDescent="0.2"/>
    <row r="4196" outlineLevel="1" x14ac:dyDescent="0.2"/>
    <row r="4197" outlineLevel="1" x14ac:dyDescent="0.2"/>
    <row r="4199" outlineLevel="1" x14ac:dyDescent="0.2"/>
    <row r="4200" outlineLevel="1" x14ac:dyDescent="0.2"/>
    <row r="4201" outlineLevel="1" x14ac:dyDescent="0.2"/>
    <row r="4202" outlineLevel="1" x14ac:dyDescent="0.2"/>
    <row r="4203" outlineLevel="1" x14ac:dyDescent="0.2"/>
    <row r="4205" outlineLevel="1" x14ac:dyDescent="0.2"/>
    <row r="4206" outlineLevel="1" x14ac:dyDescent="0.2"/>
    <row r="4207" outlineLevel="1" x14ac:dyDescent="0.2"/>
    <row r="4208" outlineLevel="1" x14ac:dyDescent="0.2"/>
    <row r="4209" outlineLevel="1" x14ac:dyDescent="0.2"/>
    <row r="4211" outlineLevel="1" x14ac:dyDescent="0.2"/>
    <row r="4212" outlineLevel="1" x14ac:dyDescent="0.2"/>
    <row r="4213" outlineLevel="1" x14ac:dyDescent="0.2"/>
    <row r="4214" outlineLevel="1" x14ac:dyDescent="0.2"/>
    <row r="4215" outlineLevel="1" x14ac:dyDescent="0.2"/>
    <row r="4217" outlineLevel="1" x14ac:dyDescent="0.2"/>
    <row r="4218" outlineLevel="1" x14ac:dyDescent="0.2"/>
    <row r="4219" outlineLevel="1" x14ac:dyDescent="0.2"/>
    <row r="4220" outlineLevel="1" x14ac:dyDescent="0.2"/>
    <row r="4221" outlineLevel="1" x14ac:dyDescent="0.2"/>
    <row r="4223" outlineLevel="1" x14ac:dyDescent="0.2"/>
    <row r="4224" outlineLevel="1" x14ac:dyDescent="0.2"/>
    <row r="4225" outlineLevel="1" x14ac:dyDescent="0.2"/>
    <row r="4226" outlineLevel="1" x14ac:dyDescent="0.2"/>
    <row r="4227" outlineLevel="1" x14ac:dyDescent="0.2"/>
    <row r="4229" outlineLevel="1" x14ac:dyDescent="0.2"/>
    <row r="4230" outlineLevel="1" x14ac:dyDescent="0.2"/>
    <row r="4231" outlineLevel="1" x14ac:dyDescent="0.2"/>
    <row r="4233" outlineLevel="1" x14ac:dyDescent="0.2"/>
    <row r="4234" outlineLevel="1" x14ac:dyDescent="0.2"/>
    <row r="4235" outlineLevel="1" x14ac:dyDescent="0.2"/>
    <row r="4237" outlineLevel="1" x14ac:dyDescent="0.2"/>
    <row r="4238" outlineLevel="1" x14ac:dyDescent="0.2"/>
    <row r="4239" outlineLevel="1" x14ac:dyDescent="0.2"/>
    <row r="4241" outlineLevel="1" x14ac:dyDescent="0.2"/>
    <row r="4242" outlineLevel="1" x14ac:dyDescent="0.2"/>
    <row r="4243" outlineLevel="1" x14ac:dyDescent="0.2"/>
    <row r="4245" outlineLevel="1" x14ac:dyDescent="0.2"/>
    <row r="4246" outlineLevel="1" x14ac:dyDescent="0.2"/>
    <row r="4247" outlineLevel="1" x14ac:dyDescent="0.2"/>
    <row r="4249" outlineLevel="1" x14ac:dyDescent="0.2"/>
    <row r="4250" outlineLevel="1" x14ac:dyDescent="0.2"/>
    <row r="4251" outlineLevel="1" x14ac:dyDescent="0.2"/>
    <row r="4252" outlineLevel="1" x14ac:dyDescent="0.2"/>
    <row r="4254" outlineLevel="1" x14ac:dyDescent="0.2"/>
    <row r="4255" outlineLevel="1" x14ac:dyDescent="0.2"/>
    <row r="4256" outlineLevel="1" x14ac:dyDescent="0.2"/>
    <row r="4257" outlineLevel="1" x14ac:dyDescent="0.2"/>
    <row r="4259" outlineLevel="1" x14ac:dyDescent="0.2"/>
    <row r="4260" outlineLevel="1" x14ac:dyDescent="0.2"/>
    <row r="4261" outlineLevel="1" x14ac:dyDescent="0.2"/>
    <row r="4263" outlineLevel="1" x14ac:dyDescent="0.2"/>
    <row r="4264" outlineLevel="1" x14ac:dyDescent="0.2"/>
    <row r="4265" outlineLevel="1" x14ac:dyDescent="0.2"/>
    <row r="4267" outlineLevel="1" x14ac:dyDescent="0.2"/>
    <row r="4268" outlineLevel="1" x14ac:dyDescent="0.2"/>
    <row r="4269" outlineLevel="1" x14ac:dyDescent="0.2"/>
    <row r="4271" outlineLevel="1" x14ac:dyDescent="0.2"/>
    <row r="4272" outlineLevel="1" x14ac:dyDescent="0.2"/>
    <row r="4273" outlineLevel="1" x14ac:dyDescent="0.2"/>
    <row r="4275" outlineLevel="1" x14ac:dyDescent="0.2"/>
    <row r="4276" outlineLevel="1" x14ac:dyDescent="0.2"/>
    <row r="4277" outlineLevel="1" x14ac:dyDescent="0.2"/>
    <row r="4279" outlineLevel="1" x14ac:dyDescent="0.2"/>
    <row r="4280" outlineLevel="1" x14ac:dyDescent="0.2"/>
    <row r="4281" outlineLevel="1" x14ac:dyDescent="0.2"/>
    <row r="4283" outlineLevel="1" x14ac:dyDescent="0.2"/>
    <row r="4284" outlineLevel="1" x14ac:dyDescent="0.2"/>
    <row r="4285" outlineLevel="1" x14ac:dyDescent="0.2"/>
    <row r="4287" outlineLevel="1" x14ac:dyDescent="0.2"/>
    <row r="4288" outlineLevel="1" x14ac:dyDescent="0.2"/>
    <row r="4289" outlineLevel="1" x14ac:dyDescent="0.2"/>
    <row r="4291" outlineLevel="1" x14ac:dyDescent="0.2"/>
    <row r="4292" outlineLevel="1" x14ac:dyDescent="0.2"/>
    <row r="4293" outlineLevel="1" x14ac:dyDescent="0.2"/>
    <row r="4295" outlineLevel="1" x14ac:dyDescent="0.2"/>
    <row r="4296" outlineLevel="1" x14ac:dyDescent="0.2"/>
    <row r="4297" outlineLevel="1" x14ac:dyDescent="0.2"/>
    <row r="4299" outlineLevel="1" x14ac:dyDescent="0.2"/>
    <row r="4301" outlineLevel="1" x14ac:dyDescent="0.2"/>
    <row r="4303" outlineLevel="1" x14ac:dyDescent="0.2"/>
    <row r="4305" outlineLevel="1" x14ac:dyDescent="0.2"/>
    <row r="4306" outlineLevel="1" x14ac:dyDescent="0.2"/>
    <row r="4307" outlineLevel="1" x14ac:dyDescent="0.2"/>
    <row r="4308" outlineLevel="1" x14ac:dyDescent="0.2"/>
    <row r="4309" outlineLevel="1" x14ac:dyDescent="0.2"/>
    <row r="4311" outlineLevel="1" x14ac:dyDescent="0.2"/>
    <row r="4312" outlineLevel="1" x14ac:dyDescent="0.2"/>
    <row r="4313" outlineLevel="1" x14ac:dyDescent="0.2"/>
    <row r="4315" outlineLevel="1" x14ac:dyDescent="0.2"/>
    <row r="4316" outlineLevel="1" x14ac:dyDescent="0.2"/>
    <row r="4317" outlineLevel="1" x14ac:dyDescent="0.2"/>
    <row r="4319" outlineLevel="1" x14ac:dyDescent="0.2"/>
    <row r="4320" outlineLevel="1" x14ac:dyDescent="0.2"/>
    <row r="4321" outlineLevel="1" x14ac:dyDescent="0.2"/>
    <row r="4322" outlineLevel="1" x14ac:dyDescent="0.2"/>
    <row r="4323" outlineLevel="1" x14ac:dyDescent="0.2"/>
    <row r="4324" outlineLevel="1" x14ac:dyDescent="0.2"/>
    <row r="4326" outlineLevel="1" x14ac:dyDescent="0.2"/>
    <row r="4327" outlineLevel="1" x14ac:dyDescent="0.2"/>
    <row r="4328" outlineLevel="1" x14ac:dyDescent="0.2"/>
    <row r="4329" outlineLevel="1" x14ac:dyDescent="0.2"/>
    <row r="4330" outlineLevel="1" x14ac:dyDescent="0.2"/>
    <row r="4331" outlineLevel="1" x14ac:dyDescent="0.2"/>
    <row r="4333" outlineLevel="1" x14ac:dyDescent="0.2"/>
    <row r="4334" outlineLevel="1" x14ac:dyDescent="0.2"/>
    <row r="4335" outlineLevel="1" x14ac:dyDescent="0.2"/>
    <row r="4336" outlineLevel="1" x14ac:dyDescent="0.2"/>
    <row r="4337" outlineLevel="1" x14ac:dyDescent="0.2"/>
    <row r="4338" outlineLevel="1" x14ac:dyDescent="0.2"/>
    <row r="4340" outlineLevel="1" x14ac:dyDescent="0.2"/>
    <row r="4341" outlineLevel="1" x14ac:dyDescent="0.2"/>
    <row r="4342" outlineLevel="1" x14ac:dyDescent="0.2"/>
    <row r="4343" outlineLevel="1" x14ac:dyDescent="0.2"/>
    <row r="4345" outlineLevel="1" x14ac:dyDescent="0.2"/>
    <row r="4346" outlineLevel="1" x14ac:dyDescent="0.2"/>
    <row r="4347" outlineLevel="1" x14ac:dyDescent="0.2"/>
    <row r="4348" outlineLevel="1" x14ac:dyDescent="0.2"/>
    <row r="4349" outlineLevel="1" x14ac:dyDescent="0.2"/>
    <row r="4351" outlineLevel="1" x14ac:dyDescent="0.2"/>
    <row r="4352" outlineLevel="1" x14ac:dyDescent="0.2"/>
    <row r="4353" outlineLevel="1" x14ac:dyDescent="0.2"/>
    <row r="4354" outlineLevel="1" x14ac:dyDescent="0.2"/>
    <row r="4355" outlineLevel="1" x14ac:dyDescent="0.2"/>
    <row r="4357" outlineLevel="1" x14ac:dyDescent="0.2"/>
    <row r="4358" outlineLevel="1" x14ac:dyDescent="0.2"/>
    <row r="4359" outlineLevel="1" x14ac:dyDescent="0.2"/>
    <row r="4360" outlineLevel="1" x14ac:dyDescent="0.2"/>
    <row r="4361" outlineLevel="1" x14ac:dyDescent="0.2"/>
    <row r="4363" outlineLevel="1" x14ac:dyDescent="0.2"/>
    <row r="4364" outlineLevel="1" x14ac:dyDescent="0.2"/>
    <row r="4365" outlineLevel="1" x14ac:dyDescent="0.2"/>
    <row r="4367" outlineLevel="1" x14ac:dyDescent="0.2"/>
    <row r="4368" outlineLevel="1" x14ac:dyDescent="0.2"/>
    <row r="4369" outlineLevel="1" x14ac:dyDescent="0.2"/>
    <row r="4370" outlineLevel="1" x14ac:dyDescent="0.2"/>
    <row r="4371" outlineLevel="1" x14ac:dyDescent="0.2"/>
    <row r="4373" outlineLevel="1" x14ac:dyDescent="0.2"/>
    <row r="4374" outlineLevel="1" x14ac:dyDescent="0.2"/>
    <row r="4375" outlineLevel="1" x14ac:dyDescent="0.2"/>
    <row r="4376" outlineLevel="1" x14ac:dyDescent="0.2"/>
    <row r="4377" outlineLevel="1" x14ac:dyDescent="0.2"/>
    <row r="4379" outlineLevel="1" x14ac:dyDescent="0.2"/>
    <row r="4380" outlineLevel="1" x14ac:dyDescent="0.2"/>
    <row r="4381" outlineLevel="1" x14ac:dyDescent="0.2"/>
    <row r="4383" outlineLevel="1" x14ac:dyDescent="0.2"/>
    <row r="4384" outlineLevel="1" x14ac:dyDescent="0.2"/>
    <row r="4385" outlineLevel="1" x14ac:dyDescent="0.2"/>
    <row r="4387" outlineLevel="1" x14ac:dyDescent="0.2"/>
    <row r="4388" outlineLevel="1" x14ac:dyDescent="0.2"/>
    <row r="4389" outlineLevel="1" x14ac:dyDescent="0.2"/>
    <row r="4390" outlineLevel="1" x14ac:dyDescent="0.2"/>
    <row r="4391" outlineLevel="1" x14ac:dyDescent="0.2"/>
    <row r="4392" outlineLevel="1" x14ac:dyDescent="0.2"/>
    <row r="4393" outlineLevel="1" x14ac:dyDescent="0.2"/>
    <row r="4394" outlineLevel="1" x14ac:dyDescent="0.2"/>
    <row r="4395" outlineLevel="1" x14ac:dyDescent="0.2"/>
    <row r="4396" outlineLevel="1" x14ac:dyDescent="0.2"/>
    <row r="4397" outlineLevel="1" x14ac:dyDescent="0.2"/>
    <row r="4398" outlineLevel="1" x14ac:dyDescent="0.2"/>
    <row r="4400" outlineLevel="1" x14ac:dyDescent="0.2"/>
    <row r="4401" outlineLevel="1" x14ac:dyDescent="0.2"/>
    <row r="4402" outlineLevel="1" x14ac:dyDescent="0.2"/>
    <row r="4403" outlineLevel="1" x14ac:dyDescent="0.2"/>
    <row r="4404" outlineLevel="1" x14ac:dyDescent="0.2"/>
    <row r="4405" outlineLevel="1" x14ac:dyDescent="0.2"/>
    <row r="4406" outlineLevel="1" x14ac:dyDescent="0.2"/>
    <row r="4407" outlineLevel="1" x14ac:dyDescent="0.2"/>
    <row r="4408" outlineLevel="1" x14ac:dyDescent="0.2"/>
    <row r="4409" outlineLevel="1" x14ac:dyDescent="0.2"/>
    <row r="4410" outlineLevel="1" x14ac:dyDescent="0.2"/>
    <row r="4411" outlineLevel="1" x14ac:dyDescent="0.2"/>
    <row r="4413" outlineLevel="1" x14ac:dyDescent="0.2"/>
    <row r="4414" outlineLevel="1" x14ac:dyDescent="0.2"/>
    <row r="4415" outlineLevel="1" x14ac:dyDescent="0.2"/>
    <row r="4416" outlineLevel="1" x14ac:dyDescent="0.2"/>
    <row r="4417" outlineLevel="1" x14ac:dyDescent="0.2"/>
    <row r="4418" outlineLevel="1" x14ac:dyDescent="0.2"/>
    <row r="4419" outlineLevel="1" x14ac:dyDescent="0.2"/>
    <row r="4420" outlineLevel="1" x14ac:dyDescent="0.2"/>
    <row r="4421" outlineLevel="1" x14ac:dyDescent="0.2"/>
    <row r="4422" outlineLevel="1" x14ac:dyDescent="0.2"/>
    <row r="4423" outlineLevel="1" x14ac:dyDescent="0.2"/>
    <row r="4424" outlineLevel="1" x14ac:dyDescent="0.2"/>
    <row r="4426" outlineLevel="1" x14ac:dyDescent="0.2"/>
    <row r="4427" outlineLevel="1" x14ac:dyDescent="0.2"/>
    <row r="4428" outlineLevel="1" x14ac:dyDescent="0.2"/>
    <row r="4429" outlineLevel="1" x14ac:dyDescent="0.2"/>
    <row r="4430" outlineLevel="1" x14ac:dyDescent="0.2"/>
    <row r="4431" outlineLevel="1" x14ac:dyDescent="0.2"/>
    <row r="4432" outlineLevel="1" x14ac:dyDescent="0.2"/>
    <row r="4433" outlineLevel="1" x14ac:dyDescent="0.2"/>
    <row r="4435" outlineLevel="1" x14ac:dyDescent="0.2"/>
    <row r="4436" outlineLevel="1" x14ac:dyDescent="0.2"/>
    <row r="4437" outlineLevel="1" x14ac:dyDescent="0.2"/>
    <row r="4438" outlineLevel="1" x14ac:dyDescent="0.2"/>
    <row r="4439" outlineLevel="1" x14ac:dyDescent="0.2"/>
    <row r="4440" outlineLevel="1" x14ac:dyDescent="0.2"/>
    <row r="4441" outlineLevel="1" x14ac:dyDescent="0.2"/>
    <row r="4442" outlineLevel="1" x14ac:dyDescent="0.2"/>
    <row r="4443" outlineLevel="1" x14ac:dyDescent="0.2"/>
    <row r="4444" outlineLevel="1" x14ac:dyDescent="0.2"/>
    <row r="4445" outlineLevel="1" x14ac:dyDescent="0.2"/>
    <row r="4446" outlineLevel="1" x14ac:dyDescent="0.2"/>
    <row r="4447" outlineLevel="1" x14ac:dyDescent="0.2"/>
    <row r="4449" outlineLevel="1" x14ac:dyDescent="0.2"/>
    <row r="4450" outlineLevel="1" x14ac:dyDescent="0.2"/>
    <row r="4451" outlineLevel="1" x14ac:dyDescent="0.2"/>
    <row r="4452" outlineLevel="1" x14ac:dyDescent="0.2"/>
    <row r="4454" outlineLevel="1" x14ac:dyDescent="0.2"/>
    <row r="4455" outlineLevel="1" x14ac:dyDescent="0.2"/>
    <row r="4456" outlineLevel="1" x14ac:dyDescent="0.2"/>
    <row r="4457" outlineLevel="1" x14ac:dyDescent="0.2"/>
    <row r="4459" outlineLevel="1" x14ac:dyDescent="0.2"/>
    <row r="4460" outlineLevel="1" x14ac:dyDescent="0.2"/>
    <row r="4461" outlineLevel="1" x14ac:dyDescent="0.2"/>
    <row r="4462" outlineLevel="1" x14ac:dyDescent="0.2"/>
    <row r="4464" outlineLevel="1" x14ac:dyDescent="0.2"/>
    <row r="4465" outlineLevel="1" x14ac:dyDescent="0.2"/>
    <row r="4466" outlineLevel="1" x14ac:dyDescent="0.2"/>
    <row r="4467" outlineLevel="1" x14ac:dyDescent="0.2"/>
    <row r="4469" outlineLevel="1" x14ac:dyDescent="0.2"/>
    <row r="4470" outlineLevel="1" x14ac:dyDescent="0.2"/>
    <row r="4471" outlineLevel="1" x14ac:dyDescent="0.2"/>
    <row r="4472" outlineLevel="1" x14ac:dyDescent="0.2"/>
    <row r="4474" outlineLevel="1" x14ac:dyDescent="0.2"/>
    <row r="4475" outlineLevel="1" x14ac:dyDescent="0.2"/>
    <row r="4476" outlineLevel="1" x14ac:dyDescent="0.2"/>
    <row r="4477" outlineLevel="1" x14ac:dyDescent="0.2"/>
    <row r="4479" outlineLevel="1" x14ac:dyDescent="0.2"/>
    <row r="4480" outlineLevel="1" x14ac:dyDescent="0.2"/>
    <row r="4481" outlineLevel="1" x14ac:dyDescent="0.2"/>
    <row r="4482" outlineLevel="1" x14ac:dyDescent="0.2"/>
    <row r="4484" outlineLevel="1" x14ac:dyDescent="0.2"/>
    <row r="4485" outlineLevel="1" x14ac:dyDescent="0.2"/>
    <row r="4486" outlineLevel="1" x14ac:dyDescent="0.2"/>
    <row r="4487" outlineLevel="1" x14ac:dyDescent="0.2"/>
    <row r="4489" outlineLevel="1" x14ac:dyDescent="0.2"/>
    <row r="4490" outlineLevel="1" x14ac:dyDescent="0.2"/>
    <row r="4491" outlineLevel="1" x14ac:dyDescent="0.2"/>
    <row r="4492" outlineLevel="1" x14ac:dyDescent="0.2"/>
    <row r="4494" outlineLevel="1" x14ac:dyDescent="0.2"/>
    <row r="4495" outlineLevel="1" x14ac:dyDescent="0.2"/>
    <row r="4496" outlineLevel="1" x14ac:dyDescent="0.2"/>
    <row r="4497" outlineLevel="1" x14ac:dyDescent="0.2"/>
    <row r="4499" outlineLevel="1" x14ac:dyDescent="0.2"/>
    <row r="4500" outlineLevel="1" x14ac:dyDescent="0.2"/>
    <row r="4501" outlineLevel="1" x14ac:dyDescent="0.2"/>
    <row r="4502" outlineLevel="1" x14ac:dyDescent="0.2"/>
    <row r="4504" outlineLevel="1" x14ac:dyDescent="0.2"/>
    <row r="4505" outlineLevel="1" x14ac:dyDescent="0.2"/>
    <row r="4506" outlineLevel="1" x14ac:dyDescent="0.2"/>
    <row r="4507" outlineLevel="1" x14ac:dyDescent="0.2"/>
    <row r="4509" outlineLevel="1" x14ac:dyDescent="0.2"/>
    <row r="4510" outlineLevel="1" x14ac:dyDescent="0.2"/>
    <row r="4511" outlineLevel="1" x14ac:dyDescent="0.2"/>
    <row r="4512" outlineLevel="1" x14ac:dyDescent="0.2"/>
    <row r="4514" outlineLevel="1" x14ac:dyDescent="0.2"/>
    <row r="4515" outlineLevel="1" x14ac:dyDescent="0.2"/>
    <row r="4516" outlineLevel="1" x14ac:dyDescent="0.2"/>
    <row r="4517" outlineLevel="1" x14ac:dyDescent="0.2"/>
    <row r="4519" outlineLevel="1" x14ac:dyDescent="0.2"/>
    <row r="4520" outlineLevel="1" x14ac:dyDescent="0.2"/>
    <row r="4521" outlineLevel="1" x14ac:dyDescent="0.2"/>
    <row r="4522" outlineLevel="1" x14ac:dyDescent="0.2"/>
    <row r="4524" outlineLevel="1" x14ac:dyDescent="0.2"/>
    <row r="4525" outlineLevel="1" x14ac:dyDescent="0.2"/>
    <row r="4526" outlineLevel="1" x14ac:dyDescent="0.2"/>
    <row r="4527" outlineLevel="1" x14ac:dyDescent="0.2"/>
    <row r="4529" outlineLevel="1" x14ac:dyDescent="0.2"/>
    <row r="4530" outlineLevel="1" x14ac:dyDescent="0.2"/>
    <row r="4531" outlineLevel="1" x14ac:dyDescent="0.2"/>
    <row r="4532" outlineLevel="1" x14ac:dyDescent="0.2"/>
    <row r="4534" outlineLevel="1" x14ac:dyDescent="0.2"/>
    <row r="4535" outlineLevel="1" x14ac:dyDescent="0.2"/>
    <row r="4536" outlineLevel="1" x14ac:dyDescent="0.2"/>
    <row r="4537" outlineLevel="1" x14ac:dyDescent="0.2"/>
    <row r="4539" outlineLevel="1" x14ac:dyDescent="0.2"/>
    <row r="4540" outlineLevel="1" x14ac:dyDescent="0.2"/>
    <row r="4541" outlineLevel="1" x14ac:dyDescent="0.2"/>
    <row r="4542" outlineLevel="1" x14ac:dyDescent="0.2"/>
    <row r="4544" outlineLevel="1" x14ac:dyDescent="0.2"/>
    <row r="4545" outlineLevel="1" x14ac:dyDescent="0.2"/>
    <row r="4546" outlineLevel="1" x14ac:dyDescent="0.2"/>
    <row r="4547" outlineLevel="1" x14ac:dyDescent="0.2"/>
    <row r="4549" outlineLevel="1" x14ac:dyDescent="0.2"/>
    <row r="4550" outlineLevel="1" x14ac:dyDescent="0.2"/>
    <row r="4551" outlineLevel="1" x14ac:dyDescent="0.2"/>
    <row r="4552" outlineLevel="1" x14ac:dyDescent="0.2"/>
    <row r="4554" outlineLevel="1" x14ac:dyDescent="0.2"/>
    <row r="4555" outlineLevel="1" x14ac:dyDescent="0.2"/>
    <row r="4556" outlineLevel="1" x14ac:dyDescent="0.2"/>
    <row r="4557" outlineLevel="1" x14ac:dyDescent="0.2"/>
    <row r="4559" outlineLevel="1" x14ac:dyDescent="0.2"/>
    <row r="4560" outlineLevel="1" x14ac:dyDescent="0.2"/>
    <row r="4561" outlineLevel="1" x14ac:dyDescent="0.2"/>
    <row r="4562" outlineLevel="1" x14ac:dyDescent="0.2"/>
    <row r="4564" outlineLevel="1" x14ac:dyDescent="0.2"/>
    <row r="4565" outlineLevel="1" x14ac:dyDescent="0.2"/>
    <row r="4566" outlineLevel="1" x14ac:dyDescent="0.2"/>
    <row r="4567" outlineLevel="1" x14ac:dyDescent="0.2"/>
    <row r="4569" outlineLevel="1" x14ac:dyDescent="0.2"/>
    <row r="4570" outlineLevel="1" x14ac:dyDescent="0.2"/>
    <row r="4571" outlineLevel="1" x14ac:dyDescent="0.2"/>
    <row r="4572" outlineLevel="1" x14ac:dyDescent="0.2"/>
    <row r="4574" outlineLevel="1" x14ac:dyDescent="0.2"/>
    <row r="4575" outlineLevel="1" x14ac:dyDescent="0.2"/>
    <row r="4576" outlineLevel="1" x14ac:dyDescent="0.2"/>
    <row r="4577" outlineLevel="1" x14ac:dyDescent="0.2"/>
    <row r="4579" outlineLevel="1" x14ac:dyDescent="0.2"/>
    <row r="4580" outlineLevel="1" x14ac:dyDescent="0.2"/>
    <row r="4581" outlineLevel="1" x14ac:dyDescent="0.2"/>
    <row r="4582" outlineLevel="1" x14ac:dyDescent="0.2"/>
    <row r="4584" outlineLevel="1" x14ac:dyDescent="0.2"/>
    <row r="4585" outlineLevel="1" x14ac:dyDescent="0.2"/>
    <row r="4586" outlineLevel="1" x14ac:dyDescent="0.2"/>
    <row r="4587" outlineLevel="1" x14ac:dyDescent="0.2"/>
    <row r="4589" outlineLevel="1" x14ac:dyDescent="0.2"/>
    <row r="4590" outlineLevel="1" x14ac:dyDescent="0.2"/>
    <row r="4591" outlineLevel="1" x14ac:dyDescent="0.2"/>
    <row r="4592" outlineLevel="1" x14ac:dyDescent="0.2"/>
    <row r="4594" outlineLevel="1" x14ac:dyDescent="0.2"/>
    <row r="4595" outlineLevel="1" x14ac:dyDescent="0.2"/>
    <row r="4596" outlineLevel="1" x14ac:dyDescent="0.2"/>
    <row r="4598" outlineLevel="1" x14ac:dyDescent="0.2"/>
    <row r="4599" outlineLevel="1" x14ac:dyDescent="0.2"/>
    <row r="4600" outlineLevel="1" x14ac:dyDescent="0.2"/>
    <row r="4602" outlineLevel="1" x14ac:dyDescent="0.2"/>
    <row r="4603" outlineLevel="1" x14ac:dyDescent="0.2"/>
    <row r="4604" outlineLevel="1" x14ac:dyDescent="0.2"/>
    <row r="4606" outlineLevel="1" x14ac:dyDescent="0.2"/>
    <row r="4607" outlineLevel="1" x14ac:dyDescent="0.2"/>
    <row r="4608" outlineLevel="1" x14ac:dyDescent="0.2"/>
    <row r="4610" outlineLevel="1" x14ac:dyDescent="0.2"/>
    <row r="4611" outlineLevel="1" x14ac:dyDescent="0.2"/>
    <row r="4612" outlineLevel="1" x14ac:dyDescent="0.2"/>
    <row r="4614" outlineLevel="1" x14ac:dyDescent="0.2"/>
    <row r="4615" outlineLevel="1" x14ac:dyDescent="0.2"/>
    <row r="4616" outlineLevel="1" x14ac:dyDescent="0.2"/>
    <row r="4618" outlineLevel="1" x14ac:dyDescent="0.2"/>
    <row r="4619" outlineLevel="1" x14ac:dyDescent="0.2"/>
    <row r="4620" outlineLevel="1" x14ac:dyDescent="0.2"/>
    <row r="4622" outlineLevel="1" x14ac:dyDescent="0.2"/>
    <row r="4623" outlineLevel="1" x14ac:dyDescent="0.2"/>
    <row r="4624" outlineLevel="1" x14ac:dyDescent="0.2"/>
    <row r="4626" outlineLevel="1" x14ac:dyDescent="0.2"/>
    <row r="4627" outlineLevel="1" x14ac:dyDescent="0.2"/>
    <row r="4628" outlineLevel="1" x14ac:dyDescent="0.2"/>
    <row r="4629" outlineLevel="1" x14ac:dyDescent="0.2"/>
    <row r="4631" outlineLevel="1" x14ac:dyDescent="0.2"/>
    <row r="4632" outlineLevel="1" x14ac:dyDescent="0.2"/>
    <row r="4633" outlineLevel="1" x14ac:dyDescent="0.2"/>
    <row r="4634" outlineLevel="1" x14ac:dyDescent="0.2"/>
    <row r="4636" outlineLevel="1" x14ac:dyDescent="0.2"/>
    <row r="4637" outlineLevel="1" x14ac:dyDescent="0.2"/>
    <row r="4638" outlineLevel="1" x14ac:dyDescent="0.2"/>
    <row r="4639" outlineLevel="1" x14ac:dyDescent="0.2"/>
    <row r="4641" outlineLevel="1" x14ac:dyDescent="0.2"/>
    <row r="4642" outlineLevel="1" x14ac:dyDescent="0.2"/>
    <row r="4643" outlineLevel="1" x14ac:dyDescent="0.2"/>
    <row r="4644" outlineLevel="1" x14ac:dyDescent="0.2"/>
    <row r="4646" outlineLevel="1" x14ac:dyDescent="0.2"/>
    <row r="4647" outlineLevel="1" x14ac:dyDescent="0.2"/>
    <row r="4648" outlineLevel="1" x14ac:dyDescent="0.2"/>
    <row r="4650" outlineLevel="1" x14ac:dyDescent="0.2"/>
    <row r="4651" outlineLevel="1" x14ac:dyDescent="0.2"/>
    <row r="4652" outlineLevel="1" x14ac:dyDescent="0.2"/>
    <row r="4654" outlineLevel="1" x14ac:dyDescent="0.2"/>
    <row r="4655" outlineLevel="1" x14ac:dyDescent="0.2"/>
    <row r="4656" outlineLevel="1" x14ac:dyDescent="0.2"/>
    <row r="4658" outlineLevel="1" x14ac:dyDescent="0.2"/>
    <row r="4659" outlineLevel="1" x14ac:dyDescent="0.2"/>
    <row r="4660" outlineLevel="1" x14ac:dyDescent="0.2"/>
    <row r="4662" outlineLevel="1" x14ac:dyDescent="0.2"/>
    <row r="4663" outlineLevel="1" x14ac:dyDescent="0.2"/>
    <row r="4664" outlineLevel="1" x14ac:dyDescent="0.2"/>
    <row r="4666" outlineLevel="1" x14ac:dyDescent="0.2"/>
    <row r="4667" outlineLevel="1" x14ac:dyDescent="0.2"/>
    <row r="4668" outlineLevel="1" x14ac:dyDescent="0.2"/>
    <row r="4670" outlineLevel="1" x14ac:dyDescent="0.2"/>
    <row r="4671" outlineLevel="1" x14ac:dyDescent="0.2"/>
    <row r="4672" outlineLevel="1" x14ac:dyDescent="0.2"/>
    <row r="4673" outlineLevel="1" x14ac:dyDescent="0.2"/>
    <row r="4675" outlineLevel="1" x14ac:dyDescent="0.2"/>
    <row r="4676" outlineLevel="1" x14ac:dyDescent="0.2"/>
    <row r="4677" outlineLevel="1" x14ac:dyDescent="0.2"/>
    <row r="4679" outlineLevel="1" x14ac:dyDescent="0.2"/>
    <row r="4680" outlineLevel="1" x14ac:dyDescent="0.2"/>
    <row r="4681" outlineLevel="1" x14ac:dyDescent="0.2"/>
    <row r="4682" outlineLevel="1" x14ac:dyDescent="0.2"/>
    <row r="4684" outlineLevel="1" x14ac:dyDescent="0.2"/>
    <row r="4685" outlineLevel="1" x14ac:dyDescent="0.2"/>
    <row r="4687" outlineLevel="1" x14ac:dyDescent="0.2"/>
    <row r="4688" outlineLevel="1" x14ac:dyDescent="0.2"/>
    <row r="4690" outlineLevel="1" x14ac:dyDescent="0.2"/>
    <row r="4691" outlineLevel="1" x14ac:dyDescent="0.2"/>
    <row r="4692" outlineLevel="1" x14ac:dyDescent="0.2"/>
    <row r="4693" outlineLevel="1" x14ac:dyDescent="0.2"/>
    <row r="4695" outlineLevel="1" x14ac:dyDescent="0.2"/>
    <row r="4696" outlineLevel="1" x14ac:dyDescent="0.2"/>
    <row r="4698" outlineLevel="1" x14ac:dyDescent="0.2"/>
    <row r="4699" outlineLevel="1" x14ac:dyDescent="0.2"/>
    <row r="4700" outlineLevel="1" x14ac:dyDescent="0.2"/>
    <row r="4701" outlineLevel="1" x14ac:dyDescent="0.2"/>
    <row r="4703" outlineLevel="1" x14ac:dyDescent="0.2"/>
    <row r="4704" outlineLevel="1" x14ac:dyDescent="0.2"/>
    <row r="4705" outlineLevel="1" x14ac:dyDescent="0.2"/>
    <row r="4707" outlineLevel="1" x14ac:dyDescent="0.2"/>
    <row r="4708" outlineLevel="1" x14ac:dyDescent="0.2"/>
    <row r="4710" outlineLevel="1" x14ac:dyDescent="0.2"/>
    <row r="4711" outlineLevel="1" x14ac:dyDescent="0.2"/>
    <row r="4713" outlineLevel="1" x14ac:dyDescent="0.2"/>
    <row r="4714" outlineLevel="1" x14ac:dyDescent="0.2"/>
    <row r="4715" outlineLevel="1" x14ac:dyDescent="0.2"/>
    <row r="4717" outlineLevel="1" x14ac:dyDescent="0.2"/>
    <row r="4718" outlineLevel="1" x14ac:dyDescent="0.2"/>
    <row r="4719" outlineLevel="1" x14ac:dyDescent="0.2"/>
    <row r="4720" outlineLevel="1" x14ac:dyDescent="0.2"/>
    <row r="4722" outlineLevel="1" x14ac:dyDescent="0.2"/>
    <row r="4723" outlineLevel="1" x14ac:dyDescent="0.2"/>
    <row r="4724" outlineLevel="1" x14ac:dyDescent="0.2"/>
    <row r="4726" outlineLevel="1" x14ac:dyDescent="0.2"/>
    <row r="4727" outlineLevel="1" x14ac:dyDescent="0.2"/>
    <row r="4729" outlineLevel="1" x14ac:dyDescent="0.2"/>
    <row r="4730" outlineLevel="1" x14ac:dyDescent="0.2"/>
    <row r="4731" outlineLevel="1" x14ac:dyDescent="0.2"/>
    <row r="4732" outlineLevel="1" x14ac:dyDescent="0.2"/>
    <row r="4734" outlineLevel="1" x14ac:dyDescent="0.2"/>
    <row r="4735" outlineLevel="1" x14ac:dyDescent="0.2"/>
    <row r="4736" outlineLevel="1" x14ac:dyDescent="0.2"/>
    <row r="4737" outlineLevel="1" x14ac:dyDescent="0.2"/>
    <row r="4739" outlineLevel="1" x14ac:dyDescent="0.2"/>
    <row r="4740" outlineLevel="1" x14ac:dyDescent="0.2"/>
    <row r="4741" outlineLevel="1" x14ac:dyDescent="0.2"/>
    <row r="4742" outlineLevel="1" x14ac:dyDescent="0.2"/>
    <row r="4744" outlineLevel="1" x14ac:dyDescent="0.2"/>
    <row r="4745" outlineLevel="1" x14ac:dyDescent="0.2"/>
    <row r="4746" outlineLevel="1" x14ac:dyDescent="0.2"/>
    <row r="4748" outlineLevel="1" x14ac:dyDescent="0.2"/>
    <row r="4749" outlineLevel="1" x14ac:dyDescent="0.2"/>
    <row r="4750" outlineLevel="1" x14ac:dyDescent="0.2"/>
    <row r="4752" outlineLevel="1" x14ac:dyDescent="0.2"/>
    <row r="4753" outlineLevel="1" x14ac:dyDescent="0.2"/>
    <row r="4754" outlineLevel="1" x14ac:dyDescent="0.2"/>
    <row r="4755" outlineLevel="1" x14ac:dyDescent="0.2"/>
    <row r="4757" outlineLevel="1" x14ac:dyDescent="0.2"/>
    <row r="4758" outlineLevel="1" x14ac:dyDescent="0.2"/>
    <row r="4759" outlineLevel="1" x14ac:dyDescent="0.2"/>
    <row r="4760" outlineLevel="1" x14ac:dyDescent="0.2"/>
    <row r="4762" outlineLevel="1" x14ac:dyDescent="0.2"/>
    <row r="4763" outlineLevel="1" x14ac:dyDescent="0.2"/>
    <row r="4764" outlineLevel="1" x14ac:dyDescent="0.2"/>
    <row r="4765" outlineLevel="1" x14ac:dyDescent="0.2"/>
    <row r="4767" outlineLevel="1" x14ac:dyDescent="0.2"/>
    <row r="4768" outlineLevel="1" x14ac:dyDescent="0.2"/>
    <row r="4769" outlineLevel="1" x14ac:dyDescent="0.2"/>
    <row r="4770" outlineLevel="1" x14ac:dyDescent="0.2"/>
    <row r="4772" outlineLevel="1" x14ac:dyDescent="0.2"/>
    <row r="4773" outlineLevel="1" x14ac:dyDescent="0.2"/>
    <row r="4774" outlineLevel="1" x14ac:dyDescent="0.2"/>
    <row r="4775" outlineLevel="1" x14ac:dyDescent="0.2"/>
    <row r="4777" outlineLevel="1" x14ac:dyDescent="0.2"/>
    <row r="4778" outlineLevel="1" x14ac:dyDescent="0.2"/>
    <row r="4779" outlineLevel="1" x14ac:dyDescent="0.2"/>
    <row r="4780" outlineLevel="1" x14ac:dyDescent="0.2"/>
    <row r="4782" outlineLevel="1" x14ac:dyDescent="0.2"/>
    <row r="4783" outlineLevel="1" x14ac:dyDescent="0.2"/>
    <row r="4784" outlineLevel="1" x14ac:dyDescent="0.2"/>
    <row r="4785" outlineLevel="1" x14ac:dyDescent="0.2"/>
    <row r="4787" outlineLevel="1" x14ac:dyDescent="0.2"/>
    <row r="4788" outlineLevel="1" x14ac:dyDescent="0.2"/>
    <row r="4789" outlineLevel="1" x14ac:dyDescent="0.2"/>
    <row r="4790" outlineLevel="1" x14ac:dyDescent="0.2"/>
    <row r="4792" outlineLevel="1" x14ac:dyDescent="0.2"/>
    <row r="4793" outlineLevel="1" x14ac:dyDescent="0.2"/>
    <row r="4794" outlineLevel="1" x14ac:dyDescent="0.2"/>
    <row r="4795" outlineLevel="1" x14ac:dyDescent="0.2"/>
    <row r="4797" outlineLevel="1" x14ac:dyDescent="0.2"/>
    <row r="4798" outlineLevel="1" x14ac:dyDescent="0.2"/>
    <row r="4799" outlineLevel="1" x14ac:dyDescent="0.2"/>
    <row r="4800" outlineLevel="1" x14ac:dyDescent="0.2"/>
    <row r="4802" outlineLevel="1" x14ac:dyDescent="0.2"/>
    <row r="4803" outlineLevel="1" x14ac:dyDescent="0.2"/>
    <row r="4804" outlineLevel="1" x14ac:dyDescent="0.2"/>
    <row r="4805" outlineLevel="1" x14ac:dyDescent="0.2"/>
    <row r="4807" outlineLevel="1" x14ac:dyDescent="0.2"/>
    <row r="4808" outlineLevel="1" x14ac:dyDescent="0.2"/>
    <row r="4809" outlineLevel="1" x14ac:dyDescent="0.2"/>
    <row r="4810" outlineLevel="1" x14ac:dyDescent="0.2"/>
    <row r="4812" outlineLevel="1" x14ac:dyDescent="0.2"/>
    <row r="4813" outlineLevel="1" x14ac:dyDescent="0.2"/>
    <row r="4814" outlineLevel="1" x14ac:dyDescent="0.2"/>
    <row r="4815" outlineLevel="1" x14ac:dyDescent="0.2"/>
    <row r="4817" outlineLevel="1" x14ac:dyDescent="0.2"/>
    <row r="4818" outlineLevel="1" x14ac:dyDescent="0.2"/>
    <row r="4819" outlineLevel="1" x14ac:dyDescent="0.2"/>
    <row r="4820" outlineLevel="1" x14ac:dyDescent="0.2"/>
    <row r="4822" outlineLevel="1" x14ac:dyDescent="0.2"/>
    <row r="4823" outlineLevel="1" x14ac:dyDescent="0.2"/>
    <row r="4824" outlineLevel="1" x14ac:dyDescent="0.2"/>
    <row r="4825" outlineLevel="1" x14ac:dyDescent="0.2"/>
    <row r="4827" outlineLevel="1" x14ac:dyDescent="0.2"/>
    <row r="4828" outlineLevel="1" x14ac:dyDescent="0.2"/>
    <row r="4829" outlineLevel="1" x14ac:dyDescent="0.2"/>
    <row r="4830" outlineLevel="1" x14ac:dyDescent="0.2"/>
    <row r="4832" outlineLevel="1" x14ac:dyDescent="0.2"/>
    <row r="4833" outlineLevel="1" x14ac:dyDescent="0.2"/>
    <row r="4834" outlineLevel="1" x14ac:dyDescent="0.2"/>
    <row r="4835" outlineLevel="1" x14ac:dyDescent="0.2"/>
    <row r="4837" outlineLevel="1" x14ac:dyDescent="0.2"/>
    <row r="4838" outlineLevel="1" x14ac:dyDescent="0.2"/>
    <row r="4839" outlineLevel="1" x14ac:dyDescent="0.2"/>
    <row r="4840" outlineLevel="1" x14ac:dyDescent="0.2"/>
    <row r="4842" outlineLevel="1" x14ac:dyDescent="0.2"/>
    <row r="4843" outlineLevel="1" x14ac:dyDescent="0.2"/>
    <row r="4845" outlineLevel="1" x14ac:dyDescent="0.2"/>
    <row r="4846" outlineLevel="1" x14ac:dyDescent="0.2"/>
    <row r="4848" outlineLevel="1" x14ac:dyDescent="0.2"/>
    <row r="4849" outlineLevel="1" x14ac:dyDescent="0.2"/>
    <row r="4851" outlineLevel="1" x14ac:dyDescent="0.2"/>
    <row r="4852" outlineLevel="1" x14ac:dyDescent="0.2"/>
    <row r="4854" outlineLevel="1" x14ac:dyDescent="0.2"/>
    <row r="4855" outlineLevel="1" x14ac:dyDescent="0.2"/>
    <row r="4857" outlineLevel="1" x14ac:dyDescent="0.2"/>
    <row r="4858" outlineLevel="1" x14ac:dyDescent="0.2"/>
    <row r="4859" outlineLevel="1" x14ac:dyDescent="0.2"/>
    <row r="4860" outlineLevel="1" x14ac:dyDescent="0.2"/>
    <row r="4862" outlineLevel="1" x14ac:dyDescent="0.2"/>
    <row r="4863" outlineLevel="1" x14ac:dyDescent="0.2"/>
    <row r="4864" outlineLevel="1" x14ac:dyDescent="0.2"/>
    <row r="4866" outlineLevel="1" x14ac:dyDescent="0.2"/>
    <row r="4867" outlineLevel="1" x14ac:dyDescent="0.2"/>
    <row r="4868" outlineLevel="1" x14ac:dyDescent="0.2"/>
    <row r="4870" outlineLevel="1" x14ac:dyDescent="0.2"/>
    <row r="4871" outlineLevel="1" x14ac:dyDescent="0.2"/>
    <row r="4872" outlineLevel="1" x14ac:dyDescent="0.2"/>
    <row r="4874" outlineLevel="1" x14ac:dyDescent="0.2"/>
    <row r="4875" outlineLevel="1" x14ac:dyDescent="0.2"/>
    <row r="4876" outlineLevel="1" x14ac:dyDescent="0.2"/>
    <row r="4878" outlineLevel="1" x14ac:dyDescent="0.2"/>
    <row r="4879" outlineLevel="1" x14ac:dyDescent="0.2"/>
    <row r="4880" outlineLevel="1" x14ac:dyDescent="0.2"/>
    <row r="4881" outlineLevel="1" x14ac:dyDescent="0.2"/>
    <row r="4883" outlineLevel="1" x14ac:dyDescent="0.2"/>
    <row r="4884" outlineLevel="1" x14ac:dyDescent="0.2"/>
    <row r="4885" outlineLevel="1" x14ac:dyDescent="0.2"/>
    <row r="4886" outlineLevel="1" x14ac:dyDescent="0.2"/>
    <row r="4888" outlineLevel="1" x14ac:dyDescent="0.2"/>
    <row r="4889" outlineLevel="1" x14ac:dyDescent="0.2"/>
    <row r="4890" outlineLevel="1" x14ac:dyDescent="0.2"/>
    <row r="4891" outlineLevel="1" x14ac:dyDescent="0.2"/>
    <row r="4893" outlineLevel="1" x14ac:dyDescent="0.2"/>
    <row r="4894" outlineLevel="1" x14ac:dyDescent="0.2"/>
    <row r="4896" outlineLevel="1" x14ac:dyDescent="0.2"/>
    <row r="4897" outlineLevel="1" x14ac:dyDescent="0.2"/>
    <row r="4899" outlineLevel="1" x14ac:dyDescent="0.2"/>
    <row r="4900" outlineLevel="1" x14ac:dyDescent="0.2"/>
    <row r="4901" outlineLevel="1" x14ac:dyDescent="0.2"/>
    <row r="4902" outlineLevel="1" x14ac:dyDescent="0.2"/>
    <row r="4904" outlineLevel="1" x14ac:dyDescent="0.2"/>
    <row r="4905" outlineLevel="1" x14ac:dyDescent="0.2"/>
    <row r="4906" outlineLevel="1" x14ac:dyDescent="0.2"/>
    <row r="4907" outlineLevel="1" x14ac:dyDescent="0.2"/>
    <row r="4909" outlineLevel="1" x14ac:dyDescent="0.2"/>
    <row r="4910" outlineLevel="1" x14ac:dyDescent="0.2"/>
    <row r="4911" outlineLevel="1" x14ac:dyDescent="0.2"/>
    <row r="4912" outlineLevel="1" x14ac:dyDescent="0.2"/>
    <row r="4914" outlineLevel="1" x14ac:dyDescent="0.2"/>
    <row r="4915" outlineLevel="1" x14ac:dyDescent="0.2"/>
    <row r="4917" outlineLevel="1" x14ac:dyDescent="0.2"/>
    <row r="4918" outlineLevel="1" x14ac:dyDescent="0.2"/>
    <row r="4920" outlineLevel="1" x14ac:dyDescent="0.2"/>
    <row r="4921" outlineLevel="1" x14ac:dyDescent="0.2"/>
    <row r="4922" outlineLevel="1" x14ac:dyDescent="0.2"/>
    <row r="4923" outlineLevel="1" x14ac:dyDescent="0.2"/>
    <row r="4925" outlineLevel="1" x14ac:dyDescent="0.2"/>
    <row r="4926" outlineLevel="1" x14ac:dyDescent="0.2"/>
    <row r="4927" outlineLevel="1" x14ac:dyDescent="0.2"/>
    <row r="4928" outlineLevel="1" x14ac:dyDescent="0.2"/>
    <row r="4930" outlineLevel="1" x14ac:dyDescent="0.2"/>
    <row r="4931" outlineLevel="1" x14ac:dyDescent="0.2"/>
    <row r="4932" outlineLevel="1" x14ac:dyDescent="0.2"/>
    <row r="4933" outlineLevel="1" x14ac:dyDescent="0.2"/>
    <row r="4935" outlineLevel="1" x14ac:dyDescent="0.2"/>
    <row r="4936" outlineLevel="1" x14ac:dyDescent="0.2"/>
    <row r="4938" outlineLevel="1" x14ac:dyDescent="0.2"/>
    <row r="4940" outlineLevel="1" x14ac:dyDescent="0.2"/>
    <row r="4942" outlineLevel="1" x14ac:dyDescent="0.2"/>
    <row r="4943" outlineLevel="1" x14ac:dyDescent="0.2"/>
    <row r="4944" outlineLevel="1" x14ac:dyDescent="0.2"/>
    <row r="4945" outlineLevel="1" x14ac:dyDescent="0.2"/>
    <row r="4947" outlineLevel="1" x14ac:dyDescent="0.2"/>
    <row r="4948" outlineLevel="1" x14ac:dyDescent="0.2"/>
    <row r="4949" outlineLevel="1" x14ac:dyDescent="0.2"/>
    <row r="4950" outlineLevel="1" x14ac:dyDescent="0.2"/>
    <row r="4952" outlineLevel="1" x14ac:dyDescent="0.2"/>
    <row r="4953" outlineLevel="1" x14ac:dyDescent="0.2"/>
    <row r="4954" outlineLevel="1" x14ac:dyDescent="0.2"/>
    <row r="4955" outlineLevel="1" x14ac:dyDescent="0.2"/>
    <row r="4957" outlineLevel="1" x14ac:dyDescent="0.2"/>
    <row r="4958" outlineLevel="1" x14ac:dyDescent="0.2"/>
    <row r="4959" outlineLevel="1" x14ac:dyDescent="0.2"/>
    <row r="4960" outlineLevel="1" x14ac:dyDescent="0.2"/>
    <row r="4961" outlineLevel="1" x14ac:dyDescent="0.2"/>
    <row r="4962" outlineLevel="1" x14ac:dyDescent="0.2"/>
    <row r="4963" outlineLevel="1" x14ac:dyDescent="0.2"/>
    <row r="4964" outlineLevel="1" x14ac:dyDescent="0.2"/>
    <row r="4965" outlineLevel="1" x14ac:dyDescent="0.2"/>
    <row r="4966" outlineLevel="1" x14ac:dyDescent="0.2"/>
    <row r="4967" outlineLevel="1" x14ac:dyDescent="0.2"/>
    <row r="4968" outlineLevel="1" x14ac:dyDescent="0.2"/>
    <row r="4969" outlineLevel="1" x14ac:dyDescent="0.2"/>
    <row r="4970" outlineLevel="1" x14ac:dyDescent="0.2"/>
    <row r="4971" outlineLevel="1" x14ac:dyDescent="0.2"/>
    <row r="4972" outlineLevel="1" x14ac:dyDescent="0.2"/>
    <row r="4973" outlineLevel="1" x14ac:dyDescent="0.2"/>
    <row r="4974" outlineLevel="1" x14ac:dyDescent="0.2"/>
    <row r="4975" outlineLevel="1" x14ac:dyDescent="0.2"/>
    <row r="4976" outlineLevel="1" x14ac:dyDescent="0.2"/>
    <row r="4977" outlineLevel="1" x14ac:dyDescent="0.2"/>
    <row r="4979" outlineLevel="1" x14ac:dyDescent="0.2"/>
    <row r="4980" outlineLevel="1" x14ac:dyDescent="0.2"/>
    <row r="4981" outlineLevel="1" x14ac:dyDescent="0.2"/>
    <row r="4982" outlineLevel="1" x14ac:dyDescent="0.2"/>
    <row r="4983" outlineLevel="1" x14ac:dyDescent="0.2"/>
    <row r="4984" outlineLevel="1" x14ac:dyDescent="0.2"/>
    <row r="4985" outlineLevel="1" x14ac:dyDescent="0.2"/>
    <row r="4986" outlineLevel="1" x14ac:dyDescent="0.2"/>
    <row r="4987" outlineLevel="1" x14ac:dyDescent="0.2"/>
    <row r="4988" outlineLevel="1" x14ac:dyDescent="0.2"/>
    <row r="4989" outlineLevel="1" x14ac:dyDescent="0.2"/>
    <row r="4990" outlineLevel="1" x14ac:dyDescent="0.2"/>
    <row r="4991" outlineLevel="1" x14ac:dyDescent="0.2"/>
    <row r="4992" outlineLevel="1" x14ac:dyDescent="0.2"/>
    <row r="4993" outlineLevel="1" x14ac:dyDescent="0.2"/>
    <row r="4995" outlineLevel="1" x14ac:dyDescent="0.2"/>
    <row r="4996" outlineLevel="1" x14ac:dyDescent="0.2"/>
    <row r="4997" outlineLevel="1" x14ac:dyDescent="0.2"/>
    <row r="4998" outlineLevel="1" x14ac:dyDescent="0.2"/>
    <row r="4999" outlineLevel="1" x14ac:dyDescent="0.2"/>
    <row r="5000" outlineLevel="1" x14ac:dyDescent="0.2"/>
    <row r="5001" outlineLevel="1" x14ac:dyDescent="0.2"/>
    <row r="5002" outlineLevel="1" x14ac:dyDescent="0.2"/>
    <row r="5003" outlineLevel="1" x14ac:dyDescent="0.2"/>
    <row r="5004" outlineLevel="1" x14ac:dyDescent="0.2"/>
    <row r="5005" outlineLevel="1" x14ac:dyDescent="0.2"/>
    <row r="5006" outlineLevel="1" x14ac:dyDescent="0.2"/>
    <row r="5007" outlineLevel="1" x14ac:dyDescent="0.2"/>
    <row r="5009" outlineLevel="1" x14ac:dyDescent="0.2"/>
    <row r="5010" outlineLevel="1" x14ac:dyDescent="0.2"/>
    <row r="5011" outlineLevel="1" x14ac:dyDescent="0.2"/>
    <row r="5012" outlineLevel="1" x14ac:dyDescent="0.2"/>
    <row r="5013" outlineLevel="1" x14ac:dyDescent="0.2"/>
    <row r="5014" outlineLevel="1" x14ac:dyDescent="0.2"/>
    <row r="5015" outlineLevel="1" x14ac:dyDescent="0.2"/>
    <row r="5016" outlineLevel="1" x14ac:dyDescent="0.2"/>
    <row r="5017" outlineLevel="1" x14ac:dyDescent="0.2"/>
    <row r="5018" outlineLevel="1" x14ac:dyDescent="0.2"/>
    <row r="5019" outlineLevel="1" x14ac:dyDescent="0.2"/>
    <row r="5020" outlineLevel="1" x14ac:dyDescent="0.2"/>
    <row r="5021" outlineLevel="1" x14ac:dyDescent="0.2"/>
    <row r="5023" outlineLevel="1" x14ac:dyDescent="0.2"/>
    <row r="5024" outlineLevel="1" x14ac:dyDescent="0.2"/>
    <row r="5025" outlineLevel="1" x14ac:dyDescent="0.2"/>
    <row r="5026" outlineLevel="1" x14ac:dyDescent="0.2"/>
    <row r="5027" outlineLevel="1" x14ac:dyDescent="0.2"/>
    <row r="5028" outlineLevel="1" x14ac:dyDescent="0.2"/>
    <row r="5029" outlineLevel="1" x14ac:dyDescent="0.2"/>
    <row r="5030" outlineLevel="1" x14ac:dyDescent="0.2"/>
    <row r="5031" outlineLevel="1" x14ac:dyDescent="0.2"/>
    <row r="5032" outlineLevel="1" x14ac:dyDescent="0.2"/>
    <row r="5033" outlineLevel="1" x14ac:dyDescent="0.2"/>
    <row r="5034" outlineLevel="1" x14ac:dyDescent="0.2"/>
    <row r="5035" outlineLevel="1" x14ac:dyDescent="0.2"/>
    <row r="5036" outlineLevel="1" x14ac:dyDescent="0.2"/>
    <row r="5037" outlineLevel="1" x14ac:dyDescent="0.2"/>
    <row r="5039" outlineLevel="1" x14ac:dyDescent="0.2"/>
    <row r="5040" outlineLevel="1" x14ac:dyDescent="0.2"/>
    <row r="5041" outlineLevel="1" x14ac:dyDescent="0.2"/>
    <row r="5042" outlineLevel="1" x14ac:dyDescent="0.2"/>
    <row r="5043" outlineLevel="1" x14ac:dyDescent="0.2"/>
    <row r="5044" outlineLevel="1" x14ac:dyDescent="0.2"/>
    <row r="5045" outlineLevel="1" x14ac:dyDescent="0.2"/>
    <row r="5046" outlineLevel="1" x14ac:dyDescent="0.2"/>
    <row r="5047" outlineLevel="1" x14ac:dyDescent="0.2"/>
    <row r="5048" outlineLevel="1" x14ac:dyDescent="0.2"/>
    <row r="5049" outlineLevel="1" x14ac:dyDescent="0.2"/>
    <row r="5050" outlineLevel="1" x14ac:dyDescent="0.2"/>
    <row r="5051" outlineLevel="1" x14ac:dyDescent="0.2"/>
    <row r="5052" outlineLevel="1" x14ac:dyDescent="0.2"/>
    <row r="5053" outlineLevel="1" x14ac:dyDescent="0.2"/>
    <row r="5055" outlineLevel="1" x14ac:dyDescent="0.2"/>
    <row r="5056" outlineLevel="1" x14ac:dyDescent="0.2"/>
    <row r="5058" outlineLevel="1" x14ac:dyDescent="0.2"/>
    <row r="5059" outlineLevel="1" x14ac:dyDescent="0.2"/>
    <row r="5061" outlineLevel="1" x14ac:dyDescent="0.2"/>
    <row r="5062" outlineLevel="1" x14ac:dyDescent="0.2"/>
    <row r="5064" outlineLevel="1" x14ac:dyDescent="0.2"/>
    <row r="5065" outlineLevel="1" x14ac:dyDescent="0.2"/>
    <row r="5067" outlineLevel="1" x14ac:dyDescent="0.2"/>
    <row r="5068" outlineLevel="1" x14ac:dyDescent="0.2"/>
    <row r="5070" outlineLevel="1" x14ac:dyDescent="0.2"/>
    <row r="5071" outlineLevel="1" x14ac:dyDescent="0.2"/>
    <row r="5073" outlineLevel="1" x14ac:dyDescent="0.2"/>
    <row r="5074" outlineLevel="1" x14ac:dyDescent="0.2"/>
    <row r="5076" outlineLevel="1" x14ac:dyDescent="0.2"/>
    <row r="5077" outlineLevel="1" x14ac:dyDescent="0.2"/>
    <row r="5079" outlineLevel="1" x14ac:dyDescent="0.2"/>
    <row r="5080" outlineLevel="1" x14ac:dyDescent="0.2"/>
    <row r="5082" outlineLevel="1" x14ac:dyDescent="0.2"/>
    <row r="5083" outlineLevel="1" x14ac:dyDescent="0.2"/>
    <row r="5085" outlineLevel="1" x14ac:dyDescent="0.2"/>
    <row r="5086" outlineLevel="1" x14ac:dyDescent="0.2"/>
    <row r="5088" outlineLevel="1" x14ac:dyDescent="0.2"/>
    <row r="5089" outlineLevel="1" x14ac:dyDescent="0.2"/>
    <row r="5091" outlineLevel="1" x14ac:dyDescent="0.2"/>
    <row r="5092" outlineLevel="1" x14ac:dyDescent="0.2"/>
    <row r="5094" outlineLevel="1" x14ac:dyDescent="0.2"/>
    <row r="5095" outlineLevel="1" x14ac:dyDescent="0.2"/>
    <row r="5097" outlineLevel="1" x14ac:dyDescent="0.2"/>
    <row r="5098" outlineLevel="1" x14ac:dyDescent="0.2"/>
    <row r="5100" outlineLevel="1" x14ac:dyDescent="0.2"/>
    <row r="5101" outlineLevel="1" x14ac:dyDescent="0.2"/>
    <row r="5103" outlineLevel="1" x14ac:dyDescent="0.2"/>
    <row r="5104" outlineLevel="1" x14ac:dyDescent="0.2"/>
    <row r="5106" outlineLevel="1" x14ac:dyDescent="0.2"/>
    <row r="5107" outlineLevel="1" x14ac:dyDescent="0.2"/>
    <row r="5109" outlineLevel="1" x14ac:dyDescent="0.2"/>
    <row r="5110" outlineLevel="1" x14ac:dyDescent="0.2"/>
    <row r="5112" outlineLevel="1" x14ac:dyDescent="0.2"/>
    <row r="5113" outlineLevel="1" x14ac:dyDescent="0.2"/>
    <row r="5115" outlineLevel="1" x14ac:dyDescent="0.2"/>
    <row r="5116" outlineLevel="1" x14ac:dyDescent="0.2"/>
    <row r="5118" outlineLevel="1" x14ac:dyDescent="0.2"/>
    <row r="5119" outlineLevel="1" x14ac:dyDescent="0.2"/>
    <row r="5121" outlineLevel="1" x14ac:dyDescent="0.2"/>
    <row r="5122" outlineLevel="1" x14ac:dyDescent="0.2"/>
    <row r="5124" outlineLevel="1" x14ac:dyDescent="0.2"/>
    <row r="5125" outlineLevel="1" x14ac:dyDescent="0.2"/>
    <row r="5127" outlineLevel="1" x14ac:dyDescent="0.2"/>
    <row r="5128" outlineLevel="1" x14ac:dyDescent="0.2"/>
    <row r="5130" outlineLevel="1" x14ac:dyDescent="0.2"/>
    <row r="5131" outlineLevel="1" x14ac:dyDescent="0.2"/>
    <row r="5133" outlineLevel="1" x14ac:dyDescent="0.2"/>
    <row r="5134" outlineLevel="1" x14ac:dyDescent="0.2"/>
    <row r="5136" outlineLevel="1" x14ac:dyDescent="0.2"/>
    <row r="5137" outlineLevel="1" x14ac:dyDescent="0.2"/>
    <row r="5139" outlineLevel="1" x14ac:dyDescent="0.2"/>
    <row r="5140" outlineLevel="1" x14ac:dyDescent="0.2"/>
    <row r="5141" outlineLevel="1" x14ac:dyDescent="0.2"/>
    <row r="5143" outlineLevel="1" x14ac:dyDescent="0.2"/>
    <row r="5144" outlineLevel="1" x14ac:dyDescent="0.2"/>
    <row r="5146" outlineLevel="1" x14ac:dyDescent="0.2"/>
    <row r="5147" outlineLevel="1" x14ac:dyDescent="0.2"/>
    <row r="5149" outlineLevel="1" x14ac:dyDescent="0.2"/>
    <row r="5150" outlineLevel="1" x14ac:dyDescent="0.2"/>
    <row r="5152" outlineLevel="1" x14ac:dyDescent="0.2"/>
    <row r="5153" outlineLevel="1" x14ac:dyDescent="0.2"/>
    <row r="5155" outlineLevel="1" x14ac:dyDescent="0.2"/>
    <row r="5156" outlineLevel="1" x14ac:dyDescent="0.2"/>
    <row r="5158" outlineLevel="1" x14ac:dyDescent="0.2"/>
    <row r="5159" outlineLevel="1" x14ac:dyDescent="0.2"/>
    <row r="5161" outlineLevel="1" x14ac:dyDescent="0.2"/>
    <row r="5163" outlineLevel="1" x14ac:dyDescent="0.2"/>
    <row r="5164" outlineLevel="1" x14ac:dyDescent="0.2"/>
    <row r="5166" outlineLevel="1" x14ac:dyDescent="0.2"/>
    <row r="5168" outlineLevel="1" x14ac:dyDescent="0.2"/>
    <row r="5169" outlineLevel="1" x14ac:dyDescent="0.2"/>
    <row r="5171" outlineLevel="1" x14ac:dyDescent="0.2"/>
    <row r="5172" outlineLevel="1" x14ac:dyDescent="0.2"/>
    <row r="5174" outlineLevel="1" x14ac:dyDescent="0.2"/>
    <row r="5175" outlineLevel="1" x14ac:dyDescent="0.2"/>
    <row r="5177" outlineLevel="1" x14ac:dyDescent="0.2"/>
    <row r="5178" outlineLevel="1" x14ac:dyDescent="0.2"/>
    <row r="5180" outlineLevel="1" x14ac:dyDescent="0.2"/>
    <row r="5181" outlineLevel="1" x14ac:dyDescent="0.2"/>
    <row r="5183" outlineLevel="1" x14ac:dyDescent="0.2"/>
    <row r="5184" outlineLevel="1" x14ac:dyDescent="0.2"/>
    <row r="5186" outlineLevel="1" x14ac:dyDescent="0.2"/>
    <row r="5187" outlineLevel="1" x14ac:dyDescent="0.2"/>
    <row r="5189" outlineLevel="1" x14ac:dyDescent="0.2"/>
    <row r="5190" outlineLevel="1" x14ac:dyDescent="0.2"/>
    <row r="5192" outlineLevel="1" x14ac:dyDescent="0.2"/>
    <row r="5193" outlineLevel="1" x14ac:dyDescent="0.2"/>
    <row r="5195" outlineLevel="1" x14ac:dyDescent="0.2"/>
    <row r="5196" outlineLevel="1" x14ac:dyDescent="0.2"/>
    <row r="5198" outlineLevel="1" x14ac:dyDescent="0.2"/>
    <row r="5199" outlineLevel="1" x14ac:dyDescent="0.2"/>
    <row r="5201" outlineLevel="1" x14ac:dyDescent="0.2"/>
    <row r="5202" outlineLevel="1" x14ac:dyDescent="0.2"/>
    <row r="5204" outlineLevel="1" x14ac:dyDescent="0.2"/>
    <row r="5205" outlineLevel="1" x14ac:dyDescent="0.2"/>
    <row r="5207" outlineLevel="1" x14ac:dyDescent="0.2"/>
    <row r="5208" outlineLevel="1" x14ac:dyDescent="0.2"/>
    <row r="5210" outlineLevel="1" x14ac:dyDescent="0.2"/>
    <row r="5211" outlineLevel="1" x14ac:dyDescent="0.2"/>
    <row r="5213" outlineLevel="1" x14ac:dyDescent="0.2"/>
    <row r="5214" outlineLevel="1" x14ac:dyDescent="0.2"/>
    <row r="5216" outlineLevel="1" x14ac:dyDescent="0.2"/>
    <row r="5217" outlineLevel="1" x14ac:dyDescent="0.2"/>
    <row r="5219" outlineLevel="1" x14ac:dyDescent="0.2"/>
    <row r="5220" outlineLevel="1" x14ac:dyDescent="0.2"/>
    <row r="5222" outlineLevel="1" x14ac:dyDescent="0.2"/>
    <row r="5223" outlineLevel="1" x14ac:dyDescent="0.2"/>
    <row r="5225" outlineLevel="1" x14ac:dyDescent="0.2"/>
    <row r="5226" outlineLevel="1" x14ac:dyDescent="0.2"/>
    <row r="5228" outlineLevel="1" x14ac:dyDescent="0.2"/>
    <row r="5229" outlineLevel="1" x14ac:dyDescent="0.2"/>
    <row r="5231" outlineLevel="1" x14ac:dyDescent="0.2"/>
    <row r="5232" outlineLevel="1" x14ac:dyDescent="0.2"/>
    <row r="5234" outlineLevel="1" x14ac:dyDescent="0.2"/>
    <row r="5235" outlineLevel="1" x14ac:dyDescent="0.2"/>
    <row r="5237" outlineLevel="1" x14ac:dyDescent="0.2"/>
    <row r="5238" outlineLevel="1" x14ac:dyDescent="0.2"/>
    <row r="5240" outlineLevel="1" x14ac:dyDescent="0.2"/>
    <row r="5241" outlineLevel="1" x14ac:dyDescent="0.2"/>
    <row r="5243" outlineLevel="1" x14ac:dyDescent="0.2"/>
    <row r="5244" outlineLevel="1" x14ac:dyDescent="0.2"/>
    <row r="5246" outlineLevel="1" x14ac:dyDescent="0.2"/>
    <row r="5247" outlineLevel="1" x14ac:dyDescent="0.2"/>
    <row r="5249" outlineLevel="1" x14ac:dyDescent="0.2"/>
    <row r="5251" outlineLevel="1" x14ac:dyDescent="0.2"/>
    <row r="5252" outlineLevel="1" x14ac:dyDescent="0.2"/>
    <row r="5254" outlineLevel="1" x14ac:dyDescent="0.2"/>
    <row r="5255" outlineLevel="1" x14ac:dyDescent="0.2"/>
    <row r="5257" outlineLevel="1" x14ac:dyDescent="0.2"/>
    <row r="5258" outlineLevel="1" x14ac:dyDescent="0.2"/>
    <row r="5260" outlineLevel="1" x14ac:dyDescent="0.2"/>
    <row r="5261" outlineLevel="1" x14ac:dyDescent="0.2"/>
    <row r="5263" outlineLevel="1" x14ac:dyDescent="0.2"/>
    <row r="5264" outlineLevel="1" x14ac:dyDescent="0.2"/>
    <row r="5266" outlineLevel="1" x14ac:dyDescent="0.2"/>
    <row r="5267" outlineLevel="1" x14ac:dyDescent="0.2"/>
    <row r="5269" outlineLevel="1" x14ac:dyDescent="0.2"/>
    <row r="5271" outlineLevel="1" x14ac:dyDescent="0.2"/>
    <row r="5272" outlineLevel="1" x14ac:dyDescent="0.2"/>
    <row r="5274" outlineLevel="1" x14ac:dyDescent="0.2"/>
    <row r="5275" outlineLevel="1" x14ac:dyDescent="0.2"/>
    <row r="5277" outlineLevel="1" x14ac:dyDescent="0.2"/>
    <row r="5278" outlineLevel="1" x14ac:dyDescent="0.2"/>
    <row r="5279" outlineLevel="1" x14ac:dyDescent="0.2"/>
    <row r="5281" outlineLevel="1" x14ac:dyDescent="0.2"/>
    <row r="5282" outlineLevel="1" x14ac:dyDescent="0.2"/>
    <row r="5283" outlineLevel="1" x14ac:dyDescent="0.2"/>
    <row r="5285" outlineLevel="1" x14ac:dyDescent="0.2"/>
    <row r="5286" outlineLevel="1" x14ac:dyDescent="0.2"/>
    <row r="5288" outlineLevel="1" x14ac:dyDescent="0.2"/>
    <row r="5290" outlineLevel="1" x14ac:dyDescent="0.2"/>
    <row r="5291" outlineLevel="1" x14ac:dyDescent="0.2"/>
    <row r="5293" outlineLevel="1" x14ac:dyDescent="0.2"/>
    <row r="5294" outlineLevel="1" x14ac:dyDescent="0.2"/>
    <row r="5296" outlineLevel="1" x14ac:dyDescent="0.2"/>
    <row r="5297" outlineLevel="1" x14ac:dyDescent="0.2"/>
    <row r="5298" outlineLevel="1" x14ac:dyDescent="0.2"/>
    <row r="5300" outlineLevel="1" x14ac:dyDescent="0.2"/>
    <row r="5301" outlineLevel="1" x14ac:dyDescent="0.2"/>
    <row r="5303" outlineLevel="1" x14ac:dyDescent="0.2"/>
    <row r="5304" outlineLevel="1" x14ac:dyDescent="0.2"/>
    <row r="5306" outlineLevel="1" x14ac:dyDescent="0.2"/>
    <row r="5308" outlineLevel="1" x14ac:dyDescent="0.2"/>
    <row r="5310" outlineLevel="1" x14ac:dyDescent="0.2"/>
    <row r="5311" outlineLevel="1" x14ac:dyDescent="0.2"/>
    <row r="5313" outlineLevel="1" x14ac:dyDescent="0.2"/>
    <row r="5314" outlineLevel="1" x14ac:dyDescent="0.2"/>
    <row r="5316" outlineLevel="1" x14ac:dyDescent="0.2"/>
    <row r="5318" outlineLevel="1" x14ac:dyDescent="0.2"/>
    <row r="5319" outlineLevel="1" x14ac:dyDescent="0.2"/>
    <row r="5321" outlineLevel="1" x14ac:dyDescent="0.2"/>
    <row r="5322" outlineLevel="1" x14ac:dyDescent="0.2"/>
    <row r="5324" outlineLevel="1" x14ac:dyDescent="0.2"/>
    <row r="5325" outlineLevel="1" x14ac:dyDescent="0.2"/>
    <row r="5327" outlineLevel="1" x14ac:dyDescent="0.2"/>
    <row r="5328" outlineLevel="1" x14ac:dyDescent="0.2"/>
    <row r="5330" outlineLevel="1" x14ac:dyDescent="0.2"/>
    <row r="5331" outlineLevel="1" x14ac:dyDescent="0.2"/>
    <row r="5333" outlineLevel="1" x14ac:dyDescent="0.2"/>
    <row r="5334" outlineLevel="1" x14ac:dyDescent="0.2"/>
    <row r="5336" outlineLevel="1" x14ac:dyDescent="0.2"/>
    <row r="5337" outlineLevel="1" x14ac:dyDescent="0.2"/>
    <row r="5339" outlineLevel="1" x14ac:dyDescent="0.2"/>
    <row r="5340" outlineLevel="1" x14ac:dyDescent="0.2"/>
    <row r="5342" outlineLevel="1" x14ac:dyDescent="0.2"/>
    <row r="5343" outlineLevel="1" x14ac:dyDescent="0.2"/>
    <row r="5345" outlineLevel="1" x14ac:dyDescent="0.2"/>
    <row r="5346" outlineLevel="1" x14ac:dyDescent="0.2"/>
    <row r="5348" outlineLevel="1" x14ac:dyDescent="0.2"/>
    <row r="5349" outlineLevel="1" x14ac:dyDescent="0.2"/>
    <row r="5351" outlineLevel="1" x14ac:dyDescent="0.2"/>
    <row r="5352" outlineLevel="1" x14ac:dyDescent="0.2"/>
    <row r="5354" outlineLevel="1" x14ac:dyDescent="0.2"/>
    <row r="5355" outlineLevel="1" x14ac:dyDescent="0.2"/>
    <row r="5357" outlineLevel="1" x14ac:dyDescent="0.2"/>
    <row r="5358" outlineLevel="1" x14ac:dyDescent="0.2"/>
    <row r="5360" outlineLevel="1" x14ac:dyDescent="0.2"/>
    <row r="5361" outlineLevel="1" x14ac:dyDescent="0.2"/>
    <row r="5363" outlineLevel="1" x14ac:dyDescent="0.2"/>
    <row r="5364" outlineLevel="1" x14ac:dyDescent="0.2"/>
    <row r="5366" outlineLevel="1" x14ac:dyDescent="0.2"/>
    <row r="5367" outlineLevel="1" x14ac:dyDescent="0.2"/>
    <row r="5369" outlineLevel="1" x14ac:dyDescent="0.2"/>
    <row r="5370" outlineLevel="1" x14ac:dyDescent="0.2"/>
    <row r="5372" outlineLevel="1" x14ac:dyDescent="0.2"/>
    <row r="5373" outlineLevel="1" x14ac:dyDescent="0.2"/>
    <row r="5375" outlineLevel="1" x14ac:dyDescent="0.2"/>
    <row r="5376" outlineLevel="1" x14ac:dyDescent="0.2"/>
    <row r="5378" outlineLevel="1" x14ac:dyDescent="0.2"/>
    <row r="5379" outlineLevel="1" x14ac:dyDescent="0.2"/>
    <row r="5381" outlineLevel="1" x14ac:dyDescent="0.2"/>
    <row r="5382" outlineLevel="1" x14ac:dyDescent="0.2"/>
    <row r="5384" outlineLevel="1" x14ac:dyDescent="0.2"/>
    <row r="5385" outlineLevel="1" x14ac:dyDescent="0.2"/>
    <row r="5387" outlineLevel="1" x14ac:dyDescent="0.2"/>
    <row r="5388" outlineLevel="1" x14ac:dyDescent="0.2"/>
    <row r="5390" outlineLevel="1" x14ac:dyDescent="0.2"/>
    <row r="5391" outlineLevel="1" x14ac:dyDescent="0.2"/>
    <row r="5393" outlineLevel="1" x14ac:dyDescent="0.2"/>
    <row r="5394" outlineLevel="1" x14ac:dyDescent="0.2"/>
    <row r="5396" outlineLevel="1" x14ac:dyDescent="0.2"/>
    <row r="5397" outlineLevel="1" x14ac:dyDescent="0.2"/>
    <row r="5399" outlineLevel="1" x14ac:dyDescent="0.2"/>
    <row r="5400" outlineLevel="1" x14ac:dyDescent="0.2"/>
    <row r="5401" outlineLevel="1" x14ac:dyDescent="0.2"/>
    <row r="5403" outlineLevel="1" x14ac:dyDescent="0.2"/>
    <row r="5404" outlineLevel="1" x14ac:dyDescent="0.2"/>
    <row r="5406" outlineLevel="1" x14ac:dyDescent="0.2"/>
    <row r="5407" outlineLevel="1" x14ac:dyDescent="0.2"/>
    <row r="5409" outlineLevel="1" x14ac:dyDescent="0.2"/>
    <row r="5410" outlineLevel="1" x14ac:dyDescent="0.2"/>
    <row r="5412" outlineLevel="1" x14ac:dyDescent="0.2"/>
    <row r="5413" outlineLevel="1" x14ac:dyDescent="0.2"/>
    <row r="5415" outlineLevel="1" x14ac:dyDescent="0.2"/>
    <row r="5416" outlineLevel="1" x14ac:dyDescent="0.2"/>
    <row r="5418" outlineLevel="1" x14ac:dyDescent="0.2"/>
    <row r="5419" outlineLevel="1" x14ac:dyDescent="0.2"/>
    <row r="5421" outlineLevel="1" x14ac:dyDescent="0.2"/>
    <row r="5423" outlineLevel="1" x14ac:dyDescent="0.2"/>
    <row r="5424" outlineLevel="1" x14ac:dyDescent="0.2"/>
    <row r="5426" outlineLevel="1" x14ac:dyDescent="0.2"/>
    <row r="5428" outlineLevel="1" x14ac:dyDescent="0.2"/>
    <row r="5429" outlineLevel="1" x14ac:dyDescent="0.2"/>
    <row r="5431" outlineLevel="1" x14ac:dyDescent="0.2"/>
    <row r="5432" outlineLevel="1" x14ac:dyDescent="0.2"/>
    <row r="5434" outlineLevel="1" x14ac:dyDescent="0.2"/>
    <row r="5435" outlineLevel="1" x14ac:dyDescent="0.2"/>
    <row r="5437" outlineLevel="1" x14ac:dyDescent="0.2"/>
    <row r="5438" outlineLevel="1" x14ac:dyDescent="0.2"/>
    <row r="5440" outlineLevel="1" x14ac:dyDescent="0.2"/>
    <row r="5441" outlineLevel="1" x14ac:dyDescent="0.2"/>
    <row r="5443" outlineLevel="1" x14ac:dyDescent="0.2"/>
    <row r="5444" outlineLevel="1" x14ac:dyDescent="0.2"/>
    <row r="5446" outlineLevel="1" x14ac:dyDescent="0.2"/>
    <row r="5447" outlineLevel="1" x14ac:dyDescent="0.2"/>
    <row r="5449" outlineLevel="1" x14ac:dyDescent="0.2"/>
    <row r="5450" outlineLevel="1" x14ac:dyDescent="0.2"/>
    <row r="5452" outlineLevel="1" x14ac:dyDescent="0.2"/>
    <row r="5453" outlineLevel="1" x14ac:dyDescent="0.2"/>
    <row r="5455" outlineLevel="1" x14ac:dyDescent="0.2"/>
    <row r="5456" outlineLevel="1" x14ac:dyDescent="0.2"/>
    <row r="5458" outlineLevel="1" x14ac:dyDescent="0.2"/>
    <row r="5459" outlineLevel="1" x14ac:dyDescent="0.2"/>
    <row r="5461" outlineLevel="1" x14ac:dyDescent="0.2"/>
    <row r="5462" outlineLevel="1" x14ac:dyDescent="0.2"/>
    <row r="5464" outlineLevel="1" x14ac:dyDescent="0.2"/>
    <row r="5465" outlineLevel="1" x14ac:dyDescent="0.2"/>
    <row r="5467" outlineLevel="1" x14ac:dyDescent="0.2"/>
    <row r="5468" outlineLevel="1" x14ac:dyDescent="0.2"/>
    <row r="5470" outlineLevel="1" x14ac:dyDescent="0.2"/>
    <row r="5471" outlineLevel="1" x14ac:dyDescent="0.2"/>
    <row r="5473" outlineLevel="1" x14ac:dyDescent="0.2"/>
    <row r="5475" outlineLevel="1" x14ac:dyDescent="0.2"/>
    <row r="5476" outlineLevel="1" x14ac:dyDescent="0.2"/>
    <row r="5478" outlineLevel="1" x14ac:dyDescent="0.2"/>
    <row r="5479" outlineLevel="1" x14ac:dyDescent="0.2"/>
    <row r="5481" outlineLevel="1" x14ac:dyDescent="0.2"/>
    <row r="5482" outlineLevel="1" x14ac:dyDescent="0.2"/>
    <row r="5484" outlineLevel="1" x14ac:dyDescent="0.2"/>
    <row r="5485" outlineLevel="1" x14ac:dyDescent="0.2"/>
    <row r="5487" outlineLevel="1" x14ac:dyDescent="0.2"/>
    <row r="5488" outlineLevel="1" x14ac:dyDescent="0.2"/>
    <row r="5490" outlineLevel="1" x14ac:dyDescent="0.2"/>
    <row r="5491" outlineLevel="1" x14ac:dyDescent="0.2"/>
    <row r="5493" outlineLevel="1" x14ac:dyDescent="0.2"/>
    <row r="5495" outlineLevel="1" x14ac:dyDescent="0.2"/>
    <row r="5496" outlineLevel="1" x14ac:dyDescent="0.2"/>
    <row r="5498" outlineLevel="1" x14ac:dyDescent="0.2"/>
    <row r="5499" outlineLevel="1" x14ac:dyDescent="0.2"/>
    <row r="5501" outlineLevel="1" x14ac:dyDescent="0.2"/>
    <row r="5502" outlineLevel="1" x14ac:dyDescent="0.2"/>
    <row r="5503" outlineLevel="1" x14ac:dyDescent="0.2"/>
    <row r="5505" outlineLevel="1" x14ac:dyDescent="0.2"/>
    <row r="5506" outlineLevel="1" x14ac:dyDescent="0.2"/>
    <row r="5507" outlineLevel="1" x14ac:dyDescent="0.2"/>
    <row r="5509" outlineLevel="1" x14ac:dyDescent="0.2"/>
    <row r="5510" outlineLevel="1" x14ac:dyDescent="0.2"/>
    <row r="5512" outlineLevel="1" x14ac:dyDescent="0.2"/>
    <row r="5514" outlineLevel="1" x14ac:dyDescent="0.2"/>
    <row r="5515" outlineLevel="1" x14ac:dyDescent="0.2"/>
    <row r="5517" outlineLevel="1" x14ac:dyDescent="0.2"/>
    <row r="5518" outlineLevel="1" x14ac:dyDescent="0.2"/>
    <row r="5519" outlineLevel="1" x14ac:dyDescent="0.2"/>
    <row r="5521" outlineLevel="1" x14ac:dyDescent="0.2"/>
    <row r="5522" outlineLevel="1" x14ac:dyDescent="0.2"/>
    <row r="5523" outlineLevel="1" x14ac:dyDescent="0.2"/>
    <row r="5525" outlineLevel="1" x14ac:dyDescent="0.2"/>
    <row r="5526" outlineLevel="1" x14ac:dyDescent="0.2"/>
    <row r="5528" outlineLevel="1" x14ac:dyDescent="0.2"/>
    <row r="5529" outlineLevel="1" x14ac:dyDescent="0.2"/>
    <row r="5531" outlineLevel="1" x14ac:dyDescent="0.2"/>
    <row r="5532" outlineLevel="1" x14ac:dyDescent="0.2"/>
    <row r="5533" outlineLevel="1" x14ac:dyDescent="0.2"/>
    <row r="5535" outlineLevel="1" x14ac:dyDescent="0.2"/>
    <row r="5536" outlineLevel="1" x14ac:dyDescent="0.2"/>
    <row r="5537" outlineLevel="1" x14ac:dyDescent="0.2"/>
    <row r="5539" outlineLevel="1" x14ac:dyDescent="0.2"/>
    <row r="5540" outlineLevel="1" x14ac:dyDescent="0.2"/>
    <row r="5542" outlineLevel="1" x14ac:dyDescent="0.2"/>
    <row r="5543" outlineLevel="1" x14ac:dyDescent="0.2"/>
    <row r="5545" outlineLevel="1" x14ac:dyDescent="0.2"/>
    <row r="5546" outlineLevel="1" x14ac:dyDescent="0.2"/>
    <row r="5548" outlineLevel="1" x14ac:dyDescent="0.2"/>
    <row r="5549" outlineLevel="1" x14ac:dyDescent="0.2"/>
    <row r="5551" outlineLevel="1" x14ac:dyDescent="0.2"/>
    <row r="5552" outlineLevel="1" x14ac:dyDescent="0.2"/>
    <row r="5554" outlineLevel="1" x14ac:dyDescent="0.2"/>
    <row r="5555" outlineLevel="1" x14ac:dyDescent="0.2"/>
    <row r="5557" outlineLevel="1" x14ac:dyDescent="0.2"/>
    <row r="5558" outlineLevel="1" x14ac:dyDescent="0.2"/>
    <row r="5560" outlineLevel="1" x14ac:dyDescent="0.2"/>
    <row r="5561" outlineLevel="1" x14ac:dyDescent="0.2"/>
    <row r="5563" outlineLevel="1" x14ac:dyDescent="0.2"/>
    <row r="5564" outlineLevel="1" x14ac:dyDescent="0.2"/>
    <row r="5566" outlineLevel="1" x14ac:dyDescent="0.2"/>
    <row r="5567" outlineLevel="1" x14ac:dyDescent="0.2"/>
    <row r="5569" outlineLevel="1" x14ac:dyDescent="0.2"/>
    <row r="5570" outlineLevel="1" x14ac:dyDescent="0.2"/>
    <row r="5572" outlineLevel="1" x14ac:dyDescent="0.2"/>
    <row r="5573" outlineLevel="1" x14ac:dyDescent="0.2"/>
    <row r="5575" outlineLevel="1" x14ac:dyDescent="0.2"/>
    <row r="5576" outlineLevel="1" x14ac:dyDescent="0.2"/>
    <row r="5578" outlineLevel="1" x14ac:dyDescent="0.2"/>
    <row r="5579" outlineLevel="1" x14ac:dyDescent="0.2"/>
    <row r="5581" outlineLevel="1" x14ac:dyDescent="0.2"/>
    <row r="5582" outlineLevel="1" x14ac:dyDescent="0.2"/>
    <row r="5584" outlineLevel="1" x14ac:dyDescent="0.2"/>
    <row r="5585" outlineLevel="1" x14ac:dyDescent="0.2"/>
    <row r="5587" outlineLevel="1" x14ac:dyDescent="0.2"/>
    <row r="5588" outlineLevel="1" x14ac:dyDescent="0.2"/>
    <row r="5590" outlineLevel="1" x14ac:dyDescent="0.2"/>
    <row r="5591" outlineLevel="1" x14ac:dyDescent="0.2"/>
    <row r="5593" outlineLevel="1" x14ac:dyDescent="0.2"/>
    <row r="5594" outlineLevel="1" x14ac:dyDescent="0.2"/>
    <row r="5596" outlineLevel="1" x14ac:dyDescent="0.2"/>
    <row r="5597" outlineLevel="1" x14ac:dyDescent="0.2"/>
    <row r="5598" outlineLevel="1" x14ac:dyDescent="0.2"/>
    <row r="5600" outlineLevel="1" x14ac:dyDescent="0.2"/>
    <row r="5601" outlineLevel="1" x14ac:dyDescent="0.2"/>
    <row r="5603" outlineLevel="1" x14ac:dyDescent="0.2"/>
    <row r="5604" outlineLevel="1" x14ac:dyDescent="0.2"/>
    <row r="5606" outlineLevel="1" x14ac:dyDescent="0.2"/>
    <row r="5607" outlineLevel="1" x14ac:dyDescent="0.2"/>
    <row r="5609" outlineLevel="1" x14ac:dyDescent="0.2"/>
    <row r="5610" outlineLevel="1" x14ac:dyDescent="0.2"/>
    <row r="5611" outlineLevel="1" x14ac:dyDescent="0.2"/>
    <row r="5613" outlineLevel="1" x14ac:dyDescent="0.2"/>
    <row r="5614" outlineLevel="1" x14ac:dyDescent="0.2"/>
    <row r="5616" outlineLevel="1" x14ac:dyDescent="0.2"/>
    <row r="5617" outlineLevel="1" x14ac:dyDescent="0.2"/>
    <row r="5619" outlineLevel="1" x14ac:dyDescent="0.2"/>
    <row r="5620" outlineLevel="1" x14ac:dyDescent="0.2"/>
    <row r="5622" outlineLevel="1" x14ac:dyDescent="0.2"/>
    <row r="5623" outlineLevel="1" x14ac:dyDescent="0.2"/>
    <row r="5625" outlineLevel="1" x14ac:dyDescent="0.2"/>
    <row r="5626" outlineLevel="1" x14ac:dyDescent="0.2"/>
    <row r="5628" outlineLevel="1" x14ac:dyDescent="0.2"/>
    <row r="5629" outlineLevel="1" x14ac:dyDescent="0.2"/>
    <row r="5631" outlineLevel="1" x14ac:dyDescent="0.2"/>
    <row r="5633" outlineLevel="1" x14ac:dyDescent="0.2"/>
    <row r="5634" outlineLevel="1" x14ac:dyDescent="0.2"/>
    <row r="5636" outlineLevel="1" x14ac:dyDescent="0.2"/>
    <row r="5638" outlineLevel="1" x14ac:dyDescent="0.2"/>
    <row r="5639" outlineLevel="1" x14ac:dyDescent="0.2"/>
    <row r="5641" outlineLevel="1" x14ac:dyDescent="0.2"/>
    <row r="5642" outlineLevel="1" x14ac:dyDescent="0.2"/>
    <row r="5644" outlineLevel="1" x14ac:dyDescent="0.2"/>
    <row r="5645" outlineLevel="1" x14ac:dyDescent="0.2"/>
    <row r="5647" outlineLevel="1" x14ac:dyDescent="0.2"/>
    <row r="5648" outlineLevel="1" x14ac:dyDescent="0.2"/>
    <row r="5650" outlineLevel="1" x14ac:dyDescent="0.2"/>
    <row r="5651" outlineLevel="1" x14ac:dyDescent="0.2"/>
    <row r="5653" outlineLevel="1" x14ac:dyDescent="0.2"/>
    <row r="5654" outlineLevel="1" x14ac:dyDescent="0.2"/>
    <row r="5656" outlineLevel="1" x14ac:dyDescent="0.2"/>
    <row r="5657" outlineLevel="1" x14ac:dyDescent="0.2"/>
    <row r="5659" outlineLevel="1" x14ac:dyDescent="0.2"/>
    <row r="5660" outlineLevel="1" x14ac:dyDescent="0.2"/>
    <row r="5662" outlineLevel="1" x14ac:dyDescent="0.2"/>
    <row r="5663" outlineLevel="1" x14ac:dyDescent="0.2"/>
    <row r="5665" outlineLevel="1" x14ac:dyDescent="0.2"/>
    <row r="5666" outlineLevel="1" x14ac:dyDescent="0.2"/>
    <row r="5668" outlineLevel="1" x14ac:dyDescent="0.2"/>
    <row r="5669" outlineLevel="1" x14ac:dyDescent="0.2"/>
    <row r="5670" outlineLevel="1" x14ac:dyDescent="0.2"/>
    <row r="5672" outlineLevel="1" x14ac:dyDescent="0.2"/>
    <row r="5673" outlineLevel="1" x14ac:dyDescent="0.2"/>
    <row r="5674" outlineLevel="1" x14ac:dyDescent="0.2"/>
    <row r="5676" outlineLevel="1" x14ac:dyDescent="0.2"/>
    <row r="5677" outlineLevel="1" x14ac:dyDescent="0.2"/>
    <row r="5679" outlineLevel="1" x14ac:dyDescent="0.2"/>
    <row r="5680" outlineLevel="1" x14ac:dyDescent="0.2"/>
    <row r="5682" outlineLevel="1" x14ac:dyDescent="0.2"/>
    <row r="5683" outlineLevel="1" x14ac:dyDescent="0.2"/>
    <row r="5685" outlineLevel="1" x14ac:dyDescent="0.2"/>
    <row r="5686" outlineLevel="1" x14ac:dyDescent="0.2"/>
    <row r="5688" outlineLevel="1" x14ac:dyDescent="0.2"/>
    <row r="5689" outlineLevel="1" x14ac:dyDescent="0.2"/>
    <row r="5691" outlineLevel="1" x14ac:dyDescent="0.2"/>
    <row r="5692" outlineLevel="1" x14ac:dyDescent="0.2"/>
    <row r="5694" outlineLevel="1" x14ac:dyDescent="0.2"/>
    <row r="5695" outlineLevel="1" x14ac:dyDescent="0.2"/>
    <row r="5697" outlineLevel="1" x14ac:dyDescent="0.2"/>
    <row r="5698" outlineLevel="1" x14ac:dyDescent="0.2"/>
    <row r="5700" outlineLevel="1" x14ac:dyDescent="0.2"/>
    <row r="5701" outlineLevel="1" x14ac:dyDescent="0.2"/>
    <row r="5703" outlineLevel="1" x14ac:dyDescent="0.2"/>
    <row r="5704" outlineLevel="1" x14ac:dyDescent="0.2"/>
    <row r="5706" outlineLevel="1" x14ac:dyDescent="0.2"/>
    <row r="5707" outlineLevel="1" x14ac:dyDescent="0.2"/>
    <row r="5708" outlineLevel="1" x14ac:dyDescent="0.2"/>
    <row r="5710" outlineLevel="1" x14ac:dyDescent="0.2"/>
    <row r="5711" outlineLevel="1" x14ac:dyDescent="0.2"/>
    <row r="5712" outlineLevel="1" x14ac:dyDescent="0.2"/>
    <row r="5714" outlineLevel="1" x14ac:dyDescent="0.2"/>
    <row r="5715" outlineLevel="1" x14ac:dyDescent="0.2"/>
    <row r="5716" outlineLevel="1" x14ac:dyDescent="0.2"/>
    <row r="5718" outlineLevel="1" x14ac:dyDescent="0.2"/>
    <row r="5719" outlineLevel="1" x14ac:dyDescent="0.2"/>
    <row r="5720" outlineLevel="1" x14ac:dyDescent="0.2"/>
    <row r="5722" outlineLevel="1" x14ac:dyDescent="0.2"/>
    <row r="5723" outlineLevel="1" x14ac:dyDescent="0.2"/>
    <row r="5724" outlineLevel="1" x14ac:dyDescent="0.2"/>
    <row r="5726" outlineLevel="1" x14ac:dyDescent="0.2"/>
    <row r="5727" outlineLevel="1" x14ac:dyDescent="0.2"/>
    <row r="5729" outlineLevel="1" x14ac:dyDescent="0.2"/>
    <row r="5730" outlineLevel="1" x14ac:dyDescent="0.2"/>
    <row r="5732" outlineLevel="1" x14ac:dyDescent="0.2"/>
    <row r="5733" outlineLevel="1" x14ac:dyDescent="0.2"/>
    <row r="5734" outlineLevel="1" x14ac:dyDescent="0.2"/>
    <row r="5736" outlineLevel="1" x14ac:dyDescent="0.2"/>
    <row r="5737" outlineLevel="1" x14ac:dyDescent="0.2"/>
    <row r="5738" outlineLevel="1" x14ac:dyDescent="0.2"/>
    <row r="5740" outlineLevel="1" x14ac:dyDescent="0.2"/>
    <row r="5741" outlineLevel="1" x14ac:dyDescent="0.2"/>
    <row r="5743" outlineLevel="1" x14ac:dyDescent="0.2"/>
    <row r="5744" outlineLevel="1" x14ac:dyDescent="0.2"/>
    <row r="5746" outlineLevel="1" x14ac:dyDescent="0.2"/>
    <row r="5747" outlineLevel="1" x14ac:dyDescent="0.2"/>
    <row r="5748" outlineLevel="1" x14ac:dyDescent="0.2"/>
    <row r="5749" outlineLevel="1" x14ac:dyDescent="0.2"/>
    <row r="5751" outlineLevel="1" x14ac:dyDescent="0.2"/>
    <row r="5752" outlineLevel="1" x14ac:dyDescent="0.2"/>
    <row r="5753" outlineLevel="1" x14ac:dyDescent="0.2"/>
    <row r="5754" outlineLevel="1" x14ac:dyDescent="0.2"/>
    <row r="5756" outlineLevel="1" x14ac:dyDescent="0.2"/>
    <row r="5757" outlineLevel="1" x14ac:dyDescent="0.2"/>
    <row r="5758" outlineLevel="1" x14ac:dyDescent="0.2"/>
    <row r="5759" outlineLevel="1" x14ac:dyDescent="0.2"/>
    <row r="5760" outlineLevel="1" x14ac:dyDescent="0.2"/>
    <row r="5762" outlineLevel="1" x14ac:dyDescent="0.2"/>
    <row r="5763" outlineLevel="1" x14ac:dyDescent="0.2"/>
    <row r="5764" outlineLevel="1" x14ac:dyDescent="0.2"/>
    <row r="5766" outlineLevel="1" x14ac:dyDescent="0.2"/>
    <row r="5767" outlineLevel="1" x14ac:dyDescent="0.2"/>
    <row r="5768" outlineLevel="1" x14ac:dyDescent="0.2"/>
    <row r="5770" outlineLevel="1" x14ac:dyDescent="0.2"/>
    <row r="5771" outlineLevel="1" x14ac:dyDescent="0.2"/>
    <row r="5772" outlineLevel="1" x14ac:dyDescent="0.2"/>
    <row r="5774" outlineLevel="1" x14ac:dyDescent="0.2"/>
    <row r="5775" outlineLevel="1" x14ac:dyDescent="0.2"/>
    <row r="5776" outlineLevel="1" x14ac:dyDescent="0.2"/>
    <row r="5778" outlineLevel="1" x14ac:dyDescent="0.2"/>
    <row r="5779" outlineLevel="1" x14ac:dyDescent="0.2"/>
    <row r="5780" outlineLevel="1" x14ac:dyDescent="0.2"/>
    <row r="5782" outlineLevel="1" x14ac:dyDescent="0.2"/>
    <row r="5783" outlineLevel="1" x14ac:dyDescent="0.2"/>
    <row r="5784" outlineLevel="1" x14ac:dyDescent="0.2"/>
    <row r="5786" outlineLevel="1" x14ac:dyDescent="0.2"/>
    <row r="5787" outlineLevel="1" x14ac:dyDescent="0.2"/>
    <row r="5788" outlineLevel="1" x14ac:dyDescent="0.2"/>
    <row r="5790" outlineLevel="1" x14ac:dyDescent="0.2"/>
    <row r="5791" outlineLevel="1" x14ac:dyDescent="0.2"/>
    <row r="5792" outlineLevel="1" x14ac:dyDescent="0.2"/>
    <row r="5794" outlineLevel="1" x14ac:dyDescent="0.2"/>
    <row r="5795" outlineLevel="1" x14ac:dyDescent="0.2"/>
    <row r="5796" outlineLevel="1" x14ac:dyDescent="0.2"/>
    <row r="5798" outlineLevel="1" x14ac:dyDescent="0.2"/>
    <row r="5799" outlineLevel="1" x14ac:dyDescent="0.2"/>
    <row r="5800" outlineLevel="1" x14ac:dyDescent="0.2"/>
    <row r="5802" outlineLevel="1" x14ac:dyDescent="0.2"/>
    <row r="5803" outlineLevel="1" x14ac:dyDescent="0.2"/>
    <row r="5804" outlineLevel="1" x14ac:dyDescent="0.2"/>
    <row r="5806" outlineLevel="1" x14ac:dyDescent="0.2"/>
    <row r="5807" outlineLevel="1" x14ac:dyDescent="0.2"/>
    <row r="5808" outlineLevel="1" x14ac:dyDescent="0.2"/>
    <row r="5810" outlineLevel="1" x14ac:dyDescent="0.2"/>
    <row r="5811" outlineLevel="1" x14ac:dyDescent="0.2"/>
    <row r="5812" outlineLevel="1" x14ac:dyDescent="0.2"/>
    <row r="5814" outlineLevel="1" x14ac:dyDescent="0.2"/>
    <row r="5815" outlineLevel="1" x14ac:dyDescent="0.2"/>
    <row r="5816" outlineLevel="1" x14ac:dyDescent="0.2"/>
    <row r="5818" outlineLevel="1" x14ac:dyDescent="0.2"/>
    <row r="5819" outlineLevel="1" x14ac:dyDescent="0.2"/>
    <row r="5820" outlineLevel="1" x14ac:dyDescent="0.2"/>
    <row r="5822" outlineLevel="1" x14ac:dyDescent="0.2"/>
    <row r="5823" outlineLevel="1" x14ac:dyDescent="0.2"/>
    <row r="5824" outlineLevel="1" x14ac:dyDescent="0.2"/>
    <row r="5826" outlineLevel="1" x14ac:dyDescent="0.2"/>
    <row r="5827" outlineLevel="1" x14ac:dyDescent="0.2"/>
    <row r="5828" outlineLevel="1" x14ac:dyDescent="0.2"/>
    <row r="5830" outlineLevel="1" x14ac:dyDescent="0.2"/>
    <row r="5831" outlineLevel="1" x14ac:dyDescent="0.2"/>
    <row r="5832" outlineLevel="1" x14ac:dyDescent="0.2"/>
    <row r="5834" outlineLevel="1" x14ac:dyDescent="0.2"/>
    <row r="5835" outlineLevel="1" x14ac:dyDescent="0.2"/>
    <row r="5837" outlineLevel="1" x14ac:dyDescent="0.2"/>
    <row r="5838" outlineLevel="1" x14ac:dyDescent="0.2"/>
    <row r="5840" outlineLevel="1" x14ac:dyDescent="0.2"/>
    <row r="5841" outlineLevel="1" x14ac:dyDescent="0.2"/>
    <row r="5843" outlineLevel="1" x14ac:dyDescent="0.2"/>
    <row r="5844" outlineLevel="1" x14ac:dyDescent="0.2"/>
    <row r="5845" outlineLevel="1" x14ac:dyDescent="0.2"/>
    <row r="5847" outlineLevel="1" x14ac:dyDescent="0.2"/>
    <row r="5848" outlineLevel="1" x14ac:dyDescent="0.2"/>
    <row r="5849" outlineLevel="1" x14ac:dyDescent="0.2"/>
    <row r="5851" outlineLevel="1" x14ac:dyDescent="0.2"/>
    <row r="5852" outlineLevel="1" x14ac:dyDescent="0.2"/>
    <row r="5853" outlineLevel="1" x14ac:dyDescent="0.2"/>
    <row r="5855" outlineLevel="1" x14ac:dyDescent="0.2"/>
    <row r="5856" outlineLevel="1" x14ac:dyDescent="0.2"/>
    <row r="5857" outlineLevel="1" x14ac:dyDescent="0.2"/>
    <row r="5859" outlineLevel="1" x14ac:dyDescent="0.2"/>
    <row r="5860" outlineLevel="1" x14ac:dyDescent="0.2"/>
    <row r="5861" outlineLevel="1" x14ac:dyDescent="0.2"/>
    <row r="5863" outlineLevel="1" x14ac:dyDescent="0.2"/>
    <row r="5864" outlineLevel="1" x14ac:dyDescent="0.2"/>
    <row r="5865" outlineLevel="1" x14ac:dyDescent="0.2"/>
    <row r="5867" outlineLevel="1" x14ac:dyDescent="0.2"/>
    <row r="5868" outlineLevel="1" x14ac:dyDescent="0.2"/>
    <row r="5869" outlineLevel="1" x14ac:dyDescent="0.2"/>
    <row r="5871" outlineLevel="1" x14ac:dyDescent="0.2"/>
    <row r="5872" outlineLevel="1" x14ac:dyDescent="0.2"/>
    <row r="5873" outlineLevel="1" x14ac:dyDescent="0.2"/>
    <row r="5875" outlineLevel="1" x14ac:dyDescent="0.2"/>
    <row r="5876" outlineLevel="1" x14ac:dyDescent="0.2"/>
    <row r="5877" outlineLevel="1" x14ac:dyDescent="0.2"/>
    <row r="5879" outlineLevel="1" x14ac:dyDescent="0.2"/>
    <row r="5880" outlineLevel="1" x14ac:dyDescent="0.2"/>
    <row r="5881" outlineLevel="1" x14ac:dyDescent="0.2"/>
    <row r="5883" outlineLevel="1" x14ac:dyDescent="0.2"/>
    <row r="5884" outlineLevel="1" x14ac:dyDescent="0.2"/>
    <row r="5885" outlineLevel="1" x14ac:dyDescent="0.2"/>
    <row r="5887" outlineLevel="1" x14ac:dyDescent="0.2"/>
    <row r="5888" outlineLevel="1" x14ac:dyDescent="0.2"/>
    <row r="5889" outlineLevel="1" x14ac:dyDescent="0.2"/>
    <row r="5891" outlineLevel="1" x14ac:dyDescent="0.2"/>
    <row r="5892" outlineLevel="1" x14ac:dyDescent="0.2"/>
    <row r="5893" outlineLevel="1" x14ac:dyDescent="0.2"/>
    <row r="5895" outlineLevel="1" x14ac:dyDescent="0.2"/>
    <row r="5896" outlineLevel="1" x14ac:dyDescent="0.2"/>
    <row r="5897" outlineLevel="1" x14ac:dyDescent="0.2"/>
    <row r="5899" outlineLevel="1" x14ac:dyDescent="0.2"/>
    <row r="5900" outlineLevel="1" x14ac:dyDescent="0.2"/>
    <row r="5901" outlineLevel="1" x14ac:dyDescent="0.2"/>
    <row r="5903" outlineLevel="1" x14ac:dyDescent="0.2"/>
    <row r="5904" outlineLevel="1" x14ac:dyDescent="0.2"/>
    <row r="5905" outlineLevel="1" x14ac:dyDescent="0.2"/>
    <row r="5907" outlineLevel="1" x14ac:dyDescent="0.2"/>
    <row r="5908" outlineLevel="1" x14ac:dyDescent="0.2"/>
    <row r="5909" outlineLevel="1" x14ac:dyDescent="0.2"/>
    <row r="5911" outlineLevel="1" x14ac:dyDescent="0.2"/>
    <row r="5912" outlineLevel="1" x14ac:dyDescent="0.2"/>
    <row r="5913" outlineLevel="1" x14ac:dyDescent="0.2"/>
    <row r="5915" outlineLevel="1" x14ac:dyDescent="0.2"/>
    <row r="5916" outlineLevel="1" x14ac:dyDescent="0.2"/>
    <row r="5917" outlineLevel="1" x14ac:dyDescent="0.2"/>
    <row r="5919" outlineLevel="1" x14ac:dyDescent="0.2"/>
    <row r="5920" outlineLevel="1" x14ac:dyDescent="0.2"/>
    <row r="5921" outlineLevel="1" x14ac:dyDescent="0.2"/>
    <row r="5923" outlineLevel="1" x14ac:dyDescent="0.2"/>
    <row r="5924" outlineLevel="1" x14ac:dyDescent="0.2"/>
    <row r="5925" outlineLevel="1" x14ac:dyDescent="0.2"/>
    <row r="5927" outlineLevel="1" x14ac:dyDescent="0.2"/>
    <row r="5928" outlineLevel="1" x14ac:dyDescent="0.2"/>
    <row r="5929" outlineLevel="1" x14ac:dyDescent="0.2"/>
    <row r="5931" outlineLevel="1" x14ac:dyDescent="0.2"/>
    <row r="5932" outlineLevel="1" x14ac:dyDescent="0.2"/>
    <row r="5933" outlineLevel="1" x14ac:dyDescent="0.2"/>
    <row r="5935" outlineLevel="1" x14ac:dyDescent="0.2"/>
    <row r="5936" outlineLevel="1" x14ac:dyDescent="0.2"/>
    <row r="5937" outlineLevel="1" x14ac:dyDescent="0.2"/>
    <row r="5939" outlineLevel="1" x14ac:dyDescent="0.2"/>
    <row r="5940" outlineLevel="1" x14ac:dyDescent="0.2"/>
    <row r="5941" outlineLevel="1" x14ac:dyDescent="0.2"/>
    <row r="5943" outlineLevel="1" x14ac:dyDescent="0.2"/>
    <row r="5944" outlineLevel="1" x14ac:dyDescent="0.2"/>
    <row r="5945" outlineLevel="1" x14ac:dyDescent="0.2"/>
    <row r="5946" outlineLevel="1" x14ac:dyDescent="0.2"/>
    <row r="5948" outlineLevel="1" x14ac:dyDescent="0.2"/>
    <row r="5949" outlineLevel="1" x14ac:dyDescent="0.2"/>
    <row r="5950" outlineLevel="1" x14ac:dyDescent="0.2"/>
    <row r="5951" outlineLevel="1" x14ac:dyDescent="0.2"/>
    <row r="5953" outlineLevel="1" x14ac:dyDescent="0.2"/>
    <row r="5954" outlineLevel="1" x14ac:dyDescent="0.2"/>
    <row r="5956" outlineLevel="1" x14ac:dyDescent="0.2"/>
    <row r="5957" outlineLevel="1" x14ac:dyDescent="0.2"/>
    <row r="5959" outlineLevel="1" x14ac:dyDescent="0.2"/>
    <row r="5960" outlineLevel="1" x14ac:dyDescent="0.2"/>
    <row r="5961" outlineLevel="1" x14ac:dyDescent="0.2"/>
    <row r="5963" outlineLevel="1" x14ac:dyDescent="0.2"/>
    <row r="5964" outlineLevel="1" x14ac:dyDescent="0.2"/>
    <row r="5965" outlineLevel="1" x14ac:dyDescent="0.2"/>
    <row r="5967" outlineLevel="1" x14ac:dyDescent="0.2"/>
    <row r="5968" outlineLevel="1" x14ac:dyDescent="0.2"/>
    <row r="5969" outlineLevel="1" x14ac:dyDescent="0.2"/>
    <row r="5971" outlineLevel="1" x14ac:dyDescent="0.2"/>
    <row r="5972" outlineLevel="1" x14ac:dyDescent="0.2"/>
    <row r="5974" outlineLevel="1" x14ac:dyDescent="0.2"/>
    <row r="5975" outlineLevel="1" x14ac:dyDescent="0.2"/>
    <row r="5976" outlineLevel="1" x14ac:dyDescent="0.2"/>
    <row r="5978" outlineLevel="1" x14ac:dyDescent="0.2"/>
    <row r="5979" outlineLevel="1" x14ac:dyDescent="0.2"/>
    <row r="5980" outlineLevel="1" x14ac:dyDescent="0.2"/>
    <row r="5982" outlineLevel="1" x14ac:dyDescent="0.2"/>
    <row r="5983" outlineLevel="1" x14ac:dyDescent="0.2"/>
    <row r="5984" outlineLevel="1" x14ac:dyDescent="0.2"/>
    <row r="5986" outlineLevel="1" x14ac:dyDescent="0.2"/>
    <row r="5987" outlineLevel="1" x14ac:dyDescent="0.2"/>
    <row r="5988" outlineLevel="1" x14ac:dyDescent="0.2"/>
    <row r="5990" outlineLevel="1" x14ac:dyDescent="0.2"/>
    <row r="5991" outlineLevel="1" x14ac:dyDescent="0.2"/>
    <row r="5992" outlineLevel="1" x14ac:dyDescent="0.2"/>
    <row r="5994" outlineLevel="1" x14ac:dyDescent="0.2"/>
    <row r="5995" outlineLevel="1" x14ac:dyDescent="0.2"/>
    <row r="5996" outlineLevel="1" x14ac:dyDescent="0.2"/>
    <row r="5998" outlineLevel="1" x14ac:dyDescent="0.2"/>
    <row r="5999" outlineLevel="1" x14ac:dyDescent="0.2"/>
    <row r="6000" outlineLevel="1" x14ac:dyDescent="0.2"/>
    <row r="6002" outlineLevel="1" x14ac:dyDescent="0.2"/>
    <row r="6003" outlineLevel="1" x14ac:dyDescent="0.2"/>
    <row r="6004" outlineLevel="1" x14ac:dyDescent="0.2"/>
    <row r="6006" outlineLevel="1" x14ac:dyDescent="0.2"/>
    <row r="6007" outlineLevel="1" x14ac:dyDescent="0.2"/>
    <row r="6008" outlineLevel="1" x14ac:dyDescent="0.2"/>
    <row r="6010" outlineLevel="1" x14ac:dyDescent="0.2"/>
    <row r="6011" outlineLevel="1" x14ac:dyDescent="0.2"/>
    <row r="6012" outlineLevel="1" x14ac:dyDescent="0.2"/>
    <row r="6014" outlineLevel="1" x14ac:dyDescent="0.2"/>
    <row r="6015" outlineLevel="1" x14ac:dyDescent="0.2"/>
    <row r="6016" outlineLevel="1" x14ac:dyDescent="0.2"/>
    <row r="6018" outlineLevel="1" x14ac:dyDescent="0.2"/>
    <row r="6019" outlineLevel="1" x14ac:dyDescent="0.2"/>
    <row r="6020" outlineLevel="1" x14ac:dyDescent="0.2"/>
    <row r="6022" outlineLevel="1" x14ac:dyDescent="0.2"/>
    <row r="6023" outlineLevel="1" x14ac:dyDescent="0.2"/>
    <row r="6025" outlineLevel="1" x14ac:dyDescent="0.2"/>
    <row r="6026" outlineLevel="1" x14ac:dyDescent="0.2"/>
    <row r="6028" outlineLevel="1" x14ac:dyDescent="0.2"/>
    <row r="6029" outlineLevel="1" x14ac:dyDescent="0.2"/>
    <row r="6030" outlineLevel="1" x14ac:dyDescent="0.2"/>
    <row r="6032" outlineLevel="1" x14ac:dyDescent="0.2"/>
    <row r="6033" outlineLevel="1" x14ac:dyDescent="0.2"/>
    <row r="6034" outlineLevel="1" x14ac:dyDescent="0.2"/>
    <row r="6035" outlineLevel="1" x14ac:dyDescent="0.2"/>
    <row r="6037" outlineLevel="1" x14ac:dyDescent="0.2"/>
    <row r="6038" outlineLevel="1" x14ac:dyDescent="0.2"/>
    <row r="6039" outlineLevel="1" x14ac:dyDescent="0.2"/>
    <row r="6041" outlineLevel="1" x14ac:dyDescent="0.2"/>
    <row r="6042" outlineLevel="1" x14ac:dyDescent="0.2"/>
    <row r="6043" outlineLevel="1" x14ac:dyDescent="0.2"/>
    <row r="6045" outlineLevel="1" x14ac:dyDescent="0.2"/>
    <row r="6046" outlineLevel="1" x14ac:dyDescent="0.2"/>
    <row r="6047" outlineLevel="1" x14ac:dyDescent="0.2"/>
    <row r="6049" outlineLevel="1" x14ac:dyDescent="0.2"/>
    <row r="6050" outlineLevel="1" x14ac:dyDescent="0.2"/>
    <row r="6051" outlineLevel="1" x14ac:dyDescent="0.2"/>
    <row r="6053" outlineLevel="1" x14ac:dyDescent="0.2"/>
    <row r="6054" outlineLevel="1" x14ac:dyDescent="0.2"/>
    <row r="6055" outlineLevel="1" x14ac:dyDescent="0.2"/>
    <row r="6057" outlineLevel="1" x14ac:dyDescent="0.2"/>
    <row r="6058" outlineLevel="1" x14ac:dyDescent="0.2"/>
    <row r="6059" outlineLevel="1" x14ac:dyDescent="0.2"/>
    <row r="6061" outlineLevel="1" x14ac:dyDescent="0.2"/>
    <row r="6062" outlineLevel="1" x14ac:dyDescent="0.2"/>
    <row r="6063" outlineLevel="1" x14ac:dyDescent="0.2"/>
    <row r="6065" outlineLevel="1" x14ac:dyDescent="0.2"/>
    <row r="6066" outlineLevel="1" x14ac:dyDescent="0.2"/>
    <row r="6067" outlineLevel="1" x14ac:dyDescent="0.2"/>
    <row r="6069" outlineLevel="1" x14ac:dyDescent="0.2"/>
    <row r="6070" outlineLevel="1" x14ac:dyDescent="0.2"/>
    <row r="6071" outlineLevel="1" x14ac:dyDescent="0.2"/>
    <row r="6073" outlineLevel="1" x14ac:dyDescent="0.2"/>
    <row r="6074" outlineLevel="1" x14ac:dyDescent="0.2"/>
    <row r="6075" outlineLevel="1" x14ac:dyDescent="0.2"/>
    <row r="6077" outlineLevel="1" x14ac:dyDescent="0.2"/>
    <row r="6078" outlineLevel="1" x14ac:dyDescent="0.2"/>
    <row r="6079" outlineLevel="1" x14ac:dyDescent="0.2"/>
    <row r="6081" outlineLevel="1" x14ac:dyDescent="0.2"/>
    <row r="6082" outlineLevel="1" x14ac:dyDescent="0.2"/>
    <row r="6083" outlineLevel="1" x14ac:dyDescent="0.2"/>
    <row r="6085" outlineLevel="1" x14ac:dyDescent="0.2"/>
    <row r="6086" outlineLevel="1" x14ac:dyDescent="0.2"/>
    <row r="6087" outlineLevel="1" x14ac:dyDescent="0.2"/>
    <row r="6089" outlineLevel="1" x14ac:dyDescent="0.2"/>
    <row r="6090" outlineLevel="1" x14ac:dyDescent="0.2"/>
    <row r="6091" outlineLevel="1" x14ac:dyDescent="0.2"/>
    <row r="6093" outlineLevel="1" x14ac:dyDescent="0.2"/>
    <row r="6094" outlineLevel="1" x14ac:dyDescent="0.2"/>
    <row r="6095" outlineLevel="1" x14ac:dyDescent="0.2"/>
    <row r="6097" outlineLevel="1" x14ac:dyDescent="0.2"/>
    <row r="6098" outlineLevel="1" x14ac:dyDescent="0.2"/>
    <row r="6099" outlineLevel="1" x14ac:dyDescent="0.2"/>
    <row r="6101" outlineLevel="1" x14ac:dyDescent="0.2"/>
    <row r="6102" outlineLevel="1" x14ac:dyDescent="0.2"/>
    <row r="6103" outlineLevel="1" x14ac:dyDescent="0.2"/>
    <row r="6105" outlineLevel="1" x14ac:dyDescent="0.2"/>
    <row r="6106" outlineLevel="1" x14ac:dyDescent="0.2"/>
    <row r="6107" outlineLevel="1" x14ac:dyDescent="0.2"/>
    <row r="6109" outlineLevel="1" x14ac:dyDescent="0.2"/>
    <row r="6110" outlineLevel="1" x14ac:dyDescent="0.2"/>
    <row r="6111" outlineLevel="1" x14ac:dyDescent="0.2"/>
    <row r="6112" outlineLevel="1" x14ac:dyDescent="0.2"/>
    <row r="6113" outlineLevel="1" x14ac:dyDescent="0.2"/>
    <row r="6114" outlineLevel="1" x14ac:dyDescent="0.2"/>
    <row r="6115" outlineLevel="1" x14ac:dyDescent="0.2"/>
    <row r="6117" outlineLevel="1" x14ac:dyDescent="0.2"/>
    <row r="6118" outlineLevel="1" x14ac:dyDescent="0.2"/>
    <row r="6119" outlineLevel="1" x14ac:dyDescent="0.2"/>
    <row r="6120" outlineLevel="1" x14ac:dyDescent="0.2"/>
    <row r="6121" outlineLevel="1" x14ac:dyDescent="0.2"/>
    <row r="6122" outlineLevel="1" x14ac:dyDescent="0.2"/>
    <row r="6123" outlineLevel="1" x14ac:dyDescent="0.2"/>
    <row r="6125" outlineLevel="1" x14ac:dyDescent="0.2"/>
    <row r="6126" outlineLevel="1" x14ac:dyDescent="0.2"/>
    <row r="6127" outlineLevel="1" x14ac:dyDescent="0.2"/>
    <row r="6128" outlineLevel="1" x14ac:dyDescent="0.2"/>
    <row r="6130" outlineLevel="1" x14ac:dyDescent="0.2"/>
    <row r="6131" outlineLevel="1" x14ac:dyDescent="0.2"/>
    <row r="6132" outlineLevel="1" x14ac:dyDescent="0.2"/>
    <row r="6133" outlineLevel="1" x14ac:dyDescent="0.2"/>
    <row r="6135" outlineLevel="1" x14ac:dyDescent="0.2"/>
    <row r="6136" outlineLevel="1" x14ac:dyDescent="0.2"/>
    <row r="6137" outlineLevel="1" x14ac:dyDescent="0.2"/>
    <row r="6138" outlineLevel="1" x14ac:dyDescent="0.2"/>
    <row r="6140" outlineLevel="1" x14ac:dyDescent="0.2"/>
    <row r="6141" outlineLevel="1" x14ac:dyDescent="0.2"/>
    <row r="6142" outlineLevel="1" x14ac:dyDescent="0.2"/>
    <row r="6143" outlineLevel="1" x14ac:dyDescent="0.2"/>
    <row r="6145" outlineLevel="1" x14ac:dyDescent="0.2"/>
    <row r="6146" outlineLevel="1" x14ac:dyDescent="0.2"/>
    <row r="6147" outlineLevel="1" x14ac:dyDescent="0.2"/>
    <row r="6149" outlineLevel="1" x14ac:dyDescent="0.2"/>
    <row r="6150" outlineLevel="1" x14ac:dyDescent="0.2"/>
    <row r="6151" outlineLevel="1" x14ac:dyDescent="0.2"/>
    <row r="6153" outlineLevel="1" x14ac:dyDescent="0.2"/>
    <row r="6154" outlineLevel="1" x14ac:dyDescent="0.2"/>
    <row r="6155" outlineLevel="1" x14ac:dyDescent="0.2"/>
    <row r="6157" outlineLevel="1" x14ac:dyDescent="0.2"/>
    <row r="6158" outlineLevel="1" x14ac:dyDescent="0.2"/>
    <row r="6159" outlineLevel="1" x14ac:dyDescent="0.2"/>
    <row r="6161" outlineLevel="1" x14ac:dyDescent="0.2"/>
    <row r="6162" outlineLevel="1" x14ac:dyDescent="0.2"/>
    <row r="6163" outlineLevel="1" x14ac:dyDescent="0.2"/>
    <row r="6165" outlineLevel="1" x14ac:dyDescent="0.2"/>
    <row r="6166" outlineLevel="1" x14ac:dyDescent="0.2"/>
    <row r="6167" outlineLevel="1" x14ac:dyDescent="0.2"/>
    <row r="6169" outlineLevel="1" x14ac:dyDescent="0.2"/>
    <row r="6170" outlineLevel="1" x14ac:dyDescent="0.2"/>
    <row r="6171" outlineLevel="1" x14ac:dyDescent="0.2"/>
    <row r="6173" outlineLevel="1" x14ac:dyDescent="0.2"/>
    <row r="6174" outlineLevel="1" x14ac:dyDescent="0.2"/>
    <row r="6175" outlineLevel="1" x14ac:dyDescent="0.2"/>
    <row r="6177" outlineLevel="1" x14ac:dyDescent="0.2"/>
    <row r="6178" outlineLevel="1" x14ac:dyDescent="0.2"/>
    <row r="6179" outlineLevel="1" x14ac:dyDescent="0.2"/>
    <row r="6181" outlineLevel="1" x14ac:dyDescent="0.2"/>
    <row r="6182" outlineLevel="1" x14ac:dyDescent="0.2"/>
    <row r="6183" outlineLevel="1" x14ac:dyDescent="0.2"/>
    <row r="6185" outlineLevel="1" x14ac:dyDescent="0.2"/>
    <row r="6186" outlineLevel="1" x14ac:dyDescent="0.2"/>
    <row r="6187" outlineLevel="1" x14ac:dyDescent="0.2"/>
    <row r="6189" outlineLevel="1" x14ac:dyDescent="0.2"/>
    <row r="6190" outlineLevel="1" x14ac:dyDescent="0.2"/>
    <row r="6191" outlineLevel="1" x14ac:dyDescent="0.2"/>
    <row r="6193" outlineLevel="1" x14ac:dyDescent="0.2"/>
    <row r="6194" outlineLevel="1" x14ac:dyDescent="0.2"/>
    <row r="6195" outlineLevel="1" x14ac:dyDescent="0.2"/>
    <row r="6197" outlineLevel="1" x14ac:dyDescent="0.2"/>
    <row r="6198" outlineLevel="1" x14ac:dyDescent="0.2"/>
    <row r="6199" outlineLevel="1" x14ac:dyDescent="0.2"/>
    <row r="6200" outlineLevel="1" x14ac:dyDescent="0.2"/>
    <row r="6202" outlineLevel="1" x14ac:dyDescent="0.2"/>
    <row r="6203" outlineLevel="1" x14ac:dyDescent="0.2"/>
    <row r="6204" outlineLevel="1" x14ac:dyDescent="0.2"/>
    <row r="6205" outlineLevel="1" x14ac:dyDescent="0.2"/>
    <row r="6207" outlineLevel="1" x14ac:dyDescent="0.2"/>
    <row r="6208" outlineLevel="1" x14ac:dyDescent="0.2"/>
    <row r="6209" outlineLevel="1" x14ac:dyDescent="0.2"/>
    <row r="6211" outlineLevel="1" x14ac:dyDescent="0.2"/>
    <row r="6212" outlineLevel="1" x14ac:dyDescent="0.2"/>
    <row r="6213" outlineLevel="1" x14ac:dyDescent="0.2"/>
    <row r="6215" outlineLevel="1" x14ac:dyDescent="0.2"/>
    <row r="6216" outlineLevel="1" x14ac:dyDescent="0.2"/>
    <row r="6217" outlineLevel="1" x14ac:dyDescent="0.2"/>
    <row r="6219" outlineLevel="1" x14ac:dyDescent="0.2"/>
    <row r="6220" outlineLevel="1" x14ac:dyDescent="0.2"/>
    <row r="6221" outlineLevel="1" x14ac:dyDescent="0.2"/>
    <row r="6223" outlineLevel="1" x14ac:dyDescent="0.2"/>
    <row r="6224" outlineLevel="1" x14ac:dyDescent="0.2"/>
    <row r="6225" outlineLevel="1" x14ac:dyDescent="0.2"/>
    <row r="6227" outlineLevel="1" x14ac:dyDescent="0.2"/>
    <row r="6228" outlineLevel="1" x14ac:dyDescent="0.2"/>
    <row r="6229" outlineLevel="1" x14ac:dyDescent="0.2"/>
    <row r="6231" outlineLevel="1" x14ac:dyDescent="0.2"/>
    <row r="6232" outlineLevel="1" x14ac:dyDescent="0.2"/>
    <row r="6233" outlineLevel="1" x14ac:dyDescent="0.2"/>
    <row r="6235" outlineLevel="1" x14ac:dyDescent="0.2"/>
    <row r="6236" outlineLevel="1" x14ac:dyDescent="0.2"/>
    <row r="6237" outlineLevel="1" x14ac:dyDescent="0.2"/>
    <row r="6239" outlineLevel="1" x14ac:dyDescent="0.2"/>
    <row r="6240" outlineLevel="1" x14ac:dyDescent="0.2"/>
    <row r="6241" outlineLevel="1" x14ac:dyDescent="0.2"/>
    <row r="6243" outlineLevel="1" x14ac:dyDescent="0.2"/>
    <row r="6244" outlineLevel="1" x14ac:dyDescent="0.2"/>
    <row r="6245" outlineLevel="1" x14ac:dyDescent="0.2"/>
    <row r="6247" outlineLevel="1" x14ac:dyDescent="0.2"/>
    <row r="6248" outlineLevel="1" x14ac:dyDescent="0.2"/>
    <row r="6249" outlineLevel="1" x14ac:dyDescent="0.2"/>
    <row r="6251" outlineLevel="1" x14ac:dyDescent="0.2"/>
    <row r="6252" outlineLevel="1" x14ac:dyDescent="0.2"/>
    <row r="6253" outlineLevel="1" x14ac:dyDescent="0.2"/>
    <row r="6255" outlineLevel="1" x14ac:dyDescent="0.2"/>
    <row r="6256" outlineLevel="1" x14ac:dyDescent="0.2"/>
    <row r="6257" outlineLevel="1" x14ac:dyDescent="0.2"/>
    <row r="6259" outlineLevel="1" x14ac:dyDescent="0.2"/>
    <row r="6260" outlineLevel="1" x14ac:dyDescent="0.2"/>
    <row r="6261" outlineLevel="1" x14ac:dyDescent="0.2"/>
    <row r="6263" outlineLevel="1" x14ac:dyDescent="0.2"/>
    <row r="6264" outlineLevel="1" x14ac:dyDescent="0.2"/>
    <row r="6265" outlineLevel="1" x14ac:dyDescent="0.2"/>
    <row r="6267" outlineLevel="1" x14ac:dyDescent="0.2"/>
    <row r="6268" outlineLevel="1" x14ac:dyDescent="0.2"/>
    <row r="6269" outlineLevel="1" x14ac:dyDescent="0.2"/>
    <row r="6271" outlineLevel="1" x14ac:dyDescent="0.2"/>
    <row r="6272" outlineLevel="1" x14ac:dyDescent="0.2"/>
    <row r="6273" outlineLevel="1" x14ac:dyDescent="0.2"/>
    <row r="6275" outlineLevel="1" x14ac:dyDescent="0.2"/>
    <row r="6276" outlineLevel="1" x14ac:dyDescent="0.2"/>
    <row r="6277" outlineLevel="1" x14ac:dyDescent="0.2"/>
    <row r="6279" outlineLevel="1" x14ac:dyDescent="0.2"/>
    <row r="6280" outlineLevel="1" x14ac:dyDescent="0.2"/>
    <row r="6281" outlineLevel="1" x14ac:dyDescent="0.2"/>
    <row r="6283" outlineLevel="1" x14ac:dyDescent="0.2"/>
    <row r="6284" outlineLevel="1" x14ac:dyDescent="0.2"/>
    <row r="6285" outlineLevel="1" x14ac:dyDescent="0.2"/>
    <row r="6287" outlineLevel="1" x14ac:dyDescent="0.2"/>
    <row r="6288" outlineLevel="1" x14ac:dyDescent="0.2"/>
    <row r="6289" outlineLevel="1" x14ac:dyDescent="0.2"/>
    <row r="6291" outlineLevel="1" x14ac:dyDescent="0.2"/>
    <row r="6292" outlineLevel="1" x14ac:dyDescent="0.2"/>
    <row r="6293" outlineLevel="1" x14ac:dyDescent="0.2"/>
    <row r="6295" outlineLevel="1" x14ac:dyDescent="0.2"/>
    <row r="6296" outlineLevel="1" x14ac:dyDescent="0.2"/>
    <row r="6297" outlineLevel="1" x14ac:dyDescent="0.2"/>
    <row r="6299" outlineLevel="1" x14ac:dyDescent="0.2"/>
    <row r="6300" outlineLevel="1" x14ac:dyDescent="0.2"/>
    <row r="6301" outlineLevel="1" x14ac:dyDescent="0.2"/>
    <row r="6303" outlineLevel="1" x14ac:dyDescent="0.2"/>
    <row r="6304" outlineLevel="1" x14ac:dyDescent="0.2"/>
    <row r="6305" outlineLevel="1" x14ac:dyDescent="0.2"/>
    <row r="6307" outlineLevel="1" x14ac:dyDescent="0.2"/>
    <row r="6308" outlineLevel="1" x14ac:dyDescent="0.2"/>
    <row r="6309" outlineLevel="1" x14ac:dyDescent="0.2"/>
    <row r="6311" outlineLevel="1" x14ac:dyDescent="0.2"/>
    <row r="6312" outlineLevel="1" x14ac:dyDescent="0.2"/>
    <row r="6313" outlineLevel="1" x14ac:dyDescent="0.2"/>
    <row r="6315" outlineLevel="1" x14ac:dyDescent="0.2"/>
    <row r="6316" outlineLevel="1" x14ac:dyDescent="0.2"/>
    <row r="6317" outlineLevel="1" x14ac:dyDescent="0.2"/>
    <row r="6319" outlineLevel="1" x14ac:dyDescent="0.2"/>
    <row r="6320" outlineLevel="1" x14ac:dyDescent="0.2"/>
    <row r="6321" outlineLevel="1" x14ac:dyDescent="0.2"/>
    <row r="6323" outlineLevel="1" x14ac:dyDescent="0.2"/>
    <row r="6324" outlineLevel="1" x14ac:dyDescent="0.2"/>
    <row r="6325" outlineLevel="1" x14ac:dyDescent="0.2"/>
    <row r="6327" outlineLevel="1" x14ac:dyDescent="0.2"/>
    <row r="6328" outlineLevel="1" x14ac:dyDescent="0.2"/>
    <row r="6329" outlineLevel="1" x14ac:dyDescent="0.2"/>
    <row r="6331" outlineLevel="1" x14ac:dyDescent="0.2"/>
    <row r="6332" outlineLevel="1" x14ac:dyDescent="0.2"/>
    <row r="6333" outlineLevel="1" x14ac:dyDescent="0.2"/>
    <row r="6335" outlineLevel="1" x14ac:dyDescent="0.2"/>
    <row r="6336" outlineLevel="1" x14ac:dyDescent="0.2"/>
    <row r="6338" outlineLevel="1" x14ac:dyDescent="0.2"/>
    <row r="6339" outlineLevel="1" x14ac:dyDescent="0.2"/>
    <row r="6341" outlineLevel="1" x14ac:dyDescent="0.2"/>
    <row r="6342" outlineLevel="1" x14ac:dyDescent="0.2"/>
    <row r="6344" outlineLevel="1" x14ac:dyDescent="0.2"/>
    <row r="6345" outlineLevel="1" x14ac:dyDescent="0.2"/>
    <row r="6347" outlineLevel="1" x14ac:dyDescent="0.2"/>
    <row r="6348" outlineLevel="1" x14ac:dyDescent="0.2"/>
    <row r="6350" outlineLevel="1" x14ac:dyDescent="0.2"/>
    <row r="6351" outlineLevel="1" x14ac:dyDescent="0.2"/>
    <row r="6353" outlineLevel="1" x14ac:dyDescent="0.2"/>
    <row r="6354" outlineLevel="1" x14ac:dyDescent="0.2"/>
    <row r="6355" outlineLevel="1" x14ac:dyDescent="0.2"/>
    <row r="6357" outlineLevel="1" x14ac:dyDescent="0.2"/>
    <row r="6358" outlineLevel="1" x14ac:dyDescent="0.2"/>
    <row r="6359" outlineLevel="1" x14ac:dyDescent="0.2"/>
    <row r="6361" outlineLevel="1" x14ac:dyDescent="0.2"/>
    <row r="6363" outlineLevel="1" x14ac:dyDescent="0.2"/>
    <row r="6365" outlineLevel="1" x14ac:dyDescent="0.2"/>
    <row r="6366" outlineLevel="1" x14ac:dyDescent="0.2"/>
    <row r="6367" outlineLevel="1" x14ac:dyDescent="0.2"/>
    <row r="6368" outlineLevel="1" x14ac:dyDescent="0.2"/>
    <row r="6370" outlineLevel="1" x14ac:dyDescent="0.2"/>
    <row r="6372" outlineLevel="1" x14ac:dyDescent="0.2"/>
    <row r="6374" outlineLevel="1" x14ac:dyDescent="0.2"/>
    <row r="6376" outlineLevel="1" x14ac:dyDescent="0.2"/>
    <row r="6378" outlineLevel="1" x14ac:dyDescent="0.2"/>
    <row r="6380" outlineLevel="1" x14ac:dyDescent="0.2"/>
    <row r="6382" outlineLevel="1" x14ac:dyDescent="0.2"/>
    <row r="6383" outlineLevel="1" x14ac:dyDescent="0.2"/>
    <row r="6384" outlineLevel="1" x14ac:dyDescent="0.2"/>
    <row r="6385" outlineLevel="1" x14ac:dyDescent="0.2"/>
    <row r="6387" outlineLevel="1" x14ac:dyDescent="0.2"/>
    <row r="6388" outlineLevel="1" x14ac:dyDescent="0.2"/>
    <row r="6389" outlineLevel="1" x14ac:dyDescent="0.2"/>
    <row r="6390" outlineLevel="1" x14ac:dyDescent="0.2"/>
    <row r="6392" outlineLevel="1" x14ac:dyDescent="0.2"/>
    <row r="6393" outlineLevel="1" x14ac:dyDescent="0.2"/>
    <row r="6394" outlineLevel="1" x14ac:dyDescent="0.2"/>
    <row r="6395" outlineLevel="1" x14ac:dyDescent="0.2"/>
    <row r="6397" outlineLevel="1" x14ac:dyDescent="0.2"/>
    <row r="6398" outlineLevel="1" x14ac:dyDescent="0.2"/>
    <row r="6399" outlineLevel="1" x14ac:dyDescent="0.2"/>
    <row r="6400" outlineLevel="1" x14ac:dyDescent="0.2"/>
    <row r="6401" outlineLevel="1" x14ac:dyDescent="0.2"/>
    <row r="6402" outlineLevel="1" x14ac:dyDescent="0.2"/>
    <row r="6403" outlineLevel="1" x14ac:dyDescent="0.2"/>
    <row r="6404" outlineLevel="1" x14ac:dyDescent="0.2"/>
    <row r="6405" outlineLevel="1" x14ac:dyDescent="0.2"/>
    <row r="6406" outlineLevel="1" x14ac:dyDescent="0.2"/>
    <row r="6407" outlineLevel="1" x14ac:dyDescent="0.2"/>
    <row r="6408" outlineLevel="1" x14ac:dyDescent="0.2"/>
    <row r="6409" outlineLevel="1" x14ac:dyDescent="0.2"/>
    <row r="6410" outlineLevel="1" x14ac:dyDescent="0.2"/>
    <row r="6411" outlineLevel="1" x14ac:dyDescent="0.2"/>
    <row r="6412" outlineLevel="1" x14ac:dyDescent="0.2"/>
    <row r="6413" outlineLevel="1" x14ac:dyDescent="0.2"/>
    <row r="6414" outlineLevel="1" x14ac:dyDescent="0.2"/>
    <row r="6416" outlineLevel="1" x14ac:dyDescent="0.2"/>
    <row r="6417" outlineLevel="1" x14ac:dyDescent="0.2"/>
    <row r="6418" outlineLevel="1" x14ac:dyDescent="0.2"/>
    <row r="6419" outlineLevel="1" x14ac:dyDescent="0.2"/>
    <row r="6420" outlineLevel="1" x14ac:dyDescent="0.2"/>
    <row r="6421" outlineLevel="1" x14ac:dyDescent="0.2"/>
    <row r="6422" outlineLevel="1" x14ac:dyDescent="0.2"/>
    <row r="6423" outlineLevel="1" x14ac:dyDescent="0.2"/>
    <row r="6424" outlineLevel="1" x14ac:dyDescent="0.2"/>
    <row r="6425" outlineLevel="1" x14ac:dyDescent="0.2"/>
    <row r="6426" outlineLevel="1" x14ac:dyDescent="0.2"/>
    <row r="6427" outlineLevel="1" x14ac:dyDescent="0.2"/>
    <row r="6428" outlineLevel="1" x14ac:dyDescent="0.2"/>
    <row r="6429" outlineLevel="1" x14ac:dyDescent="0.2"/>
    <row r="6430" outlineLevel="1" x14ac:dyDescent="0.2"/>
    <row r="6431" outlineLevel="1" x14ac:dyDescent="0.2"/>
    <row r="6432" outlineLevel="1" x14ac:dyDescent="0.2"/>
    <row r="6433" outlineLevel="1" x14ac:dyDescent="0.2"/>
    <row r="6435" outlineLevel="1" x14ac:dyDescent="0.2"/>
    <row r="6436" outlineLevel="1" x14ac:dyDescent="0.2"/>
    <row r="6438" outlineLevel="1" x14ac:dyDescent="0.2"/>
    <row r="6439" outlineLevel="1" x14ac:dyDescent="0.2"/>
    <row r="6440" outlineLevel="1" x14ac:dyDescent="0.2"/>
    <row r="6442" outlineLevel="1" x14ac:dyDescent="0.2"/>
    <row r="6443" outlineLevel="1" x14ac:dyDescent="0.2"/>
    <row r="6444" outlineLevel="1" x14ac:dyDescent="0.2"/>
    <row r="6445" outlineLevel="1" x14ac:dyDescent="0.2"/>
    <row r="6446" outlineLevel="1" x14ac:dyDescent="0.2"/>
    <row r="6447" outlineLevel="1" x14ac:dyDescent="0.2"/>
    <row r="6448" outlineLevel="1" x14ac:dyDescent="0.2"/>
    <row r="6449" outlineLevel="1" x14ac:dyDescent="0.2"/>
    <row r="6450" outlineLevel="1" x14ac:dyDescent="0.2"/>
    <row r="6451" outlineLevel="1" x14ac:dyDescent="0.2"/>
    <row r="6453" outlineLevel="1" x14ac:dyDescent="0.2"/>
    <row r="6454" outlineLevel="1" x14ac:dyDescent="0.2"/>
    <row r="6455" outlineLevel="1" x14ac:dyDescent="0.2"/>
    <row r="6456" outlineLevel="1" x14ac:dyDescent="0.2"/>
    <row r="6457" outlineLevel="1" x14ac:dyDescent="0.2"/>
    <row r="6458" outlineLevel="1" x14ac:dyDescent="0.2"/>
    <row r="6459" outlineLevel="1" x14ac:dyDescent="0.2"/>
    <row r="6460" outlineLevel="1" x14ac:dyDescent="0.2"/>
    <row r="6461" outlineLevel="1" x14ac:dyDescent="0.2"/>
    <row r="6462" outlineLevel="1" x14ac:dyDescent="0.2"/>
    <row r="6464" outlineLevel="1" x14ac:dyDescent="0.2"/>
    <row r="6465" outlineLevel="1" x14ac:dyDescent="0.2"/>
    <row r="6466" outlineLevel="1" x14ac:dyDescent="0.2"/>
    <row r="6467" outlineLevel="1" x14ac:dyDescent="0.2"/>
    <row r="6468" outlineLevel="1" x14ac:dyDescent="0.2"/>
    <row r="6469" outlineLevel="1" x14ac:dyDescent="0.2"/>
    <row r="6470" outlineLevel="1" x14ac:dyDescent="0.2"/>
    <row r="6471" outlineLevel="1" x14ac:dyDescent="0.2"/>
    <row r="6472" outlineLevel="1" x14ac:dyDescent="0.2"/>
    <row r="6473" outlineLevel="1" x14ac:dyDescent="0.2"/>
    <row r="6475" outlineLevel="1" x14ac:dyDescent="0.2"/>
    <row r="6476" outlineLevel="1" x14ac:dyDescent="0.2"/>
    <row r="6477" outlineLevel="1" x14ac:dyDescent="0.2"/>
    <row r="6478" outlineLevel="1" x14ac:dyDescent="0.2"/>
    <row r="6479" outlineLevel="1" x14ac:dyDescent="0.2"/>
    <row r="6480" outlineLevel="1" x14ac:dyDescent="0.2"/>
    <row r="6481" outlineLevel="1" x14ac:dyDescent="0.2"/>
    <row r="6482" outlineLevel="1" x14ac:dyDescent="0.2"/>
    <row r="6483" outlineLevel="1" x14ac:dyDescent="0.2"/>
    <row r="6484" outlineLevel="1" x14ac:dyDescent="0.2"/>
    <row r="6486" outlineLevel="1" x14ac:dyDescent="0.2"/>
    <row r="6487" outlineLevel="1" x14ac:dyDescent="0.2"/>
    <row r="6488" outlineLevel="1" x14ac:dyDescent="0.2"/>
    <row r="6489" outlineLevel="1" x14ac:dyDescent="0.2"/>
    <row r="6490" outlineLevel="1" x14ac:dyDescent="0.2"/>
    <row r="6491" outlineLevel="1" x14ac:dyDescent="0.2"/>
    <row r="6492" outlineLevel="1" x14ac:dyDescent="0.2"/>
    <row r="6493" outlineLevel="1" x14ac:dyDescent="0.2"/>
    <row r="6494" outlineLevel="1" x14ac:dyDescent="0.2"/>
    <row r="6495" outlineLevel="1" x14ac:dyDescent="0.2"/>
    <row r="6497" outlineLevel="1" x14ac:dyDescent="0.2"/>
    <row r="6499" outlineLevel="1" x14ac:dyDescent="0.2"/>
    <row r="6501" outlineLevel="1" x14ac:dyDescent="0.2"/>
    <row r="6503" outlineLevel="1" x14ac:dyDescent="0.2"/>
    <row r="6504" outlineLevel="1" x14ac:dyDescent="0.2"/>
    <row r="6505" outlineLevel="1" x14ac:dyDescent="0.2"/>
    <row r="6506" outlineLevel="1" x14ac:dyDescent="0.2"/>
    <row r="6508" outlineLevel="1" x14ac:dyDescent="0.2"/>
    <row r="6509" outlineLevel="1" x14ac:dyDescent="0.2"/>
    <row r="6510" outlineLevel="1" x14ac:dyDescent="0.2"/>
    <row r="6511" outlineLevel="1" x14ac:dyDescent="0.2"/>
    <row r="6513" outlineLevel="1" x14ac:dyDescent="0.2"/>
    <row r="6514" outlineLevel="1" x14ac:dyDescent="0.2"/>
    <row r="6515" outlineLevel="1" x14ac:dyDescent="0.2"/>
    <row r="6516" outlineLevel="1" x14ac:dyDescent="0.2"/>
    <row r="6518" outlineLevel="1" x14ac:dyDescent="0.2"/>
    <row r="6519" outlineLevel="1" x14ac:dyDescent="0.2"/>
    <row r="6520" outlineLevel="1" x14ac:dyDescent="0.2"/>
    <row r="6521" outlineLevel="1" x14ac:dyDescent="0.2"/>
    <row r="6523" outlineLevel="1" x14ac:dyDescent="0.2"/>
    <row r="6524" outlineLevel="1" x14ac:dyDescent="0.2"/>
    <row r="6525" outlineLevel="1" x14ac:dyDescent="0.2"/>
    <row r="6526" outlineLevel="1" x14ac:dyDescent="0.2"/>
    <row r="6527" outlineLevel="1" x14ac:dyDescent="0.2"/>
    <row r="6528" outlineLevel="1" x14ac:dyDescent="0.2"/>
    <row r="6530" outlineLevel="1" x14ac:dyDescent="0.2"/>
    <row r="6531" outlineLevel="1" x14ac:dyDescent="0.2"/>
    <row r="6532" outlineLevel="1" x14ac:dyDescent="0.2"/>
    <row r="6533" outlineLevel="1" x14ac:dyDescent="0.2"/>
    <row r="6534" outlineLevel="1" x14ac:dyDescent="0.2"/>
    <row r="6535" outlineLevel="1" x14ac:dyDescent="0.2"/>
    <row r="6537" outlineLevel="1" x14ac:dyDescent="0.2"/>
    <row r="6538" outlineLevel="1" x14ac:dyDescent="0.2"/>
    <row r="6539" outlineLevel="1" x14ac:dyDescent="0.2"/>
    <row r="6540" outlineLevel="1" x14ac:dyDescent="0.2"/>
    <row r="6541" outlineLevel="1" x14ac:dyDescent="0.2"/>
    <row r="6542" outlineLevel="1" x14ac:dyDescent="0.2"/>
    <row r="6544" outlineLevel="1" x14ac:dyDescent="0.2"/>
    <row r="6545" outlineLevel="1" x14ac:dyDescent="0.2"/>
    <row r="6546" outlineLevel="1" x14ac:dyDescent="0.2"/>
    <row r="6547" outlineLevel="1" x14ac:dyDescent="0.2"/>
    <row r="6548" outlineLevel="1" x14ac:dyDescent="0.2"/>
    <row r="6549" outlineLevel="1" x14ac:dyDescent="0.2"/>
    <row r="6551" outlineLevel="1" x14ac:dyDescent="0.2"/>
    <row r="6552" outlineLevel="1" x14ac:dyDescent="0.2"/>
    <row r="6553" outlineLevel="1" x14ac:dyDescent="0.2"/>
    <row r="6554" outlineLevel="1" x14ac:dyDescent="0.2"/>
    <row r="6556" outlineLevel="1" x14ac:dyDescent="0.2"/>
    <row r="6557" outlineLevel="1" x14ac:dyDescent="0.2"/>
    <row r="6558" outlineLevel="1" x14ac:dyDescent="0.2"/>
    <row r="6559" outlineLevel="1" x14ac:dyDescent="0.2"/>
    <row r="6561" outlineLevel="1" x14ac:dyDescent="0.2"/>
    <row r="6562" outlineLevel="1" x14ac:dyDescent="0.2"/>
    <row r="6563" outlineLevel="1" x14ac:dyDescent="0.2"/>
    <row r="6564" outlineLevel="1" x14ac:dyDescent="0.2"/>
    <row r="6566" outlineLevel="1" x14ac:dyDescent="0.2"/>
    <row r="6567" outlineLevel="1" x14ac:dyDescent="0.2"/>
    <row r="6568" outlineLevel="1" x14ac:dyDescent="0.2"/>
    <row r="6569" outlineLevel="1" x14ac:dyDescent="0.2"/>
    <row r="6571" outlineLevel="1" x14ac:dyDescent="0.2"/>
    <row r="6572" outlineLevel="1" x14ac:dyDescent="0.2"/>
    <row r="6573" outlineLevel="1" x14ac:dyDescent="0.2"/>
    <row r="6574" outlineLevel="1" x14ac:dyDescent="0.2"/>
    <row r="6576" outlineLevel="1" x14ac:dyDescent="0.2"/>
    <row r="6577" outlineLevel="1" x14ac:dyDescent="0.2"/>
    <row r="6578" outlineLevel="1" x14ac:dyDescent="0.2"/>
    <row r="6579" outlineLevel="1" x14ac:dyDescent="0.2"/>
    <row r="6581" outlineLevel="1" x14ac:dyDescent="0.2"/>
    <row r="6582" outlineLevel="1" x14ac:dyDescent="0.2"/>
    <row r="6583" outlineLevel="1" x14ac:dyDescent="0.2"/>
    <row r="6584" outlineLevel="1" x14ac:dyDescent="0.2"/>
    <row r="6586" outlineLevel="1" x14ac:dyDescent="0.2"/>
    <row r="6587" outlineLevel="1" x14ac:dyDescent="0.2"/>
    <row r="6588" outlineLevel="1" x14ac:dyDescent="0.2"/>
    <row r="6589" outlineLevel="1" x14ac:dyDescent="0.2"/>
    <row r="6591" outlineLevel="1" x14ac:dyDescent="0.2"/>
    <row r="6592" outlineLevel="1" x14ac:dyDescent="0.2"/>
    <row r="6593" outlineLevel="1" x14ac:dyDescent="0.2"/>
    <row r="6595" outlineLevel="1" x14ac:dyDescent="0.2"/>
    <row r="6596" outlineLevel="1" x14ac:dyDescent="0.2"/>
    <row r="6597" outlineLevel="1" x14ac:dyDescent="0.2"/>
    <row r="6599" outlineLevel="1" x14ac:dyDescent="0.2"/>
    <row r="6600" outlineLevel="1" x14ac:dyDescent="0.2"/>
    <row r="6601" outlineLevel="1" x14ac:dyDescent="0.2"/>
    <row r="6603" outlineLevel="1" x14ac:dyDescent="0.2"/>
    <row r="6604" outlineLevel="1" x14ac:dyDescent="0.2"/>
    <row r="6605" outlineLevel="1" x14ac:dyDescent="0.2"/>
    <row r="6607" outlineLevel="1" x14ac:dyDescent="0.2"/>
    <row r="6608" outlineLevel="1" x14ac:dyDescent="0.2"/>
    <row r="6609" outlineLevel="1" x14ac:dyDescent="0.2"/>
    <row r="6611" outlineLevel="1" x14ac:dyDescent="0.2"/>
    <row r="6612" outlineLevel="1" x14ac:dyDescent="0.2"/>
    <row r="6613" outlineLevel="1" x14ac:dyDescent="0.2"/>
    <row r="6615" outlineLevel="1" x14ac:dyDescent="0.2"/>
    <row r="6616" outlineLevel="1" x14ac:dyDescent="0.2"/>
    <row r="6617" outlineLevel="1" x14ac:dyDescent="0.2"/>
    <row r="6619" outlineLevel="1" x14ac:dyDescent="0.2"/>
    <row r="6620" outlineLevel="1" x14ac:dyDescent="0.2"/>
    <row r="6621" outlineLevel="1" x14ac:dyDescent="0.2"/>
    <row r="6623" outlineLevel="1" x14ac:dyDescent="0.2"/>
    <row r="6624" outlineLevel="1" x14ac:dyDescent="0.2"/>
    <row r="6625" outlineLevel="1" x14ac:dyDescent="0.2"/>
    <row r="6627" outlineLevel="1" x14ac:dyDescent="0.2"/>
    <row r="6628" outlineLevel="1" x14ac:dyDescent="0.2"/>
    <row r="6629" outlineLevel="1" x14ac:dyDescent="0.2"/>
    <row r="6631" outlineLevel="1" x14ac:dyDescent="0.2"/>
    <row r="6632" outlineLevel="1" x14ac:dyDescent="0.2"/>
    <row r="6633" outlineLevel="1" x14ac:dyDescent="0.2"/>
    <row r="6635" outlineLevel="1" x14ac:dyDescent="0.2"/>
    <row r="6636" outlineLevel="1" x14ac:dyDescent="0.2"/>
    <row r="6637" outlineLevel="1" x14ac:dyDescent="0.2"/>
    <row r="6639" outlineLevel="1" x14ac:dyDescent="0.2"/>
    <row r="6640" outlineLevel="1" x14ac:dyDescent="0.2"/>
    <row r="6641" outlineLevel="1" x14ac:dyDescent="0.2"/>
    <row r="6642" outlineLevel="1" x14ac:dyDescent="0.2"/>
    <row r="6644" outlineLevel="1" x14ac:dyDescent="0.2"/>
    <row r="6645" outlineLevel="1" x14ac:dyDescent="0.2"/>
    <row r="6646" outlineLevel="1" x14ac:dyDescent="0.2"/>
    <row r="6647" outlineLevel="1" x14ac:dyDescent="0.2"/>
    <row r="6649" outlineLevel="1" x14ac:dyDescent="0.2"/>
    <row r="6650" outlineLevel="1" x14ac:dyDescent="0.2"/>
    <row r="6651" outlineLevel="1" x14ac:dyDescent="0.2"/>
    <row r="6652" outlineLevel="1" x14ac:dyDescent="0.2"/>
    <row r="6654" outlineLevel="1" x14ac:dyDescent="0.2"/>
    <row r="6655" outlineLevel="1" x14ac:dyDescent="0.2"/>
    <row r="6656" outlineLevel="1" x14ac:dyDescent="0.2"/>
    <row r="6657" outlineLevel="1" x14ac:dyDescent="0.2"/>
    <row r="6659" outlineLevel="1" x14ac:dyDescent="0.2"/>
    <row r="6660" outlineLevel="1" x14ac:dyDescent="0.2"/>
    <row r="6661" outlineLevel="1" x14ac:dyDescent="0.2"/>
    <row r="6662" outlineLevel="1" x14ac:dyDescent="0.2"/>
    <row r="6664" outlineLevel="1" x14ac:dyDescent="0.2"/>
    <row r="6665" outlineLevel="1" x14ac:dyDescent="0.2"/>
    <row r="6666" outlineLevel="1" x14ac:dyDescent="0.2"/>
    <row r="6667" outlineLevel="1" x14ac:dyDescent="0.2"/>
    <row r="6669" outlineLevel="1" x14ac:dyDescent="0.2"/>
    <row r="6670" outlineLevel="1" x14ac:dyDescent="0.2"/>
    <row r="6671" outlineLevel="1" x14ac:dyDescent="0.2"/>
    <row r="6672" outlineLevel="1" x14ac:dyDescent="0.2"/>
    <row r="6674" outlineLevel="1" x14ac:dyDescent="0.2"/>
    <row r="6675" outlineLevel="1" x14ac:dyDescent="0.2"/>
    <row r="6676" outlineLevel="1" x14ac:dyDescent="0.2"/>
    <row r="6677" outlineLevel="1" x14ac:dyDescent="0.2"/>
    <row r="6679" outlineLevel="1" x14ac:dyDescent="0.2"/>
    <row r="6680" outlineLevel="1" x14ac:dyDescent="0.2"/>
    <row r="6681" outlineLevel="1" x14ac:dyDescent="0.2"/>
    <row r="6682" outlineLevel="1" x14ac:dyDescent="0.2"/>
    <row r="6684" outlineLevel="1" x14ac:dyDescent="0.2"/>
    <row r="6685" outlineLevel="1" x14ac:dyDescent="0.2"/>
    <row r="6686" outlineLevel="1" x14ac:dyDescent="0.2"/>
    <row r="6687" outlineLevel="1" x14ac:dyDescent="0.2"/>
    <row r="6689" outlineLevel="1" x14ac:dyDescent="0.2"/>
    <row r="6690" outlineLevel="1" x14ac:dyDescent="0.2"/>
    <row r="6691" outlineLevel="1" x14ac:dyDescent="0.2"/>
    <row r="6692" outlineLevel="1" x14ac:dyDescent="0.2"/>
    <row r="6694" outlineLevel="1" x14ac:dyDescent="0.2"/>
    <row r="6695" outlineLevel="1" x14ac:dyDescent="0.2"/>
    <row r="6696" outlineLevel="1" x14ac:dyDescent="0.2"/>
    <row r="6697" outlineLevel="1" x14ac:dyDescent="0.2"/>
    <row r="6699" outlineLevel="1" x14ac:dyDescent="0.2"/>
    <row r="6700" outlineLevel="1" x14ac:dyDescent="0.2"/>
    <row r="6701" outlineLevel="1" x14ac:dyDescent="0.2"/>
    <row r="6702" outlineLevel="1" x14ac:dyDescent="0.2"/>
    <row r="6704" outlineLevel="1" x14ac:dyDescent="0.2"/>
    <row r="6705" outlineLevel="1" x14ac:dyDescent="0.2"/>
    <row r="6706" outlineLevel="1" x14ac:dyDescent="0.2"/>
    <row r="6707" outlineLevel="1" x14ac:dyDescent="0.2"/>
    <row r="6709" outlineLevel="1" x14ac:dyDescent="0.2"/>
    <row r="6710" outlineLevel="1" x14ac:dyDescent="0.2"/>
    <row r="6711" outlineLevel="1" x14ac:dyDescent="0.2"/>
    <row r="6712" outlineLevel="1" x14ac:dyDescent="0.2"/>
    <row r="6714" outlineLevel="1" x14ac:dyDescent="0.2"/>
    <row r="6715" outlineLevel="1" x14ac:dyDescent="0.2"/>
    <row r="6716" outlineLevel="1" x14ac:dyDescent="0.2"/>
    <row r="6717" outlineLevel="1" x14ac:dyDescent="0.2"/>
    <row r="6719" outlineLevel="1" x14ac:dyDescent="0.2"/>
    <row r="6720" outlineLevel="1" x14ac:dyDescent="0.2"/>
    <row r="6721" outlineLevel="1" x14ac:dyDescent="0.2"/>
    <row r="6722" outlineLevel="1" x14ac:dyDescent="0.2"/>
    <row r="6724" outlineLevel="1" x14ac:dyDescent="0.2"/>
    <row r="6725" outlineLevel="1" x14ac:dyDescent="0.2"/>
    <row r="6726" outlineLevel="1" x14ac:dyDescent="0.2"/>
    <row r="6728" outlineLevel="1" x14ac:dyDescent="0.2"/>
    <row r="6729" outlineLevel="1" x14ac:dyDescent="0.2"/>
    <row r="6730" outlineLevel="1" x14ac:dyDescent="0.2"/>
    <row r="6731" outlineLevel="1" x14ac:dyDescent="0.2"/>
    <row r="6733" outlineLevel="1" x14ac:dyDescent="0.2"/>
    <row r="6734" outlineLevel="1" x14ac:dyDescent="0.2"/>
    <row r="6735" outlineLevel="1" x14ac:dyDescent="0.2"/>
    <row r="6736" outlineLevel="1" x14ac:dyDescent="0.2"/>
    <row r="6738" outlineLevel="1" x14ac:dyDescent="0.2"/>
    <row r="6739" outlineLevel="1" x14ac:dyDescent="0.2"/>
    <row r="6740" outlineLevel="1" x14ac:dyDescent="0.2"/>
    <row r="6741" outlineLevel="1" x14ac:dyDescent="0.2"/>
    <row r="6743" outlineLevel="1" x14ac:dyDescent="0.2"/>
    <row r="6744" outlineLevel="1" x14ac:dyDescent="0.2"/>
    <row r="6745" outlineLevel="1" x14ac:dyDescent="0.2"/>
    <row r="6746" outlineLevel="1" x14ac:dyDescent="0.2"/>
    <row r="6748" outlineLevel="1" x14ac:dyDescent="0.2"/>
    <row r="6749" outlineLevel="1" x14ac:dyDescent="0.2"/>
    <row r="6750" outlineLevel="1" x14ac:dyDescent="0.2"/>
    <row r="6751" outlineLevel="1" x14ac:dyDescent="0.2"/>
    <row r="6753" outlineLevel="1" x14ac:dyDescent="0.2"/>
    <row r="6754" outlineLevel="1" x14ac:dyDescent="0.2"/>
    <row r="6755" outlineLevel="1" x14ac:dyDescent="0.2"/>
    <row r="6756" outlineLevel="1" x14ac:dyDescent="0.2"/>
    <row r="6758" outlineLevel="1" x14ac:dyDescent="0.2"/>
    <row r="6759" outlineLevel="1" x14ac:dyDescent="0.2"/>
    <row r="6760" outlineLevel="1" x14ac:dyDescent="0.2"/>
    <row r="6761" outlineLevel="1" x14ac:dyDescent="0.2"/>
    <row r="6763" outlineLevel="1" x14ac:dyDescent="0.2"/>
    <row r="6764" outlineLevel="1" x14ac:dyDescent="0.2"/>
    <row r="6765" outlineLevel="1" x14ac:dyDescent="0.2"/>
    <row r="6766" outlineLevel="1" x14ac:dyDescent="0.2"/>
    <row r="6768" outlineLevel="1" x14ac:dyDescent="0.2"/>
    <row r="6769" outlineLevel="1" x14ac:dyDescent="0.2"/>
    <row r="6770" outlineLevel="1" x14ac:dyDescent="0.2"/>
    <row r="6771" outlineLevel="1" x14ac:dyDescent="0.2"/>
    <row r="6772" outlineLevel="1" x14ac:dyDescent="0.2"/>
    <row r="6773" outlineLevel="1" x14ac:dyDescent="0.2"/>
    <row r="6775" outlineLevel="1" x14ac:dyDescent="0.2"/>
    <row r="6776" outlineLevel="1" x14ac:dyDescent="0.2"/>
    <row r="6777" outlineLevel="1" x14ac:dyDescent="0.2"/>
    <row r="6778" outlineLevel="1" x14ac:dyDescent="0.2"/>
    <row r="6779" outlineLevel="1" x14ac:dyDescent="0.2"/>
    <row r="6780" outlineLevel="1" x14ac:dyDescent="0.2"/>
    <row r="6782" outlineLevel="1" x14ac:dyDescent="0.2"/>
    <row r="6783" outlineLevel="1" x14ac:dyDescent="0.2"/>
    <row r="6784" outlineLevel="1" x14ac:dyDescent="0.2"/>
    <row r="6785" outlineLevel="1" x14ac:dyDescent="0.2"/>
    <row r="6786" outlineLevel="1" x14ac:dyDescent="0.2"/>
    <row r="6787" outlineLevel="1" x14ac:dyDescent="0.2"/>
    <row r="6789" outlineLevel="1" x14ac:dyDescent="0.2"/>
    <row r="6790" outlineLevel="1" x14ac:dyDescent="0.2"/>
    <row r="6791" outlineLevel="1" x14ac:dyDescent="0.2"/>
    <row r="6792" outlineLevel="1" x14ac:dyDescent="0.2"/>
    <row r="6793" outlineLevel="1" x14ac:dyDescent="0.2"/>
    <row r="6794" outlineLevel="1" x14ac:dyDescent="0.2"/>
    <row r="6796" outlineLevel="1" x14ac:dyDescent="0.2"/>
    <row r="6797" outlineLevel="1" x14ac:dyDescent="0.2"/>
    <row r="6798" outlineLevel="1" x14ac:dyDescent="0.2"/>
    <row r="6799" outlineLevel="1" x14ac:dyDescent="0.2"/>
    <row r="6800" outlineLevel="1" x14ac:dyDescent="0.2"/>
    <row r="6801" outlineLevel="1" x14ac:dyDescent="0.2"/>
    <row r="6803" outlineLevel="1" x14ac:dyDescent="0.2"/>
    <row r="6804" outlineLevel="1" x14ac:dyDescent="0.2"/>
    <row r="6805" outlineLevel="1" x14ac:dyDescent="0.2"/>
    <row r="6806" outlineLevel="1" x14ac:dyDescent="0.2"/>
    <row r="6807" outlineLevel="1" x14ac:dyDescent="0.2"/>
    <row r="6808" outlineLevel="1" x14ac:dyDescent="0.2"/>
    <row r="6810" outlineLevel="1" x14ac:dyDescent="0.2"/>
    <row r="6811" outlineLevel="1" x14ac:dyDescent="0.2"/>
    <row r="6812" outlineLevel="1" x14ac:dyDescent="0.2"/>
    <row r="6813" outlineLevel="1" x14ac:dyDescent="0.2"/>
    <row r="6814" outlineLevel="1" x14ac:dyDescent="0.2"/>
    <row r="6815" outlineLevel="1" x14ac:dyDescent="0.2"/>
    <row r="6817" outlineLevel="1" x14ac:dyDescent="0.2"/>
    <row r="6818" outlineLevel="1" x14ac:dyDescent="0.2"/>
    <row r="6819" outlineLevel="1" x14ac:dyDescent="0.2"/>
    <row r="6820" outlineLevel="1" x14ac:dyDescent="0.2"/>
    <row r="6821" outlineLevel="1" x14ac:dyDescent="0.2"/>
    <row r="6822" outlineLevel="1" x14ac:dyDescent="0.2"/>
    <row r="6824" outlineLevel="1" x14ac:dyDescent="0.2"/>
    <row r="6825" outlineLevel="1" x14ac:dyDescent="0.2"/>
    <row r="6826" outlineLevel="1" x14ac:dyDescent="0.2"/>
    <row r="6828" outlineLevel="1" x14ac:dyDescent="0.2"/>
    <row r="6829" outlineLevel="1" x14ac:dyDescent="0.2"/>
    <row r="6830" outlineLevel="1" x14ac:dyDescent="0.2"/>
    <row r="6831" outlineLevel="1" x14ac:dyDescent="0.2"/>
    <row r="6833" outlineLevel="1" x14ac:dyDescent="0.2"/>
    <row r="6834" outlineLevel="1" x14ac:dyDescent="0.2"/>
    <row r="6835" outlineLevel="1" x14ac:dyDescent="0.2"/>
    <row r="6836" outlineLevel="1" x14ac:dyDescent="0.2"/>
    <row r="6838" outlineLevel="1" x14ac:dyDescent="0.2"/>
    <row r="6839" outlineLevel="1" x14ac:dyDescent="0.2"/>
    <row r="6840" outlineLevel="1" x14ac:dyDescent="0.2"/>
    <row r="6841" outlineLevel="1" x14ac:dyDescent="0.2"/>
    <row r="6843" outlineLevel="1" x14ac:dyDescent="0.2"/>
    <row r="6844" outlineLevel="1" x14ac:dyDescent="0.2"/>
    <row r="6845" outlineLevel="1" x14ac:dyDescent="0.2"/>
    <row r="6846" outlineLevel="1" x14ac:dyDescent="0.2"/>
    <row r="6848" outlineLevel="1" x14ac:dyDescent="0.2"/>
    <row r="6849" outlineLevel="1" x14ac:dyDescent="0.2"/>
    <row r="6850" outlineLevel="1" x14ac:dyDescent="0.2"/>
    <row r="6851" outlineLevel="1" x14ac:dyDescent="0.2"/>
    <row r="6853" outlineLevel="1" x14ac:dyDescent="0.2"/>
    <row r="6854" outlineLevel="1" x14ac:dyDescent="0.2"/>
    <row r="6855" outlineLevel="1" x14ac:dyDescent="0.2"/>
    <row r="6856" outlineLevel="1" x14ac:dyDescent="0.2"/>
    <row r="6858" outlineLevel="1" x14ac:dyDescent="0.2"/>
    <row r="6859" outlineLevel="1" x14ac:dyDescent="0.2"/>
    <row r="6860" outlineLevel="1" x14ac:dyDescent="0.2"/>
    <row r="6861" outlineLevel="1" x14ac:dyDescent="0.2"/>
    <row r="6863" outlineLevel="1" x14ac:dyDescent="0.2"/>
    <row r="6864" outlineLevel="1" x14ac:dyDescent="0.2"/>
    <row r="6865" outlineLevel="1" x14ac:dyDescent="0.2"/>
    <row r="6866" outlineLevel="1" x14ac:dyDescent="0.2"/>
    <row r="6868" outlineLevel="1" x14ac:dyDescent="0.2"/>
    <row r="6869" outlineLevel="1" x14ac:dyDescent="0.2"/>
    <row r="6870" outlineLevel="1" x14ac:dyDescent="0.2"/>
    <row r="6871" outlineLevel="1" x14ac:dyDescent="0.2"/>
    <row r="6873" outlineLevel="1" x14ac:dyDescent="0.2"/>
    <row r="6874" outlineLevel="1" x14ac:dyDescent="0.2"/>
    <row r="6875" outlineLevel="1" x14ac:dyDescent="0.2"/>
    <row r="6876" outlineLevel="1" x14ac:dyDescent="0.2"/>
    <row r="6878" outlineLevel="1" x14ac:dyDescent="0.2"/>
    <row r="6879" outlineLevel="1" x14ac:dyDescent="0.2"/>
    <row r="6880" outlineLevel="1" x14ac:dyDescent="0.2"/>
    <row r="6881" outlineLevel="1" x14ac:dyDescent="0.2"/>
    <row r="6883" outlineLevel="1" x14ac:dyDescent="0.2"/>
    <row r="6884" outlineLevel="1" x14ac:dyDescent="0.2"/>
    <row r="6885" outlineLevel="1" x14ac:dyDescent="0.2"/>
    <row r="6886" outlineLevel="1" x14ac:dyDescent="0.2"/>
    <row r="6888" outlineLevel="1" x14ac:dyDescent="0.2"/>
    <row r="6889" outlineLevel="1" x14ac:dyDescent="0.2"/>
    <row r="6890" outlineLevel="1" x14ac:dyDescent="0.2"/>
    <row r="6891" outlineLevel="1" x14ac:dyDescent="0.2"/>
    <row r="6893" outlineLevel="1" x14ac:dyDescent="0.2"/>
    <row r="6894" outlineLevel="1" x14ac:dyDescent="0.2"/>
    <row r="6895" outlineLevel="1" x14ac:dyDescent="0.2"/>
    <row r="6896" outlineLevel="1" x14ac:dyDescent="0.2"/>
    <row r="6898" outlineLevel="1" x14ac:dyDescent="0.2"/>
    <row r="6899" outlineLevel="1" x14ac:dyDescent="0.2"/>
    <row r="6900" outlineLevel="1" x14ac:dyDescent="0.2"/>
    <row r="6901" outlineLevel="1" x14ac:dyDescent="0.2"/>
    <row r="6903" outlineLevel="1" x14ac:dyDescent="0.2"/>
    <row r="6904" outlineLevel="1" x14ac:dyDescent="0.2"/>
    <row r="6905" outlineLevel="1" x14ac:dyDescent="0.2"/>
    <row r="6906" outlineLevel="1" x14ac:dyDescent="0.2"/>
    <row r="6908" outlineLevel="1" x14ac:dyDescent="0.2"/>
    <row r="6909" outlineLevel="1" x14ac:dyDescent="0.2"/>
    <row r="6910" outlineLevel="1" x14ac:dyDescent="0.2"/>
    <row r="6912" outlineLevel="1" x14ac:dyDescent="0.2"/>
    <row r="6913" outlineLevel="1" x14ac:dyDescent="0.2"/>
    <row r="6914" outlineLevel="1" x14ac:dyDescent="0.2"/>
    <row r="6916" outlineLevel="1" x14ac:dyDescent="0.2"/>
    <row r="6917" outlineLevel="1" x14ac:dyDescent="0.2"/>
    <row r="6918" outlineLevel="1" x14ac:dyDescent="0.2"/>
    <row r="6920" outlineLevel="1" x14ac:dyDescent="0.2"/>
    <row r="6921" outlineLevel="1" x14ac:dyDescent="0.2"/>
    <row r="6922" outlineLevel="1" x14ac:dyDescent="0.2"/>
    <row r="6924" outlineLevel="1" x14ac:dyDescent="0.2"/>
    <row r="6925" outlineLevel="1" x14ac:dyDescent="0.2"/>
    <row r="6926" outlineLevel="1" x14ac:dyDescent="0.2"/>
    <row r="6928" outlineLevel="1" x14ac:dyDescent="0.2"/>
    <row r="6929" outlineLevel="1" x14ac:dyDescent="0.2"/>
    <row r="6930" outlineLevel="1" x14ac:dyDescent="0.2"/>
    <row r="6932" outlineLevel="1" x14ac:dyDescent="0.2"/>
    <row r="6933" outlineLevel="1" x14ac:dyDescent="0.2"/>
    <row r="6934" outlineLevel="1" x14ac:dyDescent="0.2"/>
    <row r="6936" outlineLevel="1" x14ac:dyDescent="0.2"/>
    <row r="6937" outlineLevel="1" x14ac:dyDescent="0.2"/>
    <row r="6938" outlineLevel="1" x14ac:dyDescent="0.2"/>
    <row r="6940" outlineLevel="1" x14ac:dyDescent="0.2"/>
    <row r="6941" outlineLevel="1" x14ac:dyDescent="0.2"/>
    <row r="6942" outlineLevel="1" x14ac:dyDescent="0.2"/>
    <row r="6944" outlineLevel="1" x14ac:dyDescent="0.2"/>
    <row r="6945" outlineLevel="1" x14ac:dyDescent="0.2"/>
    <row r="6946" outlineLevel="1" x14ac:dyDescent="0.2"/>
    <row r="6948" outlineLevel="1" x14ac:dyDescent="0.2"/>
    <row r="6949" outlineLevel="1" x14ac:dyDescent="0.2"/>
    <row r="6950" outlineLevel="1" x14ac:dyDescent="0.2"/>
    <row r="6951" outlineLevel="1" x14ac:dyDescent="0.2"/>
    <row r="6953" outlineLevel="1" x14ac:dyDescent="0.2"/>
    <row r="6954" outlineLevel="1" x14ac:dyDescent="0.2"/>
    <row r="6955" outlineLevel="1" x14ac:dyDescent="0.2"/>
    <row r="6956" outlineLevel="1" x14ac:dyDescent="0.2"/>
    <row r="6958" outlineLevel="1" x14ac:dyDescent="0.2"/>
    <row r="6959" outlineLevel="1" x14ac:dyDescent="0.2"/>
    <row r="6960" outlineLevel="1" x14ac:dyDescent="0.2"/>
    <row r="6961" outlineLevel="1" x14ac:dyDescent="0.2"/>
    <row r="6963" outlineLevel="1" x14ac:dyDescent="0.2"/>
    <row r="6964" outlineLevel="1" x14ac:dyDescent="0.2"/>
    <row r="6965" outlineLevel="1" x14ac:dyDescent="0.2"/>
    <row r="6966" outlineLevel="1" x14ac:dyDescent="0.2"/>
    <row r="6968" outlineLevel="1" x14ac:dyDescent="0.2"/>
    <row r="6969" outlineLevel="1" x14ac:dyDescent="0.2"/>
    <row r="6970" outlineLevel="1" x14ac:dyDescent="0.2"/>
    <row r="6971" outlineLevel="1" x14ac:dyDescent="0.2"/>
    <row r="6973" outlineLevel="1" x14ac:dyDescent="0.2"/>
    <row r="6974" outlineLevel="1" x14ac:dyDescent="0.2"/>
    <row r="6975" outlineLevel="1" x14ac:dyDescent="0.2"/>
    <row r="6977" outlineLevel="1" x14ac:dyDescent="0.2"/>
    <row r="6978" outlineLevel="1" x14ac:dyDescent="0.2"/>
    <row r="6979" outlineLevel="1" x14ac:dyDescent="0.2"/>
    <row r="6980" outlineLevel="1" x14ac:dyDescent="0.2"/>
    <row r="6981" outlineLevel="1" x14ac:dyDescent="0.2"/>
    <row r="6982" outlineLevel="1" x14ac:dyDescent="0.2"/>
    <row r="6983" outlineLevel="1" x14ac:dyDescent="0.2"/>
    <row r="6984" outlineLevel="1" x14ac:dyDescent="0.2"/>
    <row r="6985" outlineLevel="1" x14ac:dyDescent="0.2"/>
    <row r="6986" outlineLevel="1" x14ac:dyDescent="0.2"/>
    <row r="6987" outlineLevel="1" x14ac:dyDescent="0.2"/>
    <row r="6988" outlineLevel="1" x14ac:dyDescent="0.2"/>
    <row r="6989" outlineLevel="1" x14ac:dyDescent="0.2"/>
    <row r="6990" outlineLevel="1" x14ac:dyDescent="0.2"/>
    <row r="6991" outlineLevel="1" x14ac:dyDescent="0.2"/>
    <row r="6992" outlineLevel="1" x14ac:dyDescent="0.2"/>
    <row r="6993" outlineLevel="1" x14ac:dyDescent="0.2"/>
    <row r="6995" outlineLevel="1" x14ac:dyDescent="0.2"/>
    <row r="6996" outlineLevel="1" x14ac:dyDescent="0.2"/>
    <row r="6997" outlineLevel="1" x14ac:dyDescent="0.2"/>
    <row r="6998" outlineLevel="1" x14ac:dyDescent="0.2"/>
    <row r="6999" outlineLevel="1" x14ac:dyDescent="0.2"/>
    <row r="7000" outlineLevel="1" x14ac:dyDescent="0.2"/>
    <row r="7001" outlineLevel="1" x14ac:dyDescent="0.2"/>
    <row r="7002" outlineLevel="1" x14ac:dyDescent="0.2"/>
    <row r="7003" outlineLevel="1" x14ac:dyDescent="0.2"/>
    <row r="7004" outlineLevel="1" x14ac:dyDescent="0.2"/>
    <row r="7005" outlineLevel="1" x14ac:dyDescent="0.2"/>
    <row r="7006" outlineLevel="1" x14ac:dyDescent="0.2"/>
    <row r="7007" outlineLevel="1" x14ac:dyDescent="0.2"/>
    <row r="7008" outlineLevel="1" x14ac:dyDescent="0.2"/>
    <row r="7009" outlineLevel="1" x14ac:dyDescent="0.2"/>
    <row r="7010" outlineLevel="1" x14ac:dyDescent="0.2"/>
    <row r="7011" outlineLevel="1" x14ac:dyDescent="0.2"/>
    <row r="7012" outlineLevel="1" x14ac:dyDescent="0.2"/>
    <row r="7014" outlineLevel="1" x14ac:dyDescent="0.2"/>
    <row r="7015" outlineLevel="1" x14ac:dyDescent="0.2"/>
    <row r="7016" outlineLevel="1" x14ac:dyDescent="0.2"/>
    <row r="7017" outlineLevel="1" x14ac:dyDescent="0.2"/>
    <row r="7018" outlineLevel="1" x14ac:dyDescent="0.2"/>
    <row r="7019" outlineLevel="1" x14ac:dyDescent="0.2"/>
    <row r="7020" outlineLevel="1" x14ac:dyDescent="0.2"/>
    <row r="7021" outlineLevel="1" x14ac:dyDescent="0.2"/>
    <row r="7022" outlineLevel="1" x14ac:dyDescent="0.2"/>
    <row r="7023" outlineLevel="1" x14ac:dyDescent="0.2"/>
    <row r="7024" outlineLevel="1" x14ac:dyDescent="0.2"/>
    <row r="7025" outlineLevel="1" x14ac:dyDescent="0.2"/>
    <row r="7026" outlineLevel="1" x14ac:dyDescent="0.2"/>
    <row r="7027" outlineLevel="1" x14ac:dyDescent="0.2"/>
    <row r="7028" outlineLevel="1" x14ac:dyDescent="0.2"/>
    <row r="7029" outlineLevel="1" x14ac:dyDescent="0.2"/>
    <row r="7030" outlineLevel="1" x14ac:dyDescent="0.2"/>
    <row r="7031" outlineLevel="1" x14ac:dyDescent="0.2"/>
    <row r="7032" outlineLevel="1" x14ac:dyDescent="0.2"/>
    <row r="7034" outlineLevel="1" x14ac:dyDescent="0.2"/>
    <row r="7035" outlineLevel="1" x14ac:dyDescent="0.2"/>
    <row r="7036" outlineLevel="1" x14ac:dyDescent="0.2"/>
    <row r="7037" outlineLevel="1" x14ac:dyDescent="0.2"/>
    <row r="7038" outlineLevel="1" x14ac:dyDescent="0.2"/>
    <row r="7039" outlineLevel="1" x14ac:dyDescent="0.2"/>
    <row r="7040" outlineLevel="1" x14ac:dyDescent="0.2"/>
    <row r="7041" outlineLevel="1" x14ac:dyDescent="0.2"/>
    <row r="7042" outlineLevel="1" x14ac:dyDescent="0.2"/>
    <row r="7043" outlineLevel="1" x14ac:dyDescent="0.2"/>
    <row r="7044" outlineLevel="1" x14ac:dyDescent="0.2"/>
    <row r="7045" outlineLevel="1" x14ac:dyDescent="0.2"/>
    <row r="7046" outlineLevel="1" x14ac:dyDescent="0.2"/>
    <row r="7047" outlineLevel="1" x14ac:dyDescent="0.2"/>
    <row r="7048" outlineLevel="1" x14ac:dyDescent="0.2"/>
    <row r="7049" outlineLevel="1" x14ac:dyDescent="0.2"/>
    <row r="7050" outlineLevel="1" x14ac:dyDescent="0.2"/>
    <row r="7051" outlineLevel="1" x14ac:dyDescent="0.2"/>
    <row r="7052" outlineLevel="1" x14ac:dyDescent="0.2"/>
    <row r="7054" outlineLevel="1" x14ac:dyDescent="0.2"/>
    <row r="7055" outlineLevel="1" x14ac:dyDescent="0.2"/>
    <row r="7056" outlineLevel="1" x14ac:dyDescent="0.2"/>
    <row r="7057" outlineLevel="1" x14ac:dyDescent="0.2"/>
    <row r="7058" outlineLevel="1" x14ac:dyDescent="0.2"/>
    <row r="7059" outlineLevel="1" x14ac:dyDescent="0.2"/>
    <row r="7060" outlineLevel="1" x14ac:dyDescent="0.2"/>
    <row r="7061" outlineLevel="1" x14ac:dyDescent="0.2"/>
    <row r="7062" outlineLevel="1" x14ac:dyDescent="0.2"/>
    <row r="7063" outlineLevel="1" x14ac:dyDescent="0.2"/>
    <row r="7064" outlineLevel="1" x14ac:dyDescent="0.2"/>
    <row r="7065" outlineLevel="1" x14ac:dyDescent="0.2"/>
    <row r="7066" outlineLevel="1" x14ac:dyDescent="0.2"/>
    <row r="7067" outlineLevel="1" x14ac:dyDescent="0.2"/>
    <row r="7068" outlineLevel="1" x14ac:dyDescent="0.2"/>
    <row r="7069" outlineLevel="1" x14ac:dyDescent="0.2"/>
    <row r="7070" outlineLevel="1" x14ac:dyDescent="0.2"/>
    <row r="7071" outlineLevel="1" x14ac:dyDescent="0.2"/>
    <row r="7072" outlineLevel="1" x14ac:dyDescent="0.2"/>
    <row r="7074" outlineLevel="1" x14ac:dyDescent="0.2"/>
    <row r="7075" outlineLevel="1" x14ac:dyDescent="0.2"/>
    <row r="7076" outlineLevel="1" x14ac:dyDescent="0.2"/>
    <row r="7077" outlineLevel="1" x14ac:dyDescent="0.2"/>
    <row r="7078" outlineLevel="1" x14ac:dyDescent="0.2"/>
    <row r="7079" outlineLevel="1" x14ac:dyDescent="0.2"/>
    <row r="7080" outlineLevel="1" x14ac:dyDescent="0.2"/>
    <row r="7081" outlineLevel="1" x14ac:dyDescent="0.2"/>
    <row r="7082" outlineLevel="1" x14ac:dyDescent="0.2"/>
    <row r="7083" outlineLevel="1" x14ac:dyDescent="0.2"/>
    <row r="7084" outlineLevel="1" x14ac:dyDescent="0.2"/>
    <row r="7085" outlineLevel="1" x14ac:dyDescent="0.2"/>
    <row r="7086" outlineLevel="1" x14ac:dyDescent="0.2"/>
    <row r="7087" outlineLevel="1" x14ac:dyDescent="0.2"/>
    <row r="7088" outlineLevel="1" x14ac:dyDescent="0.2"/>
    <row r="7089" outlineLevel="1" x14ac:dyDescent="0.2"/>
    <row r="7090" outlineLevel="1" x14ac:dyDescent="0.2"/>
    <row r="7091" outlineLevel="1" x14ac:dyDescent="0.2"/>
    <row r="7092" outlineLevel="1" x14ac:dyDescent="0.2"/>
    <row r="7094" outlineLevel="1" x14ac:dyDescent="0.2"/>
    <row r="7095" outlineLevel="1" x14ac:dyDescent="0.2"/>
    <row r="7096" outlineLevel="1" x14ac:dyDescent="0.2"/>
    <row r="7097" outlineLevel="1" x14ac:dyDescent="0.2"/>
    <row r="7098" outlineLevel="1" x14ac:dyDescent="0.2"/>
    <row r="7099" outlineLevel="1" x14ac:dyDescent="0.2"/>
    <row r="7100" outlineLevel="1" x14ac:dyDescent="0.2"/>
    <row r="7101" outlineLevel="1" x14ac:dyDescent="0.2"/>
    <row r="7102" outlineLevel="1" x14ac:dyDescent="0.2"/>
    <row r="7103" outlineLevel="1" x14ac:dyDescent="0.2"/>
    <row r="7104" outlineLevel="1" x14ac:dyDescent="0.2"/>
    <row r="7105" outlineLevel="1" x14ac:dyDescent="0.2"/>
    <row r="7106" outlineLevel="1" x14ac:dyDescent="0.2"/>
    <row r="7107" outlineLevel="1" x14ac:dyDescent="0.2"/>
    <row r="7108" outlineLevel="1" x14ac:dyDescent="0.2"/>
    <row r="7109" outlineLevel="1" x14ac:dyDescent="0.2"/>
    <row r="7110" outlineLevel="1" x14ac:dyDescent="0.2"/>
    <row r="7111" outlineLevel="1" x14ac:dyDescent="0.2"/>
    <row r="7112" outlineLevel="1" x14ac:dyDescent="0.2"/>
    <row r="7114" outlineLevel="1" x14ac:dyDescent="0.2"/>
    <row r="7115" outlineLevel="1" x14ac:dyDescent="0.2"/>
    <row r="7116" outlineLevel="1" x14ac:dyDescent="0.2"/>
    <row r="7117" outlineLevel="1" x14ac:dyDescent="0.2"/>
    <row r="7118" outlineLevel="1" x14ac:dyDescent="0.2"/>
    <row r="7119" outlineLevel="1" x14ac:dyDescent="0.2"/>
    <row r="7120" outlineLevel="1" x14ac:dyDescent="0.2"/>
    <row r="7121" outlineLevel="1" x14ac:dyDescent="0.2"/>
    <row r="7122" outlineLevel="1" x14ac:dyDescent="0.2"/>
    <row r="7123" outlineLevel="1" x14ac:dyDescent="0.2"/>
    <row r="7124" outlineLevel="1" x14ac:dyDescent="0.2"/>
    <row r="7125" outlineLevel="1" x14ac:dyDescent="0.2"/>
    <row r="7126" outlineLevel="1" x14ac:dyDescent="0.2"/>
    <row r="7127" outlineLevel="1" x14ac:dyDescent="0.2"/>
    <row r="7128" outlineLevel="1" x14ac:dyDescent="0.2"/>
    <row r="7129" outlineLevel="1" x14ac:dyDescent="0.2"/>
    <row r="7130" outlineLevel="1" x14ac:dyDescent="0.2"/>
    <row r="7131" outlineLevel="1" x14ac:dyDescent="0.2"/>
    <row r="7132" outlineLevel="1" x14ac:dyDescent="0.2"/>
    <row r="7134" outlineLevel="1" x14ac:dyDescent="0.2"/>
    <row r="7135" outlineLevel="1" x14ac:dyDescent="0.2"/>
    <row r="7136" outlineLevel="1" x14ac:dyDescent="0.2"/>
    <row r="7137" outlineLevel="1" x14ac:dyDescent="0.2"/>
    <row r="7138" outlineLevel="1" x14ac:dyDescent="0.2"/>
    <row r="7139" outlineLevel="1" x14ac:dyDescent="0.2"/>
    <row r="7140" outlineLevel="1" x14ac:dyDescent="0.2"/>
    <row r="7141" outlineLevel="1" x14ac:dyDescent="0.2"/>
    <row r="7142" outlineLevel="1" x14ac:dyDescent="0.2"/>
    <row r="7143" outlineLevel="1" x14ac:dyDescent="0.2"/>
    <row r="7144" outlineLevel="1" x14ac:dyDescent="0.2"/>
    <row r="7145" outlineLevel="1" x14ac:dyDescent="0.2"/>
    <row r="7146" outlineLevel="1" x14ac:dyDescent="0.2"/>
    <row r="7147" outlineLevel="1" x14ac:dyDescent="0.2"/>
    <row r="7148" outlineLevel="1" x14ac:dyDescent="0.2"/>
    <row r="7149" outlineLevel="1" x14ac:dyDescent="0.2"/>
    <row r="7150" outlineLevel="1" x14ac:dyDescent="0.2"/>
    <row r="7151" outlineLevel="1" x14ac:dyDescent="0.2"/>
    <row r="7152" outlineLevel="1" x14ac:dyDescent="0.2"/>
    <row r="7154" outlineLevel="1" x14ac:dyDescent="0.2"/>
    <row r="7155" outlineLevel="1" x14ac:dyDescent="0.2"/>
    <row r="7156" outlineLevel="1" x14ac:dyDescent="0.2"/>
    <row r="7157" outlineLevel="1" x14ac:dyDescent="0.2"/>
    <row r="7158" outlineLevel="1" x14ac:dyDescent="0.2"/>
    <row r="7159" outlineLevel="1" x14ac:dyDescent="0.2"/>
    <row r="7160" outlineLevel="1" x14ac:dyDescent="0.2"/>
    <row r="7161" outlineLevel="1" x14ac:dyDescent="0.2"/>
    <row r="7162" outlineLevel="1" x14ac:dyDescent="0.2"/>
    <row r="7163" outlineLevel="1" x14ac:dyDescent="0.2"/>
    <row r="7164" outlineLevel="1" x14ac:dyDescent="0.2"/>
    <row r="7165" outlineLevel="1" x14ac:dyDescent="0.2"/>
    <row r="7166" outlineLevel="1" x14ac:dyDescent="0.2"/>
    <row r="7167" outlineLevel="1" x14ac:dyDescent="0.2"/>
    <row r="7168" outlineLevel="1" x14ac:dyDescent="0.2"/>
    <row r="7169" outlineLevel="1" x14ac:dyDescent="0.2"/>
    <row r="7170" outlineLevel="1" x14ac:dyDescent="0.2"/>
    <row r="7171" outlineLevel="1" x14ac:dyDescent="0.2"/>
    <row r="7172" outlineLevel="1" x14ac:dyDescent="0.2"/>
    <row r="7174" outlineLevel="1" x14ac:dyDescent="0.2"/>
    <row r="7175" outlineLevel="1" x14ac:dyDescent="0.2"/>
    <row r="7176" outlineLevel="1" x14ac:dyDescent="0.2"/>
    <row r="7178" outlineLevel="1" x14ac:dyDescent="0.2"/>
    <row r="7179" outlineLevel="1" x14ac:dyDescent="0.2"/>
    <row r="7180" outlineLevel="1" x14ac:dyDescent="0.2"/>
    <row r="7181" outlineLevel="1" x14ac:dyDescent="0.2"/>
    <row r="7182" outlineLevel="1" x14ac:dyDescent="0.2"/>
    <row r="7183" outlineLevel="1" x14ac:dyDescent="0.2"/>
    <row r="7184" outlineLevel="1" x14ac:dyDescent="0.2"/>
    <row r="7185" outlineLevel="1" x14ac:dyDescent="0.2"/>
    <row r="7186" outlineLevel="1" x14ac:dyDescent="0.2"/>
    <row r="7187" outlineLevel="1" x14ac:dyDescent="0.2"/>
    <row r="7188" outlineLevel="1" x14ac:dyDescent="0.2"/>
    <row r="7189" outlineLevel="1" x14ac:dyDescent="0.2"/>
    <row r="7190" outlineLevel="1" x14ac:dyDescent="0.2"/>
    <row r="7191" outlineLevel="1" x14ac:dyDescent="0.2"/>
    <row r="7192" outlineLevel="1" x14ac:dyDescent="0.2"/>
    <row r="7193" outlineLevel="1" x14ac:dyDescent="0.2"/>
    <row r="7194" outlineLevel="1" x14ac:dyDescent="0.2"/>
    <row r="7195" outlineLevel="1" x14ac:dyDescent="0.2"/>
    <row r="7196" outlineLevel="1" x14ac:dyDescent="0.2"/>
    <row r="7198" outlineLevel="1" x14ac:dyDescent="0.2"/>
    <row r="7199" outlineLevel="1" x14ac:dyDescent="0.2"/>
    <row r="7200" outlineLevel="1" x14ac:dyDescent="0.2"/>
    <row r="7201" outlineLevel="1" x14ac:dyDescent="0.2"/>
    <row r="7202" outlineLevel="1" x14ac:dyDescent="0.2"/>
    <row r="7203" outlineLevel="1" x14ac:dyDescent="0.2"/>
    <row r="7204" outlineLevel="1" x14ac:dyDescent="0.2"/>
    <row r="7205" outlineLevel="1" x14ac:dyDescent="0.2"/>
    <row r="7206" outlineLevel="1" x14ac:dyDescent="0.2"/>
    <row r="7207" outlineLevel="1" x14ac:dyDescent="0.2"/>
    <row r="7208" outlineLevel="1" x14ac:dyDescent="0.2"/>
    <row r="7209" outlineLevel="1" x14ac:dyDescent="0.2"/>
    <row r="7210" outlineLevel="1" x14ac:dyDescent="0.2"/>
    <row r="7211" outlineLevel="1" x14ac:dyDescent="0.2"/>
    <row r="7212" outlineLevel="1" x14ac:dyDescent="0.2"/>
    <row r="7213" outlineLevel="1" x14ac:dyDescent="0.2"/>
    <row r="7214" outlineLevel="1" x14ac:dyDescent="0.2"/>
    <row r="7215" outlineLevel="1" x14ac:dyDescent="0.2"/>
    <row r="7216" outlineLevel="1" x14ac:dyDescent="0.2"/>
    <row r="7218" outlineLevel="1" x14ac:dyDescent="0.2"/>
    <row r="7219" outlineLevel="1" x14ac:dyDescent="0.2"/>
    <row r="7220" outlineLevel="1" x14ac:dyDescent="0.2"/>
    <row r="7221" outlineLevel="1" x14ac:dyDescent="0.2"/>
    <row r="7222" outlineLevel="1" x14ac:dyDescent="0.2"/>
    <row r="7223" outlineLevel="1" x14ac:dyDescent="0.2"/>
    <row r="7224" outlineLevel="1" x14ac:dyDescent="0.2"/>
    <row r="7225" outlineLevel="1" x14ac:dyDescent="0.2"/>
    <row r="7226" outlineLevel="1" x14ac:dyDescent="0.2"/>
    <row r="7227" outlineLevel="1" x14ac:dyDescent="0.2"/>
    <row r="7228" outlineLevel="1" x14ac:dyDescent="0.2"/>
    <row r="7229" outlineLevel="1" x14ac:dyDescent="0.2"/>
    <row r="7230" outlineLevel="1" x14ac:dyDescent="0.2"/>
    <row r="7231" outlineLevel="1" x14ac:dyDescent="0.2"/>
    <row r="7232" outlineLevel="1" x14ac:dyDescent="0.2"/>
    <row r="7233" outlineLevel="1" x14ac:dyDescent="0.2"/>
    <row r="7234" outlineLevel="1" x14ac:dyDescent="0.2"/>
    <row r="7235" outlineLevel="1" x14ac:dyDescent="0.2"/>
    <row r="7236" outlineLevel="1" x14ac:dyDescent="0.2"/>
    <row r="7238" outlineLevel="1" x14ac:dyDescent="0.2"/>
    <row r="7240" outlineLevel="1" x14ac:dyDescent="0.2"/>
    <row r="7242" outlineLevel="1" x14ac:dyDescent="0.2"/>
    <row r="7243" outlineLevel="1" x14ac:dyDescent="0.2"/>
    <row r="7244" outlineLevel="1" x14ac:dyDescent="0.2"/>
    <row r="7245" outlineLevel="1" x14ac:dyDescent="0.2"/>
    <row r="7246" outlineLevel="1" x14ac:dyDescent="0.2"/>
    <row r="7247" outlineLevel="1" x14ac:dyDescent="0.2"/>
    <row r="7248" outlineLevel="1" x14ac:dyDescent="0.2"/>
    <row r="7249" outlineLevel="1" x14ac:dyDescent="0.2"/>
    <row r="7250" outlineLevel="1" x14ac:dyDescent="0.2"/>
    <row r="7251" outlineLevel="1" x14ac:dyDescent="0.2"/>
    <row r="7252" outlineLevel="1" x14ac:dyDescent="0.2"/>
    <row r="7253" outlineLevel="1" x14ac:dyDescent="0.2"/>
    <row r="7254" outlineLevel="1" x14ac:dyDescent="0.2"/>
    <row r="7255" outlineLevel="1" x14ac:dyDescent="0.2"/>
    <row r="7256" outlineLevel="1" x14ac:dyDescent="0.2"/>
    <row r="7257" outlineLevel="1" x14ac:dyDescent="0.2"/>
    <row r="7258" outlineLevel="1" x14ac:dyDescent="0.2"/>
    <row r="7259" outlineLevel="1" x14ac:dyDescent="0.2"/>
    <row r="7260" outlineLevel="1" x14ac:dyDescent="0.2"/>
    <row r="7262" outlineLevel="1" x14ac:dyDescent="0.2"/>
    <row r="7263" outlineLevel="1" x14ac:dyDescent="0.2"/>
    <row r="7265" outlineLevel="1" x14ac:dyDescent="0.2"/>
    <row r="7266" outlineLevel="1" x14ac:dyDescent="0.2"/>
    <row r="7267" outlineLevel="1" x14ac:dyDescent="0.2"/>
    <row r="7269" outlineLevel="1" x14ac:dyDescent="0.2"/>
    <row r="7270" outlineLevel="1" x14ac:dyDescent="0.2"/>
    <row r="7271" outlineLevel="1" x14ac:dyDescent="0.2"/>
    <row r="7272" outlineLevel="1" x14ac:dyDescent="0.2"/>
    <row r="7274" outlineLevel="1" x14ac:dyDescent="0.2"/>
    <row r="7275" outlineLevel="1" x14ac:dyDescent="0.2"/>
    <row r="7276" outlineLevel="1" x14ac:dyDescent="0.2"/>
    <row r="7277" outlineLevel="1" x14ac:dyDescent="0.2"/>
    <row r="7279" outlineLevel="1" x14ac:dyDescent="0.2"/>
    <row r="7280" outlineLevel="1" x14ac:dyDescent="0.2"/>
    <row r="7281" outlineLevel="1" x14ac:dyDescent="0.2"/>
    <row r="7282" outlineLevel="1" x14ac:dyDescent="0.2"/>
    <row r="7284" outlineLevel="1" x14ac:dyDescent="0.2"/>
    <row r="7285" outlineLevel="1" x14ac:dyDescent="0.2"/>
    <row r="7286" outlineLevel="1" x14ac:dyDescent="0.2"/>
    <row r="7287" outlineLevel="1" x14ac:dyDescent="0.2"/>
    <row r="7289" outlineLevel="1" x14ac:dyDescent="0.2"/>
    <row r="7290" outlineLevel="1" x14ac:dyDescent="0.2"/>
    <row r="7291" outlineLevel="1" x14ac:dyDescent="0.2"/>
    <row r="7292" outlineLevel="1" x14ac:dyDescent="0.2"/>
    <row r="7294" outlineLevel="1" x14ac:dyDescent="0.2"/>
    <row r="7295" outlineLevel="1" x14ac:dyDescent="0.2"/>
    <row r="7296" outlineLevel="1" x14ac:dyDescent="0.2"/>
    <row r="7297" outlineLevel="1" x14ac:dyDescent="0.2"/>
    <row r="7299" outlineLevel="1" x14ac:dyDescent="0.2"/>
    <row r="7300" outlineLevel="1" x14ac:dyDescent="0.2"/>
    <row r="7301" outlineLevel="1" x14ac:dyDescent="0.2"/>
    <row r="7302" outlineLevel="1" x14ac:dyDescent="0.2"/>
    <row r="7304" outlineLevel="1" x14ac:dyDescent="0.2"/>
    <row r="7305" outlineLevel="1" x14ac:dyDescent="0.2"/>
    <row r="7306" outlineLevel="1" x14ac:dyDescent="0.2"/>
    <row r="7308" outlineLevel="1" x14ac:dyDescent="0.2"/>
    <row r="7309" outlineLevel="1" x14ac:dyDescent="0.2"/>
    <row r="7310" outlineLevel="1" x14ac:dyDescent="0.2"/>
    <row r="7311" outlineLevel="1" x14ac:dyDescent="0.2"/>
    <row r="7312" outlineLevel="1" x14ac:dyDescent="0.2"/>
    <row r="7313" outlineLevel="1" x14ac:dyDescent="0.2"/>
    <row r="7314" outlineLevel="1" x14ac:dyDescent="0.2"/>
    <row r="7315" outlineLevel="1" x14ac:dyDescent="0.2"/>
    <row r="7316" outlineLevel="1" x14ac:dyDescent="0.2"/>
    <row r="7317" outlineLevel="1" x14ac:dyDescent="0.2"/>
    <row r="7319" outlineLevel="1" x14ac:dyDescent="0.2"/>
    <row r="7320" outlineLevel="1" x14ac:dyDescent="0.2"/>
    <row r="7321" outlineLevel="1" x14ac:dyDescent="0.2"/>
    <row r="7322" outlineLevel="1" x14ac:dyDescent="0.2"/>
    <row r="7323" outlineLevel="1" x14ac:dyDescent="0.2"/>
    <row r="7325" outlineLevel="1" x14ac:dyDescent="0.2"/>
    <row r="7326" outlineLevel="1" x14ac:dyDescent="0.2"/>
    <row r="7327" outlineLevel="1" x14ac:dyDescent="0.2"/>
    <row r="7329" outlineLevel="1" x14ac:dyDescent="0.2"/>
    <row r="7330" outlineLevel="1" x14ac:dyDescent="0.2"/>
    <row r="7332" outlineLevel="1" x14ac:dyDescent="0.2"/>
    <row r="7333" outlineLevel="1" x14ac:dyDescent="0.2"/>
    <row r="7335" outlineLevel="1" x14ac:dyDescent="0.2"/>
    <row r="7336" outlineLevel="1" x14ac:dyDescent="0.2"/>
    <row r="7338" outlineLevel="1" x14ac:dyDescent="0.2"/>
    <row r="7339" outlineLevel="1" x14ac:dyDescent="0.2"/>
    <row r="7340" outlineLevel="1" x14ac:dyDescent="0.2"/>
    <row r="7342" outlineLevel="1" x14ac:dyDescent="0.2"/>
    <row r="7343" outlineLevel="1" x14ac:dyDescent="0.2"/>
    <row r="7344" outlineLevel="1" x14ac:dyDescent="0.2"/>
    <row r="7346" outlineLevel="1" x14ac:dyDescent="0.2"/>
    <row r="7347" outlineLevel="1" x14ac:dyDescent="0.2"/>
    <row r="7349" outlineLevel="1" x14ac:dyDescent="0.2"/>
    <row r="7350" outlineLevel="1" x14ac:dyDescent="0.2"/>
    <row r="7352" outlineLevel="1" x14ac:dyDescent="0.2"/>
    <row r="7353" outlineLevel="1" x14ac:dyDescent="0.2"/>
    <row r="7355" outlineLevel="1" x14ac:dyDescent="0.2"/>
    <row r="7356" outlineLevel="1" x14ac:dyDescent="0.2"/>
    <row r="7358" outlineLevel="1" x14ac:dyDescent="0.2"/>
    <row r="7359" outlineLevel="1" x14ac:dyDescent="0.2"/>
    <row r="7361" outlineLevel="1" x14ac:dyDescent="0.2"/>
    <row r="7362" outlineLevel="1" x14ac:dyDescent="0.2"/>
    <row r="7364" outlineLevel="1" x14ac:dyDescent="0.2"/>
    <row r="7365" outlineLevel="1" x14ac:dyDescent="0.2"/>
    <row r="7367" outlineLevel="1" x14ac:dyDescent="0.2"/>
    <row r="7368" outlineLevel="1" x14ac:dyDescent="0.2"/>
    <row r="7370" outlineLevel="1" x14ac:dyDescent="0.2"/>
    <row r="7371" outlineLevel="1" x14ac:dyDescent="0.2"/>
    <row r="7372" outlineLevel="1" x14ac:dyDescent="0.2"/>
    <row r="7374" outlineLevel="1" x14ac:dyDescent="0.2"/>
    <row r="7375" outlineLevel="1" x14ac:dyDescent="0.2"/>
    <row r="7376" outlineLevel="1" x14ac:dyDescent="0.2"/>
    <row r="7377" outlineLevel="1" x14ac:dyDescent="0.2"/>
    <row r="7379" outlineLevel="1" x14ac:dyDescent="0.2"/>
    <row r="7380" outlineLevel="1" x14ac:dyDescent="0.2"/>
    <row r="7381" outlineLevel="1" x14ac:dyDescent="0.2"/>
    <row r="7382" outlineLevel="1" x14ac:dyDescent="0.2"/>
    <row r="7384" outlineLevel="1" x14ac:dyDescent="0.2"/>
    <row r="7385" outlineLevel="1" x14ac:dyDescent="0.2"/>
    <row r="7386" outlineLevel="1" x14ac:dyDescent="0.2"/>
    <row r="7387" outlineLevel="1" x14ac:dyDescent="0.2"/>
    <row r="7389" outlineLevel="1" x14ac:dyDescent="0.2"/>
    <row r="7390" outlineLevel="1" x14ac:dyDescent="0.2"/>
    <row r="7391" outlineLevel="1" x14ac:dyDescent="0.2"/>
    <row r="7392" outlineLevel="1" x14ac:dyDescent="0.2"/>
    <row r="7394" outlineLevel="1" x14ac:dyDescent="0.2"/>
    <row r="7395" outlineLevel="1" x14ac:dyDescent="0.2"/>
    <row r="7396" outlineLevel="1" x14ac:dyDescent="0.2"/>
    <row r="7397" outlineLevel="1" x14ac:dyDescent="0.2"/>
    <row r="7399" outlineLevel="1" x14ac:dyDescent="0.2"/>
    <row r="7400" outlineLevel="1" x14ac:dyDescent="0.2"/>
    <row r="7401" outlineLevel="1" x14ac:dyDescent="0.2"/>
    <row r="7402" outlineLevel="1" x14ac:dyDescent="0.2"/>
    <row r="7404" outlineLevel="1" x14ac:dyDescent="0.2"/>
    <row r="7405" outlineLevel="1" x14ac:dyDescent="0.2"/>
    <row r="7406" outlineLevel="1" x14ac:dyDescent="0.2"/>
    <row r="7407" outlineLevel="1" x14ac:dyDescent="0.2"/>
    <row r="7409" outlineLevel="1" x14ac:dyDescent="0.2"/>
    <row r="7410" outlineLevel="1" x14ac:dyDescent="0.2"/>
    <row r="7411" outlineLevel="1" x14ac:dyDescent="0.2"/>
    <row r="7412" outlineLevel="1" x14ac:dyDescent="0.2"/>
    <row r="7414" outlineLevel="1" x14ac:dyDescent="0.2"/>
    <row r="7415" outlineLevel="1" x14ac:dyDescent="0.2"/>
    <row r="7416" outlineLevel="1" x14ac:dyDescent="0.2"/>
    <row r="7417" outlineLevel="1" x14ac:dyDescent="0.2"/>
    <row r="7419" outlineLevel="1" x14ac:dyDescent="0.2"/>
    <row r="7420" outlineLevel="1" x14ac:dyDescent="0.2"/>
    <row r="7421" outlineLevel="1" x14ac:dyDescent="0.2"/>
    <row r="7422" outlineLevel="1" x14ac:dyDescent="0.2"/>
    <row r="7424" outlineLevel="1" x14ac:dyDescent="0.2"/>
    <row r="7425" outlineLevel="1" x14ac:dyDescent="0.2"/>
    <row r="7426" outlineLevel="1" x14ac:dyDescent="0.2"/>
    <row r="7428" outlineLevel="1" x14ac:dyDescent="0.2"/>
    <row r="7429" outlineLevel="1" x14ac:dyDescent="0.2"/>
    <row r="7430" outlineLevel="1" x14ac:dyDescent="0.2"/>
    <row r="7431" outlineLevel="1" x14ac:dyDescent="0.2"/>
    <row r="7433" outlineLevel="1" x14ac:dyDescent="0.2"/>
    <row r="7434" outlineLevel="1" x14ac:dyDescent="0.2"/>
    <row r="7435" outlineLevel="1" x14ac:dyDescent="0.2"/>
    <row r="7436" outlineLevel="1" x14ac:dyDescent="0.2"/>
    <row r="7438" outlineLevel="1" x14ac:dyDescent="0.2"/>
    <row r="7439" outlineLevel="1" x14ac:dyDescent="0.2"/>
    <row r="7440" outlineLevel="1" x14ac:dyDescent="0.2"/>
    <row r="7441" outlineLevel="1" x14ac:dyDescent="0.2"/>
    <row r="7443" outlineLevel="1" x14ac:dyDescent="0.2"/>
    <row r="7444" outlineLevel="1" x14ac:dyDescent="0.2"/>
    <row r="7445" outlineLevel="1" x14ac:dyDescent="0.2"/>
    <row r="7446" outlineLevel="1" x14ac:dyDescent="0.2"/>
    <row r="7448" outlineLevel="1" x14ac:dyDescent="0.2"/>
    <row r="7449" outlineLevel="1" x14ac:dyDescent="0.2"/>
    <row r="7450" outlineLevel="1" x14ac:dyDescent="0.2"/>
    <row r="7451" outlineLevel="1" x14ac:dyDescent="0.2"/>
    <row r="7453" outlineLevel="1" x14ac:dyDescent="0.2"/>
    <row r="7454" outlineLevel="1" x14ac:dyDescent="0.2"/>
    <row r="7455" outlineLevel="1" x14ac:dyDescent="0.2"/>
    <row r="7456" outlineLevel="1" x14ac:dyDescent="0.2"/>
    <row r="7457" outlineLevel="1" x14ac:dyDescent="0.2"/>
    <row r="7459" outlineLevel="1" x14ac:dyDescent="0.2"/>
    <row r="7460" outlineLevel="1" x14ac:dyDescent="0.2"/>
    <row r="7461" outlineLevel="1" x14ac:dyDescent="0.2"/>
    <row r="7462" outlineLevel="1" x14ac:dyDescent="0.2"/>
    <row r="7463" outlineLevel="1" x14ac:dyDescent="0.2"/>
    <row r="7464" outlineLevel="1" x14ac:dyDescent="0.2"/>
    <row r="7465" outlineLevel="1" x14ac:dyDescent="0.2"/>
    <row r="7467" outlineLevel="1" x14ac:dyDescent="0.2"/>
    <row r="7468" outlineLevel="1" x14ac:dyDescent="0.2"/>
    <row r="7469" outlineLevel="1" x14ac:dyDescent="0.2"/>
    <row r="7470" outlineLevel="1" x14ac:dyDescent="0.2"/>
    <row r="7471" outlineLevel="1" x14ac:dyDescent="0.2"/>
    <row r="7472" outlineLevel="1" x14ac:dyDescent="0.2"/>
    <row r="7473" outlineLevel="1" x14ac:dyDescent="0.2"/>
    <row r="7474" outlineLevel="1" x14ac:dyDescent="0.2"/>
    <row r="7475" outlineLevel="1" x14ac:dyDescent="0.2"/>
    <row r="7476" outlineLevel="1" x14ac:dyDescent="0.2"/>
    <row r="7477" outlineLevel="1" x14ac:dyDescent="0.2"/>
    <row r="7478" outlineLevel="1" x14ac:dyDescent="0.2"/>
    <row r="7479" outlineLevel="1" x14ac:dyDescent="0.2"/>
    <row r="7480" outlineLevel="1" x14ac:dyDescent="0.2"/>
    <row r="7481" outlineLevel="1" x14ac:dyDescent="0.2"/>
    <row r="7482" outlineLevel="1" x14ac:dyDescent="0.2"/>
    <row r="7483" outlineLevel="1" x14ac:dyDescent="0.2"/>
    <row r="7484" outlineLevel="1" x14ac:dyDescent="0.2"/>
    <row r="7485" outlineLevel="1" x14ac:dyDescent="0.2"/>
    <row r="7486" outlineLevel="1" x14ac:dyDescent="0.2"/>
    <row r="7487" outlineLevel="1" x14ac:dyDescent="0.2"/>
    <row r="7488" outlineLevel="1" x14ac:dyDescent="0.2"/>
    <row r="7489" outlineLevel="1" x14ac:dyDescent="0.2"/>
    <row r="7491" outlineLevel="1" x14ac:dyDescent="0.2"/>
    <row r="7492" outlineLevel="1" x14ac:dyDescent="0.2"/>
    <row r="7493" outlineLevel="1" x14ac:dyDescent="0.2"/>
    <row r="7494" outlineLevel="1" x14ac:dyDescent="0.2"/>
    <row r="7495" outlineLevel="1" x14ac:dyDescent="0.2"/>
    <row r="7496" outlineLevel="1" x14ac:dyDescent="0.2"/>
    <row r="7497" outlineLevel="1" x14ac:dyDescent="0.2"/>
    <row r="7498" outlineLevel="1" x14ac:dyDescent="0.2"/>
    <row r="7499" outlineLevel="1" x14ac:dyDescent="0.2"/>
    <row r="7500" outlineLevel="1" x14ac:dyDescent="0.2"/>
    <row r="7501" outlineLevel="1" x14ac:dyDescent="0.2"/>
    <row r="7502" outlineLevel="1" x14ac:dyDescent="0.2"/>
    <row r="7503" outlineLevel="1" x14ac:dyDescent="0.2"/>
    <row r="7504" outlineLevel="1" x14ac:dyDescent="0.2"/>
    <row r="7505" outlineLevel="1" x14ac:dyDescent="0.2"/>
    <row r="7506" outlineLevel="1" x14ac:dyDescent="0.2"/>
    <row r="7507" outlineLevel="1" x14ac:dyDescent="0.2"/>
    <row r="7508" outlineLevel="1" x14ac:dyDescent="0.2"/>
    <row r="7509" outlineLevel="1" x14ac:dyDescent="0.2"/>
    <row r="7510" outlineLevel="1" x14ac:dyDescent="0.2"/>
    <row r="7511" outlineLevel="1" x14ac:dyDescent="0.2"/>
    <row r="7512" outlineLevel="1" x14ac:dyDescent="0.2"/>
    <row r="7513" outlineLevel="1" x14ac:dyDescent="0.2"/>
    <row r="7515" outlineLevel="1" x14ac:dyDescent="0.2"/>
    <row r="7516" outlineLevel="1" x14ac:dyDescent="0.2"/>
    <row r="7517" outlineLevel="1" x14ac:dyDescent="0.2"/>
    <row r="7518" outlineLevel="1" x14ac:dyDescent="0.2"/>
    <row r="7519" outlineLevel="1" x14ac:dyDescent="0.2"/>
    <row r="7520" outlineLevel="1" x14ac:dyDescent="0.2"/>
    <row r="7521" outlineLevel="1" x14ac:dyDescent="0.2"/>
    <row r="7522" outlineLevel="1" x14ac:dyDescent="0.2"/>
    <row r="7523" outlineLevel="1" x14ac:dyDescent="0.2"/>
    <row r="7524" outlineLevel="1" x14ac:dyDescent="0.2"/>
    <row r="7525" outlineLevel="1" x14ac:dyDescent="0.2"/>
    <row r="7526" outlineLevel="1" x14ac:dyDescent="0.2"/>
    <row r="7527" outlineLevel="1" x14ac:dyDescent="0.2"/>
    <row r="7528" outlineLevel="1" x14ac:dyDescent="0.2"/>
    <row r="7529" outlineLevel="1" x14ac:dyDescent="0.2"/>
    <row r="7530" outlineLevel="1" x14ac:dyDescent="0.2"/>
    <row r="7531" outlineLevel="1" x14ac:dyDescent="0.2"/>
    <row r="7532" outlineLevel="1" x14ac:dyDescent="0.2"/>
    <row r="7533" outlineLevel="1" x14ac:dyDescent="0.2"/>
    <row r="7534" outlineLevel="1" x14ac:dyDescent="0.2"/>
    <row r="7535" outlineLevel="1" x14ac:dyDescent="0.2"/>
    <row r="7536" outlineLevel="1" x14ac:dyDescent="0.2"/>
    <row r="7537" outlineLevel="1" x14ac:dyDescent="0.2"/>
    <row r="7539" outlineLevel="1" x14ac:dyDescent="0.2"/>
    <row r="7540" outlineLevel="1" x14ac:dyDescent="0.2"/>
    <row r="7541" outlineLevel="1" x14ac:dyDescent="0.2"/>
    <row r="7542" outlineLevel="1" x14ac:dyDescent="0.2"/>
    <row r="7543" outlineLevel="1" x14ac:dyDescent="0.2"/>
    <row r="7544" outlineLevel="1" x14ac:dyDescent="0.2"/>
    <row r="7545" outlineLevel="1" x14ac:dyDescent="0.2"/>
    <row r="7546" outlineLevel="1" x14ac:dyDescent="0.2"/>
    <row r="7547" outlineLevel="1" x14ac:dyDescent="0.2"/>
    <row r="7548" outlineLevel="1" x14ac:dyDescent="0.2"/>
    <row r="7549" outlineLevel="1" x14ac:dyDescent="0.2"/>
    <row r="7550" outlineLevel="1" x14ac:dyDescent="0.2"/>
    <row r="7551" outlineLevel="1" x14ac:dyDescent="0.2"/>
    <row r="7552" outlineLevel="1" x14ac:dyDescent="0.2"/>
    <row r="7553" outlineLevel="1" x14ac:dyDescent="0.2"/>
    <row r="7554" outlineLevel="1" x14ac:dyDescent="0.2"/>
    <row r="7555" outlineLevel="1" x14ac:dyDescent="0.2"/>
    <row r="7556" outlineLevel="1" x14ac:dyDescent="0.2"/>
    <row r="7557" outlineLevel="1" x14ac:dyDescent="0.2"/>
    <row r="7558" outlineLevel="1" x14ac:dyDescent="0.2"/>
    <row r="7559" outlineLevel="1" x14ac:dyDescent="0.2"/>
    <row r="7560" outlineLevel="1" x14ac:dyDescent="0.2"/>
    <row r="7561" outlineLevel="1" x14ac:dyDescent="0.2"/>
    <row r="7563" outlineLevel="1" x14ac:dyDescent="0.2"/>
    <row r="7564" outlineLevel="1" x14ac:dyDescent="0.2"/>
    <row r="7565" outlineLevel="1" x14ac:dyDescent="0.2"/>
    <row r="7566" outlineLevel="1" x14ac:dyDescent="0.2"/>
    <row r="7567" outlineLevel="1" x14ac:dyDescent="0.2"/>
    <row r="7568" outlineLevel="1" x14ac:dyDescent="0.2"/>
    <row r="7570" outlineLevel="1" x14ac:dyDescent="0.2"/>
    <row r="7571" outlineLevel="1" x14ac:dyDescent="0.2"/>
    <row r="7572" outlineLevel="1" x14ac:dyDescent="0.2"/>
    <row r="7573" outlineLevel="1" x14ac:dyDescent="0.2"/>
    <row r="7574" outlineLevel="1" x14ac:dyDescent="0.2"/>
    <row r="7575" outlineLevel="1" x14ac:dyDescent="0.2"/>
    <row r="7576" outlineLevel="1" x14ac:dyDescent="0.2"/>
    <row r="7577" outlineLevel="1" x14ac:dyDescent="0.2"/>
    <row r="7578" outlineLevel="1" x14ac:dyDescent="0.2"/>
    <row r="7579" outlineLevel="1" x14ac:dyDescent="0.2"/>
    <row r="7580" outlineLevel="1" x14ac:dyDescent="0.2"/>
    <row r="7581" outlineLevel="1" x14ac:dyDescent="0.2"/>
    <row r="7583" outlineLevel="1" x14ac:dyDescent="0.2"/>
    <row r="7584" outlineLevel="1" x14ac:dyDescent="0.2"/>
    <row r="7585" outlineLevel="1" x14ac:dyDescent="0.2"/>
    <row r="7586" outlineLevel="1" x14ac:dyDescent="0.2"/>
    <row r="7587" outlineLevel="1" x14ac:dyDescent="0.2"/>
    <row r="7588" outlineLevel="1" x14ac:dyDescent="0.2"/>
    <row r="7589" outlineLevel="1" x14ac:dyDescent="0.2"/>
    <row r="7590" outlineLevel="1" x14ac:dyDescent="0.2"/>
    <row r="7591" outlineLevel="1" x14ac:dyDescent="0.2"/>
    <row r="7592" outlineLevel="1" x14ac:dyDescent="0.2"/>
    <row r="7593" outlineLevel="1" x14ac:dyDescent="0.2"/>
    <row r="7594" outlineLevel="1" x14ac:dyDescent="0.2"/>
    <row r="7595" outlineLevel="1" x14ac:dyDescent="0.2"/>
    <row r="7596" outlineLevel="1" x14ac:dyDescent="0.2"/>
    <row r="7597" outlineLevel="1" x14ac:dyDescent="0.2"/>
    <row r="7598" outlineLevel="1" x14ac:dyDescent="0.2"/>
    <row r="7599" outlineLevel="1" x14ac:dyDescent="0.2"/>
    <row r="7600" outlineLevel="1" x14ac:dyDescent="0.2"/>
    <row r="7601" outlineLevel="1" x14ac:dyDescent="0.2"/>
    <row r="7602" outlineLevel="1" x14ac:dyDescent="0.2"/>
    <row r="7603" outlineLevel="1" x14ac:dyDescent="0.2"/>
    <row r="7604" outlineLevel="1" x14ac:dyDescent="0.2"/>
    <row r="7605" outlineLevel="1" x14ac:dyDescent="0.2"/>
    <row r="7606" outlineLevel="1" x14ac:dyDescent="0.2"/>
    <row r="7607" outlineLevel="1" x14ac:dyDescent="0.2"/>
    <row r="7608" outlineLevel="1" x14ac:dyDescent="0.2"/>
    <row r="7610" outlineLevel="1" x14ac:dyDescent="0.2"/>
    <row r="7611" outlineLevel="1" x14ac:dyDescent="0.2"/>
    <row r="7612" outlineLevel="1" x14ac:dyDescent="0.2"/>
    <row r="7613" outlineLevel="1" x14ac:dyDescent="0.2"/>
    <row r="7614" outlineLevel="1" x14ac:dyDescent="0.2"/>
    <row r="7615" outlineLevel="1" x14ac:dyDescent="0.2"/>
    <row r="7617" outlineLevel="1" x14ac:dyDescent="0.2"/>
    <row r="7618" outlineLevel="1" x14ac:dyDescent="0.2"/>
    <row r="7619" outlineLevel="1" x14ac:dyDescent="0.2"/>
    <row r="7620" outlineLevel="1" x14ac:dyDescent="0.2"/>
    <row r="7621" outlineLevel="1" x14ac:dyDescent="0.2"/>
    <row r="7622" outlineLevel="1" x14ac:dyDescent="0.2"/>
    <row r="7624" outlineLevel="1" x14ac:dyDescent="0.2"/>
    <row r="7626" outlineLevel="1" x14ac:dyDescent="0.2"/>
    <row r="7627" outlineLevel="1" x14ac:dyDescent="0.2"/>
    <row r="7628" outlineLevel="1" x14ac:dyDescent="0.2"/>
    <row r="7630" outlineLevel="1" x14ac:dyDescent="0.2"/>
    <row r="7631" outlineLevel="1" x14ac:dyDescent="0.2"/>
    <row r="7632" outlineLevel="1" x14ac:dyDescent="0.2"/>
    <row r="7633" outlineLevel="1" x14ac:dyDescent="0.2"/>
    <row r="7634" outlineLevel="1" x14ac:dyDescent="0.2"/>
    <row r="7635" outlineLevel="1" x14ac:dyDescent="0.2"/>
    <row r="7636" outlineLevel="1" x14ac:dyDescent="0.2"/>
    <row r="7638" outlineLevel="1" x14ac:dyDescent="0.2"/>
    <row r="7639" outlineLevel="1" x14ac:dyDescent="0.2"/>
    <row r="7640" outlineLevel="1" x14ac:dyDescent="0.2"/>
    <row r="7641" outlineLevel="1" x14ac:dyDescent="0.2"/>
    <row r="7642" outlineLevel="1" x14ac:dyDescent="0.2"/>
    <row r="7643" outlineLevel="1" x14ac:dyDescent="0.2"/>
    <row r="7644" outlineLevel="1" x14ac:dyDescent="0.2"/>
    <row r="7646" outlineLevel="1" x14ac:dyDescent="0.2"/>
    <row r="7647" outlineLevel="1" x14ac:dyDescent="0.2"/>
    <row r="7648" outlineLevel="1" x14ac:dyDescent="0.2"/>
    <row r="7649" outlineLevel="1" x14ac:dyDescent="0.2"/>
    <row r="7650" outlineLevel="1" x14ac:dyDescent="0.2"/>
    <row r="7651" outlineLevel="1" x14ac:dyDescent="0.2"/>
    <row r="7652" outlineLevel="1" x14ac:dyDescent="0.2"/>
    <row r="7653" outlineLevel="1" x14ac:dyDescent="0.2"/>
    <row r="7654" outlineLevel="1" x14ac:dyDescent="0.2"/>
    <row r="7655" outlineLevel="1" x14ac:dyDescent="0.2"/>
    <row r="7656" outlineLevel="1" x14ac:dyDescent="0.2"/>
    <row r="7658" outlineLevel="1" x14ac:dyDescent="0.2"/>
    <row r="7659" outlineLevel="1" x14ac:dyDescent="0.2"/>
    <row r="7660" outlineLevel="1" x14ac:dyDescent="0.2"/>
    <row r="7661" outlineLevel="1" x14ac:dyDescent="0.2"/>
    <row r="7662" outlineLevel="1" x14ac:dyDescent="0.2"/>
    <row r="7663" outlineLevel="1" x14ac:dyDescent="0.2"/>
    <row r="7665" outlineLevel="1" x14ac:dyDescent="0.2"/>
    <row r="7666" outlineLevel="1" x14ac:dyDescent="0.2"/>
    <row r="7667" outlineLevel="1" x14ac:dyDescent="0.2"/>
    <row r="7668" outlineLevel="1" x14ac:dyDescent="0.2"/>
    <row r="7669" outlineLevel="1" x14ac:dyDescent="0.2"/>
    <row r="7670" outlineLevel="1" x14ac:dyDescent="0.2"/>
    <row r="7672" outlineLevel="1" x14ac:dyDescent="0.2"/>
    <row r="7673" outlineLevel="1" x14ac:dyDescent="0.2"/>
    <row r="7674" outlineLevel="1" x14ac:dyDescent="0.2"/>
    <row r="7675" outlineLevel="1" x14ac:dyDescent="0.2"/>
    <row r="7676" outlineLevel="1" x14ac:dyDescent="0.2"/>
    <row r="7677" outlineLevel="1" x14ac:dyDescent="0.2"/>
    <row r="7679" outlineLevel="1" x14ac:dyDescent="0.2"/>
    <row r="7680" outlineLevel="1" x14ac:dyDescent="0.2"/>
    <row r="7681" outlineLevel="1" x14ac:dyDescent="0.2"/>
    <row r="7683" outlineLevel="1" x14ac:dyDescent="0.2"/>
    <row r="7684" outlineLevel="1" x14ac:dyDescent="0.2"/>
    <row r="7685" outlineLevel="1" x14ac:dyDescent="0.2"/>
    <row r="7687" outlineLevel="1" x14ac:dyDescent="0.2"/>
    <row r="7688" outlineLevel="1" x14ac:dyDescent="0.2"/>
    <row r="7689" outlineLevel="1" x14ac:dyDescent="0.2"/>
    <row r="7691" outlineLevel="1" x14ac:dyDescent="0.2"/>
    <row r="7692" outlineLevel="1" x14ac:dyDescent="0.2"/>
    <row r="7693" outlineLevel="1" x14ac:dyDescent="0.2"/>
    <row r="7695" outlineLevel="1" x14ac:dyDescent="0.2"/>
    <row r="7696" outlineLevel="1" x14ac:dyDescent="0.2"/>
    <row r="7697" outlineLevel="1" x14ac:dyDescent="0.2"/>
    <row r="7699" outlineLevel="1" x14ac:dyDescent="0.2"/>
    <row r="7700" outlineLevel="1" x14ac:dyDescent="0.2"/>
    <row r="7701" outlineLevel="1" x14ac:dyDescent="0.2"/>
    <row r="7702" outlineLevel="1" x14ac:dyDescent="0.2"/>
    <row r="7704" outlineLevel="1" x14ac:dyDescent="0.2"/>
    <row r="7705" outlineLevel="1" x14ac:dyDescent="0.2"/>
    <row r="7706" outlineLevel="1" x14ac:dyDescent="0.2"/>
    <row r="7707" outlineLevel="1" x14ac:dyDescent="0.2"/>
    <row r="7709" outlineLevel="1" x14ac:dyDescent="0.2"/>
    <row r="7710" outlineLevel="1" x14ac:dyDescent="0.2"/>
    <row r="7711" outlineLevel="1" x14ac:dyDescent="0.2"/>
    <row r="7712" outlineLevel="1" x14ac:dyDescent="0.2"/>
    <row r="7714" outlineLevel="1" x14ac:dyDescent="0.2"/>
    <row r="7715" outlineLevel="1" x14ac:dyDescent="0.2"/>
    <row r="7716" outlineLevel="1" x14ac:dyDescent="0.2"/>
    <row r="7717" outlineLevel="1" x14ac:dyDescent="0.2"/>
    <row r="7719" outlineLevel="1" x14ac:dyDescent="0.2"/>
    <row r="7720" outlineLevel="1" x14ac:dyDescent="0.2"/>
    <row r="7721" outlineLevel="1" x14ac:dyDescent="0.2"/>
    <row r="7722" outlineLevel="1" x14ac:dyDescent="0.2"/>
    <row r="7724" outlineLevel="1" x14ac:dyDescent="0.2"/>
    <row r="7725" outlineLevel="1" x14ac:dyDescent="0.2"/>
    <row r="7726" outlineLevel="1" x14ac:dyDescent="0.2"/>
    <row r="7727" outlineLevel="1" x14ac:dyDescent="0.2"/>
    <row r="7729" outlineLevel="1" x14ac:dyDescent="0.2"/>
    <row r="7730" outlineLevel="1" x14ac:dyDescent="0.2"/>
    <row r="7731" outlineLevel="1" x14ac:dyDescent="0.2"/>
    <row r="7732" outlineLevel="1" x14ac:dyDescent="0.2"/>
    <row r="7734" outlineLevel="1" x14ac:dyDescent="0.2"/>
    <row r="7735" outlineLevel="1" x14ac:dyDescent="0.2"/>
    <row r="7736" outlineLevel="1" x14ac:dyDescent="0.2"/>
    <row r="7737" outlineLevel="1" x14ac:dyDescent="0.2"/>
    <row r="7738" outlineLevel="1" x14ac:dyDescent="0.2"/>
    <row r="7739" outlineLevel="1" x14ac:dyDescent="0.2"/>
    <row r="7740" outlineLevel="1" x14ac:dyDescent="0.2"/>
    <row r="7742" outlineLevel="1" x14ac:dyDescent="0.2"/>
    <row r="7743" outlineLevel="1" x14ac:dyDescent="0.2"/>
    <row r="7744" outlineLevel="1" x14ac:dyDescent="0.2"/>
    <row r="7745" outlineLevel="1" x14ac:dyDescent="0.2"/>
    <row r="7746" outlineLevel="1" x14ac:dyDescent="0.2"/>
    <row r="7747" outlineLevel="1" x14ac:dyDescent="0.2"/>
    <row r="7748" outlineLevel="1" x14ac:dyDescent="0.2"/>
    <row r="7750" outlineLevel="1" x14ac:dyDescent="0.2"/>
    <row r="7751" outlineLevel="1" x14ac:dyDescent="0.2"/>
    <row r="7752" outlineLevel="1" x14ac:dyDescent="0.2"/>
    <row r="7753" outlineLevel="1" x14ac:dyDescent="0.2"/>
    <row r="7754" outlineLevel="1" x14ac:dyDescent="0.2"/>
    <row r="7755" outlineLevel="1" x14ac:dyDescent="0.2"/>
    <row r="7756" outlineLevel="1" x14ac:dyDescent="0.2"/>
    <row r="7757" outlineLevel="1" x14ac:dyDescent="0.2"/>
    <row r="7759" outlineLevel="1" x14ac:dyDescent="0.2"/>
    <row r="7760" outlineLevel="1" x14ac:dyDescent="0.2"/>
    <row r="7761" outlineLevel="1" x14ac:dyDescent="0.2"/>
    <row r="7762" outlineLevel="1" x14ac:dyDescent="0.2"/>
    <row r="7763" outlineLevel="1" x14ac:dyDescent="0.2"/>
    <row r="7764" outlineLevel="1" x14ac:dyDescent="0.2"/>
    <row r="7765" outlineLevel="1" x14ac:dyDescent="0.2"/>
    <row r="7766" outlineLevel="1" x14ac:dyDescent="0.2"/>
    <row r="7768" outlineLevel="1" x14ac:dyDescent="0.2"/>
    <row r="7769" outlineLevel="1" x14ac:dyDescent="0.2"/>
    <row r="7770" outlineLevel="1" x14ac:dyDescent="0.2"/>
    <row r="7771" outlineLevel="1" x14ac:dyDescent="0.2"/>
    <row r="7773" outlineLevel="1" x14ac:dyDescent="0.2"/>
    <row r="7774" outlineLevel="1" x14ac:dyDescent="0.2"/>
    <row r="7775" outlineLevel="1" x14ac:dyDescent="0.2"/>
    <row r="7776" outlineLevel="1" x14ac:dyDescent="0.2"/>
    <row r="7778" outlineLevel="1" x14ac:dyDescent="0.2"/>
    <row r="7779" outlineLevel="1" x14ac:dyDescent="0.2"/>
    <row r="7780" outlineLevel="1" x14ac:dyDescent="0.2"/>
    <row r="7781" outlineLevel="1" x14ac:dyDescent="0.2"/>
    <row r="7782" outlineLevel="1" x14ac:dyDescent="0.2"/>
    <row r="7783" outlineLevel="1" x14ac:dyDescent="0.2"/>
    <row r="7784" outlineLevel="1" x14ac:dyDescent="0.2"/>
    <row r="7785" outlineLevel="1" x14ac:dyDescent="0.2"/>
    <row r="7786" outlineLevel="1" x14ac:dyDescent="0.2"/>
    <row r="7788" outlineLevel="1" x14ac:dyDescent="0.2"/>
    <row r="7789" outlineLevel="1" x14ac:dyDescent="0.2"/>
    <row r="7790" outlineLevel="1" x14ac:dyDescent="0.2"/>
    <row r="7791" outlineLevel="1" x14ac:dyDescent="0.2"/>
    <row r="7792" outlineLevel="1" x14ac:dyDescent="0.2"/>
    <row r="7793" outlineLevel="1" x14ac:dyDescent="0.2"/>
    <row r="7794" outlineLevel="1" x14ac:dyDescent="0.2"/>
    <row r="7795" outlineLevel="1" x14ac:dyDescent="0.2"/>
    <row r="7796" outlineLevel="1" x14ac:dyDescent="0.2"/>
    <row r="7798" outlineLevel="1" x14ac:dyDescent="0.2"/>
    <row r="7799" outlineLevel="1" x14ac:dyDescent="0.2"/>
    <row r="7800" outlineLevel="1" x14ac:dyDescent="0.2"/>
    <row r="7801" outlineLevel="1" x14ac:dyDescent="0.2"/>
    <row r="7802" outlineLevel="1" x14ac:dyDescent="0.2"/>
    <row r="7803" outlineLevel="1" x14ac:dyDescent="0.2"/>
    <row r="7804" outlineLevel="1" x14ac:dyDescent="0.2"/>
    <row r="7805" outlineLevel="1" x14ac:dyDescent="0.2"/>
    <row r="7806" outlineLevel="1" x14ac:dyDescent="0.2"/>
    <row r="7808" outlineLevel="1" x14ac:dyDescent="0.2"/>
    <row r="7809" outlineLevel="1" x14ac:dyDescent="0.2"/>
    <row r="7810" outlineLevel="1" x14ac:dyDescent="0.2"/>
    <row r="7811" outlineLevel="1" x14ac:dyDescent="0.2"/>
    <row r="7812" outlineLevel="1" x14ac:dyDescent="0.2"/>
    <row r="7814" outlineLevel="1" x14ac:dyDescent="0.2"/>
    <row r="7815" outlineLevel="1" x14ac:dyDescent="0.2"/>
    <row r="7816" outlineLevel="1" x14ac:dyDescent="0.2"/>
    <row r="7818" outlineLevel="1" x14ac:dyDescent="0.2"/>
    <row r="7819" outlineLevel="1" x14ac:dyDescent="0.2"/>
    <row r="7820" outlineLevel="1" x14ac:dyDescent="0.2"/>
    <row r="7822" outlineLevel="1" x14ac:dyDescent="0.2"/>
    <row r="7823" outlineLevel="1" x14ac:dyDescent="0.2"/>
    <row r="7824" outlineLevel="1" x14ac:dyDescent="0.2"/>
    <row r="7826" outlineLevel="1" x14ac:dyDescent="0.2"/>
    <row r="7827" outlineLevel="1" x14ac:dyDescent="0.2"/>
    <row r="7828" outlineLevel="1" x14ac:dyDescent="0.2"/>
    <row r="7830" outlineLevel="1" x14ac:dyDescent="0.2"/>
    <row r="7831" outlineLevel="1" x14ac:dyDescent="0.2"/>
    <row r="7832" outlineLevel="1" x14ac:dyDescent="0.2"/>
    <row r="7833" outlineLevel="1" x14ac:dyDescent="0.2"/>
    <row r="7834" outlineLevel="1" x14ac:dyDescent="0.2"/>
    <row r="7835" outlineLevel="1" x14ac:dyDescent="0.2"/>
    <row r="7836" outlineLevel="1" x14ac:dyDescent="0.2"/>
    <row r="7837" outlineLevel="1" x14ac:dyDescent="0.2"/>
    <row r="7838" outlineLevel="1" x14ac:dyDescent="0.2"/>
    <row r="7839" outlineLevel="1" x14ac:dyDescent="0.2"/>
    <row r="7840" outlineLevel="1" x14ac:dyDescent="0.2"/>
    <row r="7841" outlineLevel="1" x14ac:dyDescent="0.2"/>
    <row r="7843" outlineLevel="1" x14ac:dyDescent="0.2"/>
    <row r="7844" outlineLevel="1" x14ac:dyDescent="0.2"/>
    <row r="7845" outlineLevel="1" x14ac:dyDescent="0.2"/>
    <row r="7846" outlineLevel="1" x14ac:dyDescent="0.2"/>
    <row r="7847" outlineLevel="1" x14ac:dyDescent="0.2"/>
    <row r="7848" outlineLevel="1" x14ac:dyDescent="0.2"/>
    <row r="7849" outlineLevel="1" x14ac:dyDescent="0.2"/>
    <row r="7850" outlineLevel="1" x14ac:dyDescent="0.2"/>
    <row r="7851" outlineLevel="1" x14ac:dyDescent="0.2"/>
    <row r="7852" outlineLevel="1" x14ac:dyDescent="0.2"/>
    <row r="7853" outlineLevel="1" x14ac:dyDescent="0.2"/>
    <row r="7854" outlineLevel="1" x14ac:dyDescent="0.2"/>
    <row r="7856" outlineLevel="1" x14ac:dyDescent="0.2"/>
    <row r="7857" outlineLevel="1" x14ac:dyDescent="0.2"/>
    <row r="7858" outlineLevel="1" x14ac:dyDescent="0.2"/>
    <row r="7860" outlineLevel="1" x14ac:dyDescent="0.2"/>
    <row r="7861" outlineLevel="1" x14ac:dyDescent="0.2"/>
    <row r="7862" outlineLevel="1" x14ac:dyDescent="0.2"/>
    <row r="7863" outlineLevel="1" x14ac:dyDescent="0.2"/>
    <row r="7865" outlineLevel="1" x14ac:dyDescent="0.2"/>
    <row r="7866" outlineLevel="1" x14ac:dyDescent="0.2"/>
    <row r="7867" outlineLevel="1" x14ac:dyDescent="0.2"/>
    <row r="7868" outlineLevel="1" x14ac:dyDescent="0.2"/>
    <row r="7870" outlineLevel="1" x14ac:dyDescent="0.2"/>
    <row r="7871" outlineLevel="1" x14ac:dyDescent="0.2"/>
    <row r="7872" outlineLevel="1" x14ac:dyDescent="0.2"/>
    <row r="7873" outlineLevel="1" x14ac:dyDescent="0.2"/>
    <row r="7875" outlineLevel="1" x14ac:dyDescent="0.2"/>
    <row r="7876" outlineLevel="1" x14ac:dyDescent="0.2"/>
    <row r="7877" outlineLevel="1" x14ac:dyDescent="0.2"/>
    <row r="7878" outlineLevel="1" x14ac:dyDescent="0.2"/>
    <row r="7880" outlineLevel="1" x14ac:dyDescent="0.2"/>
    <row r="7881" outlineLevel="1" x14ac:dyDescent="0.2"/>
    <row r="7882" outlineLevel="1" x14ac:dyDescent="0.2"/>
    <row r="7883" outlineLevel="1" x14ac:dyDescent="0.2"/>
    <row r="7885" outlineLevel="1" x14ac:dyDescent="0.2"/>
    <row r="7886" outlineLevel="1" x14ac:dyDescent="0.2"/>
    <row r="7887" outlineLevel="1" x14ac:dyDescent="0.2"/>
    <row r="7888" outlineLevel="1" x14ac:dyDescent="0.2"/>
    <row r="7890" outlineLevel="1" x14ac:dyDescent="0.2"/>
    <row r="7891" outlineLevel="1" x14ac:dyDescent="0.2"/>
    <row r="7892" outlineLevel="1" x14ac:dyDescent="0.2"/>
    <row r="7893" outlineLevel="1" x14ac:dyDescent="0.2"/>
    <row r="7895" outlineLevel="1" x14ac:dyDescent="0.2"/>
    <row r="7896" outlineLevel="1" x14ac:dyDescent="0.2"/>
    <row r="7897" outlineLevel="1" x14ac:dyDescent="0.2"/>
    <row r="7898" outlineLevel="1" x14ac:dyDescent="0.2"/>
    <row r="7900" outlineLevel="1" x14ac:dyDescent="0.2"/>
    <row r="7901" outlineLevel="1" x14ac:dyDescent="0.2"/>
    <row r="7902" outlineLevel="1" x14ac:dyDescent="0.2"/>
    <row r="7903" outlineLevel="1" x14ac:dyDescent="0.2"/>
    <row r="7905" outlineLevel="1" x14ac:dyDescent="0.2"/>
    <row r="7906" outlineLevel="1" x14ac:dyDescent="0.2"/>
    <row r="7908" outlineLevel="1" x14ac:dyDescent="0.2"/>
    <row r="7909" outlineLevel="1" x14ac:dyDescent="0.2"/>
    <row r="7911" outlineLevel="1" x14ac:dyDescent="0.2"/>
    <row r="7912" outlineLevel="1" x14ac:dyDescent="0.2"/>
    <row r="7914" outlineLevel="1" x14ac:dyDescent="0.2"/>
    <row r="7915" outlineLevel="1" x14ac:dyDescent="0.2"/>
    <row r="7916" outlineLevel="1" x14ac:dyDescent="0.2"/>
    <row r="7917" outlineLevel="1" x14ac:dyDescent="0.2"/>
    <row r="7919" outlineLevel="1" x14ac:dyDescent="0.2"/>
    <row r="7920" outlineLevel="1" x14ac:dyDescent="0.2"/>
    <row r="7921" outlineLevel="1" x14ac:dyDescent="0.2"/>
    <row r="7922" outlineLevel="1" x14ac:dyDescent="0.2"/>
    <row r="7924" outlineLevel="1" x14ac:dyDescent="0.2"/>
    <row r="7925" outlineLevel="1" x14ac:dyDescent="0.2"/>
    <row r="7926" outlineLevel="1" x14ac:dyDescent="0.2"/>
    <row r="7927" outlineLevel="1" x14ac:dyDescent="0.2"/>
    <row r="7929" outlineLevel="1" x14ac:dyDescent="0.2"/>
    <row r="7930" outlineLevel="1" x14ac:dyDescent="0.2"/>
    <row r="7931" outlineLevel="1" x14ac:dyDescent="0.2"/>
    <row r="7932" outlineLevel="1" x14ac:dyDescent="0.2"/>
    <row r="7934" outlineLevel="1" x14ac:dyDescent="0.2"/>
    <row r="7935" outlineLevel="1" x14ac:dyDescent="0.2"/>
    <row r="7936" outlineLevel="1" x14ac:dyDescent="0.2"/>
    <row r="7938" outlineLevel="1" x14ac:dyDescent="0.2"/>
    <row r="7939" outlineLevel="1" x14ac:dyDescent="0.2"/>
    <row r="7940" outlineLevel="1" x14ac:dyDescent="0.2"/>
    <row r="7941" outlineLevel="1" x14ac:dyDescent="0.2"/>
    <row r="7943" outlineLevel="1" x14ac:dyDescent="0.2"/>
    <row r="7944" outlineLevel="1" x14ac:dyDescent="0.2"/>
    <row r="7945" outlineLevel="1" x14ac:dyDescent="0.2"/>
    <row r="7946" outlineLevel="1" x14ac:dyDescent="0.2"/>
    <row r="7948" outlineLevel="1" x14ac:dyDescent="0.2"/>
    <row r="7949" outlineLevel="1" x14ac:dyDescent="0.2"/>
    <row r="7950" outlineLevel="1" x14ac:dyDescent="0.2"/>
    <row r="7951" outlineLevel="1" x14ac:dyDescent="0.2"/>
    <row r="7953" outlineLevel="1" x14ac:dyDescent="0.2"/>
    <row r="7954" outlineLevel="1" x14ac:dyDescent="0.2"/>
    <row r="7955" outlineLevel="1" x14ac:dyDescent="0.2"/>
    <row r="7956" outlineLevel="1" x14ac:dyDescent="0.2"/>
    <row r="7958" outlineLevel="1" x14ac:dyDescent="0.2"/>
    <row r="7960" outlineLevel="1" x14ac:dyDescent="0.2"/>
    <row r="7961" outlineLevel="1" x14ac:dyDescent="0.2"/>
    <row r="7962" outlineLevel="1" x14ac:dyDescent="0.2"/>
    <row r="7964" outlineLevel="1" x14ac:dyDescent="0.2"/>
    <row r="7965" outlineLevel="1" x14ac:dyDescent="0.2"/>
    <row r="7966" outlineLevel="1" x14ac:dyDescent="0.2"/>
    <row r="7967" outlineLevel="1" x14ac:dyDescent="0.2"/>
    <row r="7968" outlineLevel="1" x14ac:dyDescent="0.2"/>
    <row r="7970" outlineLevel="1" x14ac:dyDescent="0.2"/>
    <row r="7971" outlineLevel="1" x14ac:dyDescent="0.2"/>
    <row r="7972" outlineLevel="1" x14ac:dyDescent="0.2"/>
    <row r="7973" outlineLevel="1" x14ac:dyDescent="0.2"/>
    <row r="7974" outlineLevel="1" x14ac:dyDescent="0.2"/>
    <row r="7976" outlineLevel="1" x14ac:dyDescent="0.2"/>
    <row r="7977" outlineLevel="1" x14ac:dyDescent="0.2"/>
    <row r="7978" outlineLevel="1" x14ac:dyDescent="0.2"/>
    <row r="7979" outlineLevel="1" x14ac:dyDescent="0.2"/>
    <row r="7980" outlineLevel="1" x14ac:dyDescent="0.2"/>
    <row r="7981" outlineLevel="1" x14ac:dyDescent="0.2"/>
    <row r="7982" outlineLevel="1" x14ac:dyDescent="0.2"/>
    <row r="7983" outlineLevel="1" x14ac:dyDescent="0.2"/>
    <row r="7984" outlineLevel="1" x14ac:dyDescent="0.2"/>
    <row r="7985" outlineLevel="1" x14ac:dyDescent="0.2"/>
    <row r="7986" outlineLevel="1" x14ac:dyDescent="0.2"/>
    <row r="7988" outlineLevel="1" x14ac:dyDescent="0.2"/>
    <row r="7989" outlineLevel="1" x14ac:dyDescent="0.2"/>
    <row r="7990" outlineLevel="1" x14ac:dyDescent="0.2"/>
    <row r="7992" outlineLevel="1" x14ac:dyDescent="0.2"/>
    <row r="7993" outlineLevel="1" x14ac:dyDescent="0.2"/>
    <row r="7994" outlineLevel="1" x14ac:dyDescent="0.2"/>
    <row r="7995" outlineLevel="1" x14ac:dyDescent="0.2"/>
    <row r="7996" outlineLevel="1" x14ac:dyDescent="0.2"/>
    <row r="7997" outlineLevel="1" x14ac:dyDescent="0.2"/>
    <row r="7998" outlineLevel="1" x14ac:dyDescent="0.2"/>
    <row r="7999" outlineLevel="1" x14ac:dyDescent="0.2"/>
    <row r="8000" outlineLevel="1" x14ac:dyDescent="0.2"/>
    <row r="8002" outlineLevel="1" x14ac:dyDescent="0.2"/>
    <row r="8003" outlineLevel="1" x14ac:dyDescent="0.2"/>
    <row r="8004" outlineLevel="1" x14ac:dyDescent="0.2"/>
    <row r="8005" outlineLevel="1" x14ac:dyDescent="0.2"/>
    <row r="8006" outlineLevel="1" x14ac:dyDescent="0.2"/>
    <row r="8007" outlineLevel="1" x14ac:dyDescent="0.2"/>
    <row r="8008" outlineLevel="1" x14ac:dyDescent="0.2"/>
    <row r="8009" outlineLevel="1" x14ac:dyDescent="0.2"/>
    <row r="8010" outlineLevel="1" x14ac:dyDescent="0.2"/>
    <row r="8012" outlineLevel="1" x14ac:dyDescent="0.2"/>
    <row r="8013" outlineLevel="1" x14ac:dyDescent="0.2"/>
    <row r="8014" outlineLevel="1" x14ac:dyDescent="0.2"/>
    <row r="8015" outlineLevel="1" x14ac:dyDescent="0.2"/>
    <row r="8016" outlineLevel="1" x14ac:dyDescent="0.2"/>
    <row r="8017" outlineLevel="1" x14ac:dyDescent="0.2"/>
    <row r="8018" outlineLevel="1" x14ac:dyDescent="0.2"/>
    <row r="8019" outlineLevel="1" x14ac:dyDescent="0.2"/>
    <row r="8020" outlineLevel="1" x14ac:dyDescent="0.2"/>
    <row r="8022" outlineLevel="1" x14ac:dyDescent="0.2"/>
    <row r="8023" outlineLevel="1" x14ac:dyDescent="0.2"/>
    <row r="8024" outlineLevel="1" x14ac:dyDescent="0.2"/>
    <row r="8025" outlineLevel="1" x14ac:dyDescent="0.2"/>
    <row r="8026" outlineLevel="1" x14ac:dyDescent="0.2"/>
    <row r="8027" outlineLevel="1" x14ac:dyDescent="0.2"/>
    <row r="8028" outlineLevel="1" x14ac:dyDescent="0.2"/>
    <row r="8029" outlineLevel="1" x14ac:dyDescent="0.2"/>
    <row r="8030" outlineLevel="1" x14ac:dyDescent="0.2"/>
    <row r="8031" outlineLevel="1" x14ac:dyDescent="0.2"/>
    <row r="8032" outlineLevel="1" x14ac:dyDescent="0.2"/>
    <row r="8034" outlineLevel="1" x14ac:dyDescent="0.2"/>
    <row r="8035" outlineLevel="1" x14ac:dyDescent="0.2"/>
    <row r="8036" outlineLevel="1" x14ac:dyDescent="0.2"/>
    <row r="8037" outlineLevel="1" x14ac:dyDescent="0.2"/>
    <row r="8038" outlineLevel="1" x14ac:dyDescent="0.2"/>
    <row r="8039" outlineLevel="1" x14ac:dyDescent="0.2"/>
    <row r="8040" outlineLevel="1" x14ac:dyDescent="0.2"/>
    <row r="8041" outlineLevel="1" x14ac:dyDescent="0.2"/>
    <row r="8043" outlineLevel="1" x14ac:dyDescent="0.2"/>
    <row r="8044" outlineLevel="1" x14ac:dyDescent="0.2"/>
    <row r="8045" outlineLevel="1" x14ac:dyDescent="0.2"/>
    <row r="8046" outlineLevel="1" x14ac:dyDescent="0.2"/>
    <row r="8047" outlineLevel="1" x14ac:dyDescent="0.2"/>
    <row r="8048" outlineLevel="1" x14ac:dyDescent="0.2"/>
    <row r="8049" outlineLevel="1" x14ac:dyDescent="0.2"/>
    <row r="8050" outlineLevel="1" x14ac:dyDescent="0.2"/>
    <row r="8051" outlineLevel="1" x14ac:dyDescent="0.2"/>
    <row r="8053" outlineLevel="1" x14ac:dyDescent="0.2"/>
    <row r="8054" outlineLevel="1" x14ac:dyDescent="0.2"/>
    <row r="8055" outlineLevel="1" x14ac:dyDescent="0.2"/>
    <row r="8056" outlineLevel="1" x14ac:dyDescent="0.2"/>
    <row r="8057" outlineLevel="1" x14ac:dyDescent="0.2"/>
    <row r="8058" outlineLevel="1" x14ac:dyDescent="0.2"/>
    <row r="8059" outlineLevel="1" x14ac:dyDescent="0.2"/>
    <row r="8061" outlineLevel="1" x14ac:dyDescent="0.2"/>
    <row r="8062" outlineLevel="1" x14ac:dyDescent="0.2"/>
    <row r="8063" outlineLevel="1" x14ac:dyDescent="0.2"/>
    <row r="8064" outlineLevel="1" x14ac:dyDescent="0.2"/>
    <row r="8065" outlineLevel="1" x14ac:dyDescent="0.2"/>
    <row r="8066" outlineLevel="1" x14ac:dyDescent="0.2"/>
    <row r="8068" outlineLevel="1" x14ac:dyDescent="0.2"/>
    <row r="8069" outlineLevel="1" x14ac:dyDescent="0.2"/>
    <row r="8070" outlineLevel="1" x14ac:dyDescent="0.2"/>
    <row r="8071" outlineLevel="1" x14ac:dyDescent="0.2"/>
    <row r="8072" outlineLevel="1" x14ac:dyDescent="0.2"/>
    <row r="8073" outlineLevel="1" x14ac:dyDescent="0.2"/>
    <row r="8075" outlineLevel="1" x14ac:dyDescent="0.2"/>
    <row r="8076" outlineLevel="1" x14ac:dyDescent="0.2"/>
    <row r="8077" outlineLevel="1" x14ac:dyDescent="0.2"/>
    <row r="8078" outlineLevel="1" x14ac:dyDescent="0.2"/>
    <row r="8079" outlineLevel="1" x14ac:dyDescent="0.2"/>
    <row r="8080" outlineLevel="1" x14ac:dyDescent="0.2"/>
    <row r="8082" outlineLevel="1" x14ac:dyDescent="0.2"/>
    <row r="8083" outlineLevel="1" x14ac:dyDescent="0.2"/>
    <row r="8084" outlineLevel="1" x14ac:dyDescent="0.2"/>
    <row r="8085" outlineLevel="1" x14ac:dyDescent="0.2"/>
    <row r="8086" outlineLevel="1" x14ac:dyDescent="0.2"/>
    <row r="8087" outlineLevel="1" x14ac:dyDescent="0.2"/>
    <row r="8089" outlineLevel="1" x14ac:dyDescent="0.2"/>
    <row r="8090" outlineLevel="1" x14ac:dyDescent="0.2"/>
    <row r="8091" outlineLevel="1" x14ac:dyDescent="0.2"/>
    <row r="8092" outlineLevel="1" x14ac:dyDescent="0.2"/>
    <row r="8093" outlineLevel="1" x14ac:dyDescent="0.2"/>
    <row r="8094" outlineLevel="1" x14ac:dyDescent="0.2"/>
    <row r="8096" outlineLevel="1" x14ac:dyDescent="0.2"/>
    <row r="8097" outlineLevel="1" x14ac:dyDescent="0.2"/>
    <row r="8098" outlineLevel="1" x14ac:dyDescent="0.2"/>
    <row r="8099" outlineLevel="1" x14ac:dyDescent="0.2"/>
    <row r="8100" outlineLevel="1" x14ac:dyDescent="0.2"/>
    <row r="8101" outlineLevel="1" x14ac:dyDescent="0.2"/>
    <row r="8102" outlineLevel="1" x14ac:dyDescent="0.2"/>
    <row r="8104" outlineLevel="1" x14ac:dyDescent="0.2"/>
    <row r="8105" outlineLevel="1" x14ac:dyDescent="0.2"/>
    <row r="8106" outlineLevel="1" x14ac:dyDescent="0.2"/>
    <row r="8107" outlineLevel="1" x14ac:dyDescent="0.2"/>
    <row r="8108" outlineLevel="1" x14ac:dyDescent="0.2"/>
    <row r="8109" outlineLevel="1" x14ac:dyDescent="0.2"/>
    <row r="8111" outlineLevel="1" x14ac:dyDescent="0.2"/>
    <row r="8112" outlineLevel="1" x14ac:dyDescent="0.2"/>
    <row r="8113" outlineLevel="1" x14ac:dyDescent="0.2"/>
    <row r="8114" outlineLevel="1" x14ac:dyDescent="0.2"/>
    <row r="8115" outlineLevel="1" x14ac:dyDescent="0.2"/>
    <row r="8116" outlineLevel="1" x14ac:dyDescent="0.2"/>
    <row r="8118" outlineLevel="1" x14ac:dyDescent="0.2"/>
    <row r="8119" outlineLevel="1" x14ac:dyDescent="0.2"/>
    <row r="8120" outlineLevel="1" x14ac:dyDescent="0.2"/>
    <row r="8121" outlineLevel="1" x14ac:dyDescent="0.2"/>
    <row r="8122" outlineLevel="1" x14ac:dyDescent="0.2"/>
    <row r="8123" outlineLevel="1" x14ac:dyDescent="0.2"/>
    <row r="8125" outlineLevel="1" x14ac:dyDescent="0.2"/>
    <row r="8126" outlineLevel="1" x14ac:dyDescent="0.2"/>
    <row r="8127" outlineLevel="1" x14ac:dyDescent="0.2"/>
    <row r="8128" outlineLevel="1" x14ac:dyDescent="0.2"/>
    <row r="8129" outlineLevel="1" x14ac:dyDescent="0.2"/>
    <row r="8130" outlineLevel="1" x14ac:dyDescent="0.2"/>
    <row r="8132" outlineLevel="1" x14ac:dyDescent="0.2"/>
    <row r="8133" outlineLevel="1" x14ac:dyDescent="0.2"/>
    <row r="8134" outlineLevel="1" x14ac:dyDescent="0.2"/>
    <row r="8135" outlineLevel="1" x14ac:dyDescent="0.2"/>
    <row r="8136" outlineLevel="1" x14ac:dyDescent="0.2"/>
    <row r="8137" outlineLevel="1" x14ac:dyDescent="0.2"/>
    <row r="8139" outlineLevel="1" x14ac:dyDescent="0.2"/>
    <row r="8140" outlineLevel="1" x14ac:dyDescent="0.2"/>
    <row r="8141" outlineLevel="1" x14ac:dyDescent="0.2"/>
    <row r="8142" outlineLevel="1" x14ac:dyDescent="0.2"/>
    <row r="8143" outlineLevel="1" x14ac:dyDescent="0.2"/>
    <row r="8144" outlineLevel="1" x14ac:dyDescent="0.2"/>
    <row r="8146" outlineLevel="1" x14ac:dyDescent="0.2"/>
    <row r="8147" outlineLevel="1" x14ac:dyDescent="0.2"/>
    <row r="8148" outlineLevel="1" x14ac:dyDescent="0.2"/>
    <row r="8149" outlineLevel="1" x14ac:dyDescent="0.2"/>
    <row r="8150" outlineLevel="1" x14ac:dyDescent="0.2"/>
    <row r="8151" outlineLevel="1" x14ac:dyDescent="0.2"/>
    <row r="8153" outlineLevel="1" x14ac:dyDescent="0.2"/>
    <row r="8154" outlineLevel="1" x14ac:dyDescent="0.2"/>
    <row r="8155" outlineLevel="1" x14ac:dyDescent="0.2"/>
    <row r="8156" outlineLevel="1" x14ac:dyDescent="0.2"/>
    <row r="8157" outlineLevel="1" x14ac:dyDescent="0.2"/>
    <row r="8158" outlineLevel="1" x14ac:dyDescent="0.2"/>
    <row r="8160" outlineLevel="1" x14ac:dyDescent="0.2"/>
    <row r="8161" outlineLevel="1" x14ac:dyDescent="0.2"/>
    <row r="8162" outlineLevel="1" x14ac:dyDescent="0.2"/>
    <row r="8163" outlineLevel="1" x14ac:dyDescent="0.2"/>
    <row r="8164" outlineLevel="1" x14ac:dyDescent="0.2"/>
    <row r="8165" outlineLevel="1" x14ac:dyDescent="0.2"/>
    <row r="8167" outlineLevel="1" x14ac:dyDescent="0.2"/>
    <row r="8168" outlineLevel="1" x14ac:dyDescent="0.2"/>
    <row r="8169" outlineLevel="1" x14ac:dyDescent="0.2"/>
    <row r="8170" outlineLevel="1" x14ac:dyDescent="0.2"/>
    <row r="8171" outlineLevel="1" x14ac:dyDescent="0.2"/>
    <row r="8172" outlineLevel="1" x14ac:dyDescent="0.2"/>
    <row r="8174" outlineLevel="1" x14ac:dyDescent="0.2"/>
    <row r="8175" outlineLevel="1" x14ac:dyDescent="0.2"/>
    <row r="8176" outlineLevel="1" x14ac:dyDescent="0.2"/>
    <row r="8177" outlineLevel="1" x14ac:dyDescent="0.2"/>
    <row r="8178" outlineLevel="1" x14ac:dyDescent="0.2"/>
    <row r="8179" outlineLevel="1" x14ac:dyDescent="0.2"/>
    <row r="8180" outlineLevel="1" x14ac:dyDescent="0.2"/>
    <row r="8181" outlineLevel="1" x14ac:dyDescent="0.2"/>
    <row r="8182" outlineLevel="1" x14ac:dyDescent="0.2"/>
    <row r="8183" outlineLevel="1" x14ac:dyDescent="0.2"/>
    <row r="8184" outlineLevel="1" x14ac:dyDescent="0.2"/>
    <row r="8185" outlineLevel="1" x14ac:dyDescent="0.2"/>
    <row r="8186" outlineLevel="1" x14ac:dyDescent="0.2"/>
    <row r="8187" outlineLevel="1" x14ac:dyDescent="0.2"/>
    <row r="8188" outlineLevel="1" x14ac:dyDescent="0.2"/>
    <row r="8190" outlineLevel="1" x14ac:dyDescent="0.2"/>
    <row r="8191" outlineLevel="1" x14ac:dyDescent="0.2"/>
    <row r="8192" outlineLevel="1" x14ac:dyDescent="0.2"/>
    <row r="8193" outlineLevel="1" x14ac:dyDescent="0.2"/>
    <row r="8194" outlineLevel="1" x14ac:dyDescent="0.2"/>
    <row r="8196" outlineLevel="1" x14ac:dyDescent="0.2"/>
    <row r="8197" outlineLevel="1" x14ac:dyDescent="0.2"/>
    <row r="8198" outlineLevel="1" x14ac:dyDescent="0.2"/>
    <row r="8199" outlineLevel="1" x14ac:dyDescent="0.2"/>
    <row r="8200" outlineLevel="1" x14ac:dyDescent="0.2"/>
    <row r="8202" outlineLevel="1" x14ac:dyDescent="0.2"/>
    <row r="8203" outlineLevel="1" x14ac:dyDescent="0.2"/>
    <row r="8204" outlineLevel="1" x14ac:dyDescent="0.2"/>
    <row r="8206" outlineLevel="1" x14ac:dyDescent="0.2"/>
    <row r="8207" outlineLevel="1" x14ac:dyDescent="0.2"/>
    <row r="8209" outlineLevel="1" x14ac:dyDescent="0.2"/>
    <row r="8210" outlineLevel="1" x14ac:dyDescent="0.2"/>
    <row r="8212" outlineLevel="1" x14ac:dyDescent="0.2"/>
    <row r="8213" outlineLevel="1" x14ac:dyDescent="0.2"/>
    <row r="8214" outlineLevel="1" x14ac:dyDescent="0.2"/>
    <row r="8216" outlineLevel="1" x14ac:dyDescent="0.2"/>
    <row r="8217" outlineLevel="1" x14ac:dyDescent="0.2"/>
    <row r="8218" outlineLevel="1" x14ac:dyDescent="0.2"/>
    <row r="8219" outlineLevel="1" x14ac:dyDescent="0.2"/>
    <row r="8221" outlineLevel="1" x14ac:dyDescent="0.2"/>
    <row r="8222" outlineLevel="1" x14ac:dyDescent="0.2"/>
    <row r="8223" outlineLevel="1" x14ac:dyDescent="0.2"/>
    <row r="8225" outlineLevel="1" x14ac:dyDescent="0.2"/>
    <row r="8226" outlineLevel="1" x14ac:dyDescent="0.2"/>
    <row r="8227" outlineLevel="1" x14ac:dyDescent="0.2"/>
    <row r="8228" outlineLevel="1" x14ac:dyDescent="0.2"/>
    <row r="8229" outlineLevel="1" x14ac:dyDescent="0.2"/>
    <row r="8230" outlineLevel="1" x14ac:dyDescent="0.2"/>
    <row r="8232" outlineLevel="1" x14ac:dyDescent="0.2"/>
    <row r="8233" outlineLevel="1" x14ac:dyDescent="0.2"/>
    <row r="8234" outlineLevel="1" x14ac:dyDescent="0.2"/>
    <row r="8236" outlineLevel="1" x14ac:dyDescent="0.2"/>
    <row r="8237" outlineLevel="1" x14ac:dyDescent="0.2"/>
    <row r="8239" outlineLevel="1" x14ac:dyDescent="0.2"/>
    <row r="8240" outlineLevel="1" x14ac:dyDescent="0.2"/>
    <row r="8241" outlineLevel="1" x14ac:dyDescent="0.2"/>
    <row r="8243" outlineLevel="1" x14ac:dyDescent="0.2"/>
    <row r="8244" outlineLevel="1" x14ac:dyDescent="0.2"/>
    <row r="8245" outlineLevel="1" x14ac:dyDescent="0.2"/>
    <row r="8246" outlineLevel="1" x14ac:dyDescent="0.2"/>
    <row r="8248" outlineLevel="1" x14ac:dyDescent="0.2"/>
    <row r="8249" outlineLevel="1" x14ac:dyDescent="0.2"/>
    <row r="8250" outlineLevel="1" x14ac:dyDescent="0.2"/>
    <row r="8251" outlineLevel="1" x14ac:dyDescent="0.2"/>
    <row r="8253" outlineLevel="1" x14ac:dyDescent="0.2"/>
    <row r="8254" outlineLevel="1" x14ac:dyDescent="0.2"/>
    <row r="8255" outlineLevel="1" x14ac:dyDescent="0.2"/>
    <row r="8257" outlineLevel="1" x14ac:dyDescent="0.2"/>
    <row r="8258" outlineLevel="1" x14ac:dyDescent="0.2"/>
    <row r="8259" outlineLevel="1" x14ac:dyDescent="0.2"/>
    <row r="8260" outlineLevel="1" x14ac:dyDescent="0.2"/>
    <row r="8261" outlineLevel="1" x14ac:dyDescent="0.2"/>
    <row r="8263" outlineLevel="1" x14ac:dyDescent="0.2"/>
    <row r="8264" outlineLevel="1" x14ac:dyDescent="0.2"/>
    <row r="8265" outlineLevel="1" x14ac:dyDescent="0.2"/>
    <row r="8266" outlineLevel="1" x14ac:dyDescent="0.2"/>
    <row r="8267" outlineLevel="1" x14ac:dyDescent="0.2"/>
    <row r="8269" outlineLevel="1" x14ac:dyDescent="0.2"/>
    <row r="8270" outlineLevel="1" x14ac:dyDescent="0.2"/>
    <row r="8271" outlineLevel="1" x14ac:dyDescent="0.2"/>
    <row r="8272" outlineLevel="1" x14ac:dyDescent="0.2"/>
    <row r="8273" outlineLevel="1" x14ac:dyDescent="0.2"/>
    <row r="8275" outlineLevel="1" x14ac:dyDescent="0.2"/>
    <row r="8276" outlineLevel="1" x14ac:dyDescent="0.2"/>
    <row r="8277" outlineLevel="1" x14ac:dyDescent="0.2"/>
    <row r="8279" outlineLevel="1" x14ac:dyDescent="0.2"/>
    <row r="8280" outlineLevel="1" x14ac:dyDescent="0.2"/>
    <row r="8281" outlineLevel="1" x14ac:dyDescent="0.2"/>
    <row r="8282" outlineLevel="1" x14ac:dyDescent="0.2"/>
    <row r="8283" outlineLevel="1" x14ac:dyDescent="0.2"/>
    <row r="8285" outlineLevel="1" x14ac:dyDescent="0.2"/>
    <row r="8286" outlineLevel="1" x14ac:dyDescent="0.2"/>
    <row r="8287" outlineLevel="1" x14ac:dyDescent="0.2"/>
    <row r="8288" outlineLevel="1" x14ac:dyDescent="0.2"/>
    <row r="8289" outlineLevel="1" x14ac:dyDescent="0.2"/>
    <row r="8291" outlineLevel="1" x14ac:dyDescent="0.2"/>
    <row r="8292" outlineLevel="1" x14ac:dyDescent="0.2"/>
    <row r="8293" outlineLevel="1" x14ac:dyDescent="0.2"/>
    <row r="8294" outlineLevel="1" x14ac:dyDescent="0.2"/>
    <row r="8295" outlineLevel="1" x14ac:dyDescent="0.2"/>
    <row r="8297" outlineLevel="1" x14ac:dyDescent="0.2"/>
    <row r="8298" outlineLevel="1" x14ac:dyDescent="0.2"/>
    <row r="8299" outlineLevel="1" x14ac:dyDescent="0.2"/>
    <row r="8300" outlineLevel="1" x14ac:dyDescent="0.2"/>
    <row r="8302" outlineLevel="1" x14ac:dyDescent="0.2"/>
    <row r="8303" outlineLevel="1" x14ac:dyDescent="0.2"/>
    <row r="8305" outlineLevel="1" x14ac:dyDescent="0.2"/>
    <row r="8306" outlineLevel="1" x14ac:dyDescent="0.2"/>
    <row r="8307" outlineLevel="1" x14ac:dyDescent="0.2"/>
    <row r="8308" outlineLevel="1" x14ac:dyDescent="0.2"/>
    <row r="8309" outlineLevel="1" x14ac:dyDescent="0.2"/>
    <row r="8311" outlineLevel="1" x14ac:dyDescent="0.2"/>
    <row r="8312" outlineLevel="1" x14ac:dyDescent="0.2"/>
    <row r="8313" outlineLevel="1" x14ac:dyDescent="0.2"/>
    <row r="8314" outlineLevel="1" x14ac:dyDescent="0.2"/>
    <row r="8316" outlineLevel="1" x14ac:dyDescent="0.2"/>
    <row r="8317" outlineLevel="1" x14ac:dyDescent="0.2"/>
    <row r="8318" outlineLevel="1" x14ac:dyDescent="0.2"/>
    <row r="8320" outlineLevel="1" x14ac:dyDescent="0.2"/>
    <row r="8321" outlineLevel="1" x14ac:dyDescent="0.2"/>
    <row r="8322" outlineLevel="1" x14ac:dyDescent="0.2"/>
    <row r="8323" outlineLevel="1" x14ac:dyDescent="0.2"/>
    <row r="8324" outlineLevel="1" x14ac:dyDescent="0.2"/>
    <row r="8326" outlineLevel="1" x14ac:dyDescent="0.2"/>
    <row r="8327" outlineLevel="1" x14ac:dyDescent="0.2"/>
    <row r="8329" outlineLevel="1" x14ac:dyDescent="0.2"/>
    <row r="8330" outlineLevel="1" x14ac:dyDescent="0.2"/>
    <row r="8331" outlineLevel="1" x14ac:dyDescent="0.2"/>
    <row r="8332" outlineLevel="1" x14ac:dyDescent="0.2"/>
    <row r="8334" outlineLevel="1" x14ac:dyDescent="0.2"/>
    <row r="8335" outlineLevel="1" x14ac:dyDescent="0.2"/>
    <row r="8337" outlineLevel="1" x14ac:dyDescent="0.2"/>
    <row r="8338" outlineLevel="1" x14ac:dyDescent="0.2"/>
    <row r="8340" outlineLevel="1" x14ac:dyDescent="0.2"/>
    <row r="8341" outlineLevel="1" x14ac:dyDescent="0.2"/>
    <row r="8342" outlineLevel="1" x14ac:dyDescent="0.2"/>
    <row r="8343" outlineLevel="1" x14ac:dyDescent="0.2"/>
    <row r="8345" outlineLevel="1" x14ac:dyDescent="0.2"/>
    <row r="8346" outlineLevel="1" x14ac:dyDescent="0.2"/>
    <row r="8347" outlineLevel="1" x14ac:dyDescent="0.2"/>
    <row r="8348" outlineLevel="1" x14ac:dyDescent="0.2"/>
    <row r="8350" outlineLevel="1" x14ac:dyDescent="0.2"/>
    <row r="8351" outlineLevel="1" x14ac:dyDescent="0.2"/>
    <row r="8352" outlineLevel="1" x14ac:dyDescent="0.2"/>
    <row r="8353" outlineLevel="1" x14ac:dyDescent="0.2"/>
    <row r="8355" outlineLevel="1" x14ac:dyDescent="0.2"/>
    <row r="8356" outlineLevel="1" x14ac:dyDescent="0.2"/>
    <row r="8357" outlineLevel="1" x14ac:dyDescent="0.2"/>
    <row r="8358" outlineLevel="1" x14ac:dyDescent="0.2"/>
    <row r="8360" outlineLevel="1" x14ac:dyDescent="0.2"/>
    <row r="8361" outlineLevel="1" x14ac:dyDescent="0.2"/>
    <row r="8362" outlineLevel="1" x14ac:dyDescent="0.2"/>
    <row r="8363" outlineLevel="1" x14ac:dyDescent="0.2"/>
    <row r="8365" outlineLevel="1" x14ac:dyDescent="0.2"/>
    <row r="8366" outlineLevel="1" x14ac:dyDescent="0.2"/>
    <row r="8367" outlineLevel="1" x14ac:dyDescent="0.2"/>
    <row r="8368" outlineLevel="1" x14ac:dyDescent="0.2"/>
    <row r="8370" outlineLevel="1" x14ac:dyDescent="0.2"/>
    <row r="8371" outlineLevel="1" x14ac:dyDescent="0.2"/>
    <row r="8372" outlineLevel="1" x14ac:dyDescent="0.2"/>
    <row r="8373" outlineLevel="1" x14ac:dyDescent="0.2"/>
    <row r="8375" outlineLevel="1" x14ac:dyDescent="0.2"/>
    <row r="8376" outlineLevel="1" x14ac:dyDescent="0.2"/>
    <row r="8377" outlineLevel="1" x14ac:dyDescent="0.2"/>
    <row r="8378" outlineLevel="1" x14ac:dyDescent="0.2"/>
    <row r="8380" outlineLevel="1" x14ac:dyDescent="0.2"/>
    <row r="8381" outlineLevel="1" x14ac:dyDescent="0.2"/>
    <row r="8382" outlineLevel="1" x14ac:dyDescent="0.2"/>
    <row r="8383" outlineLevel="1" x14ac:dyDescent="0.2"/>
    <row r="8384" outlineLevel="1" x14ac:dyDescent="0.2"/>
    <row r="8385" outlineLevel="1" x14ac:dyDescent="0.2"/>
    <row r="8386" outlineLevel="1" x14ac:dyDescent="0.2"/>
    <row r="8387" outlineLevel="1" x14ac:dyDescent="0.2"/>
    <row r="8388" outlineLevel="1" x14ac:dyDescent="0.2"/>
    <row r="8389" outlineLevel="1" x14ac:dyDescent="0.2"/>
    <row r="8390" outlineLevel="1" x14ac:dyDescent="0.2"/>
    <row r="8391" outlineLevel="1" x14ac:dyDescent="0.2"/>
    <row r="8392" outlineLevel="1" x14ac:dyDescent="0.2"/>
    <row r="8394" outlineLevel="1" x14ac:dyDescent="0.2"/>
    <row r="8395" outlineLevel="1" x14ac:dyDescent="0.2"/>
    <row r="8396" outlineLevel="1" x14ac:dyDescent="0.2"/>
    <row r="8397" outlineLevel="1" x14ac:dyDescent="0.2"/>
    <row r="8398" outlineLevel="1" x14ac:dyDescent="0.2"/>
    <row r="8399" outlineLevel="1" x14ac:dyDescent="0.2"/>
    <row r="8400" outlineLevel="1" x14ac:dyDescent="0.2"/>
    <row r="8401" outlineLevel="1" x14ac:dyDescent="0.2"/>
    <row r="8402" outlineLevel="1" x14ac:dyDescent="0.2"/>
    <row r="8403" outlineLevel="1" x14ac:dyDescent="0.2"/>
    <row r="8404" outlineLevel="1" x14ac:dyDescent="0.2"/>
    <row r="8405" outlineLevel="1" x14ac:dyDescent="0.2"/>
    <row r="8406" outlineLevel="1" x14ac:dyDescent="0.2"/>
    <row r="8408" outlineLevel="1" x14ac:dyDescent="0.2"/>
    <row r="8409" outlineLevel="1" x14ac:dyDescent="0.2"/>
    <row r="8411" outlineLevel="1" x14ac:dyDescent="0.2"/>
    <row r="8412" outlineLevel="1" x14ac:dyDescent="0.2"/>
    <row r="8414" outlineLevel="1" x14ac:dyDescent="0.2"/>
    <row r="8416" outlineLevel="1" x14ac:dyDescent="0.2"/>
    <row r="8418" outlineLevel="1" x14ac:dyDescent="0.2"/>
    <row r="8420" outlineLevel="1" x14ac:dyDescent="0.2"/>
    <row r="8422" outlineLevel="1" x14ac:dyDescent="0.2"/>
    <row r="8424" outlineLevel="1" x14ac:dyDescent="0.2"/>
    <row r="8426" outlineLevel="1" x14ac:dyDescent="0.2"/>
    <row r="8428" outlineLevel="1" x14ac:dyDescent="0.2"/>
    <row r="8430" outlineLevel="1" x14ac:dyDescent="0.2"/>
    <row r="8432" outlineLevel="1" x14ac:dyDescent="0.2"/>
    <row r="8434" outlineLevel="1" x14ac:dyDescent="0.2"/>
    <row r="8436" outlineLevel="1" x14ac:dyDescent="0.2"/>
    <row r="8438" outlineLevel="1" x14ac:dyDescent="0.2"/>
    <row r="8440" outlineLevel="1" x14ac:dyDescent="0.2"/>
    <row r="8442" outlineLevel="1" x14ac:dyDescent="0.2"/>
    <row r="8444" outlineLevel="1" x14ac:dyDescent="0.2"/>
    <row r="8446" outlineLevel="1" x14ac:dyDescent="0.2"/>
    <row r="8448" outlineLevel="1" x14ac:dyDescent="0.2"/>
    <row r="8450" outlineLevel="1" x14ac:dyDescent="0.2"/>
    <row r="8452" outlineLevel="1" x14ac:dyDescent="0.2"/>
    <row r="8454" outlineLevel="1" x14ac:dyDescent="0.2"/>
    <row r="8455" outlineLevel="1" x14ac:dyDescent="0.2"/>
    <row r="8457" outlineLevel="1" x14ac:dyDescent="0.2"/>
    <row r="8458" outlineLevel="1" x14ac:dyDescent="0.2"/>
    <row r="8460" outlineLevel="1" x14ac:dyDescent="0.2"/>
    <row r="8462" outlineLevel="1" x14ac:dyDescent="0.2"/>
    <row r="8464" outlineLevel="1" x14ac:dyDescent="0.2"/>
    <row r="8466" outlineLevel="1" x14ac:dyDescent="0.2"/>
    <row r="8468" outlineLevel="1" x14ac:dyDescent="0.2"/>
    <row r="8470" outlineLevel="1" x14ac:dyDescent="0.2"/>
    <row r="8472" outlineLevel="1" x14ac:dyDescent="0.2"/>
    <row r="8474" outlineLevel="1" x14ac:dyDescent="0.2"/>
    <row r="8476" outlineLevel="1" x14ac:dyDescent="0.2"/>
    <row r="8478" outlineLevel="1" x14ac:dyDescent="0.2"/>
    <row r="8480" outlineLevel="1" x14ac:dyDescent="0.2"/>
    <row r="8481" outlineLevel="1" x14ac:dyDescent="0.2"/>
    <row r="8483" outlineLevel="1" x14ac:dyDescent="0.2"/>
    <row r="8484" outlineLevel="1" x14ac:dyDescent="0.2"/>
    <row r="8485" outlineLevel="1" x14ac:dyDescent="0.2"/>
    <row r="8486" outlineLevel="1" x14ac:dyDescent="0.2"/>
    <row r="8488" outlineLevel="1" x14ac:dyDescent="0.2"/>
    <row r="8489" outlineLevel="1" x14ac:dyDescent="0.2"/>
    <row r="8490" outlineLevel="1" x14ac:dyDescent="0.2"/>
    <row r="8491" outlineLevel="1" x14ac:dyDescent="0.2"/>
    <row r="8493" outlineLevel="1" x14ac:dyDescent="0.2"/>
    <row r="8494" outlineLevel="1" x14ac:dyDescent="0.2"/>
    <row r="8496" outlineLevel="1" x14ac:dyDescent="0.2"/>
    <row r="8497" outlineLevel="1" x14ac:dyDescent="0.2"/>
    <row r="8498" outlineLevel="1" x14ac:dyDescent="0.2"/>
    <row r="8500" outlineLevel="1" x14ac:dyDescent="0.2"/>
    <row r="8501" outlineLevel="1" x14ac:dyDescent="0.2"/>
    <row r="8503" outlineLevel="1" x14ac:dyDescent="0.2"/>
    <row r="8504" outlineLevel="1" x14ac:dyDescent="0.2"/>
    <row r="8505" outlineLevel="1" x14ac:dyDescent="0.2"/>
    <row r="8506" outlineLevel="1" x14ac:dyDescent="0.2"/>
    <row r="8508" outlineLevel="1" x14ac:dyDescent="0.2"/>
    <row r="8509" outlineLevel="1" x14ac:dyDescent="0.2"/>
    <row r="8510" outlineLevel="1" x14ac:dyDescent="0.2"/>
    <row r="8512" outlineLevel="1" x14ac:dyDescent="0.2"/>
    <row r="8513" outlineLevel="1" x14ac:dyDescent="0.2"/>
    <row r="8515" outlineLevel="1" x14ac:dyDescent="0.2"/>
    <row r="8516" outlineLevel="1" x14ac:dyDescent="0.2"/>
    <row r="8518" outlineLevel="1" x14ac:dyDescent="0.2"/>
    <row r="8520" outlineLevel="1" x14ac:dyDescent="0.2"/>
    <row r="8521" outlineLevel="1" x14ac:dyDescent="0.2"/>
    <row r="8523" outlineLevel="1" x14ac:dyDescent="0.2"/>
    <row r="8524" outlineLevel="1" x14ac:dyDescent="0.2"/>
    <row r="8525" outlineLevel="1" x14ac:dyDescent="0.2"/>
    <row r="8527" outlineLevel="1" x14ac:dyDescent="0.2"/>
    <row r="8528" outlineLevel="1" x14ac:dyDescent="0.2"/>
    <row r="8529" outlineLevel="1" x14ac:dyDescent="0.2"/>
    <row r="8531" outlineLevel="1" x14ac:dyDescent="0.2"/>
    <row r="8532" outlineLevel="1" x14ac:dyDescent="0.2"/>
    <row r="8533" outlineLevel="1" x14ac:dyDescent="0.2"/>
    <row r="8535" outlineLevel="1" x14ac:dyDescent="0.2"/>
    <row r="8536" outlineLevel="1" x14ac:dyDescent="0.2"/>
    <row r="8537" outlineLevel="1" x14ac:dyDescent="0.2"/>
    <row r="8539" outlineLevel="1" x14ac:dyDescent="0.2"/>
    <row r="8540" outlineLevel="1" x14ac:dyDescent="0.2"/>
    <row r="8542" outlineLevel="1" x14ac:dyDescent="0.2"/>
    <row r="8543" outlineLevel="1" x14ac:dyDescent="0.2"/>
    <row r="8545" outlineLevel="1" x14ac:dyDescent="0.2"/>
    <row r="8546" outlineLevel="1" x14ac:dyDescent="0.2"/>
    <row r="8548" outlineLevel="1" x14ac:dyDescent="0.2"/>
    <row r="8549" outlineLevel="1" x14ac:dyDescent="0.2"/>
    <row r="8551" outlineLevel="1" x14ac:dyDescent="0.2"/>
    <row r="8552" outlineLevel="1" x14ac:dyDescent="0.2"/>
    <row r="8554" outlineLevel="1" x14ac:dyDescent="0.2"/>
    <row r="8555" outlineLevel="1" x14ac:dyDescent="0.2"/>
    <row r="8557" outlineLevel="1" x14ac:dyDescent="0.2"/>
    <row r="8558" outlineLevel="1" x14ac:dyDescent="0.2"/>
    <row r="8559" outlineLevel="1" x14ac:dyDescent="0.2"/>
    <row r="8561" outlineLevel="1" x14ac:dyDescent="0.2"/>
    <row r="8562" outlineLevel="1" x14ac:dyDescent="0.2"/>
    <row r="8563" outlineLevel="1" x14ac:dyDescent="0.2"/>
    <row r="8564" outlineLevel="1" x14ac:dyDescent="0.2"/>
    <row r="8565" outlineLevel="1" x14ac:dyDescent="0.2"/>
    <row r="8567" outlineLevel="1" x14ac:dyDescent="0.2"/>
    <row r="8568" outlineLevel="1" x14ac:dyDescent="0.2"/>
    <row r="8569" outlineLevel="1" x14ac:dyDescent="0.2"/>
    <row r="8570" outlineLevel="1" x14ac:dyDescent="0.2"/>
    <row r="8571" outlineLevel="1" x14ac:dyDescent="0.2"/>
    <row r="8573" outlineLevel="1" x14ac:dyDescent="0.2"/>
    <row r="8574" outlineLevel="1" x14ac:dyDescent="0.2"/>
    <row r="8575" outlineLevel="1" x14ac:dyDescent="0.2"/>
    <row r="8577" outlineLevel="1" x14ac:dyDescent="0.2"/>
    <row r="8578" outlineLevel="1" x14ac:dyDescent="0.2"/>
    <row r="8579" outlineLevel="1" x14ac:dyDescent="0.2"/>
    <row r="8581" outlineLevel="1" x14ac:dyDescent="0.2"/>
    <row r="8582" outlineLevel="1" x14ac:dyDescent="0.2"/>
    <row r="8583" outlineLevel="1" x14ac:dyDescent="0.2"/>
    <row r="8584" outlineLevel="1" x14ac:dyDescent="0.2"/>
    <row r="8585" outlineLevel="1" x14ac:dyDescent="0.2"/>
    <row r="8587" outlineLevel="1" x14ac:dyDescent="0.2"/>
    <row r="8588" outlineLevel="1" x14ac:dyDescent="0.2"/>
    <row r="8589" outlineLevel="1" x14ac:dyDescent="0.2"/>
    <row r="8590" outlineLevel="1" x14ac:dyDescent="0.2"/>
    <row r="8591" outlineLevel="1" x14ac:dyDescent="0.2"/>
    <row r="8593" outlineLevel="1" x14ac:dyDescent="0.2"/>
    <row r="8594" outlineLevel="1" x14ac:dyDescent="0.2"/>
    <row r="8595" outlineLevel="1" x14ac:dyDescent="0.2"/>
    <row r="8597" outlineLevel="1" x14ac:dyDescent="0.2"/>
    <row r="8598" outlineLevel="1" x14ac:dyDescent="0.2"/>
    <row r="8599" outlineLevel="1" x14ac:dyDescent="0.2"/>
    <row r="8601" outlineLevel="1" x14ac:dyDescent="0.2"/>
    <row r="8602" outlineLevel="1" x14ac:dyDescent="0.2"/>
    <row r="8603" outlineLevel="1" x14ac:dyDescent="0.2"/>
    <row r="8604" outlineLevel="1" x14ac:dyDescent="0.2"/>
    <row r="8606" outlineLevel="1" x14ac:dyDescent="0.2"/>
    <row r="8607" outlineLevel="1" x14ac:dyDescent="0.2"/>
    <row r="8608" outlineLevel="1" x14ac:dyDescent="0.2"/>
    <row r="8609" outlineLevel="1" x14ac:dyDescent="0.2"/>
    <row r="8610" outlineLevel="1" x14ac:dyDescent="0.2"/>
    <row r="8612" outlineLevel="1" x14ac:dyDescent="0.2"/>
    <row r="8613" outlineLevel="1" x14ac:dyDescent="0.2"/>
    <row r="8614" outlineLevel="1" x14ac:dyDescent="0.2"/>
    <row r="8615" outlineLevel="1" x14ac:dyDescent="0.2"/>
    <row r="8616" outlineLevel="1" x14ac:dyDescent="0.2"/>
    <row r="8618" outlineLevel="1" x14ac:dyDescent="0.2"/>
    <row r="8619" outlineLevel="1" x14ac:dyDescent="0.2"/>
    <row r="8620" outlineLevel="1" x14ac:dyDescent="0.2"/>
    <row r="8621" outlineLevel="1" x14ac:dyDescent="0.2"/>
    <row r="8622" outlineLevel="1" x14ac:dyDescent="0.2"/>
    <row r="8623" outlineLevel="1" x14ac:dyDescent="0.2"/>
    <row r="8624" outlineLevel="1" x14ac:dyDescent="0.2"/>
    <row r="8626" outlineLevel="1" x14ac:dyDescent="0.2"/>
    <row r="8627" outlineLevel="1" x14ac:dyDescent="0.2"/>
    <row r="8628" outlineLevel="1" x14ac:dyDescent="0.2"/>
    <row r="8630" outlineLevel="1" x14ac:dyDescent="0.2"/>
    <row r="8631" outlineLevel="1" x14ac:dyDescent="0.2"/>
    <row r="8632" outlineLevel="1" x14ac:dyDescent="0.2"/>
    <row r="8634" outlineLevel="1" x14ac:dyDescent="0.2"/>
    <row r="8635" outlineLevel="1" x14ac:dyDescent="0.2"/>
    <row r="8636" outlineLevel="1" x14ac:dyDescent="0.2"/>
    <row r="8637" outlineLevel="1" x14ac:dyDescent="0.2"/>
    <row r="8638" outlineLevel="1" x14ac:dyDescent="0.2"/>
    <row r="8640" outlineLevel="1" x14ac:dyDescent="0.2"/>
    <row r="8641" outlineLevel="1" x14ac:dyDescent="0.2"/>
    <row r="8642" outlineLevel="1" x14ac:dyDescent="0.2"/>
    <row r="8643" outlineLevel="1" x14ac:dyDescent="0.2"/>
    <row r="8644" outlineLevel="1" x14ac:dyDescent="0.2"/>
    <row r="8646" outlineLevel="1" x14ac:dyDescent="0.2"/>
    <row r="8647" outlineLevel="1" x14ac:dyDescent="0.2"/>
    <row r="8648" outlineLevel="1" x14ac:dyDescent="0.2"/>
    <row r="8649" outlineLevel="1" x14ac:dyDescent="0.2"/>
    <row r="8650" outlineLevel="1" x14ac:dyDescent="0.2"/>
    <row r="8652" outlineLevel="1" x14ac:dyDescent="0.2"/>
    <row r="8653" outlineLevel="1" x14ac:dyDescent="0.2"/>
    <row r="8654" outlineLevel="1" x14ac:dyDescent="0.2"/>
    <row r="8656" outlineLevel="1" x14ac:dyDescent="0.2"/>
    <row r="8657" outlineLevel="1" x14ac:dyDescent="0.2"/>
    <row r="8658" outlineLevel="1" x14ac:dyDescent="0.2"/>
    <row r="8660" outlineLevel="1" x14ac:dyDescent="0.2"/>
    <row r="8661" outlineLevel="1" x14ac:dyDescent="0.2"/>
    <row r="8662" outlineLevel="1" x14ac:dyDescent="0.2"/>
    <row r="8663" outlineLevel="1" x14ac:dyDescent="0.2"/>
    <row r="8664" outlineLevel="1" x14ac:dyDescent="0.2"/>
    <row r="8665" outlineLevel="1" x14ac:dyDescent="0.2"/>
    <row r="8666" outlineLevel="1" x14ac:dyDescent="0.2"/>
    <row r="8668" outlineLevel="1" x14ac:dyDescent="0.2"/>
    <row r="8669" outlineLevel="1" x14ac:dyDescent="0.2"/>
    <row r="8670" outlineLevel="1" x14ac:dyDescent="0.2"/>
    <row r="8671" outlineLevel="1" x14ac:dyDescent="0.2"/>
    <row r="8672" outlineLevel="1" x14ac:dyDescent="0.2"/>
    <row r="8673" outlineLevel="1" x14ac:dyDescent="0.2"/>
    <row r="8675" outlineLevel="1" x14ac:dyDescent="0.2"/>
    <row r="8676" outlineLevel="1" x14ac:dyDescent="0.2"/>
    <row r="8677" outlineLevel="1" x14ac:dyDescent="0.2"/>
    <row r="8678" outlineLevel="1" x14ac:dyDescent="0.2"/>
    <row r="8679" outlineLevel="1" x14ac:dyDescent="0.2"/>
    <row r="8681" outlineLevel="1" x14ac:dyDescent="0.2"/>
    <row r="8682" outlineLevel="1" x14ac:dyDescent="0.2"/>
    <row r="8683" outlineLevel="1" x14ac:dyDescent="0.2"/>
    <row r="8684" outlineLevel="1" x14ac:dyDescent="0.2"/>
    <row r="8685" outlineLevel="1" x14ac:dyDescent="0.2"/>
    <row r="8686" outlineLevel="1" x14ac:dyDescent="0.2"/>
    <row r="8688" outlineLevel="1" x14ac:dyDescent="0.2"/>
    <row r="8689" outlineLevel="1" x14ac:dyDescent="0.2"/>
    <row r="8690" outlineLevel="1" x14ac:dyDescent="0.2"/>
    <row r="8691" outlineLevel="1" x14ac:dyDescent="0.2"/>
    <row r="8692" outlineLevel="1" x14ac:dyDescent="0.2"/>
    <row r="8694" outlineLevel="1" x14ac:dyDescent="0.2"/>
    <row r="8695" outlineLevel="1" x14ac:dyDescent="0.2"/>
    <row r="8696" outlineLevel="1" x14ac:dyDescent="0.2"/>
    <row r="8698" outlineLevel="1" x14ac:dyDescent="0.2"/>
    <row r="8699" outlineLevel="1" x14ac:dyDescent="0.2"/>
    <row r="8700" outlineLevel="1" x14ac:dyDescent="0.2"/>
    <row r="8702" outlineLevel="1" x14ac:dyDescent="0.2"/>
    <row r="8703" outlineLevel="1" x14ac:dyDescent="0.2"/>
    <row r="8704" outlineLevel="1" x14ac:dyDescent="0.2"/>
    <row r="8706" outlineLevel="1" x14ac:dyDescent="0.2"/>
    <row r="8707" outlineLevel="1" x14ac:dyDescent="0.2"/>
    <row r="8708" outlineLevel="1" x14ac:dyDescent="0.2"/>
    <row r="8710" outlineLevel="1" x14ac:dyDescent="0.2"/>
    <row r="8711" outlineLevel="1" x14ac:dyDescent="0.2"/>
    <row r="8712" outlineLevel="1" x14ac:dyDescent="0.2"/>
    <row r="8714" outlineLevel="1" x14ac:dyDescent="0.2"/>
    <row r="8715" outlineLevel="1" x14ac:dyDescent="0.2"/>
    <row r="8716" outlineLevel="1" x14ac:dyDescent="0.2"/>
    <row r="8718" outlineLevel="1" x14ac:dyDescent="0.2"/>
    <row r="8719" outlineLevel="1" x14ac:dyDescent="0.2"/>
    <row r="8720" outlineLevel="1" x14ac:dyDescent="0.2"/>
    <row r="8721" outlineLevel="1" x14ac:dyDescent="0.2"/>
    <row r="8723" outlineLevel="1" x14ac:dyDescent="0.2"/>
    <row r="8724" outlineLevel="1" x14ac:dyDescent="0.2"/>
    <row r="8725" outlineLevel="1" x14ac:dyDescent="0.2"/>
    <row r="8727" outlineLevel="1" x14ac:dyDescent="0.2"/>
    <row r="8728" outlineLevel="1" x14ac:dyDescent="0.2"/>
    <row r="8730" outlineLevel="1" x14ac:dyDescent="0.2"/>
    <row r="8731" outlineLevel="1" x14ac:dyDescent="0.2"/>
    <row r="8733" outlineLevel="1" x14ac:dyDescent="0.2"/>
    <row r="8734" outlineLevel="1" x14ac:dyDescent="0.2"/>
    <row r="8736" outlineLevel="1" x14ac:dyDescent="0.2"/>
    <row r="8737" outlineLevel="1" x14ac:dyDescent="0.2"/>
    <row r="8739" outlineLevel="1" x14ac:dyDescent="0.2"/>
    <row r="8740" outlineLevel="1" x14ac:dyDescent="0.2"/>
    <row r="8742" outlineLevel="1" x14ac:dyDescent="0.2"/>
    <row r="8743" outlineLevel="1" x14ac:dyDescent="0.2"/>
    <row r="8745" outlineLevel="1" x14ac:dyDescent="0.2"/>
    <row r="8747" outlineLevel="1" x14ac:dyDescent="0.2"/>
    <row r="8749" outlineLevel="1" x14ac:dyDescent="0.2"/>
    <row r="8750" outlineLevel="1" x14ac:dyDescent="0.2"/>
    <row r="8752" outlineLevel="1" x14ac:dyDescent="0.2"/>
    <row r="8753" outlineLevel="1" x14ac:dyDescent="0.2"/>
    <row r="8754" outlineLevel="1" x14ac:dyDescent="0.2"/>
    <row r="8755" outlineLevel="1" x14ac:dyDescent="0.2"/>
    <row r="8757" outlineLevel="1" x14ac:dyDescent="0.2"/>
    <row r="8758" outlineLevel="1" x14ac:dyDescent="0.2"/>
    <row r="8759" outlineLevel="1" x14ac:dyDescent="0.2"/>
    <row r="8760" outlineLevel="1" x14ac:dyDescent="0.2"/>
    <row r="8761" outlineLevel="1" x14ac:dyDescent="0.2"/>
    <row r="8763" outlineLevel="1" x14ac:dyDescent="0.2"/>
    <row r="8764" outlineLevel="1" x14ac:dyDescent="0.2"/>
    <row r="8765" outlineLevel="1" x14ac:dyDescent="0.2"/>
    <row r="8766" outlineLevel="1" x14ac:dyDescent="0.2"/>
    <row r="8768" outlineLevel="1" x14ac:dyDescent="0.2"/>
    <row r="8770" outlineLevel="1" x14ac:dyDescent="0.2"/>
    <row r="8772" outlineLevel="1" x14ac:dyDescent="0.2"/>
    <row r="8774" outlineLevel="1" x14ac:dyDescent="0.2"/>
    <row r="8776" outlineLevel="1" x14ac:dyDescent="0.2"/>
    <row r="8778" outlineLevel="1" x14ac:dyDescent="0.2"/>
    <row r="8780" outlineLevel="1" x14ac:dyDescent="0.2"/>
    <row r="8782" outlineLevel="1" x14ac:dyDescent="0.2"/>
    <row r="8784" outlineLevel="1" x14ac:dyDescent="0.2"/>
    <row r="8786" outlineLevel="1" x14ac:dyDescent="0.2"/>
    <row r="8787" outlineLevel="1" x14ac:dyDescent="0.2"/>
    <row r="8789" outlineLevel="1" x14ac:dyDescent="0.2"/>
    <row r="8790" outlineLevel="1" x14ac:dyDescent="0.2"/>
    <row r="8792" outlineLevel="1" x14ac:dyDescent="0.2"/>
    <row r="8793" outlineLevel="1" x14ac:dyDescent="0.2"/>
    <row r="8795" outlineLevel="1" x14ac:dyDescent="0.2"/>
    <row r="8796" outlineLevel="1" x14ac:dyDescent="0.2"/>
    <row r="8798" outlineLevel="1" x14ac:dyDescent="0.2"/>
    <row r="8799" outlineLevel="1" x14ac:dyDescent="0.2"/>
    <row r="8801" outlineLevel="1" x14ac:dyDescent="0.2"/>
    <row r="8802" outlineLevel="1" x14ac:dyDescent="0.2"/>
    <row r="8804" outlineLevel="1" x14ac:dyDescent="0.2"/>
    <row r="8806" outlineLevel="1" x14ac:dyDescent="0.2"/>
    <row r="8807" outlineLevel="1" x14ac:dyDescent="0.2"/>
    <row r="8809" outlineLevel="1" x14ac:dyDescent="0.2"/>
    <row r="8810" outlineLevel="1" x14ac:dyDescent="0.2"/>
    <row r="8812" outlineLevel="1" x14ac:dyDescent="0.2"/>
    <row r="8813" outlineLevel="1" x14ac:dyDescent="0.2"/>
    <row r="8815" outlineLevel="1" x14ac:dyDescent="0.2"/>
    <row r="8816" outlineLevel="1" x14ac:dyDescent="0.2"/>
    <row r="8817" outlineLevel="1" x14ac:dyDescent="0.2"/>
    <row r="8819" outlineLevel="1" x14ac:dyDescent="0.2"/>
    <row r="8820" outlineLevel="1" x14ac:dyDescent="0.2"/>
    <row r="8821" outlineLevel="1" x14ac:dyDescent="0.2"/>
    <row r="8823" outlineLevel="1" x14ac:dyDescent="0.2"/>
    <row r="8824" outlineLevel="1" x14ac:dyDescent="0.2"/>
    <row r="8825" outlineLevel="1" x14ac:dyDescent="0.2"/>
    <row r="8826" outlineLevel="1" x14ac:dyDescent="0.2"/>
    <row r="8828" outlineLevel="1" x14ac:dyDescent="0.2"/>
    <row r="8829" outlineLevel="1" x14ac:dyDescent="0.2"/>
    <row r="8830" outlineLevel="1" x14ac:dyDescent="0.2"/>
    <row r="8831" outlineLevel="1" x14ac:dyDescent="0.2"/>
    <row r="8833" outlineLevel="1" x14ac:dyDescent="0.2"/>
    <row r="8834" outlineLevel="1" x14ac:dyDescent="0.2"/>
    <row r="8835" outlineLevel="1" x14ac:dyDescent="0.2"/>
    <row r="8837" outlineLevel="1" x14ac:dyDescent="0.2"/>
    <row r="8838" outlineLevel="1" x14ac:dyDescent="0.2"/>
    <row r="8839" outlineLevel="1" x14ac:dyDescent="0.2"/>
    <row r="8841" outlineLevel="1" x14ac:dyDescent="0.2"/>
    <row r="8842" outlineLevel="1" x14ac:dyDescent="0.2"/>
    <row r="8843" outlineLevel="1" x14ac:dyDescent="0.2"/>
    <row r="8844" outlineLevel="1" x14ac:dyDescent="0.2"/>
    <row r="8846" outlineLevel="1" x14ac:dyDescent="0.2"/>
    <row r="8847" outlineLevel="1" x14ac:dyDescent="0.2"/>
    <row r="8848" outlineLevel="1" x14ac:dyDescent="0.2"/>
    <row r="8849" outlineLevel="1" x14ac:dyDescent="0.2"/>
    <row r="8851" outlineLevel="1" x14ac:dyDescent="0.2"/>
    <row r="8852" outlineLevel="1" x14ac:dyDescent="0.2"/>
    <row r="8853" outlineLevel="1" x14ac:dyDescent="0.2"/>
    <row r="8854" outlineLevel="1" x14ac:dyDescent="0.2"/>
    <row r="8855" outlineLevel="1" x14ac:dyDescent="0.2"/>
    <row r="8857" outlineLevel="1" x14ac:dyDescent="0.2"/>
    <row r="8858" outlineLevel="1" x14ac:dyDescent="0.2"/>
    <row r="8859" outlineLevel="1" x14ac:dyDescent="0.2"/>
    <row r="8861" outlineLevel="1" x14ac:dyDescent="0.2"/>
    <row r="8862" outlineLevel="1" x14ac:dyDescent="0.2"/>
    <row r="8863" outlineLevel="1" x14ac:dyDescent="0.2"/>
    <row r="8864" outlineLevel="1" x14ac:dyDescent="0.2"/>
    <row r="8865" outlineLevel="1" x14ac:dyDescent="0.2"/>
    <row r="8867" outlineLevel="1" x14ac:dyDescent="0.2"/>
    <row r="8868" outlineLevel="1" x14ac:dyDescent="0.2"/>
    <row r="8869" outlineLevel="1" x14ac:dyDescent="0.2"/>
    <row r="8870" outlineLevel="1" x14ac:dyDescent="0.2"/>
    <row r="8871" outlineLevel="1" x14ac:dyDescent="0.2"/>
    <row r="8873" outlineLevel="1" x14ac:dyDescent="0.2"/>
    <row r="8874" outlineLevel="1" x14ac:dyDescent="0.2"/>
    <row r="8875" outlineLevel="1" x14ac:dyDescent="0.2"/>
    <row r="8876" outlineLevel="1" x14ac:dyDescent="0.2"/>
    <row r="8877" outlineLevel="1" x14ac:dyDescent="0.2"/>
    <row r="8879" outlineLevel="1" x14ac:dyDescent="0.2"/>
    <row r="8880" outlineLevel="1" x14ac:dyDescent="0.2"/>
    <row r="8881" outlineLevel="1" x14ac:dyDescent="0.2"/>
    <row r="8882" outlineLevel="1" x14ac:dyDescent="0.2"/>
    <row r="8883" outlineLevel="1" x14ac:dyDescent="0.2"/>
    <row r="8885" outlineLevel="1" x14ac:dyDescent="0.2"/>
    <row r="8886" outlineLevel="1" x14ac:dyDescent="0.2"/>
    <row r="8887" outlineLevel="1" x14ac:dyDescent="0.2"/>
    <row r="8888" outlineLevel="1" x14ac:dyDescent="0.2"/>
    <row r="8889" outlineLevel="1" x14ac:dyDescent="0.2"/>
    <row r="8890" outlineLevel="1" x14ac:dyDescent="0.2"/>
    <row r="8892" outlineLevel="1" x14ac:dyDescent="0.2"/>
    <row r="8893" outlineLevel="1" x14ac:dyDescent="0.2"/>
    <row r="8894" outlineLevel="1" x14ac:dyDescent="0.2"/>
    <row r="8895" outlineLevel="1" x14ac:dyDescent="0.2"/>
    <row r="8896" outlineLevel="1" x14ac:dyDescent="0.2"/>
    <row r="8898" outlineLevel="1" x14ac:dyDescent="0.2"/>
    <row r="8899" outlineLevel="1" x14ac:dyDescent="0.2"/>
    <row r="8900" outlineLevel="1" x14ac:dyDescent="0.2"/>
    <row r="8901" outlineLevel="1" x14ac:dyDescent="0.2"/>
    <row r="8902" outlineLevel="1" x14ac:dyDescent="0.2"/>
    <row r="8904" outlineLevel="1" x14ac:dyDescent="0.2"/>
    <row r="8905" outlineLevel="1" x14ac:dyDescent="0.2"/>
    <row r="8906" outlineLevel="1" x14ac:dyDescent="0.2"/>
    <row r="8908" outlineLevel="1" x14ac:dyDescent="0.2"/>
    <row r="8909" outlineLevel="1" x14ac:dyDescent="0.2"/>
    <row r="8910" outlineLevel="1" x14ac:dyDescent="0.2"/>
    <row r="8911" outlineLevel="1" x14ac:dyDescent="0.2"/>
    <row r="8912" outlineLevel="1" x14ac:dyDescent="0.2"/>
    <row r="8914" outlineLevel="1" x14ac:dyDescent="0.2"/>
    <row r="8915" outlineLevel="1" x14ac:dyDescent="0.2"/>
    <row r="8916" outlineLevel="1" x14ac:dyDescent="0.2"/>
    <row r="8917" outlineLevel="1" x14ac:dyDescent="0.2"/>
    <row r="8918" outlineLevel="1" x14ac:dyDescent="0.2"/>
    <row r="8920" outlineLevel="1" x14ac:dyDescent="0.2"/>
    <row r="8921" outlineLevel="1" x14ac:dyDescent="0.2"/>
    <row r="8922" outlineLevel="1" x14ac:dyDescent="0.2"/>
    <row r="8923" outlineLevel="1" x14ac:dyDescent="0.2"/>
    <row r="8924" outlineLevel="1" x14ac:dyDescent="0.2"/>
    <row r="8926" outlineLevel="1" x14ac:dyDescent="0.2"/>
    <row r="8927" outlineLevel="1" x14ac:dyDescent="0.2"/>
    <row r="8928" outlineLevel="1" x14ac:dyDescent="0.2"/>
    <row r="8929" outlineLevel="1" x14ac:dyDescent="0.2"/>
    <row r="8930" outlineLevel="1" x14ac:dyDescent="0.2"/>
    <row r="8932" outlineLevel="1" x14ac:dyDescent="0.2"/>
    <row r="8933" outlineLevel="1" x14ac:dyDescent="0.2"/>
    <row r="8934" outlineLevel="1" x14ac:dyDescent="0.2"/>
    <row r="8935" outlineLevel="1" x14ac:dyDescent="0.2"/>
    <row r="8936" outlineLevel="1" x14ac:dyDescent="0.2"/>
    <row r="8938" outlineLevel="1" x14ac:dyDescent="0.2"/>
    <row r="8939" outlineLevel="1" x14ac:dyDescent="0.2"/>
    <row r="8940" outlineLevel="1" x14ac:dyDescent="0.2"/>
    <row r="8941" outlineLevel="1" x14ac:dyDescent="0.2"/>
    <row r="8943" outlineLevel="1" x14ac:dyDescent="0.2"/>
    <row r="8944" outlineLevel="1" x14ac:dyDescent="0.2"/>
    <row r="8945" outlineLevel="1" x14ac:dyDescent="0.2"/>
    <row r="8946" outlineLevel="1" x14ac:dyDescent="0.2"/>
    <row r="8947" outlineLevel="1" x14ac:dyDescent="0.2"/>
    <row r="8948" outlineLevel="1" x14ac:dyDescent="0.2"/>
    <row r="8950" outlineLevel="1" x14ac:dyDescent="0.2"/>
    <row r="8951" outlineLevel="1" x14ac:dyDescent="0.2"/>
    <row r="8952" outlineLevel="1" x14ac:dyDescent="0.2"/>
    <row r="8953" outlineLevel="1" x14ac:dyDescent="0.2"/>
    <row r="8955" outlineLevel="1" x14ac:dyDescent="0.2"/>
    <row r="8956" outlineLevel="1" x14ac:dyDescent="0.2"/>
    <row r="8957" outlineLevel="1" x14ac:dyDescent="0.2"/>
    <row r="8958" outlineLevel="1" x14ac:dyDescent="0.2"/>
    <row r="8959" outlineLevel="1" x14ac:dyDescent="0.2"/>
    <row r="8960" outlineLevel="1" x14ac:dyDescent="0.2"/>
    <row r="8962" outlineLevel="1" x14ac:dyDescent="0.2"/>
    <row r="8963" outlineLevel="1" x14ac:dyDescent="0.2"/>
    <row r="8964" outlineLevel="1" x14ac:dyDescent="0.2"/>
    <row r="8965" outlineLevel="1" x14ac:dyDescent="0.2"/>
    <row r="8966" outlineLevel="1" x14ac:dyDescent="0.2"/>
    <row r="8968" outlineLevel="1" x14ac:dyDescent="0.2"/>
    <row r="8969" outlineLevel="1" x14ac:dyDescent="0.2"/>
    <row r="8970" outlineLevel="1" x14ac:dyDescent="0.2"/>
    <row r="8971" outlineLevel="1" x14ac:dyDescent="0.2"/>
    <row r="8972" outlineLevel="1" x14ac:dyDescent="0.2"/>
    <row r="8974" outlineLevel="1" x14ac:dyDescent="0.2"/>
    <row r="8975" outlineLevel="1" x14ac:dyDescent="0.2"/>
    <row r="8976" outlineLevel="1" x14ac:dyDescent="0.2"/>
    <row r="8977" outlineLevel="1" x14ac:dyDescent="0.2"/>
    <row r="8978" outlineLevel="1" x14ac:dyDescent="0.2"/>
    <row r="8980" outlineLevel="1" x14ac:dyDescent="0.2"/>
    <row r="8981" outlineLevel="1" x14ac:dyDescent="0.2"/>
    <row r="8982" outlineLevel="1" x14ac:dyDescent="0.2"/>
    <row r="8983" outlineLevel="1" x14ac:dyDescent="0.2"/>
    <row r="8984" outlineLevel="1" x14ac:dyDescent="0.2"/>
    <row r="8986" outlineLevel="1" x14ac:dyDescent="0.2"/>
    <row r="8987" outlineLevel="1" x14ac:dyDescent="0.2"/>
    <row r="8988" outlineLevel="1" x14ac:dyDescent="0.2"/>
    <row r="8989" outlineLevel="1" x14ac:dyDescent="0.2"/>
    <row r="8990" outlineLevel="1" x14ac:dyDescent="0.2"/>
    <row r="8992" outlineLevel="1" x14ac:dyDescent="0.2"/>
    <row r="8993" outlineLevel="1" x14ac:dyDescent="0.2"/>
    <row r="8994" outlineLevel="1" x14ac:dyDescent="0.2"/>
    <row r="8995" outlineLevel="1" x14ac:dyDescent="0.2"/>
    <row r="8996" outlineLevel="1" x14ac:dyDescent="0.2"/>
    <row r="8998" outlineLevel="1" x14ac:dyDescent="0.2"/>
    <row r="8999" outlineLevel="1" x14ac:dyDescent="0.2"/>
    <row r="9000" outlineLevel="1" x14ac:dyDescent="0.2"/>
    <row r="9001" outlineLevel="1" x14ac:dyDescent="0.2"/>
    <row r="9002" outlineLevel="1" x14ac:dyDescent="0.2"/>
    <row r="9004" outlineLevel="1" x14ac:dyDescent="0.2"/>
    <row r="9005" outlineLevel="1" x14ac:dyDescent="0.2"/>
    <row r="9006" outlineLevel="1" x14ac:dyDescent="0.2"/>
    <row r="9007" outlineLevel="1" x14ac:dyDescent="0.2"/>
    <row r="9009" outlineLevel="1" x14ac:dyDescent="0.2"/>
    <row r="9010" outlineLevel="1" x14ac:dyDescent="0.2"/>
    <row r="9011" outlineLevel="1" x14ac:dyDescent="0.2"/>
    <row r="9012" outlineLevel="1" x14ac:dyDescent="0.2"/>
    <row r="9014" outlineLevel="1" x14ac:dyDescent="0.2"/>
    <row r="9015" outlineLevel="1" x14ac:dyDescent="0.2"/>
    <row r="9016" outlineLevel="1" x14ac:dyDescent="0.2"/>
    <row r="9018" outlineLevel="1" x14ac:dyDescent="0.2"/>
    <row r="9019" outlineLevel="1" x14ac:dyDescent="0.2"/>
    <row r="9020" outlineLevel="1" x14ac:dyDescent="0.2"/>
    <row r="9021" outlineLevel="1" x14ac:dyDescent="0.2"/>
    <row r="9023" outlineLevel="1" x14ac:dyDescent="0.2"/>
    <row r="9024" outlineLevel="1" x14ac:dyDescent="0.2"/>
    <row r="9025" outlineLevel="1" x14ac:dyDescent="0.2"/>
    <row r="9026" outlineLevel="1" x14ac:dyDescent="0.2"/>
    <row r="9028" outlineLevel="1" x14ac:dyDescent="0.2"/>
    <row r="9029" outlineLevel="1" x14ac:dyDescent="0.2"/>
    <row r="9030" outlineLevel="1" x14ac:dyDescent="0.2"/>
    <row r="9031" outlineLevel="1" x14ac:dyDescent="0.2"/>
    <row r="9033" outlineLevel="1" x14ac:dyDescent="0.2"/>
    <row r="9034" outlineLevel="1" x14ac:dyDescent="0.2"/>
    <row r="9035" outlineLevel="1" x14ac:dyDescent="0.2"/>
    <row r="9036" outlineLevel="1" x14ac:dyDescent="0.2"/>
    <row r="9038" outlineLevel="1" x14ac:dyDescent="0.2"/>
    <row r="9039" outlineLevel="1" x14ac:dyDescent="0.2"/>
    <row r="9040" outlineLevel="1" x14ac:dyDescent="0.2"/>
    <row r="9041" outlineLevel="1" x14ac:dyDescent="0.2"/>
    <row r="9042" outlineLevel="1" x14ac:dyDescent="0.2"/>
    <row r="9044" outlineLevel="1" x14ac:dyDescent="0.2"/>
    <row r="9045" outlineLevel="1" x14ac:dyDescent="0.2"/>
    <row r="9046" outlineLevel="1" x14ac:dyDescent="0.2"/>
    <row r="9047" outlineLevel="1" x14ac:dyDescent="0.2"/>
    <row r="9048" outlineLevel="1" x14ac:dyDescent="0.2"/>
    <row r="9050" outlineLevel="1" x14ac:dyDescent="0.2"/>
    <row r="9051" outlineLevel="1" x14ac:dyDescent="0.2"/>
    <row r="9052" outlineLevel="1" x14ac:dyDescent="0.2"/>
    <row r="9053" outlineLevel="1" x14ac:dyDescent="0.2"/>
    <row r="9054" outlineLevel="1" x14ac:dyDescent="0.2"/>
    <row r="9056" outlineLevel="1" x14ac:dyDescent="0.2"/>
    <row r="9057" outlineLevel="1" x14ac:dyDescent="0.2"/>
    <row r="9058" outlineLevel="1" x14ac:dyDescent="0.2"/>
    <row r="9059" outlineLevel="1" x14ac:dyDescent="0.2"/>
    <row r="9061" outlineLevel="1" x14ac:dyDescent="0.2"/>
    <row r="9062" outlineLevel="1" x14ac:dyDescent="0.2"/>
    <row r="9063" outlineLevel="1" x14ac:dyDescent="0.2"/>
    <row r="9064" outlineLevel="1" x14ac:dyDescent="0.2"/>
    <row r="9066" outlineLevel="1" x14ac:dyDescent="0.2"/>
    <row r="9067" outlineLevel="1" x14ac:dyDescent="0.2"/>
    <row r="9068" outlineLevel="1" x14ac:dyDescent="0.2"/>
    <row r="9070" outlineLevel="1" x14ac:dyDescent="0.2"/>
    <row r="9071" outlineLevel="1" x14ac:dyDescent="0.2"/>
    <row r="9072" outlineLevel="1" x14ac:dyDescent="0.2"/>
    <row r="9073" outlineLevel="1" x14ac:dyDescent="0.2"/>
    <row r="9075" outlineLevel="1" x14ac:dyDescent="0.2"/>
    <row r="9076" outlineLevel="1" x14ac:dyDescent="0.2"/>
    <row r="9077" outlineLevel="1" x14ac:dyDescent="0.2"/>
    <row r="9078" outlineLevel="1" x14ac:dyDescent="0.2"/>
    <row r="9080" outlineLevel="1" x14ac:dyDescent="0.2"/>
    <row r="9081" outlineLevel="1" x14ac:dyDescent="0.2"/>
    <row r="9082" outlineLevel="1" x14ac:dyDescent="0.2"/>
    <row r="9083" outlineLevel="1" x14ac:dyDescent="0.2"/>
    <row r="9084" outlineLevel="1" x14ac:dyDescent="0.2"/>
    <row r="9085" outlineLevel="1" x14ac:dyDescent="0.2"/>
    <row r="9086" outlineLevel="1" x14ac:dyDescent="0.2"/>
    <row r="9088" outlineLevel="1" x14ac:dyDescent="0.2"/>
    <row r="9089" outlineLevel="1" x14ac:dyDescent="0.2"/>
    <row r="9090" outlineLevel="1" x14ac:dyDescent="0.2"/>
    <row r="9091" outlineLevel="1" x14ac:dyDescent="0.2"/>
    <row r="9092" outlineLevel="1" x14ac:dyDescent="0.2"/>
    <row r="9093" outlineLevel="1" x14ac:dyDescent="0.2"/>
    <row r="9095" outlineLevel="1" x14ac:dyDescent="0.2"/>
    <row r="9096" outlineLevel="1" x14ac:dyDescent="0.2"/>
    <row r="9098" outlineLevel="1" x14ac:dyDescent="0.2"/>
    <row r="9099" outlineLevel="1" x14ac:dyDescent="0.2"/>
    <row r="9100" outlineLevel="1" x14ac:dyDescent="0.2"/>
    <row r="9102" outlineLevel="1" x14ac:dyDescent="0.2"/>
    <row r="9103" outlineLevel="1" x14ac:dyDescent="0.2"/>
    <row r="9105" outlineLevel="1" x14ac:dyDescent="0.2"/>
    <row r="9106" outlineLevel="1" x14ac:dyDescent="0.2"/>
    <row r="9108" outlineLevel="1" x14ac:dyDescent="0.2"/>
    <row r="9109" outlineLevel="1" x14ac:dyDescent="0.2"/>
    <row r="9111" outlineLevel="1" x14ac:dyDescent="0.2"/>
    <row r="9112" outlineLevel="1" x14ac:dyDescent="0.2"/>
    <row r="9114" outlineLevel="1" x14ac:dyDescent="0.2"/>
    <row r="9115" outlineLevel="1" x14ac:dyDescent="0.2"/>
    <row r="9117" outlineLevel="1" x14ac:dyDescent="0.2"/>
    <row r="9118" outlineLevel="1" x14ac:dyDescent="0.2"/>
    <row r="9120" outlineLevel="1" x14ac:dyDescent="0.2"/>
    <row r="9121" outlineLevel="1" x14ac:dyDescent="0.2"/>
    <row r="9123" outlineLevel="1" x14ac:dyDescent="0.2"/>
    <row r="9124" outlineLevel="1" x14ac:dyDescent="0.2"/>
    <row r="9126" outlineLevel="1" x14ac:dyDescent="0.2"/>
    <row r="9127" outlineLevel="1" x14ac:dyDescent="0.2"/>
    <row r="9129" outlineLevel="1" x14ac:dyDescent="0.2"/>
    <row r="9130" outlineLevel="1" x14ac:dyDescent="0.2"/>
    <row r="9132" outlineLevel="1" x14ac:dyDescent="0.2"/>
    <row r="9133" outlineLevel="1" x14ac:dyDescent="0.2"/>
    <row r="9135" outlineLevel="1" x14ac:dyDescent="0.2"/>
    <row r="9136" outlineLevel="1" x14ac:dyDescent="0.2"/>
    <row r="9138" outlineLevel="1" x14ac:dyDescent="0.2"/>
    <row r="9139" outlineLevel="1" x14ac:dyDescent="0.2"/>
    <row r="9141" outlineLevel="1" x14ac:dyDescent="0.2"/>
    <row r="9142" outlineLevel="1" x14ac:dyDescent="0.2"/>
    <row r="9144" outlineLevel="1" x14ac:dyDescent="0.2"/>
    <row r="9145" outlineLevel="1" x14ac:dyDescent="0.2"/>
    <row r="9146" outlineLevel="1" x14ac:dyDescent="0.2"/>
    <row r="9148" outlineLevel="1" x14ac:dyDescent="0.2"/>
    <row r="9149" outlineLevel="1" x14ac:dyDescent="0.2"/>
    <row r="9150" outlineLevel="1" x14ac:dyDescent="0.2"/>
    <row r="9152" outlineLevel="1" x14ac:dyDescent="0.2"/>
    <row r="9153" outlineLevel="1" x14ac:dyDescent="0.2"/>
    <row r="9154" outlineLevel="1" x14ac:dyDescent="0.2"/>
    <row r="9156" outlineLevel="1" x14ac:dyDescent="0.2"/>
    <row r="9157" outlineLevel="1" x14ac:dyDescent="0.2"/>
    <row r="9158" outlineLevel="1" x14ac:dyDescent="0.2"/>
    <row r="9160" outlineLevel="1" x14ac:dyDescent="0.2"/>
    <row r="9161" outlineLevel="1" x14ac:dyDescent="0.2"/>
    <row r="9162" outlineLevel="1" x14ac:dyDescent="0.2"/>
    <row r="9164" outlineLevel="1" x14ac:dyDescent="0.2"/>
    <row r="9165" outlineLevel="1" x14ac:dyDescent="0.2"/>
    <row r="9166" outlineLevel="1" x14ac:dyDescent="0.2"/>
    <row r="9167" outlineLevel="1" x14ac:dyDescent="0.2"/>
    <row r="9169" outlineLevel="1" x14ac:dyDescent="0.2"/>
    <row r="9170" outlineLevel="1" x14ac:dyDescent="0.2"/>
    <row r="9171" outlineLevel="1" x14ac:dyDescent="0.2"/>
    <row r="9173" outlineLevel="1" x14ac:dyDescent="0.2"/>
    <row r="9174" outlineLevel="1" x14ac:dyDescent="0.2"/>
    <row r="9176" outlineLevel="1" x14ac:dyDescent="0.2"/>
    <row r="9177" outlineLevel="1" x14ac:dyDescent="0.2"/>
    <row r="9178" outlineLevel="1" x14ac:dyDescent="0.2"/>
    <row r="9179" outlineLevel="1" x14ac:dyDescent="0.2"/>
    <row r="9181" outlineLevel="1" x14ac:dyDescent="0.2"/>
    <row r="9182" outlineLevel="1" x14ac:dyDescent="0.2"/>
    <row r="9183" outlineLevel="1" x14ac:dyDescent="0.2"/>
    <row r="9185" outlineLevel="1" x14ac:dyDescent="0.2"/>
    <row r="9187" outlineLevel="1" x14ac:dyDescent="0.2"/>
    <row r="9189" outlineLevel="1" x14ac:dyDescent="0.2"/>
    <row r="9190" outlineLevel="1" x14ac:dyDescent="0.2"/>
    <row r="9191" outlineLevel="1" x14ac:dyDescent="0.2"/>
    <row r="9193" outlineLevel="1" x14ac:dyDescent="0.2"/>
    <row r="9194" outlineLevel="1" x14ac:dyDescent="0.2"/>
    <row r="9195" outlineLevel="1" x14ac:dyDescent="0.2"/>
    <row r="9197" outlineLevel="1" x14ac:dyDescent="0.2"/>
    <row r="9198" outlineLevel="1" x14ac:dyDescent="0.2"/>
    <row r="9199" outlineLevel="1" x14ac:dyDescent="0.2"/>
    <row r="9201" outlineLevel="1" x14ac:dyDescent="0.2"/>
    <row r="9202" outlineLevel="1" x14ac:dyDescent="0.2"/>
    <row r="9203" outlineLevel="1" x14ac:dyDescent="0.2"/>
    <row r="9205" outlineLevel="1" x14ac:dyDescent="0.2"/>
    <row r="9206" outlineLevel="1" x14ac:dyDescent="0.2"/>
    <row r="9207" outlineLevel="1" x14ac:dyDescent="0.2"/>
    <row r="9209" outlineLevel="1" x14ac:dyDescent="0.2"/>
    <row r="9210" outlineLevel="1" x14ac:dyDescent="0.2"/>
    <row r="9211" outlineLevel="1" x14ac:dyDescent="0.2"/>
    <row r="9213" outlineLevel="1" x14ac:dyDescent="0.2"/>
    <row r="9214" outlineLevel="1" x14ac:dyDescent="0.2"/>
    <row r="9215" outlineLevel="1" x14ac:dyDescent="0.2"/>
    <row r="9216" outlineLevel="1" x14ac:dyDescent="0.2"/>
    <row r="9217" outlineLevel="1" x14ac:dyDescent="0.2"/>
    <row r="9219" outlineLevel="1" x14ac:dyDescent="0.2"/>
    <row r="9220" outlineLevel="1" x14ac:dyDescent="0.2"/>
    <row r="9222" outlineLevel="1" x14ac:dyDescent="0.2"/>
    <row r="9223" outlineLevel="1" x14ac:dyDescent="0.2"/>
    <row r="9225" outlineLevel="1" x14ac:dyDescent="0.2"/>
    <row r="9226" outlineLevel="1" x14ac:dyDescent="0.2"/>
    <row r="9228" outlineLevel="1" x14ac:dyDescent="0.2"/>
    <row r="9229" outlineLevel="1" x14ac:dyDescent="0.2"/>
    <row r="9231" outlineLevel="1" x14ac:dyDescent="0.2"/>
    <row r="9232" outlineLevel="1" x14ac:dyDescent="0.2"/>
    <row r="9234" outlineLevel="1" x14ac:dyDescent="0.2"/>
    <row r="9235" outlineLevel="1" x14ac:dyDescent="0.2"/>
    <row r="9237" outlineLevel="1" x14ac:dyDescent="0.2"/>
    <row r="9238" outlineLevel="1" x14ac:dyDescent="0.2"/>
    <row r="9240" outlineLevel="1" x14ac:dyDescent="0.2"/>
    <row r="9241" outlineLevel="1" x14ac:dyDescent="0.2"/>
    <row r="9243" outlineLevel="1" x14ac:dyDescent="0.2"/>
    <row r="9244" outlineLevel="1" x14ac:dyDescent="0.2"/>
    <row r="9246" outlineLevel="1" x14ac:dyDescent="0.2"/>
    <row r="9247" outlineLevel="1" x14ac:dyDescent="0.2"/>
    <row r="9249" outlineLevel="1" x14ac:dyDescent="0.2"/>
    <row r="9251" outlineLevel="1" x14ac:dyDescent="0.2"/>
    <row r="9253" outlineLevel="1" x14ac:dyDescent="0.2"/>
    <row r="9254" outlineLevel="1" x14ac:dyDescent="0.2"/>
    <row r="9256" outlineLevel="1" x14ac:dyDescent="0.2"/>
    <row r="9257" outlineLevel="1" x14ac:dyDescent="0.2"/>
    <row r="9258" outlineLevel="1" x14ac:dyDescent="0.2"/>
    <row r="9260" outlineLevel="1" x14ac:dyDescent="0.2"/>
    <row r="9261" outlineLevel="1" x14ac:dyDescent="0.2"/>
    <row r="9262" outlineLevel="1" x14ac:dyDescent="0.2"/>
    <row r="9264" outlineLevel="1" x14ac:dyDescent="0.2"/>
    <row r="9265" outlineLevel="1" x14ac:dyDescent="0.2"/>
    <row r="9267" outlineLevel="1" x14ac:dyDescent="0.2"/>
    <row r="9268" outlineLevel="1" x14ac:dyDescent="0.2"/>
    <row r="9269" outlineLevel="1" x14ac:dyDescent="0.2"/>
    <row r="9270" outlineLevel="1" x14ac:dyDescent="0.2"/>
    <row r="9272" outlineLevel="1" x14ac:dyDescent="0.2"/>
    <row r="9273" outlineLevel="1" x14ac:dyDescent="0.2"/>
    <row r="9274" outlineLevel="1" x14ac:dyDescent="0.2"/>
    <row r="9275" outlineLevel="1" x14ac:dyDescent="0.2"/>
    <row r="9276" outlineLevel="1" x14ac:dyDescent="0.2"/>
    <row r="9277" outlineLevel="1" x14ac:dyDescent="0.2"/>
    <row r="9279" outlineLevel="1" x14ac:dyDescent="0.2"/>
    <row r="9280" outlineLevel="1" x14ac:dyDescent="0.2"/>
    <row r="9281" outlineLevel="1" x14ac:dyDescent="0.2"/>
    <row r="9282" outlineLevel="1" x14ac:dyDescent="0.2"/>
    <row r="9284" outlineLevel="1" x14ac:dyDescent="0.2"/>
    <row r="9285" outlineLevel="1" x14ac:dyDescent="0.2"/>
    <row r="9286" outlineLevel="1" x14ac:dyDescent="0.2"/>
    <row r="9287" outlineLevel="1" x14ac:dyDescent="0.2"/>
    <row r="9288" outlineLevel="1" x14ac:dyDescent="0.2"/>
    <row r="9289" outlineLevel="1" x14ac:dyDescent="0.2"/>
    <row r="9291" outlineLevel="1" x14ac:dyDescent="0.2"/>
    <row r="9292" outlineLevel="1" x14ac:dyDescent="0.2"/>
    <row r="9293" outlineLevel="1" x14ac:dyDescent="0.2"/>
    <row r="9294" outlineLevel="1" x14ac:dyDescent="0.2"/>
    <row r="9295" outlineLevel="1" x14ac:dyDescent="0.2"/>
    <row r="9297" outlineLevel="1" x14ac:dyDescent="0.2"/>
    <row r="9298" outlineLevel="1" x14ac:dyDescent="0.2"/>
    <row r="9299" outlineLevel="1" x14ac:dyDescent="0.2"/>
    <row r="9300" outlineLevel="1" x14ac:dyDescent="0.2"/>
    <row r="9302" outlineLevel="1" x14ac:dyDescent="0.2"/>
    <row r="9303" outlineLevel="1" x14ac:dyDescent="0.2"/>
    <row r="9304" outlineLevel="1" x14ac:dyDescent="0.2"/>
    <row r="9305" outlineLevel="1" x14ac:dyDescent="0.2"/>
    <row r="9306" outlineLevel="1" x14ac:dyDescent="0.2"/>
    <row r="9308" outlineLevel="1" x14ac:dyDescent="0.2"/>
    <row r="9309" outlineLevel="1" x14ac:dyDescent="0.2"/>
    <row r="9310" outlineLevel="1" x14ac:dyDescent="0.2"/>
    <row r="9311" outlineLevel="1" x14ac:dyDescent="0.2"/>
    <row r="9312" outlineLevel="1" x14ac:dyDescent="0.2"/>
    <row r="9313" outlineLevel="1" x14ac:dyDescent="0.2"/>
    <row r="9315" outlineLevel="1" x14ac:dyDescent="0.2"/>
    <row r="9316" outlineLevel="1" x14ac:dyDescent="0.2"/>
    <row r="9317" outlineLevel="1" x14ac:dyDescent="0.2"/>
    <row r="9318" outlineLevel="1" x14ac:dyDescent="0.2"/>
    <row r="9320" outlineLevel="1" x14ac:dyDescent="0.2"/>
    <row r="9321" outlineLevel="1" x14ac:dyDescent="0.2"/>
    <row r="9322" outlineLevel="1" x14ac:dyDescent="0.2"/>
    <row r="9323" outlineLevel="1" x14ac:dyDescent="0.2"/>
    <row r="9324" outlineLevel="1" x14ac:dyDescent="0.2"/>
    <row r="9325" outlineLevel="1" x14ac:dyDescent="0.2"/>
    <row r="9327" outlineLevel="1" x14ac:dyDescent="0.2"/>
    <row r="9328" outlineLevel="1" x14ac:dyDescent="0.2"/>
    <row r="9329" outlineLevel="1" x14ac:dyDescent="0.2"/>
    <row r="9331" outlineLevel="1" x14ac:dyDescent="0.2"/>
    <row r="9332" outlineLevel="1" x14ac:dyDescent="0.2"/>
    <row r="9333" outlineLevel="1" x14ac:dyDescent="0.2"/>
    <row r="9335" outlineLevel="1" x14ac:dyDescent="0.2"/>
    <row r="9336" outlineLevel="1" x14ac:dyDescent="0.2"/>
    <row r="9337" outlineLevel="1" x14ac:dyDescent="0.2"/>
    <row r="9338" outlineLevel="1" x14ac:dyDescent="0.2"/>
    <row r="9340" outlineLevel="1" x14ac:dyDescent="0.2"/>
    <row r="9341" outlineLevel="1" x14ac:dyDescent="0.2"/>
    <row r="9342" outlineLevel="1" x14ac:dyDescent="0.2"/>
    <row r="9343" outlineLevel="1" x14ac:dyDescent="0.2"/>
    <row r="9345" outlineLevel="1" x14ac:dyDescent="0.2"/>
    <row r="9346" outlineLevel="1" x14ac:dyDescent="0.2"/>
    <row r="9347" outlineLevel="1" x14ac:dyDescent="0.2"/>
    <row r="9348" outlineLevel="1" x14ac:dyDescent="0.2"/>
    <row r="9349" outlineLevel="1" x14ac:dyDescent="0.2"/>
    <row r="9351" outlineLevel="1" x14ac:dyDescent="0.2"/>
    <row r="9352" outlineLevel="1" x14ac:dyDescent="0.2"/>
    <row r="9353" outlineLevel="1" x14ac:dyDescent="0.2"/>
    <row r="9355" outlineLevel="1" x14ac:dyDescent="0.2"/>
    <row r="9356" outlineLevel="1" x14ac:dyDescent="0.2"/>
    <row r="9358" outlineLevel="1" x14ac:dyDescent="0.2"/>
    <row r="9360" outlineLevel="1" x14ac:dyDescent="0.2"/>
    <row r="9361" outlineLevel="1" x14ac:dyDescent="0.2"/>
    <row r="9362" outlineLevel="1" x14ac:dyDescent="0.2"/>
    <row r="9363" outlineLevel="1" x14ac:dyDescent="0.2"/>
    <row r="9365" outlineLevel="1" x14ac:dyDescent="0.2"/>
    <row r="9366" outlineLevel="1" x14ac:dyDescent="0.2"/>
    <row r="9367" outlineLevel="1" x14ac:dyDescent="0.2"/>
    <row r="9369" outlineLevel="1" x14ac:dyDescent="0.2"/>
    <row r="9370" outlineLevel="1" x14ac:dyDescent="0.2"/>
    <row r="9371" outlineLevel="1" x14ac:dyDescent="0.2"/>
    <row r="9372" outlineLevel="1" x14ac:dyDescent="0.2"/>
    <row r="9373" outlineLevel="1" x14ac:dyDescent="0.2"/>
    <row r="9375" outlineLevel="1" x14ac:dyDescent="0.2"/>
    <row r="9376" outlineLevel="1" x14ac:dyDescent="0.2"/>
    <row r="9377" outlineLevel="1" x14ac:dyDescent="0.2"/>
    <row r="9378" outlineLevel="1" x14ac:dyDescent="0.2"/>
    <row r="9379" outlineLevel="1" x14ac:dyDescent="0.2"/>
    <row r="9381" outlineLevel="1" x14ac:dyDescent="0.2"/>
    <row r="9382" outlineLevel="1" x14ac:dyDescent="0.2"/>
    <row r="9383" outlineLevel="1" x14ac:dyDescent="0.2"/>
    <row r="9384" outlineLevel="1" x14ac:dyDescent="0.2"/>
    <row r="9386" outlineLevel="1" x14ac:dyDescent="0.2"/>
    <row r="9388" outlineLevel="1" x14ac:dyDescent="0.2"/>
    <row r="9389" outlineLevel="1" x14ac:dyDescent="0.2"/>
    <row r="9391" outlineLevel="1" x14ac:dyDescent="0.2"/>
    <row r="9392" outlineLevel="1" x14ac:dyDescent="0.2"/>
    <row r="9394" outlineLevel="1" x14ac:dyDescent="0.2"/>
    <row r="9396" outlineLevel="1" x14ac:dyDescent="0.2"/>
    <row r="9397" outlineLevel="1" x14ac:dyDescent="0.2"/>
    <row r="9399" outlineLevel="1" x14ac:dyDescent="0.2"/>
    <row r="9400" outlineLevel="1" x14ac:dyDescent="0.2"/>
    <row r="9402" outlineLevel="1" x14ac:dyDescent="0.2"/>
    <row r="9403" outlineLevel="1" x14ac:dyDescent="0.2"/>
    <row r="9405" outlineLevel="1" x14ac:dyDescent="0.2"/>
    <row r="9406" outlineLevel="1" x14ac:dyDescent="0.2"/>
    <row r="9408" outlineLevel="1" x14ac:dyDescent="0.2"/>
    <row r="9409" outlineLevel="1" x14ac:dyDescent="0.2"/>
    <row r="9411" outlineLevel="1" x14ac:dyDescent="0.2"/>
    <row r="9412" outlineLevel="1" x14ac:dyDescent="0.2"/>
    <row r="9414" outlineLevel="1" x14ac:dyDescent="0.2"/>
    <row r="9416" outlineLevel="1" x14ac:dyDescent="0.2"/>
    <row r="9417" outlineLevel="1" x14ac:dyDescent="0.2"/>
    <row r="9418" outlineLevel="1" x14ac:dyDescent="0.2"/>
    <row r="9419" outlineLevel="1" x14ac:dyDescent="0.2"/>
    <row r="9420" outlineLevel="1" x14ac:dyDescent="0.2"/>
    <row r="9422" outlineLevel="1" x14ac:dyDescent="0.2"/>
    <row r="9423" outlineLevel="1" x14ac:dyDescent="0.2"/>
    <row r="9424" outlineLevel="1" x14ac:dyDescent="0.2"/>
    <row r="9425" outlineLevel="1" x14ac:dyDescent="0.2"/>
    <row r="9426" outlineLevel="1" x14ac:dyDescent="0.2"/>
    <row r="9428" outlineLevel="1" x14ac:dyDescent="0.2"/>
    <row r="9429" outlineLevel="1" x14ac:dyDescent="0.2"/>
    <row r="9430" outlineLevel="1" x14ac:dyDescent="0.2"/>
    <row r="9431" outlineLevel="1" x14ac:dyDescent="0.2"/>
    <row r="9432" outlineLevel="1" x14ac:dyDescent="0.2"/>
    <row r="9434" outlineLevel="1" x14ac:dyDescent="0.2"/>
    <row r="9435" outlineLevel="1" x14ac:dyDescent="0.2"/>
    <row r="9436" outlineLevel="1" x14ac:dyDescent="0.2"/>
    <row r="9438" outlineLevel="1" x14ac:dyDescent="0.2"/>
    <row r="9439" outlineLevel="1" x14ac:dyDescent="0.2"/>
    <row r="9440" outlineLevel="1" x14ac:dyDescent="0.2"/>
    <row r="9441" outlineLevel="1" x14ac:dyDescent="0.2"/>
    <row r="9442" outlineLevel="1" x14ac:dyDescent="0.2"/>
    <row r="9444" outlineLevel="1" x14ac:dyDescent="0.2"/>
    <row r="9445" outlineLevel="1" x14ac:dyDescent="0.2"/>
    <row r="9447" outlineLevel="1" x14ac:dyDescent="0.2"/>
    <row r="9448" outlineLevel="1" x14ac:dyDescent="0.2"/>
    <row r="9449" outlineLevel="1" x14ac:dyDescent="0.2"/>
    <row r="9450" outlineLevel="1" x14ac:dyDescent="0.2"/>
    <row r="9451" outlineLevel="1" x14ac:dyDescent="0.2"/>
    <row r="9453" outlineLevel="1" x14ac:dyDescent="0.2"/>
    <row r="9454" outlineLevel="1" x14ac:dyDescent="0.2"/>
    <row r="9455" outlineLevel="1" x14ac:dyDescent="0.2"/>
    <row r="9456" outlineLevel="1" x14ac:dyDescent="0.2"/>
    <row r="9457" outlineLevel="1" x14ac:dyDescent="0.2"/>
    <row r="9458" outlineLevel="1" x14ac:dyDescent="0.2"/>
    <row r="9459" outlineLevel="1" x14ac:dyDescent="0.2"/>
    <row r="9460" outlineLevel="1" x14ac:dyDescent="0.2"/>
    <row r="9461" outlineLevel="1" x14ac:dyDescent="0.2"/>
    <row r="9462" outlineLevel="1" x14ac:dyDescent="0.2"/>
    <row r="9463" outlineLevel="1" x14ac:dyDescent="0.2"/>
    <row r="9464" outlineLevel="1" x14ac:dyDescent="0.2"/>
    <row r="9465" outlineLevel="1" x14ac:dyDescent="0.2"/>
    <row r="9466" outlineLevel="1" x14ac:dyDescent="0.2"/>
    <row r="9467" outlineLevel="1" x14ac:dyDescent="0.2"/>
    <row r="9468" outlineLevel="1" x14ac:dyDescent="0.2"/>
    <row r="9469" outlineLevel="1" x14ac:dyDescent="0.2"/>
    <row r="9470" outlineLevel="1" x14ac:dyDescent="0.2"/>
    <row r="9472" outlineLevel="1" x14ac:dyDescent="0.2"/>
    <row r="9473" outlineLevel="1" x14ac:dyDescent="0.2"/>
    <row r="9474" outlineLevel="1" x14ac:dyDescent="0.2"/>
    <row r="9475" outlineLevel="1" x14ac:dyDescent="0.2"/>
    <row r="9476" outlineLevel="1" x14ac:dyDescent="0.2"/>
    <row r="9477" outlineLevel="1" x14ac:dyDescent="0.2"/>
    <row r="9478" outlineLevel="1" x14ac:dyDescent="0.2"/>
    <row r="9479" outlineLevel="1" x14ac:dyDescent="0.2"/>
    <row r="9480" outlineLevel="1" x14ac:dyDescent="0.2"/>
    <row r="9481" outlineLevel="1" x14ac:dyDescent="0.2"/>
    <row r="9482" outlineLevel="1" x14ac:dyDescent="0.2"/>
    <row r="9483" outlineLevel="1" x14ac:dyDescent="0.2"/>
    <row r="9484" outlineLevel="1" x14ac:dyDescent="0.2"/>
    <row r="9485" outlineLevel="1" x14ac:dyDescent="0.2"/>
    <row r="9486" outlineLevel="1" x14ac:dyDescent="0.2"/>
    <row r="9488" outlineLevel="1" x14ac:dyDescent="0.2"/>
    <row r="9489" outlineLevel="1" x14ac:dyDescent="0.2"/>
    <row r="9490" outlineLevel="1" x14ac:dyDescent="0.2"/>
    <row r="9491" outlineLevel="1" x14ac:dyDescent="0.2"/>
    <row r="9492" outlineLevel="1" x14ac:dyDescent="0.2"/>
    <row r="9493" outlineLevel="1" x14ac:dyDescent="0.2"/>
    <row r="9494" outlineLevel="1" x14ac:dyDescent="0.2"/>
    <row r="9495" outlineLevel="1" x14ac:dyDescent="0.2"/>
    <row r="9496" outlineLevel="1" x14ac:dyDescent="0.2"/>
    <row r="9497" outlineLevel="1" x14ac:dyDescent="0.2"/>
    <row r="9498" outlineLevel="1" x14ac:dyDescent="0.2"/>
    <row r="9499" outlineLevel="1" x14ac:dyDescent="0.2"/>
    <row r="9500" outlineLevel="1" x14ac:dyDescent="0.2"/>
    <row r="9501" outlineLevel="1" x14ac:dyDescent="0.2"/>
    <row r="9502" outlineLevel="1" x14ac:dyDescent="0.2"/>
    <row r="9503" outlineLevel="1" x14ac:dyDescent="0.2"/>
    <row r="9504" outlineLevel="1" x14ac:dyDescent="0.2"/>
    <row r="9505" outlineLevel="1" x14ac:dyDescent="0.2"/>
    <row r="9507" outlineLevel="1" x14ac:dyDescent="0.2"/>
    <row r="9508" outlineLevel="1" x14ac:dyDescent="0.2"/>
    <row r="9509" outlineLevel="1" x14ac:dyDescent="0.2"/>
    <row r="9510" outlineLevel="1" x14ac:dyDescent="0.2"/>
    <row r="9511" outlineLevel="1" x14ac:dyDescent="0.2"/>
    <row r="9512" outlineLevel="1" x14ac:dyDescent="0.2"/>
    <row r="9513" outlineLevel="1" x14ac:dyDescent="0.2"/>
    <row r="9514" outlineLevel="1" x14ac:dyDescent="0.2"/>
    <row r="9515" outlineLevel="1" x14ac:dyDescent="0.2"/>
    <row r="9516" outlineLevel="1" x14ac:dyDescent="0.2"/>
    <row r="9517" outlineLevel="1" x14ac:dyDescent="0.2"/>
    <row r="9518" outlineLevel="1" x14ac:dyDescent="0.2"/>
    <row r="9519" outlineLevel="1" x14ac:dyDescent="0.2"/>
    <row r="9520" outlineLevel="1" x14ac:dyDescent="0.2"/>
    <row r="9521" outlineLevel="1" x14ac:dyDescent="0.2"/>
    <row r="9522" outlineLevel="1" x14ac:dyDescent="0.2"/>
    <row r="9523" outlineLevel="1" x14ac:dyDescent="0.2"/>
    <row r="9524" outlineLevel="1" x14ac:dyDescent="0.2"/>
    <row r="9525" outlineLevel="1" x14ac:dyDescent="0.2"/>
    <row r="9526" outlineLevel="1" x14ac:dyDescent="0.2"/>
    <row r="9527" outlineLevel="1" x14ac:dyDescent="0.2"/>
    <row r="9528" outlineLevel="1" x14ac:dyDescent="0.2"/>
    <row r="9530" outlineLevel="1" x14ac:dyDescent="0.2"/>
    <row r="9531" outlineLevel="1" x14ac:dyDescent="0.2"/>
    <row r="9532" outlineLevel="1" x14ac:dyDescent="0.2"/>
    <row r="9533" outlineLevel="1" x14ac:dyDescent="0.2"/>
    <row r="9534" outlineLevel="1" x14ac:dyDescent="0.2"/>
    <row r="9535" outlineLevel="1" x14ac:dyDescent="0.2"/>
    <row r="9536" outlineLevel="1" x14ac:dyDescent="0.2"/>
    <row r="9537" outlineLevel="1" x14ac:dyDescent="0.2"/>
    <row r="9538" outlineLevel="1" x14ac:dyDescent="0.2"/>
    <row r="9539" outlineLevel="1" x14ac:dyDescent="0.2"/>
    <row r="9540" outlineLevel="1" x14ac:dyDescent="0.2"/>
    <row r="9541" outlineLevel="1" x14ac:dyDescent="0.2"/>
    <row r="9542" outlineLevel="1" x14ac:dyDescent="0.2"/>
    <row r="9543" outlineLevel="1" x14ac:dyDescent="0.2"/>
    <row r="9544" outlineLevel="1" x14ac:dyDescent="0.2"/>
    <row r="9545" outlineLevel="1" x14ac:dyDescent="0.2"/>
    <row r="9546" outlineLevel="1" x14ac:dyDescent="0.2"/>
    <row r="9547" outlineLevel="1" x14ac:dyDescent="0.2"/>
    <row r="9548" outlineLevel="1" x14ac:dyDescent="0.2"/>
    <row r="9549" outlineLevel="1" x14ac:dyDescent="0.2"/>
    <row r="9550" outlineLevel="1" x14ac:dyDescent="0.2"/>
    <row r="9551" outlineLevel="1" x14ac:dyDescent="0.2"/>
    <row r="9552" outlineLevel="1" x14ac:dyDescent="0.2"/>
    <row r="9554" outlineLevel="1" x14ac:dyDescent="0.2"/>
    <row r="9555" outlineLevel="1" x14ac:dyDescent="0.2"/>
    <row r="9556" outlineLevel="1" x14ac:dyDescent="0.2"/>
    <row r="9557" outlineLevel="1" x14ac:dyDescent="0.2"/>
    <row r="9558" outlineLevel="1" x14ac:dyDescent="0.2"/>
    <row r="9559" outlineLevel="1" x14ac:dyDescent="0.2"/>
    <row r="9560" outlineLevel="1" x14ac:dyDescent="0.2"/>
    <row r="9561" outlineLevel="1" x14ac:dyDescent="0.2"/>
    <row r="9562" outlineLevel="1" x14ac:dyDescent="0.2"/>
    <row r="9563" outlineLevel="1" x14ac:dyDescent="0.2"/>
    <row r="9564" outlineLevel="1" x14ac:dyDescent="0.2"/>
    <row r="9565" outlineLevel="1" x14ac:dyDescent="0.2"/>
    <row r="9566" outlineLevel="1" x14ac:dyDescent="0.2"/>
    <row r="9567" outlineLevel="1" x14ac:dyDescent="0.2"/>
    <row r="9568" outlineLevel="1" x14ac:dyDescent="0.2"/>
    <row r="9569" outlineLevel="1" x14ac:dyDescent="0.2"/>
    <row r="9570" outlineLevel="1" x14ac:dyDescent="0.2"/>
    <row r="9571" outlineLevel="1" x14ac:dyDescent="0.2"/>
    <row r="9572" outlineLevel="1" x14ac:dyDescent="0.2"/>
    <row r="9573" outlineLevel="1" x14ac:dyDescent="0.2"/>
    <row r="9574" outlineLevel="1" x14ac:dyDescent="0.2"/>
    <row r="9575" outlineLevel="1" x14ac:dyDescent="0.2"/>
    <row r="9576" outlineLevel="1" x14ac:dyDescent="0.2"/>
    <row r="9577" outlineLevel="1" x14ac:dyDescent="0.2"/>
    <row r="9578" outlineLevel="1" x14ac:dyDescent="0.2"/>
    <row r="9579" outlineLevel="1" x14ac:dyDescent="0.2"/>
    <row r="9580" outlineLevel="1" x14ac:dyDescent="0.2"/>
    <row r="9581" outlineLevel="1" x14ac:dyDescent="0.2"/>
    <row r="9582" outlineLevel="1" x14ac:dyDescent="0.2"/>
    <row r="9584" outlineLevel="1" x14ac:dyDescent="0.2"/>
    <row r="9585" outlineLevel="1" x14ac:dyDescent="0.2"/>
    <row r="9586" outlineLevel="1" x14ac:dyDescent="0.2"/>
    <row r="9587" outlineLevel="1" x14ac:dyDescent="0.2"/>
    <row r="9588" outlineLevel="1" x14ac:dyDescent="0.2"/>
    <row r="9589" outlineLevel="1" x14ac:dyDescent="0.2"/>
    <row r="9590" outlineLevel="1" x14ac:dyDescent="0.2"/>
    <row r="9591" outlineLevel="1" x14ac:dyDescent="0.2"/>
    <row r="9592" outlineLevel="1" x14ac:dyDescent="0.2"/>
    <row r="9593" outlineLevel="1" x14ac:dyDescent="0.2"/>
    <row r="9594" outlineLevel="1" x14ac:dyDescent="0.2"/>
    <row r="9595" outlineLevel="1" x14ac:dyDescent="0.2"/>
    <row r="9597" outlineLevel="1" x14ac:dyDescent="0.2"/>
    <row r="9598" outlineLevel="1" x14ac:dyDescent="0.2"/>
    <row r="9599" outlineLevel="1" x14ac:dyDescent="0.2"/>
    <row r="9600" outlineLevel="1" x14ac:dyDescent="0.2"/>
    <row r="9601" outlineLevel="1" x14ac:dyDescent="0.2"/>
    <row r="9602" outlineLevel="1" x14ac:dyDescent="0.2"/>
    <row r="9603" outlineLevel="1" x14ac:dyDescent="0.2"/>
    <row r="9604" outlineLevel="1" x14ac:dyDescent="0.2"/>
    <row r="9605" outlineLevel="1" x14ac:dyDescent="0.2"/>
    <row r="9606" outlineLevel="1" x14ac:dyDescent="0.2"/>
    <row r="9607" outlineLevel="1" x14ac:dyDescent="0.2"/>
    <row r="9608" outlineLevel="1" x14ac:dyDescent="0.2"/>
    <row r="9609" outlineLevel="1" x14ac:dyDescent="0.2"/>
    <row r="9610" outlineLevel="1" x14ac:dyDescent="0.2"/>
    <row r="9611" outlineLevel="1" x14ac:dyDescent="0.2"/>
    <row r="9612" outlineLevel="1" x14ac:dyDescent="0.2"/>
    <row r="9614" outlineLevel="1" x14ac:dyDescent="0.2"/>
    <row r="9615" outlineLevel="1" x14ac:dyDescent="0.2"/>
    <row r="9616" outlineLevel="1" x14ac:dyDescent="0.2"/>
    <row r="9617" outlineLevel="1" x14ac:dyDescent="0.2"/>
    <row r="9618" outlineLevel="1" x14ac:dyDescent="0.2"/>
    <row r="9619" outlineLevel="1" x14ac:dyDescent="0.2"/>
    <row r="9620" outlineLevel="1" x14ac:dyDescent="0.2"/>
    <row r="9621" outlineLevel="1" x14ac:dyDescent="0.2"/>
    <row r="9622" outlineLevel="1" x14ac:dyDescent="0.2"/>
    <row r="9623" outlineLevel="1" x14ac:dyDescent="0.2"/>
    <row r="9624" outlineLevel="1" x14ac:dyDescent="0.2"/>
    <row r="9625" outlineLevel="1" x14ac:dyDescent="0.2"/>
    <row r="9626" outlineLevel="1" x14ac:dyDescent="0.2"/>
    <row r="9627" outlineLevel="1" x14ac:dyDescent="0.2"/>
    <row r="9628" outlineLevel="1" x14ac:dyDescent="0.2"/>
    <row r="9629" outlineLevel="1" x14ac:dyDescent="0.2"/>
    <row r="9631" outlineLevel="1" x14ac:dyDescent="0.2"/>
    <row r="9632" outlineLevel="1" x14ac:dyDescent="0.2"/>
    <row r="9633" outlineLevel="1" x14ac:dyDescent="0.2"/>
    <row r="9634" outlineLevel="1" x14ac:dyDescent="0.2"/>
    <row r="9635" outlineLevel="1" x14ac:dyDescent="0.2"/>
    <row r="9636" outlineLevel="1" x14ac:dyDescent="0.2"/>
    <row r="9637" outlineLevel="1" x14ac:dyDescent="0.2"/>
    <row r="9638" outlineLevel="1" x14ac:dyDescent="0.2"/>
    <row r="9639" outlineLevel="1" x14ac:dyDescent="0.2"/>
    <row r="9640" outlineLevel="1" x14ac:dyDescent="0.2"/>
    <row r="9641" outlineLevel="1" x14ac:dyDescent="0.2"/>
    <row r="9642" outlineLevel="1" x14ac:dyDescent="0.2"/>
    <row r="9643" outlineLevel="1" x14ac:dyDescent="0.2"/>
    <row r="9644" outlineLevel="1" x14ac:dyDescent="0.2"/>
    <row r="9645" outlineLevel="1" x14ac:dyDescent="0.2"/>
    <row r="9646" outlineLevel="1" x14ac:dyDescent="0.2"/>
    <row r="9648" outlineLevel="1" x14ac:dyDescent="0.2"/>
    <row r="9649" outlineLevel="1" x14ac:dyDescent="0.2"/>
    <row r="9650" outlineLevel="1" x14ac:dyDescent="0.2"/>
    <row r="9651" outlineLevel="1" x14ac:dyDescent="0.2"/>
    <row r="9652" outlineLevel="1" x14ac:dyDescent="0.2"/>
    <row r="9653" outlineLevel="1" x14ac:dyDescent="0.2"/>
    <row r="9654" outlineLevel="1" x14ac:dyDescent="0.2"/>
    <row r="9655" outlineLevel="1" x14ac:dyDescent="0.2"/>
    <row r="9656" outlineLevel="1" x14ac:dyDescent="0.2"/>
    <row r="9658" outlineLevel="1" x14ac:dyDescent="0.2"/>
    <row r="9659" outlineLevel="1" x14ac:dyDescent="0.2"/>
    <row r="9660" outlineLevel="1" x14ac:dyDescent="0.2"/>
    <row r="9661" outlineLevel="1" x14ac:dyDescent="0.2"/>
    <row r="9662" outlineLevel="1" x14ac:dyDescent="0.2"/>
    <row r="9663" outlineLevel="1" x14ac:dyDescent="0.2"/>
    <row r="9664" outlineLevel="1" x14ac:dyDescent="0.2"/>
    <row r="9665" outlineLevel="1" x14ac:dyDescent="0.2"/>
    <row r="9666" outlineLevel="1" x14ac:dyDescent="0.2"/>
    <row r="9668" outlineLevel="1" x14ac:dyDescent="0.2"/>
    <row r="9669" outlineLevel="1" x14ac:dyDescent="0.2"/>
    <row r="9670" outlineLevel="1" x14ac:dyDescent="0.2"/>
    <row r="9671" outlineLevel="1" x14ac:dyDescent="0.2"/>
    <row r="9672" outlineLevel="1" x14ac:dyDescent="0.2"/>
    <row r="9673" outlineLevel="1" x14ac:dyDescent="0.2"/>
    <row r="9674" outlineLevel="1" x14ac:dyDescent="0.2"/>
    <row r="9675" outlineLevel="1" x14ac:dyDescent="0.2"/>
    <row r="9676" outlineLevel="1" x14ac:dyDescent="0.2"/>
    <row r="9678" outlineLevel="1" x14ac:dyDescent="0.2"/>
    <row r="9679" outlineLevel="1" x14ac:dyDescent="0.2"/>
    <row r="9680" outlineLevel="1" x14ac:dyDescent="0.2"/>
    <row r="9681" outlineLevel="1" x14ac:dyDescent="0.2"/>
    <row r="9682" outlineLevel="1" x14ac:dyDescent="0.2"/>
    <row r="9683" outlineLevel="1" x14ac:dyDescent="0.2"/>
    <row r="9684" outlineLevel="1" x14ac:dyDescent="0.2"/>
    <row r="9685" outlineLevel="1" x14ac:dyDescent="0.2"/>
    <row r="9686" outlineLevel="1" x14ac:dyDescent="0.2"/>
    <row r="9687" outlineLevel="1" x14ac:dyDescent="0.2"/>
    <row r="9689" outlineLevel="1" x14ac:dyDescent="0.2"/>
    <row r="9690" outlineLevel="1" x14ac:dyDescent="0.2"/>
    <row r="9691" outlineLevel="1" x14ac:dyDescent="0.2"/>
    <row r="9692" outlineLevel="1" x14ac:dyDescent="0.2"/>
    <row r="9693" outlineLevel="1" x14ac:dyDescent="0.2"/>
    <row r="9694" outlineLevel="1" x14ac:dyDescent="0.2"/>
    <row r="9695" outlineLevel="1" x14ac:dyDescent="0.2"/>
    <row r="9696" outlineLevel="1" x14ac:dyDescent="0.2"/>
    <row r="9697" outlineLevel="1" x14ac:dyDescent="0.2"/>
    <row r="9699" outlineLevel="1" x14ac:dyDescent="0.2"/>
    <row r="9700" outlineLevel="1" x14ac:dyDescent="0.2"/>
    <row r="9701" outlineLevel="1" x14ac:dyDescent="0.2"/>
    <row r="9702" outlineLevel="1" x14ac:dyDescent="0.2"/>
    <row r="9703" outlineLevel="1" x14ac:dyDescent="0.2"/>
    <row r="9704" outlineLevel="1" x14ac:dyDescent="0.2"/>
    <row r="9705" outlineLevel="1" x14ac:dyDescent="0.2"/>
    <row r="9706" outlineLevel="1" x14ac:dyDescent="0.2"/>
    <row r="9707" outlineLevel="1" x14ac:dyDescent="0.2"/>
    <row r="9708" outlineLevel="1" x14ac:dyDescent="0.2"/>
    <row r="9710" outlineLevel="1" x14ac:dyDescent="0.2"/>
    <row r="9711" outlineLevel="1" x14ac:dyDescent="0.2"/>
    <row r="9712" outlineLevel="1" x14ac:dyDescent="0.2"/>
    <row r="9713" outlineLevel="1" x14ac:dyDescent="0.2"/>
    <row r="9714" outlineLevel="1" x14ac:dyDescent="0.2"/>
    <row r="9715" outlineLevel="1" x14ac:dyDescent="0.2"/>
    <row r="9716" outlineLevel="1" x14ac:dyDescent="0.2"/>
    <row r="9717" outlineLevel="1" x14ac:dyDescent="0.2"/>
    <row r="9718" outlineLevel="1" x14ac:dyDescent="0.2"/>
    <row r="9720" outlineLevel="1" x14ac:dyDescent="0.2"/>
    <row r="9721" outlineLevel="1" x14ac:dyDescent="0.2"/>
    <row r="9722" outlineLevel="1" x14ac:dyDescent="0.2"/>
    <row r="9723" outlineLevel="1" x14ac:dyDescent="0.2"/>
    <row r="9724" outlineLevel="1" x14ac:dyDescent="0.2"/>
    <row r="9725" outlineLevel="1" x14ac:dyDescent="0.2"/>
    <row r="9726" outlineLevel="1" x14ac:dyDescent="0.2"/>
    <row r="9727" outlineLevel="1" x14ac:dyDescent="0.2"/>
    <row r="9728" outlineLevel="1" x14ac:dyDescent="0.2"/>
    <row r="9729" outlineLevel="1" x14ac:dyDescent="0.2"/>
    <row r="9731" outlineLevel="1" x14ac:dyDescent="0.2"/>
    <row r="9732" outlineLevel="1" x14ac:dyDescent="0.2"/>
    <row r="9733" outlineLevel="1" x14ac:dyDescent="0.2"/>
    <row r="9734" outlineLevel="1" x14ac:dyDescent="0.2"/>
    <row r="9735" outlineLevel="1" x14ac:dyDescent="0.2"/>
    <row r="9736" outlineLevel="1" x14ac:dyDescent="0.2"/>
    <row r="9737" outlineLevel="1" x14ac:dyDescent="0.2"/>
    <row r="9738" outlineLevel="1" x14ac:dyDescent="0.2"/>
    <row r="9739" outlineLevel="1" x14ac:dyDescent="0.2"/>
    <row r="9740" outlineLevel="1" x14ac:dyDescent="0.2"/>
    <row r="9741" outlineLevel="1" x14ac:dyDescent="0.2"/>
    <row r="9742" outlineLevel="1" x14ac:dyDescent="0.2"/>
    <row r="9743" outlineLevel="1" x14ac:dyDescent="0.2"/>
    <row r="9744" outlineLevel="1" x14ac:dyDescent="0.2"/>
    <row r="9745" outlineLevel="1" x14ac:dyDescent="0.2"/>
    <row r="9746" outlineLevel="1" x14ac:dyDescent="0.2"/>
    <row r="9747" outlineLevel="1" x14ac:dyDescent="0.2"/>
    <row r="9748" outlineLevel="1" x14ac:dyDescent="0.2"/>
    <row r="9749" outlineLevel="1" x14ac:dyDescent="0.2"/>
    <row r="9750" outlineLevel="1" x14ac:dyDescent="0.2"/>
    <row r="9752" outlineLevel="1" x14ac:dyDescent="0.2"/>
    <row r="9753" outlineLevel="1" x14ac:dyDescent="0.2"/>
    <row r="9754" outlineLevel="1" x14ac:dyDescent="0.2"/>
    <row r="9755" outlineLevel="1" x14ac:dyDescent="0.2"/>
    <row r="9756" outlineLevel="1" x14ac:dyDescent="0.2"/>
    <row r="9757" outlineLevel="1" x14ac:dyDescent="0.2"/>
    <row r="9758" outlineLevel="1" x14ac:dyDescent="0.2"/>
    <row r="9759" outlineLevel="1" x14ac:dyDescent="0.2"/>
    <row r="9760" outlineLevel="1" x14ac:dyDescent="0.2"/>
    <row r="9761" outlineLevel="1" x14ac:dyDescent="0.2"/>
    <row r="9762" outlineLevel="1" x14ac:dyDescent="0.2"/>
    <row r="9763" outlineLevel="1" x14ac:dyDescent="0.2"/>
    <row r="9764" outlineLevel="1" x14ac:dyDescent="0.2"/>
    <row r="9765" outlineLevel="1" x14ac:dyDescent="0.2"/>
    <row r="9766" outlineLevel="1" x14ac:dyDescent="0.2"/>
    <row r="9767" outlineLevel="1" x14ac:dyDescent="0.2"/>
    <row r="9768" outlineLevel="1" x14ac:dyDescent="0.2"/>
    <row r="9769" outlineLevel="1" x14ac:dyDescent="0.2"/>
    <row r="9770" outlineLevel="1" x14ac:dyDescent="0.2"/>
    <row r="9771" outlineLevel="1" x14ac:dyDescent="0.2"/>
    <row r="9772" outlineLevel="1" x14ac:dyDescent="0.2"/>
    <row r="9773" outlineLevel="1" x14ac:dyDescent="0.2"/>
    <row r="9775" outlineLevel="1" x14ac:dyDescent="0.2"/>
    <row r="9776" outlineLevel="1" x14ac:dyDescent="0.2"/>
    <row r="9777" outlineLevel="1" x14ac:dyDescent="0.2"/>
    <row r="9778" outlineLevel="1" x14ac:dyDescent="0.2"/>
    <row r="9779" outlineLevel="1" x14ac:dyDescent="0.2"/>
    <row r="9780" outlineLevel="1" x14ac:dyDescent="0.2"/>
    <row r="9781" outlineLevel="1" x14ac:dyDescent="0.2"/>
    <row r="9782" outlineLevel="1" x14ac:dyDescent="0.2"/>
    <row r="9783" outlineLevel="1" x14ac:dyDescent="0.2"/>
    <row r="9784" outlineLevel="1" x14ac:dyDescent="0.2"/>
    <row r="9785" outlineLevel="1" x14ac:dyDescent="0.2"/>
    <row r="9786" outlineLevel="1" x14ac:dyDescent="0.2"/>
    <row r="9787" outlineLevel="1" x14ac:dyDescent="0.2"/>
    <row r="9788" outlineLevel="1" x14ac:dyDescent="0.2"/>
    <row r="9789" outlineLevel="1" x14ac:dyDescent="0.2"/>
    <row r="9790" outlineLevel="1" x14ac:dyDescent="0.2"/>
    <row r="9791" outlineLevel="1" x14ac:dyDescent="0.2"/>
    <row r="9792" outlineLevel="1" x14ac:dyDescent="0.2"/>
    <row r="9793" outlineLevel="1" x14ac:dyDescent="0.2"/>
    <row r="9794" outlineLevel="1" x14ac:dyDescent="0.2"/>
    <row r="9795" outlineLevel="1" x14ac:dyDescent="0.2"/>
    <row r="9797" outlineLevel="1" x14ac:dyDescent="0.2"/>
    <row r="9798" outlineLevel="1" x14ac:dyDescent="0.2"/>
    <row r="9799" outlineLevel="1" x14ac:dyDescent="0.2"/>
    <row r="9800" outlineLevel="1" x14ac:dyDescent="0.2"/>
    <row r="9801" outlineLevel="1" x14ac:dyDescent="0.2"/>
    <row r="9802" outlineLevel="1" x14ac:dyDescent="0.2"/>
    <row r="9803" outlineLevel="1" x14ac:dyDescent="0.2"/>
    <row r="9804" outlineLevel="1" x14ac:dyDescent="0.2"/>
    <row r="9805" outlineLevel="1" x14ac:dyDescent="0.2"/>
    <row r="9806" outlineLevel="1" x14ac:dyDescent="0.2"/>
    <row r="9807" outlineLevel="1" x14ac:dyDescent="0.2"/>
    <row r="9808" outlineLevel="1" x14ac:dyDescent="0.2"/>
    <row r="9809" outlineLevel="1" x14ac:dyDescent="0.2"/>
    <row r="9810" outlineLevel="1" x14ac:dyDescent="0.2"/>
    <row r="9811" outlineLevel="1" x14ac:dyDescent="0.2"/>
    <row r="9812" outlineLevel="1" x14ac:dyDescent="0.2"/>
    <row r="9813" outlineLevel="1" x14ac:dyDescent="0.2"/>
    <row r="9814" outlineLevel="1" x14ac:dyDescent="0.2"/>
    <row r="9815" outlineLevel="1" x14ac:dyDescent="0.2"/>
    <row r="9816" outlineLevel="1" x14ac:dyDescent="0.2"/>
    <row r="9817" outlineLevel="1" x14ac:dyDescent="0.2"/>
    <row r="9819" outlineLevel="1" x14ac:dyDescent="0.2"/>
    <row r="9820" outlineLevel="1" x14ac:dyDescent="0.2"/>
    <row r="9821" outlineLevel="1" x14ac:dyDescent="0.2"/>
    <row r="9822" outlineLevel="1" x14ac:dyDescent="0.2"/>
    <row r="9823" outlineLevel="1" x14ac:dyDescent="0.2"/>
    <row r="9824" outlineLevel="1" x14ac:dyDescent="0.2"/>
    <row r="9825" outlineLevel="1" x14ac:dyDescent="0.2"/>
    <row r="9826" outlineLevel="1" x14ac:dyDescent="0.2"/>
    <row r="9827" outlineLevel="1" x14ac:dyDescent="0.2"/>
    <row r="9828" outlineLevel="1" x14ac:dyDescent="0.2"/>
    <row r="9829" outlineLevel="1" x14ac:dyDescent="0.2"/>
    <row r="9830" outlineLevel="1" x14ac:dyDescent="0.2"/>
    <row r="9831" outlineLevel="1" x14ac:dyDescent="0.2"/>
    <row r="9832" outlineLevel="1" x14ac:dyDescent="0.2"/>
    <row r="9833" outlineLevel="1" x14ac:dyDescent="0.2"/>
    <row r="9834" outlineLevel="1" x14ac:dyDescent="0.2"/>
    <row r="9835" outlineLevel="1" x14ac:dyDescent="0.2"/>
    <row r="9836" outlineLevel="1" x14ac:dyDescent="0.2"/>
    <row r="9837" outlineLevel="1" x14ac:dyDescent="0.2"/>
    <row r="9838" outlineLevel="1" x14ac:dyDescent="0.2"/>
    <row r="9839" outlineLevel="1" x14ac:dyDescent="0.2"/>
    <row r="9841" outlineLevel="1" x14ac:dyDescent="0.2"/>
    <row r="9842" outlineLevel="1" x14ac:dyDescent="0.2"/>
    <row r="9843" outlineLevel="1" x14ac:dyDescent="0.2"/>
    <row r="9844" outlineLevel="1" x14ac:dyDescent="0.2"/>
    <row r="9845" outlineLevel="1" x14ac:dyDescent="0.2"/>
    <row r="9846" outlineLevel="1" x14ac:dyDescent="0.2"/>
    <row r="9847" outlineLevel="1" x14ac:dyDescent="0.2"/>
    <row r="9848" outlineLevel="1" x14ac:dyDescent="0.2"/>
    <row r="9849" outlineLevel="1" x14ac:dyDescent="0.2"/>
    <row r="9850" outlineLevel="1" x14ac:dyDescent="0.2"/>
    <row r="9851" outlineLevel="1" x14ac:dyDescent="0.2"/>
    <row r="9852" outlineLevel="1" x14ac:dyDescent="0.2"/>
    <row r="9853" outlineLevel="1" x14ac:dyDescent="0.2"/>
    <row r="9854" outlineLevel="1" x14ac:dyDescent="0.2"/>
    <row r="9855" outlineLevel="1" x14ac:dyDescent="0.2"/>
    <row r="9856" outlineLevel="1" x14ac:dyDescent="0.2"/>
    <row r="9857" outlineLevel="1" x14ac:dyDescent="0.2"/>
    <row r="9858" outlineLevel="1" x14ac:dyDescent="0.2"/>
    <row r="9860" outlineLevel="1" x14ac:dyDescent="0.2"/>
    <row r="9861" outlineLevel="1" x14ac:dyDescent="0.2"/>
    <row r="9862" outlineLevel="1" x14ac:dyDescent="0.2"/>
    <row r="9863" outlineLevel="1" x14ac:dyDescent="0.2"/>
    <row r="9864" outlineLevel="1" x14ac:dyDescent="0.2"/>
    <row r="9865" outlineLevel="1" x14ac:dyDescent="0.2"/>
    <row r="9866" outlineLevel="1" x14ac:dyDescent="0.2"/>
    <row r="9867" outlineLevel="1" x14ac:dyDescent="0.2"/>
    <row r="9868" outlineLevel="1" x14ac:dyDescent="0.2"/>
    <row r="9869" outlineLevel="1" x14ac:dyDescent="0.2"/>
    <row r="9870" outlineLevel="1" x14ac:dyDescent="0.2"/>
    <row r="9871" outlineLevel="1" x14ac:dyDescent="0.2"/>
    <row r="9872" outlineLevel="1" x14ac:dyDescent="0.2"/>
    <row r="9873" outlineLevel="1" x14ac:dyDescent="0.2"/>
    <row r="9874" outlineLevel="1" x14ac:dyDescent="0.2"/>
    <row r="9875" outlineLevel="1" x14ac:dyDescent="0.2"/>
    <row r="9876" outlineLevel="1" x14ac:dyDescent="0.2"/>
    <row r="9877" outlineLevel="1" x14ac:dyDescent="0.2"/>
    <row r="9878" outlineLevel="1" x14ac:dyDescent="0.2"/>
    <row r="9879" outlineLevel="1" x14ac:dyDescent="0.2"/>
    <row r="9880" outlineLevel="1" x14ac:dyDescent="0.2"/>
    <row r="9881" outlineLevel="1" x14ac:dyDescent="0.2"/>
    <row r="9882" outlineLevel="1" x14ac:dyDescent="0.2"/>
    <row r="9883" outlineLevel="1" x14ac:dyDescent="0.2"/>
    <row r="9884" outlineLevel="1" x14ac:dyDescent="0.2"/>
    <row r="9886" outlineLevel="1" x14ac:dyDescent="0.2"/>
    <row r="9887" outlineLevel="1" x14ac:dyDescent="0.2"/>
    <row r="9888" outlineLevel="1" x14ac:dyDescent="0.2"/>
    <row r="9889" outlineLevel="1" x14ac:dyDescent="0.2"/>
    <row r="9890" outlineLevel="1" x14ac:dyDescent="0.2"/>
    <row r="9891" outlineLevel="1" x14ac:dyDescent="0.2"/>
    <row r="9892" outlineLevel="1" x14ac:dyDescent="0.2"/>
    <row r="9893" outlineLevel="1" x14ac:dyDescent="0.2"/>
    <row r="9894" outlineLevel="1" x14ac:dyDescent="0.2"/>
    <row r="9895" outlineLevel="1" x14ac:dyDescent="0.2"/>
    <row r="9896" outlineLevel="1" x14ac:dyDescent="0.2"/>
    <row r="9897" outlineLevel="1" x14ac:dyDescent="0.2"/>
    <row r="9898" outlineLevel="1" x14ac:dyDescent="0.2"/>
    <row r="9899" outlineLevel="1" x14ac:dyDescent="0.2"/>
    <row r="9900" outlineLevel="1" x14ac:dyDescent="0.2"/>
    <row r="9901" outlineLevel="1" x14ac:dyDescent="0.2"/>
    <row r="9902" outlineLevel="1" x14ac:dyDescent="0.2"/>
    <row r="9903" outlineLevel="1" x14ac:dyDescent="0.2"/>
    <row r="9904" outlineLevel="1" x14ac:dyDescent="0.2"/>
    <row r="9905" outlineLevel="1" x14ac:dyDescent="0.2"/>
    <row r="9906" outlineLevel="1" x14ac:dyDescent="0.2"/>
    <row r="9907" outlineLevel="1" x14ac:dyDescent="0.2"/>
    <row r="9908" outlineLevel="1" x14ac:dyDescent="0.2"/>
    <row r="9909" outlineLevel="1" x14ac:dyDescent="0.2"/>
    <row r="9910" outlineLevel="1" x14ac:dyDescent="0.2"/>
    <row r="9912" outlineLevel="1" x14ac:dyDescent="0.2"/>
    <row r="9913" outlineLevel="1" x14ac:dyDescent="0.2"/>
    <row r="9914" outlineLevel="1" x14ac:dyDescent="0.2"/>
    <row r="9915" outlineLevel="1" x14ac:dyDescent="0.2"/>
    <row r="9916" outlineLevel="1" x14ac:dyDescent="0.2"/>
    <row r="9917" outlineLevel="1" x14ac:dyDescent="0.2"/>
    <row r="9918" outlineLevel="1" x14ac:dyDescent="0.2"/>
    <row r="9919" outlineLevel="1" x14ac:dyDescent="0.2"/>
    <row r="9920" outlineLevel="1" x14ac:dyDescent="0.2"/>
    <row r="9921" outlineLevel="1" x14ac:dyDescent="0.2"/>
    <row r="9922" outlineLevel="1" x14ac:dyDescent="0.2"/>
    <row r="9923" outlineLevel="1" x14ac:dyDescent="0.2"/>
    <row r="9924" outlineLevel="1" x14ac:dyDescent="0.2"/>
    <row r="9925" outlineLevel="1" x14ac:dyDescent="0.2"/>
    <row r="9926" outlineLevel="1" x14ac:dyDescent="0.2"/>
    <row r="9927" outlineLevel="1" x14ac:dyDescent="0.2"/>
    <row r="9928" outlineLevel="1" x14ac:dyDescent="0.2"/>
    <row r="9929" outlineLevel="1" x14ac:dyDescent="0.2"/>
    <row r="9930" outlineLevel="1" x14ac:dyDescent="0.2"/>
    <row r="9931" outlineLevel="1" x14ac:dyDescent="0.2"/>
    <row r="9933" outlineLevel="1" x14ac:dyDescent="0.2"/>
    <row r="9934" outlineLevel="1" x14ac:dyDescent="0.2"/>
    <row r="9935" outlineLevel="1" x14ac:dyDescent="0.2"/>
    <row r="9936" outlineLevel="1" x14ac:dyDescent="0.2"/>
    <row r="9937" outlineLevel="1" x14ac:dyDescent="0.2"/>
    <row r="9938" outlineLevel="1" x14ac:dyDescent="0.2"/>
    <row r="9939" outlineLevel="1" x14ac:dyDescent="0.2"/>
    <row r="9940" outlineLevel="1" x14ac:dyDescent="0.2"/>
    <row r="9941" outlineLevel="1" x14ac:dyDescent="0.2"/>
    <row r="9942" outlineLevel="1" x14ac:dyDescent="0.2"/>
    <row r="9943" outlineLevel="1" x14ac:dyDescent="0.2"/>
    <row r="9944" outlineLevel="1" x14ac:dyDescent="0.2"/>
    <row r="9945" outlineLevel="1" x14ac:dyDescent="0.2"/>
    <row r="9946" outlineLevel="1" x14ac:dyDescent="0.2"/>
    <row r="9947" outlineLevel="1" x14ac:dyDescent="0.2"/>
    <row r="9948" outlineLevel="1" x14ac:dyDescent="0.2"/>
    <row r="9949" outlineLevel="1" x14ac:dyDescent="0.2"/>
    <row r="9950" outlineLevel="1" x14ac:dyDescent="0.2"/>
    <row r="9951" outlineLevel="1" x14ac:dyDescent="0.2"/>
    <row r="9952" outlineLevel="1" x14ac:dyDescent="0.2"/>
    <row r="9953" outlineLevel="1" x14ac:dyDescent="0.2"/>
    <row r="9955" outlineLevel="1" x14ac:dyDescent="0.2"/>
    <row r="9956" outlineLevel="1" x14ac:dyDescent="0.2"/>
    <row r="9957" outlineLevel="1" x14ac:dyDescent="0.2"/>
    <row r="9958" outlineLevel="1" x14ac:dyDescent="0.2"/>
    <row r="9959" outlineLevel="1" x14ac:dyDescent="0.2"/>
    <row r="9960" outlineLevel="1" x14ac:dyDescent="0.2"/>
    <row r="9961" outlineLevel="1" x14ac:dyDescent="0.2"/>
    <row r="9962" outlineLevel="1" x14ac:dyDescent="0.2"/>
    <row r="9963" outlineLevel="1" x14ac:dyDescent="0.2"/>
    <row r="9964" outlineLevel="1" x14ac:dyDescent="0.2"/>
    <row r="9965" outlineLevel="1" x14ac:dyDescent="0.2"/>
    <row r="9967" outlineLevel="1" x14ac:dyDescent="0.2"/>
    <row r="9968" outlineLevel="1" x14ac:dyDescent="0.2"/>
    <row r="9969" outlineLevel="1" x14ac:dyDescent="0.2"/>
    <row r="9970" outlineLevel="1" x14ac:dyDescent="0.2"/>
    <row r="9971" outlineLevel="1" x14ac:dyDescent="0.2"/>
    <row r="9972" outlineLevel="1" x14ac:dyDescent="0.2"/>
    <row r="9973" outlineLevel="1" x14ac:dyDescent="0.2"/>
    <row r="9974" outlineLevel="1" x14ac:dyDescent="0.2"/>
    <row r="9975" outlineLevel="1" x14ac:dyDescent="0.2"/>
    <row r="9976" outlineLevel="1" x14ac:dyDescent="0.2"/>
    <row r="9977" outlineLevel="1" x14ac:dyDescent="0.2"/>
    <row r="9979" outlineLevel="1" x14ac:dyDescent="0.2"/>
    <row r="9980" outlineLevel="1" x14ac:dyDescent="0.2"/>
    <row r="9981" outlineLevel="1" x14ac:dyDescent="0.2"/>
    <row r="9982" outlineLevel="1" x14ac:dyDescent="0.2"/>
    <row r="9983" outlineLevel="1" x14ac:dyDescent="0.2"/>
    <row r="9984" outlineLevel="1" x14ac:dyDescent="0.2"/>
    <row r="9986" outlineLevel="1" x14ac:dyDescent="0.2"/>
    <row r="9987" outlineLevel="1" x14ac:dyDescent="0.2"/>
    <row r="9988" outlineLevel="1" x14ac:dyDescent="0.2"/>
    <row r="9989" outlineLevel="1" x14ac:dyDescent="0.2"/>
    <row r="9990" outlineLevel="1" x14ac:dyDescent="0.2"/>
    <row r="9991" outlineLevel="1" x14ac:dyDescent="0.2"/>
    <row r="9993" outlineLevel="1" x14ac:dyDescent="0.2"/>
    <row r="9994" outlineLevel="1" x14ac:dyDescent="0.2"/>
    <row r="9995" outlineLevel="1" x14ac:dyDescent="0.2"/>
    <row r="9996" outlineLevel="1" x14ac:dyDescent="0.2"/>
    <row r="9997" outlineLevel="1" x14ac:dyDescent="0.2"/>
    <row r="9998" outlineLevel="1" x14ac:dyDescent="0.2"/>
    <row r="10000" outlineLevel="1" x14ac:dyDescent="0.2"/>
    <row r="10001" outlineLevel="1" x14ac:dyDescent="0.2"/>
    <row r="10002" outlineLevel="1" x14ac:dyDescent="0.2"/>
    <row r="10003" outlineLevel="1" x14ac:dyDescent="0.2"/>
    <row r="10004" outlineLevel="1" x14ac:dyDescent="0.2"/>
    <row r="10005" outlineLevel="1" x14ac:dyDescent="0.2"/>
    <row r="10007" outlineLevel="1" x14ac:dyDescent="0.2"/>
    <row r="10008" outlineLevel="1" x14ac:dyDescent="0.2"/>
    <row r="10009" outlineLevel="1" x14ac:dyDescent="0.2"/>
    <row r="10010" outlineLevel="1" x14ac:dyDescent="0.2"/>
    <row r="10011" outlineLevel="1" x14ac:dyDescent="0.2"/>
    <row r="10012" outlineLevel="1" x14ac:dyDescent="0.2"/>
    <row r="10014" outlineLevel="1" x14ac:dyDescent="0.2"/>
    <row r="10015" outlineLevel="1" x14ac:dyDescent="0.2"/>
    <row r="10016" outlineLevel="1" x14ac:dyDescent="0.2"/>
    <row r="10017" outlineLevel="1" x14ac:dyDescent="0.2"/>
    <row r="10018" outlineLevel="1" x14ac:dyDescent="0.2"/>
    <row r="10019" outlineLevel="1" x14ac:dyDescent="0.2"/>
    <row r="10021" outlineLevel="1" x14ac:dyDescent="0.2"/>
    <row r="10022" outlineLevel="1" x14ac:dyDescent="0.2"/>
    <row r="10023" outlineLevel="1" x14ac:dyDescent="0.2"/>
    <row r="10024" outlineLevel="1" x14ac:dyDescent="0.2"/>
    <row r="10026" outlineLevel="1" x14ac:dyDescent="0.2"/>
    <row r="10027" outlineLevel="1" x14ac:dyDescent="0.2"/>
    <row r="10028" outlineLevel="1" x14ac:dyDescent="0.2"/>
    <row r="10029" outlineLevel="1" x14ac:dyDescent="0.2"/>
    <row r="10031" outlineLevel="1" x14ac:dyDescent="0.2"/>
    <row r="10032" outlineLevel="1" x14ac:dyDescent="0.2"/>
    <row r="10033" outlineLevel="1" x14ac:dyDescent="0.2"/>
    <row r="10034" outlineLevel="1" x14ac:dyDescent="0.2"/>
    <row r="10035" outlineLevel="1" x14ac:dyDescent="0.2"/>
    <row r="10036" outlineLevel="1" x14ac:dyDescent="0.2"/>
    <row r="10038" outlineLevel="1" x14ac:dyDescent="0.2"/>
    <row r="10039" outlineLevel="1" x14ac:dyDescent="0.2"/>
    <row r="10040" outlineLevel="1" x14ac:dyDescent="0.2"/>
    <row r="10041" outlineLevel="1" x14ac:dyDescent="0.2"/>
    <row r="10042" outlineLevel="1" x14ac:dyDescent="0.2"/>
    <row r="10043" outlineLevel="1" x14ac:dyDescent="0.2"/>
    <row r="10045" outlineLevel="1" x14ac:dyDescent="0.2"/>
    <row r="10046" outlineLevel="1" x14ac:dyDescent="0.2"/>
    <row r="10047" outlineLevel="1" x14ac:dyDescent="0.2"/>
    <row r="10048" outlineLevel="1" x14ac:dyDescent="0.2"/>
    <row r="10049" outlineLevel="1" x14ac:dyDescent="0.2"/>
    <row r="10050" outlineLevel="1" x14ac:dyDescent="0.2"/>
    <row r="10052" outlineLevel="1" x14ac:dyDescent="0.2"/>
    <row r="10053" outlineLevel="1" x14ac:dyDescent="0.2"/>
    <row r="10054" outlineLevel="1" x14ac:dyDescent="0.2"/>
    <row r="10055" outlineLevel="1" x14ac:dyDescent="0.2"/>
    <row r="10057" outlineLevel="1" x14ac:dyDescent="0.2"/>
    <row r="10058" outlineLevel="1" x14ac:dyDescent="0.2"/>
    <row r="10059" outlineLevel="1" x14ac:dyDescent="0.2"/>
    <row r="10060" outlineLevel="1" x14ac:dyDescent="0.2"/>
    <row r="10062" outlineLevel="1" x14ac:dyDescent="0.2"/>
    <row r="10063" outlineLevel="1" x14ac:dyDescent="0.2"/>
    <row r="10064" outlineLevel="1" x14ac:dyDescent="0.2"/>
    <row r="10065" outlineLevel="1" x14ac:dyDescent="0.2"/>
    <row r="10066" outlineLevel="1" x14ac:dyDescent="0.2"/>
    <row r="10067" outlineLevel="1" x14ac:dyDescent="0.2"/>
    <row r="10068" outlineLevel="1" x14ac:dyDescent="0.2"/>
    <row r="10069" outlineLevel="1" x14ac:dyDescent="0.2"/>
    <row r="10070" outlineLevel="1" x14ac:dyDescent="0.2"/>
    <row r="10072" outlineLevel="1" x14ac:dyDescent="0.2"/>
    <row r="10073" outlineLevel="1" x14ac:dyDescent="0.2"/>
    <row r="10074" outlineLevel="1" x14ac:dyDescent="0.2"/>
    <row r="10075" outlineLevel="1" x14ac:dyDescent="0.2"/>
    <row r="10076" outlineLevel="1" x14ac:dyDescent="0.2"/>
    <row r="10078" outlineLevel="1" x14ac:dyDescent="0.2"/>
    <row r="10079" outlineLevel="1" x14ac:dyDescent="0.2"/>
    <row r="10080" outlineLevel="1" x14ac:dyDescent="0.2"/>
    <row r="10081" outlineLevel="1" x14ac:dyDescent="0.2"/>
    <row r="10083" outlineLevel="1" x14ac:dyDescent="0.2"/>
    <row r="10084" outlineLevel="1" x14ac:dyDescent="0.2"/>
    <row r="10085" outlineLevel="1" x14ac:dyDescent="0.2"/>
    <row r="10086" outlineLevel="1" x14ac:dyDescent="0.2"/>
    <row r="10088" outlineLevel="1" x14ac:dyDescent="0.2"/>
    <row r="10089" outlineLevel="1" x14ac:dyDescent="0.2"/>
    <row r="10090" outlineLevel="1" x14ac:dyDescent="0.2"/>
    <row r="10091" outlineLevel="1" x14ac:dyDescent="0.2"/>
    <row r="10092" outlineLevel="1" x14ac:dyDescent="0.2"/>
    <row r="10093" outlineLevel="1" x14ac:dyDescent="0.2"/>
    <row r="10095" outlineLevel="1" x14ac:dyDescent="0.2"/>
    <row r="10096" outlineLevel="1" x14ac:dyDescent="0.2"/>
    <row r="10097" outlineLevel="1" x14ac:dyDescent="0.2"/>
    <row r="10099" outlineLevel="1" x14ac:dyDescent="0.2"/>
    <row r="10100" outlineLevel="1" x14ac:dyDescent="0.2"/>
    <row r="10102" outlineLevel="1" x14ac:dyDescent="0.2"/>
    <row r="10103" outlineLevel="1" x14ac:dyDescent="0.2"/>
    <row r="10104" outlineLevel="1" x14ac:dyDescent="0.2"/>
    <row r="10106" outlineLevel="1" x14ac:dyDescent="0.2"/>
    <row r="10107" outlineLevel="1" x14ac:dyDescent="0.2"/>
    <row r="10109" outlineLevel="1" x14ac:dyDescent="0.2"/>
    <row r="10110" outlineLevel="1" x14ac:dyDescent="0.2"/>
    <row r="10111" outlineLevel="1" x14ac:dyDescent="0.2"/>
    <row r="10113" outlineLevel="1" x14ac:dyDescent="0.2"/>
    <row r="10114" outlineLevel="1" x14ac:dyDescent="0.2"/>
    <row r="10116" outlineLevel="1" x14ac:dyDescent="0.2"/>
    <row r="10117" outlineLevel="1" x14ac:dyDescent="0.2"/>
    <row r="10118" outlineLevel="1" x14ac:dyDescent="0.2"/>
    <row r="10120" outlineLevel="1" x14ac:dyDescent="0.2"/>
    <row r="10121" outlineLevel="1" x14ac:dyDescent="0.2"/>
    <row r="10123" outlineLevel="1" x14ac:dyDescent="0.2"/>
    <row r="10124" outlineLevel="1" x14ac:dyDescent="0.2"/>
    <row r="10125" outlineLevel="1" x14ac:dyDescent="0.2"/>
    <row r="10126" outlineLevel="1" x14ac:dyDescent="0.2"/>
    <row r="10128" outlineLevel="1" x14ac:dyDescent="0.2"/>
    <row r="10129" outlineLevel="1" x14ac:dyDescent="0.2"/>
    <row r="10130" outlineLevel="1" x14ac:dyDescent="0.2"/>
    <row r="10131" outlineLevel="1" x14ac:dyDescent="0.2"/>
    <row r="10132" outlineLevel="1" x14ac:dyDescent="0.2"/>
    <row r="10133" outlineLevel="1" x14ac:dyDescent="0.2"/>
    <row r="10134" outlineLevel="1" x14ac:dyDescent="0.2"/>
    <row r="10135" outlineLevel="1" x14ac:dyDescent="0.2"/>
    <row r="10137" outlineLevel="1" x14ac:dyDescent="0.2"/>
    <row r="10138" outlineLevel="1" x14ac:dyDescent="0.2"/>
    <row r="10139" outlineLevel="1" x14ac:dyDescent="0.2"/>
    <row r="10140" outlineLevel="1" x14ac:dyDescent="0.2"/>
    <row r="10141" outlineLevel="1" x14ac:dyDescent="0.2"/>
    <row r="10143" outlineLevel="1" x14ac:dyDescent="0.2"/>
    <row r="10144" outlineLevel="1" x14ac:dyDescent="0.2"/>
    <row r="10145" outlineLevel="1" x14ac:dyDescent="0.2"/>
    <row r="10146" outlineLevel="1" x14ac:dyDescent="0.2"/>
    <row r="10147" outlineLevel="1" x14ac:dyDescent="0.2"/>
    <row r="10148" outlineLevel="1" x14ac:dyDescent="0.2"/>
    <row r="10149" outlineLevel="1" x14ac:dyDescent="0.2"/>
    <row r="10151" outlineLevel="1" x14ac:dyDescent="0.2"/>
    <row r="10152" outlineLevel="1" x14ac:dyDescent="0.2"/>
    <row r="10153" outlineLevel="1" x14ac:dyDescent="0.2"/>
    <row r="10154" outlineLevel="1" x14ac:dyDescent="0.2"/>
    <row r="10155" outlineLevel="1" x14ac:dyDescent="0.2"/>
    <row r="10157" outlineLevel="1" x14ac:dyDescent="0.2"/>
    <row r="10158" outlineLevel="1" x14ac:dyDescent="0.2"/>
    <row r="10159" outlineLevel="1" x14ac:dyDescent="0.2"/>
    <row r="10160" outlineLevel="1" x14ac:dyDescent="0.2"/>
    <row r="10161" outlineLevel="1" x14ac:dyDescent="0.2"/>
    <row r="10162" outlineLevel="1" x14ac:dyDescent="0.2"/>
    <row r="10163" outlineLevel="1" x14ac:dyDescent="0.2"/>
    <row r="10165" outlineLevel="1" x14ac:dyDescent="0.2"/>
    <row r="10166" outlineLevel="1" x14ac:dyDescent="0.2"/>
    <row r="10167" outlineLevel="1" x14ac:dyDescent="0.2"/>
    <row r="10168" outlineLevel="1" x14ac:dyDescent="0.2"/>
    <row r="10170" outlineLevel="1" x14ac:dyDescent="0.2"/>
    <row r="10171" outlineLevel="1" x14ac:dyDescent="0.2"/>
    <row r="10172" outlineLevel="1" x14ac:dyDescent="0.2"/>
    <row r="10173" outlineLevel="1" x14ac:dyDescent="0.2"/>
    <row r="10174" outlineLevel="1" x14ac:dyDescent="0.2"/>
    <row r="10175" outlineLevel="1" x14ac:dyDescent="0.2"/>
    <row r="10177" outlineLevel="1" x14ac:dyDescent="0.2"/>
    <row r="10178" outlineLevel="1" x14ac:dyDescent="0.2"/>
    <row r="10179" outlineLevel="1" x14ac:dyDescent="0.2"/>
    <row r="10180" outlineLevel="1" x14ac:dyDescent="0.2"/>
    <row r="10182" outlineLevel="1" x14ac:dyDescent="0.2"/>
    <row r="10183" outlineLevel="1" x14ac:dyDescent="0.2"/>
    <row r="10184" outlineLevel="1" x14ac:dyDescent="0.2"/>
    <row r="10185" outlineLevel="1" x14ac:dyDescent="0.2"/>
    <row r="10187" outlineLevel="1" x14ac:dyDescent="0.2"/>
    <row r="10188" outlineLevel="1" x14ac:dyDescent="0.2"/>
    <row r="10189" outlineLevel="1" x14ac:dyDescent="0.2"/>
    <row r="10190" outlineLevel="1" x14ac:dyDescent="0.2"/>
    <row r="10192" outlineLevel="1" x14ac:dyDescent="0.2"/>
    <row r="10193" outlineLevel="1" x14ac:dyDescent="0.2"/>
    <row r="10194" outlineLevel="1" x14ac:dyDescent="0.2"/>
    <row r="10196" outlineLevel="1" x14ac:dyDescent="0.2"/>
    <row r="10197" outlineLevel="1" x14ac:dyDescent="0.2"/>
    <row r="10198" outlineLevel="1" x14ac:dyDescent="0.2"/>
    <row r="10200" outlineLevel="1" x14ac:dyDescent="0.2"/>
    <row r="10201" outlineLevel="1" x14ac:dyDescent="0.2"/>
    <row r="10202" outlineLevel="1" x14ac:dyDescent="0.2"/>
    <row r="10203" outlineLevel="1" x14ac:dyDescent="0.2"/>
    <row r="10204" outlineLevel="1" x14ac:dyDescent="0.2"/>
    <row r="10205" outlineLevel="1" x14ac:dyDescent="0.2"/>
    <row r="10207" outlineLevel="1" x14ac:dyDescent="0.2"/>
    <row r="10208" outlineLevel="1" x14ac:dyDescent="0.2"/>
    <row r="10209" outlineLevel="1" x14ac:dyDescent="0.2"/>
    <row r="10210" outlineLevel="1" x14ac:dyDescent="0.2"/>
    <row r="10211" outlineLevel="1" x14ac:dyDescent="0.2"/>
    <row r="10212" outlineLevel="1" x14ac:dyDescent="0.2"/>
    <row r="10214" outlineLevel="1" x14ac:dyDescent="0.2"/>
    <row r="10215" outlineLevel="1" x14ac:dyDescent="0.2"/>
    <row r="10216" outlineLevel="1" x14ac:dyDescent="0.2"/>
    <row r="10217" outlineLevel="1" x14ac:dyDescent="0.2"/>
    <row r="10218" outlineLevel="1" x14ac:dyDescent="0.2"/>
    <row r="10219" outlineLevel="1" x14ac:dyDescent="0.2"/>
    <row r="10220" outlineLevel="1" x14ac:dyDescent="0.2"/>
    <row r="10221" outlineLevel="1" x14ac:dyDescent="0.2"/>
    <row r="10223" outlineLevel="1" x14ac:dyDescent="0.2"/>
    <row r="10224" outlineLevel="1" x14ac:dyDescent="0.2"/>
    <row r="10225" outlineLevel="1" x14ac:dyDescent="0.2"/>
    <row r="10226" outlineLevel="1" x14ac:dyDescent="0.2"/>
    <row r="10227" outlineLevel="1" x14ac:dyDescent="0.2"/>
    <row r="10228" outlineLevel="1" x14ac:dyDescent="0.2"/>
    <row r="10229" outlineLevel="1" x14ac:dyDescent="0.2"/>
    <row r="10230" outlineLevel="1" x14ac:dyDescent="0.2"/>
    <row r="10231" outlineLevel="1" x14ac:dyDescent="0.2"/>
    <row r="10232" outlineLevel="1" x14ac:dyDescent="0.2"/>
    <row r="10233" outlineLevel="1" x14ac:dyDescent="0.2"/>
    <row r="10235" outlineLevel="1" x14ac:dyDescent="0.2"/>
    <row r="10236" outlineLevel="1" x14ac:dyDescent="0.2"/>
    <row r="10237" outlineLevel="1" x14ac:dyDescent="0.2"/>
    <row r="10238" outlineLevel="1" x14ac:dyDescent="0.2"/>
    <row r="10239" outlineLevel="1" x14ac:dyDescent="0.2"/>
    <row r="10240" outlineLevel="1" x14ac:dyDescent="0.2"/>
    <row r="10241" outlineLevel="1" x14ac:dyDescent="0.2"/>
    <row r="10242" outlineLevel="1" x14ac:dyDescent="0.2"/>
    <row r="10243" outlineLevel="1" x14ac:dyDescent="0.2"/>
    <row r="10245" outlineLevel="1" x14ac:dyDescent="0.2"/>
    <row r="10246" outlineLevel="1" x14ac:dyDescent="0.2"/>
    <row r="10247" outlineLevel="1" x14ac:dyDescent="0.2"/>
    <row r="10248" outlineLevel="1" x14ac:dyDescent="0.2"/>
    <row r="10249" outlineLevel="1" x14ac:dyDescent="0.2"/>
    <row r="10250" outlineLevel="1" x14ac:dyDescent="0.2"/>
    <row r="10251" outlineLevel="1" x14ac:dyDescent="0.2"/>
    <row r="10252" outlineLevel="1" x14ac:dyDescent="0.2"/>
    <row r="10253" outlineLevel="1" x14ac:dyDescent="0.2"/>
    <row r="10255" outlineLevel="1" x14ac:dyDescent="0.2"/>
    <row r="10256" outlineLevel="1" x14ac:dyDescent="0.2"/>
    <row r="10257" outlineLevel="1" x14ac:dyDescent="0.2"/>
    <row r="10258" outlineLevel="1" x14ac:dyDescent="0.2"/>
    <row r="10259" outlineLevel="1" x14ac:dyDescent="0.2"/>
    <row r="10260" outlineLevel="1" x14ac:dyDescent="0.2"/>
    <row r="10261" outlineLevel="1" x14ac:dyDescent="0.2"/>
    <row r="10262" outlineLevel="1" x14ac:dyDescent="0.2"/>
    <row r="10263" outlineLevel="1" x14ac:dyDescent="0.2"/>
    <row r="10265" outlineLevel="1" x14ac:dyDescent="0.2"/>
    <row r="10266" outlineLevel="1" x14ac:dyDescent="0.2"/>
    <row r="10267" outlineLevel="1" x14ac:dyDescent="0.2"/>
    <row r="10268" outlineLevel="1" x14ac:dyDescent="0.2"/>
    <row r="10269" outlineLevel="1" x14ac:dyDescent="0.2"/>
    <row r="10270" outlineLevel="1" x14ac:dyDescent="0.2"/>
    <row r="10271" outlineLevel="1" x14ac:dyDescent="0.2"/>
    <row r="10272" outlineLevel="1" x14ac:dyDescent="0.2"/>
    <row r="10273" outlineLevel="1" x14ac:dyDescent="0.2"/>
    <row r="10275" outlineLevel="1" x14ac:dyDescent="0.2"/>
    <row r="10276" outlineLevel="1" x14ac:dyDescent="0.2"/>
    <row r="10277" outlineLevel="1" x14ac:dyDescent="0.2"/>
    <row r="10279" outlineLevel="1" x14ac:dyDescent="0.2"/>
    <row r="10280" outlineLevel="1" x14ac:dyDescent="0.2"/>
    <row r="10281" outlineLevel="1" x14ac:dyDescent="0.2"/>
    <row r="10283" outlineLevel="1" x14ac:dyDescent="0.2"/>
    <row r="10284" outlineLevel="1" x14ac:dyDescent="0.2"/>
    <row r="10285" outlineLevel="1" x14ac:dyDescent="0.2"/>
    <row r="10287" outlineLevel="1" x14ac:dyDescent="0.2"/>
    <row r="10288" outlineLevel="1" x14ac:dyDescent="0.2"/>
    <row r="10289" outlineLevel="1" x14ac:dyDescent="0.2"/>
    <row r="10291" outlineLevel="1" x14ac:dyDescent="0.2"/>
    <row r="10292" outlineLevel="1" x14ac:dyDescent="0.2"/>
    <row r="10294" outlineLevel="1" x14ac:dyDescent="0.2"/>
    <row r="10295" outlineLevel="1" x14ac:dyDescent="0.2"/>
    <row r="10296" outlineLevel="1" x14ac:dyDescent="0.2"/>
    <row r="10297" outlineLevel="1" x14ac:dyDescent="0.2"/>
    <row r="10298" outlineLevel="1" x14ac:dyDescent="0.2"/>
    <row r="10299" outlineLevel="1" x14ac:dyDescent="0.2"/>
    <row r="10300" outlineLevel="1" x14ac:dyDescent="0.2"/>
    <row r="10301" outlineLevel="1" x14ac:dyDescent="0.2"/>
    <row r="10302" outlineLevel="1" x14ac:dyDescent="0.2"/>
    <row r="10303" outlineLevel="1" x14ac:dyDescent="0.2"/>
    <row r="10304" outlineLevel="1" x14ac:dyDescent="0.2"/>
    <row r="10305" outlineLevel="1" x14ac:dyDescent="0.2"/>
    <row r="10307" outlineLevel="1" x14ac:dyDescent="0.2"/>
    <row r="10308" outlineLevel="1" x14ac:dyDescent="0.2"/>
    <row r="10309" outlineLevel="1" x14ac:dyDescent="0.2"/>
    <row r="10310" outlineLevel="1" x14ac:dyDescent="0.2"/>
    <row r="10311" outlineLevel="1" x14ac:dyDescent="0.2"/>
    <row r="10312" outlineLevel="1" x14ac:dyDescent="0.2"/>
    <row r="10313" outlineLevel="1" x14ac:dyDescent="0.2"/>
    <row r="10314" outlineLevel="1" x14ac:dyDescent="0.2"/>
    <row r="10315" outlineLevel="1" x14ac:dyDescent="0.2"/>
    <row r="10316" outlineLevel="1" x14ac:dyDescent="0.2"/>
    <row r="10317" outlineLevel="1" x14ac:dyDescent="0.2"/>
    <row r="10318" outlineLevel="1" x14ac:dyDescent="0.2"/>
    <row r="10319" outlineLevel="1" x14ac:dyDescent="0.2"/>
    <row r="10320" outlineLevel="1" x14ac:dyDescent="0.2"/>
    <row r="10322" outlineLevel="1" x14ac:dyDescent="0.2"/>
    <row r="10323" outlineLevel="1" x14ac:dyDescent="0.2"/>
    <row r="10324" outlineLevel="1" x14ac:dyDescent="0.2"/>
    <row r="10325" outlineLevel="1" x14ac:dyDescent="0.2"/>
    <row r="10326" outlineLevel="1" x14ac:dyDescent="0.2"/>
    <row r="10327" outlineLevel="1" x14ac:dyDescent="0.2"/>
    <row r="10328" outlineLevel="1" x14ac:dyDescent="0.2"/>
    <row r="10329" outlineLevel="1" x14ac:dyDescent="0.2"/>
    <row r="10330" outlineLevel="1" x14ac:dyDescent="0.2"/>
    <row r="10331" outlineLevel="1" x14ac:dyDescent="0.2"/>
    <row r="10332" outlineLevel="1" x14ac:dyDescent="0.2"/>
    <row r="10333" outlineLevel="1" x14ac:dyDescent="0.2"/>
    <row r="10334" outlineLevel="1" x14ac:dyDescent="0.2"/>
    <row r="10335" outlineLevel="1" x14ac:dyDescent="0.2"/>
    <row r="10336" outlineLevel="1" x14ac:dyDescent="0.2"/>
    <row r="10337" outlineLevel="1" x14ac:dyDescent="0.2"/>
    <row r="10338" outlineLevel="1" x14ac:dyDescent="0.2"/>
    <row r="10339" outlineLevel="1" x14ac:dyDescent="0.2"/>
    <row r="10340" outlineLevel="1" x14ac:dyDescent="0.2"/>
    <row r="10341" outlineLevel="1" x14ac:dyDescent="0.2"/>
    <row r="10342" outlineLevel="1" x14ac:dyDescent="0.2"/>
    <row r="10343" outlineLevel="1" x14ac:dyDescent="0.2"/>
    <row r="10345" outlineLevel="1" x14ac:dyDescent="0.2"/>
    <row r="10347" outlineLevel="1" x14ac:dyDescent="0.2"/>
    <row r="10349" outlineLevel="1" x14ac:dyDescent="0.2"/>
    <row r="10351" outlineLevel="1" x14ac:dyDescent="0.2"/>
    <row r="10353" outlineLevel="1" x14ac:dyDescent="0.2"/>
    <row r="10355" outlineLevel="1" x14ac:dyDescent="0.2"/>
    <row r="10356" outlineLevel="1" x14ac:dyDescent="0.2"/>
    <row r="10357" outlineLevel="1" x14ac:dyDescent="0.2"/>
    <row r="10358" outlineLevel="1" x14ac:dyDescent="0.2"/>
    <row r="10359" outlineLevel="1" x14ac:dyDescent="0.2"/>
    <row r="10360" outlineLevel="1" x14ac:dyDescent="0.2"/>
    <row r="10361" outlineLevel="1" x14ac:dyDescent="0.2"/>
    <row r="10362" outlineLevel="1" x14ac:dyDescent="0.2"/>
    <row r="10363" outlineLevel="1" x14ac:dyDescent="0.2"/>
    <row r="10364" outlineLevel="1" x14ac:dyDescent="0.2"/>
    <row r="10365" outlineLevel="1" x14ac:dyDescent="0.2"/>
    <row r="10366" outlineLevel="1" x14ac:dyDescent="0.2"/>
    <row r="10367" outlineLevel="1" x14ac:dyDescent="0.2"/>
    <row r="10368" outlineLevel="1" x14ac:dyDescent="0.2"/>
    <row r="10369" outlineLevel="1" x14ac:dyDescent="0.2"/>
    <row r="10370" outlineLevel="1" x14ac:dyDescent="0.2"/>
    <row r="10371" outlineLevel="1" x14ac:dyDescent="0.2"/>
    <row r="10372" outlineLevel="1" x14ac:dyDescent="0.2"/>
    <row r="10373" outlineLevel="1" x14ac:dyDescent="0.2"/>
    <row r="10374" outlineLevel="1" x14ac:dyDescent="0.2"/>
    <row r="10375" outlineLevel="1" x14ac:dyDescent="0.2"/>
    <row r="10376" outlineLevel="1" x14ac:dyDescent="0.2"/>
    <row r="10377" outlineLevel="1" x14ac:dyDescent="0.2"/>
    <row r="10378" outlineLevel="1" x14ac:dyDescent="0.2"/>
    <row r="10380" outlineLevel="1" x14ac:dyDescent="0.2"/>
    <row r="10381" outlineLevel="1" x14ac:dyDescent="0.2"/>
    <row r="10382" outlineLevel="1" x14ac:dyDescent="0.2"/>
    <row r="10383" outlineLevel="1" x14ac:dyDescent="0.2"/>
    <row r="10384" outlineLevel="1" x14ac:dyDescent="0.2"/>
    <row r="10385" outlineLevel="1" x14ac:dyDescent="0.2"/>
    <row r="10386" outlineLevel="1" x14ac:dyDescent="0.2"/>
    <row r="10387" outlineLevel="1" x14ac:dyDescent="0.2"/>
    <row r="10388" outlineLevel="1" x14ac:dyDescent="0.2"/>
    <row r="10389" outlineLevel="1" x14ac:dyDescent="0.2"/>
    <row r="10390" outlineLevel="1" x14ac:dyDescent="0.2"/>
    <row r="10391" outlineLevel="1" x14ac:dyDescent="0.2"/>
    <row r="10392" outlineLevel="1" x14ac:dyDescent="0.2"/>
    <row r="10393" outlineLevel="1" x14ac:dyDescent="0.2"/>
    <row r="10394" outlineLevel="1" x14ac:dyDescent="0.2"/>
    <row r="10395" outlineLevel="1" x14ac:dyDescent="0.2"/>
    <row r="10396" outlineLevel="1" x14ac:dyDescent="0.2"/>
    <row r="10397" outlineLevel="1" x14ac:dyDescent="0.2"/>
    <row r="10398" outlineLevel="1" x14ac:dyDescent="0.2"/>
    <row r="10399" outlineLevel="1" x14ac:dyDescent="0.2"/>
    <row r="10400" outlineLevel="1" x14ac:dyDescent="0.2"/>
    <row r="10401" outlineLevel="1" x14ac:dyDescent="0.2"/>
    <row r="10402" outlineLevel="1" x14ac:dyDescent="0.2"/>
    <row r="10403" outlineLevel="1" x14ac:dyDescent="0.2"/>
    <row r="10404" outlineLevel="1" x14ac:dyDescent="0.2"/>
    <row r="10405" outlineLevel="1" x14ac:dyDescent="0.2"/>
    <row r="10406" outlineLevel="1" x14ac:dyDescent="0.2"/>
    <row r="10407" outlineLevel="1" x14ac:dyDescent="0.2"/>
    <row r="10408" outlineLevel="1" x14ac:dyDescent="0.2"/>
    <row r="10409" outlineLevel="1" x14ac:dyDescent="0.2"/>
    <row r="10410" outlineLevel="1" x14ac:dyDescent="0.2"/>
    <row r="10412" outlineLevel="1" x14ac:dyDescent="0.2"/>
    <row r="10413" outlineLevel="1" x14ac:dyDescent="0.2"/>
    <row r="10414" outlineLevel="1" x14ac:dyDescent="0.2"/>
    <row r="10415" outlineLevel="1" x14ac:dyDescent="0.2"/>
    <row r="10416" outlineLevel="1" x14ac:dyDescent="0.2"/>
    <row r="10417" outlineLevel="1" x14ac:dyDescent="0.2"/>
    <row r="10418" outlineLevel="1" x14ac:dyDescent="0.2"/>
    <row r="10419" outlineLevel="1" x14ac:dyDescent="0.2"/>
    <row r="10420" outlineLevel="1" x14ac:dyDescent="0.2"/>
    <row r="10421" outlineLevel="1" x14ac:dyDescent="0.2"/>
    <row r="10422" outlineLevel="1" x14ac:dyDescent="0.2"/>
    <row r="10423" outlineLevel="1" x14ac:dyDescent="0.2"/>
    <row r="10424" outlineLevel="1" x14ac:dyDescent="0.2"/>
    <row r="10426" outlineLevel="1" x14ac:dyDescent="0.2"/>
    <row r="10427" outlineLevel="1" x14ac:dyDescent="0.2"/>
    <row r="10428" outlineLevel="1" x14ac:dyDescent="0.2"/>
    <row r="10429" outlineLevel="1" x14ac:dyDescent="0.2"/>
    <row r="10430" outlineLevel="1" x14ac:dyDescent="0.2"/>
    <row r="10431" outlineLevel="1" x14ac:dyDescent="0.2"/>
    <row r="10432" outlineLevel="1" x14ac:dyDescent="0.2"/>
    <row r="10433" outlineLevel="1" x14ac:dyDescent="0.2"/>
    <row r="10434" outlineLevel="1" x14ac:dyDescent="0.2"/>
    <row r="10435" outlineLevel="1" x14ac:dyDescent="0.2"/>
    <row r="10436" outlineLevel="1" x14ac:dyDescent="0.2"/>
    <row r="10437" outlineLevel="1" x14ac:dyDescent="0.2"/>
    <row r="10438" outlineLevel="1" x14ac:dyDescent="0.2"/>
    <row r="10440" outlineLevel="1" x14ac:dyDescent="0.2"/>
    <row r="10441" outlineLevel="1" x14ac:dyDescent="0.2"/>
    <row r="10442" outlineLevel="1" x14ac:dyDescent="0.2"/>
    <row r="10443" outlineLevel="1" x14ac:dyDescent="0.2"/>
    <row r="10444" outlineLevel="1" x14ac:dyDescent="0.2"/>
    <row r="10445" outlineLevel="1" x14ac:dyDescent="0.2"/>
    <row r="10446" outlineLevel="1" x14ac:dyDescent="0.2"/>
    <row r="10447" outlineLevel="1" x14ac:dyDescent="0.2"/>
    <row r="10448" outlineLevel="1" x14ac:dyDescent="0.2"/>
    <row r="10449" outlineLevel="1" x14ac:dyDescent="0.2"/>
    <row r="10450" outlineLevel="1" x14ac:dyDescent="0.2"/>
    <row r="10451" outlineLevel="1" x14ac:dyDescent="0.2"/>
    <row r="10452" outlineLevel="1" x14ac:dyDescent="0.2"/>
    <row r="10454" outlineLevel="1" x14ac:dyDescent="0.2"/>
    <row r="10456" outlineLevel="1" x14ac:dyDescent="0.2"/>
    <row r="10458" outlineLevel="1" x14ac:dyDescent="0.2"/>
    <row r="10460" outlineLevel="1" x14ac:dyDescent="0.2"/>
    <row r="10462" outlineLevel="1" x14ac:dyDescent="0.2"/>
    <row r="10463" outlineLevel="1" x14ac:dyDescent="0.2"/>
    <row r="10464" outlineLevel="1" x14ac:dyDescent="0.2"/>
    <row r="10465" outlineLevel="1" x14ac:dyDescent="0.2"/>
    <row r="10467" outlineLevel="1" x14ac:dyDescent="0.2"/>
    <row r="10469" outlineLevel="1" x14ac:dyDescent="0.2"/>
    <row r="10471" outlineLevel="1" x14ac:dyDescent="0.2"/>
    <row r="10473" outlineLevel="1" x14ac:dyDescent="0.2"/>
    <row r="10475" outlineLevel="1" x14ac:dyDescent="0.2"/>
    <row r="10477" outlineLevel="1" x14ac:dyDescent="0.2"/>
    <row r="10479" outlineLevel="1" x14ac:dyDescent="0.2"/>
    <row r="10481" outlineLevel="1" x14ac:dyDescent="0.2"/>
    <row r="10483" outlineLevel="1" x14ac:dyDescent="0.2"/>
    <row r="10484" outlineLevel="1" x14ac:dyDescent="0.2"/>
    <row r="10486" outlineLevel="1" x14ac:dyDescent="0.2"/>
    <row r="10487" outlineLevel="1" x14ac:dyDescent="0.2"/>
    <row r="10488" outlineLevel="1" x14ac:dyDescent="0.2"/>
    <row r="10489" outlineLevel="1" x14ac:dyDescent="0.2"/>
    <row r="10491" outlineLevel="1" x14ac:dyDescent="0.2"/>
    <row r="10492" outlineLevel="1" x14ac:dyDescent="0.2"/>
    <row r="10493" outlineLevel="1" x14ac:dyDescent="0.2"/>
    <row r="10494" outlineLevel="1" x14ac:dyDescent="0.2"/>
    <row r="10496" outlineLevel="1" x14ac:dyDescent="0.2"/>
    <row r="10497" outlineLevel="1" x14ac:dyDescent="0.2"/>
    <row r="10498" outlineLevel="1" x14ac:dyDescent="0.2"/>
    <row r="10499" outlineLevel="1" x14ac:dyDescent="0.2"/>
    <row r="10501" outlineLevel="1" x14ac:dyDescent="0.2"/>
    <row r="10502" outlineLevel="1" x14ac:dyDescent="0.2"/>
    <row r="10503" outlineLevel="1" x14ac:dyDescent="0.2"/>
    <row r="10504" outlineLevel="1" x14ac:dyDescent="0.2"/>
    <row r="10505" outlineLevel="1" x14ac:dyDescent="0.2"/>
    <row r="10506" outlineLevel="1" x14ac:dyDescent="0.2"/>
    <row r="10507" outlineLevel="1" x14ac:dyDescent="0.2"/>
    <row r="10508" outlineLevel="1" x14ac:dyDescent="0.2"/>
    <row r="10509" outlineLevel="1" x14ac:dyDescent="0.2"/>
    <row r="10510" outlineLevel="1" x14ac:dyDescent="0.2"/>
    <row r="10511" outlineLevel="1" x14ac:dyDescent="0.2"/>
    <row r="10512" outlineLevel="1" x14ac:dyDescent="0.2"/>
    <row r="10513" outlineLevel="1" x14ac:dyDescent="0.2"/>
    <row r="10514" outlineLevel="1" x14ac:dyDescent="0.2"/>
    <row r="10516" outlineLevel="1" x14ac:dyDescent="0.2"/>
    <row r="10517" outlineLevel="1" x14ac:dyDescent="0.2"/>
    <row r="10518" outlineLevel="1" x14ac:dyDescent="0.2"/>
    <row r="10519" outlineLevel="1" x14ac:dyDescent="0.2"/>
    <row r="10521" outlineLevel="1" x14ac:dyDescent="0.2"/>
    <row r="10522" outlineLevel="1" x14ac:dyDescent="0.2"/>
    <row r="10523" outlineLevel="1" x14ac:dyDescent="0.2"/>
    <row r="10524" outlineLevel="1" x14ac:dyDescent="0.2"/>
    <row r="10526" outlineLevel="1" x14ac:dyDescent="0.2"/>
    <row r="10527" outlineLevel="1" x14ac:dyDescent="0.2"/>
    <row r="10528" outlineLevel="1" x14ac:dyDescent="0.2"/>
    <row r="10529" outlineLevel="1" x14ac:dyDescent="0.2"/>
    <row r="10531" outlineLevel="1" x14ac:dyDescent="0.2"/>
    <row r="10532" outlineLevel="1" x14ac:dyDescent="0.2"/>
    <row r="10533" outlineLevel="1" x14ac:dyDescent="0.2"/>
    <row r="10534" outlineLevel="1" x14ac:dyDescent="0.2"/>
    <row r="10535" outlineLevel="1" x14ac:dyDescent="0.2"/>
    <row r="10536" outlineLevel="1" x14ac:dyDescent="0.2"/>
    <row r="10537" outlineLevel="1" x14ac:dyDescent="0.2"/>
    <row r="10539" outlineLevel="1" x14ac:dyDescent="0.2"/>
    <row r="10540" outlineLevel="1" x14ac:dyDescent="0.2"/>
    <row r="10541" outlineLevel="1" x14ac:dyDescent="0.2"/>
    <row r="10542" outlineLevel="1" x14ac:dyDescent="0.2"/>
    <row r="10543" outlineLevel="1" x14ac:dyDescent="0.2"/>
    <row r="10544" outlineLevel="1" x14ac:dyDescent="0.2"/>
    <row r="10545" outlineLevel="1" x14ac:dyDescent="0.2"/>
    <row r="10547" outlineLevel="1" x14ac:dyDescent="0.2"/>
    <row r="10548" outlineLevel="1" x14ac:dyDescent="0.2"/>
    <row r="10549" outlineLevel="1" x14ac:dyDescent="0.2"/>
    <row r="10550" outlineLevel="1" x14ac:dyDescent="0.2"/>
    <row r="10552" outlineLevel="1" x14ac:dyDescent="0.2"/>
    <row r="10553" outlineLevel="1" x14ac:dyDescent="0.2"/>
    <row r="10554" outlineLevel="1" x14ac:dyDescent="0.2"/>
    <row r="10555" outlineLevel="1" x14ac:dyDescent="0.2"/>
    <row r="10557" outlineLevel="1" x14ac:dyDescent="0.2"/>
    <row r="10558" outlineLevel="1" x14ac:dyDescent="0.2"/>
    <row r="10559" outlineLevel="1" x14ac:dyDescent="0.2"/>
    <row r="10560" outlineLevel="1" x14ac:dyDescent="0.2"/>
    <row r="10562" outlineLevel="1" x14ac:dyDescent="0.2"/>
    <row r="10563" outlineLevel="1" x14ac:dyDescent="0.2"/>
    <row r="10564" outlineLevel="1" x14ac:dyDescent="0.2"/>
    <row r="10565" outlineLevel="1" x14ac:dyDescent="0.2"/>
    <row r="10567" outlineLevel="1" x14ac:dyDescent="0.2"/>
    <row r="10568" outlineLevel="1" x14ac:dyDescent="0.2"/>
    <row r="10569" outlineLevel="1" x14ac:dyDescent="0.2"/>
    <row r="10570" outlineLevel="1" x14ac:dyDescent="0.2"/>
    <row r="10571" outlineLevel="1" x14ac:dyDescent="0.2"/>
    <row r="10572" outlineLevel="1" x14ac:dyDescent="0.2"/>
    <row r="10573" outlineLevel="1" x14ac:dyDescent="0.2"/>
    <row r="10574" outlineLevel="1" x14ac:dyDescent="0.2"/>
    <row r="10575" outlineLevel="1" x14ac:dyDescent="0.2"/>
    <row r="10576" outlineLevel="1" x14ac:dyDescent="0.2"/>
    <row r="10577" outlineLevel="1" x14ac:dyDescent="0.2"/>
    <row r="10579" outlineLevel="1" x14ac:dyDescent="0.2"/>
    <row r="10580" outlineLevel="1" x14ac:dyDescent="0.2"/>
    <row r="10581" outlineLevel="1" x14ac:dyDescent="0.2"/>
    <row r="10582" outlineLevel="1" x14ac:dyDescent="0.2"/>
    <row r="10583" outlineLevel="1" x14ac:dyDescent="0.2"/>
    <row r="10584" outlineLevel="1" x14ac:dyDescent="0.2"/>
    <row r="10585" outlineLevel="1" x14ac:dyDescent="0.2"/>
    <row r="10586" outlineLevel="1" x14ac:dyDescent="0.2"/>
    <row r="10587" outlineLevel="1" x14ac:dyDescent="0.2"/>
    <row r="10588" outlineLevel="1" x14ac:dyDescent="0.2"/>
    <row r="10589" outlineLevel="1" x14ac:dyDescent="0.2"/>
    <row r="10591" outlineLevel="1" x14ac:dyDescent="0.2"/>
    <row r="10592" outlineLevel="1" x14ac:dyDescent="0.2"/>
    <row r="10594" outlineLevel="1" x14ac:dyDescent="0.2"/>
    <row r="10595" outlineLevel="1" x14ac:dyDescent="0.2"/>
    <row r="10596" outlineLevel="1" x14ac:dyDescent="0.2"/>
    <row r="10597" outlineLevel="1" x14ac:dyDescent="0.2"/>
    <row r="10599" outlineLevel="1" x14ac:dyDescent="0.2"/>
    <row r="10600" outlineLevel="1" x14ac:dyDescent="0.2"/>
    <row r="10601" outlineLevel="1" x14ac:dyDescent="0.2"/>
    <row r="10602" outlineLevel="1" x14ac:dyDescent="0.2"/>
    <row r="10603" outlineLevel="1" x14ac:dyDescent="0.2"/>
    <row r="10604" outlineLevel="1" x14ac:dyDescent="0.2"/>
    <row r="10605" outlineLevel="1" x14ac:dyDescent="0.2"/>
    <row r="10606" outlineLevel="1" x14ac:dyDescent="0.2"/>
    <row r="10607" outlineLevel="1" x14ac:dyDescent="0.2"/>
    <row r="10608" outlineLevel="1" x14ac:dyDescent="0.2"/>
    <row r="10609" outlineLevel="1" x14ac:dyDescent="0.2"/>
    <row r="10610" outlineLevel="1" x14ac:dyDescent="0.2"/>
    <row r="10611" outlineLevel="1" x14ac:dyDescent="0.2"/>
    <row r="10612" outlineLevel="1" x14ac:dyDescent="0.2"/>
    <row r="10613" outlineLevel="1" x14ac:dyDescent="0.2"/>
    <row r="10614" outlineLevel="1" x14ac:dyDescent="0.2"/>
    <row r="10616" outlineLevel="1" x14ac:dyDescent="0.2"/>
    <row r="10617" outlineLevel="1" x14ac:dyDescent="0.2"/>
    <row r="10618" outlineLevel="1" x14ac:dyDescent="0.2"/>
    <row r="10619" outlineLevel="1" x14ac:dyDescent="0.2"/>
    <row r="10620" outlineLevel="1" x14ac:dyDescent="0.2"/>
    <row r="10621" outlineLevel="1" x14ac:dyDescent="0.2"/>
    <row r="10622" outlineLevel="1" x14ac:dyDescent="0.2"/>
    <row r="10623" outlineLevel="1" x14ac:dyDescent="0.2"/>
    <row r="10624" outlineLevel="1" x14ac:dyDescent="0.2"/>
    <row r="10625" outlineLevel="1" x14ac:dyDescent="0.2"/>
    <row r="10626" outlineLevel="1" x14ac:dyDescent="0.2"/>
    <row r="10628" outlineLevel="1" x14ac:dyDescent="0.2"/>
    <row r="10629" outlineLevel="1" x14ac:dyDescent="0.2"/>
    <row r="10630" outlineLevel="1" x14ac:dyDescent="0.2"/>
    <row r="10631" outlineLevel="1" x14ac:dyDescent="0.2"/>
    <row r="10632" outlineLevel="1" x14ac:dyDescent="0.2"/>
    <row r="10633" outlineLevel="1" x14ac:dyDescent="0.2"/>
    <row r="10634" outlineLevel="1" x14ac:dyDescent="0.2"/>
    <row r="10635" outlineLevel="1" x14ac:dyDescent="0.2"/>
    <row r="10637" outlineLevel="1" x14ac:dyDescent="0.2"/>
    <row r="10638" outlineLevel="1" x14ac:dyDescent="0.2"/>
    <row r="10639" outlineLevel="1" x14ac:dyDescent="0.2"/>
    <row r="10640" outlineLevel="1" x14ac:dyDescent="0.2"/>
    <row r="10641" outlineLevel="1" x14ac:dyDescent="0.2"/>
    <row r="10642" outlineLevel="1" x14ac:dyDescent="0.2"/>
    <row r="10643" outlineLevel="1" x14ac:dyDescent="0.2"/>
    <row r="10644" outlineLevel="1" x14ac:dyDescent="0.2"/>
    <row r="10646" outlineLevel="1" x14ac:dyDescent="0.2"/>
    <row r="10647" outlineLevel="1" x14ac:dyDescent="0.2"/>
    <row r="10648" outlineLevel="1" x14ac:dyDescent="0.2"/>
    <row r="10649" outlineLevel="1" x14ac:dyDescent="0.2"/>
    <row r="10651" outlineLevel="1" x14ac:dyDescent="0.2"/>
    <row r="10652" outlineLevel="1" x14ac:dyDescent="0.2"/>
    <row r="10653" outlineLevel="1" x14ac:dyDescent="0.2"/>
    <row r="10654" outlineLevel="1" x14ac:dyDescent="0.2"/>
    <row r="10656" outlineLevel="1" x14ac:dyDescent="0.2"/>
    <row r="10657" outlineLevel="1" x14ac:dyDescent="0.2"/>
    <row r="10658" outlineLevel="1" x14ac:dyDescent="0.2"/>
    <row r="10659" outlineLevel="1" x14ac:dyDescent="0.2"/>
    <row r="10661" outlineLevel="1" x14ac:dyDescent="0.2"/>
    <row r="10662" outlineLevel="1" x14ac:dyDescent="0.2"/>
    <row r="10663" outlineLevel="1" x14ac:dyDescent="0.2"/>
    <row r="10664" outlineLevel="1" x14ac:dyDescent="0.2"/>
    <row r="10665" outlineLevel="1" x14ac:dyDescent="0.2"/>
    <row r="10666" outlineLevel="1" x14ac:dyDescent="0.2"/>
    <row r="10667" outlineLevel="1" x14ac:dyDescent="0.2"/>
    <row r="10668" outlineLevel="1" x14ac:dyDescent="0.2"/>
    <row r="10669" outlineLevel="1" x14ac:dyDescent="0.2"/>
    <row r="10670" outlineLevel="1" x14ac:dyDescent="0.2"/>
    <row r="10672" outlineLevel="1" x14ac:dyDescent="0.2"/>
    <row r="10674" outlineLevel="1" x14ac:dyDescent="0.2"/>
    <row r="10675" outlineLevel="1" x14ac:dyDescent="0.2"/>
    <row r="10676" outlineLevel="1" x14ac:dyDescent="0.2"/>
    <row r="10677" outlineLevel="1" x14ac:dyDescent="0.2"/>
    <row r="10678" outlineLevel="1" x14ac:dyDescent="0.2"/>
    <row r="10679" outlineLevel="1" x14ac:dyDescent="0.2"/>
    <row r="10680" outlineLevel="1" x14ac:dyDescent="0.2"/>
    <row r="10681" outlineLevel="1" x14ac:dyDescent="0.2"/>
    <row r="10682" outlineLevel="1" x14ac:dyDescent="0.2"/>
    <row r="10683" outlineLevel="1" x14ac:dyDescent="0.2"/>
    <row r="10684" outlineLevel="1" x14ac:dyDescent="0.2"/>
    <row r="10685" outlineLevel="1" x14ac:dyDescent="0.2"/>
    <row r="10686" outlineLevel="1" x14ac:dyDescent="0.2"/>
    <row r="10687" outlineLevel="1" x14ac:dyDescent="0.2"/>
    <row r="10688" outlineLevel="1" x14ac:dyDescent="0.2"/>
    <row r="10689" outlineLevel="1" x14ac:dyDescent="0.2"/>
    <row r="10690" outlineLevel="1" x14ac:dyDescent="0.2"/>
    <row r="10691" outlineLevel="1" x14ac:dyDescent="0.2"/>
    <row r="10692" outlineLevel="1" x14ac:dyDescent="0.2"/>
    <row r="10693" outlineLevel="1" x14ac:dyDescent="0.2"/>
    <row r="10694" outlineLevel="1" x14ac:dyDescent="0.2"/>
    <row r="10695" outlineLevel="1" x14ac:dyDescent="0.2"/>
    <row r="10697" outlineLevel="1" x14ac:dyDescent="0.2"/>
    <row r="10698" outlineLevel="1" x14ac:dyDescent="0.2"/>
    <row r="10699" outlineLevel="1" x14ac:dyDescent="0.2"/>
    <row r="10700" outlineLevel="1" x14ac:dyDescent="0.2"/>
    <row r="10702" outlineLevel="1" x14ac:dyDescent="0.2"/>
    <row r="10703" outlineLevel="1" x14ac:dyDescent="0.2"/>
    <row r="10704" outlineLevel="1" x14ac:dyDescent="0.2"/>
    <row r="10705" outlineLevel="1" x14ac:dyDescent="0.2"/>
    <row r="10707" outlineLevel="1" x14ac:dyDescent="0.2"/>
    <row r="10708" outlineLevel="1" x14ac:dyDescent="0.2"/>
    <row r="10709" outlineLevel="1" x14ac:dyDescent="0.2"/>
    <row r="10711" outlineLevel="1" x14ac:dyDescent="0.2"/>
    <row r="10712" outlineLevel="1" x14ac:dyDescent="0.2"/>
    <row r="10714" outlineLevel="1" x14ac:dyDescent="0.2"/>
    <row r="10715" outlineLevel="1" x14ac:dyDescent="0.2"/>
    <row r="10717" outlineLevel="1" x14ac:dyDescent="0.2"/>
    <row r="10718" outlineLevel="1" x14ac:dyDescent="0.2"/>
    <row r="10720" outlineLevel="1" x14ac:dyDescent="0.2"/>
    <row r="10721" outlineLevel="1" x14ac:dyDescent="0.2"/>
    <row r="10723" outlineLevel="1" x14ac:dyDescent="0.2"/>
    <row r="10724" outlineLevel="1" x14ac:dyDescent="0.2"/>
    <row r="10726" outlineLevel="1" x14ac:dyDescent="0.2"/>
    <row r="10727" outlineLevel="1" x14ac:dyDescent="0.2"/>
    <row r="10728" outlineLevel="1" x14ac:dyDescent="0.2"/>
    <row r="10730" outlineLevel="1" x14ac:dyDescent="0.2"/>
    <row r="10732" outlineLevel="1" x14ac:dyDescent="0.2"/>
    <row r="10734" outlineLevel="1" x14ac:dyDescent="0.2"/>
    <row r="10736" outlineLevel="1" x14ac:dyDescent="0.2"/>
    <row r="10738" outlineLevel="1" x14ac:dyDescent="0.2"/>
    <row r="10739" outlineLevel="1" x14ac:dyDescent="0.2"/>
    <row r="10740" outlineLevel="1" x14ac:dyDescent="0.2"/>
    <row r="10741" outlineLevel="1" x14ac:dyDescent="0.2"/>
    <row r="10742" outlineLevel="1" x14ac:dyDescent="0.2"/>
    <row r="10743" outlineLevel="1" x14ac:dyDescent="0.2"/>
    <row r="10745" outlineLevel="1" x14ac:dyDescent="0.2"/>
    <row r="10746" outlineLevel="1" x14ac:dyDescent="0.2"/>
    <row r="10747" outlineLevel="1" x14ac:dyDescent="0.2"/>
    <row r="10748" outlineLevel="1" x14ac:dyDescent="0.2"/>
    <row r="10749" outlineLevel="1" x14ac:dyDescent="0.2"/>
    <row r="10750" outlineLevel="1" x14ac:dyDescent="0.2"/>
    <row r="10752" outlineLevel="1" x14ac:dyDescent="0.2"/>
    <row r="10753" outlineLevel="1" x14ac:dyDescent="0.2"/>
    <row r="10754" outlineLevel="1" x14ac:dyDescent="0.2"/>
    <row r="10755" outlineLevel="1" x14ac:dyDescent="0.2"/>
    <row r="10757" outlineLevel="1" x14ac:dyDescent="0.2"/>
    <row r="10758" outlineLevel="1" x14ac:dyDescent="0.2"/>
    <row r="10759" outlineLevel="1" x14ac:dyDescent="0.2"/>
    <row r="10760" outlineLevel="1" x14ac:dyDescent="0.2"/>
    <row r="10761" outlineLevel="1" x14ac:dyDescent="0.2"/>
    <row r="10763" outlineLevel="1" x14ac:dyDescent="0.2"/>
    <row r="10764" outlineLevel="1" x14ac:dyDescent="0.2"/>
    <row r="10765" outlineLevel="1" x14ac:dyDescent="0.2"/>
    <row r="10767" outlineLevel="1" x14ac:dyDescent="0.2"/>
    <row r="10768" outlineLevel="1" x14ac:dyDescent="0.2"/>
    <row r="10769" outlineLevel="1" x14ac:dyDescent="0.2"/>
    <row r="10771" outlineLevel="1" x14ac:dyDescent="0.2"/>
    <row r="10773" outlineLevel="1" x14ac:dyDescent="0.2"/>
    <row r="10775" outlineLevel="1" x14ac:dyDescent="0.2"/>
    <row r="10777" outlineLevel="1" x14ac:dyDescent="0.2"/>
    <row r="10778" outlineLevel="1" x14ac:dyDescent="0.2"/>
    <row r="10779" outlineLevel="1" x14ac:dyDescent="0.2"/>
    <row r="10781" outlineLevel="1" x14ac:dyDescent="0.2"/>
    <row r="10783" outlineLevel="1" x14ac:dyDescent="0.2"/>
    <row r="10784" outlineLevel="1" x14ac:dyDescent="0.2"/>
    <row r="10786" outlineLevel="1" x14ac:dyDescent="0.2"/>
    <row r="10787" outlineLevel="1" x14ac:dyDescent="0.2"/>
    <row r="10788" outlineLevel="1" x14ac:dyDescent="0.2"/>
    <row r="10790" outlineLevel="1" x14ac:dyDescent="0.2"/>
    <row r="10792" outlineLevel="1" x14ac:dyDescent="0.2"/>
    <row r="10794" outlineLevel="1" x14ac:dyDescent="0.2"/>
    <row r="10795" outlineLevel="1" x14ac:dyDescent="0.2"/>
    <row r="10796" outlineLevel="1" x14ac:dyDescent="0.2"/>
    <row r="10797" outlineLevel="1" x14ac:dyDescent="0.2"/>
    <row r="10798" outlineLevel="1" x14ac:dyDescent="0.2"/>
    <row r="10799" outlineLevel="1" x14ac:dyDescent="0.2"/>
    <row r="10800" outlineLevel="1" x14ac:dyDescent="0.2"/>
    <row r="10801" outlineLevel="1" x14ac:dyDescent="0.2"/>
    <row r="10802" outlineLevel="1" x14ac:dyDescent="0.2"/>
    <row r="10804" outlineLevel="1" x14ac:dyDescent="0.2"/>
    <row r="10805" outlineLevel="1" x14ac:dyDescent="0.2"/>
    <row r="10807" outlineLevel="1" x14ac:dyDescent="0.2"/>
    <row r="10809" outlineLevel="1" x14ac:dyDescent="0.2"/>
    <row r="10811" outlineLevel="1" x14ac:dyDescent="0.2"/>
    <row r="10813" outlineLevel="1" x14ac:dyDescent="0.2"/>
    <row r="10815" outlineLevel="1" x14ac:dyDescent="0.2"/>
    <row r="10817" outlineLevel="1" x14ac:dyDescent="0.2"/>
    <row r="10819" outlineLevel="1" x14ac:dyDescent="0.2"/>
    <row r="10820" outlineLevel="1" x14ac:dyDescent="0.2"/>
    <row r="10822" outlineLevel="1" x14ac:dyDescent="0.2"/>
    <row r="10823" outlineLevel="1" x14ac:dyDescent="0.2"/>
    <row r="10825" outlineLevel="1" x14ac:dyDescent="0.2"/>
    <row r="10827" outlineLevel="1" x14ac:dyDescent="0.2"/>
    <row r="10829" outlineLevel="1" x14ac:dyDescent="0.2"/>
    <row r="10830" outlineLevel="1" x14ac:dyDescent="0.2"/>
    <row r="10832" outlineLevel="1" x14ac:dyDescent="0.2"/>
    <row r="10834" outlineLevel="1" x14ac:dyDescent="0.2"/>
    <row r="10835" outlineLevel="1" x14ac:dyDescent="0.2"/>
    <row r="10837" outlineLevel="1" x14ac:dyDescent="0.2"/>
    <row r="10839" outlineLevel="1" x14ac:dyDescent="0.2"/>
    <row r="10841" outlineLevel="1" x14ac:dyDescent="0.2"/>
    <row r="10842" outlineLevel="1" x14ac:dyDescent="0.2"/>
    <row r="10843" outlineLevel="1" x14ac:dyDescent="0.2"/>
    <row r="10845" outlineLevel="1" x14ac:dyDescent="0.2"/>
    <row r="10846" outlineLevel="1" x14ac:dyDescent="0.2"/>
    <row r="10847" outlineLevel="1" x14ac:dyDescent="0.2"/>
    <row r="10849" outlineLevel="1" x14ac:dyDescent="0.2"/>
    <row r="10851" outlineLevel="1" x14ac:dyDescent="0.2"/>
    <row r="10853" outlineLevel="1" x14ac:dyDescent="0.2"/>
    <row r="10855" outlineLevel="1" x14ac:dyDescent="0.2"/>
    <row r="10857" outlineLevel="1" x14ac:dyDescent="0.2"/>
    <row r="10859" outlineLevel="1" x14ac:dyDescent="0.2"/>
    <row r="10861" outlineLevel="1" x14ac:dyDescent="0.2"/>
    <row r="10863" outlineLevel="1" x14ac:dyDescent="0.2"/>
    <row r="10865" outlineLevel="1" x14ac:dyDescent="0.2"/>
    <row r="10867" outlineLevel="1" x14ac:dyDescent="0.2"/>
    <row r="10869" outlineLevel="1" x14ac:dyDescent="0.2"/>
    <row r="10871" outlineLevel="1" x14ac:dyDescent="0.2"/>
    <row r="10873" outlineLevel="1" x14ac:dyDescent="0.2"/>
    <row r="10875" outlineLevel="1" x14ac:dyDescent="0.2"/>
    <row r="10877" outlineLevel="1" x14ac:dyDescent="0.2"/>
    <row r="10878" outlineLevel="1" x14ac:dyDescent="0.2"/>
    <row r="10880" outlineLevel="1" x14ac:dyDescent="0.2"/>
    <row r="10881" outlineLevel="1" x14ac:dyDescent="0.2"/>
    <row r="10883" outlineLevel="1" x14ac:dyDescent="0.2"/>
    <row r="10885" outlineLevel="1" x14ac:dyDescent="0.2"/>
    <row r="10886" outlineLevel="1" x14ac:dyDescent="0.2"/>
    <row r="10888" outlineLevel="1" x14ac:dyDescent="0.2"/>
    <row r="10889" outlineLevel="1" x14ac:dyDescent="0.2"/>
    <row r="10891" outlineLevel="1" x14ac:dyDescent="0.2"/>
    <row r="10892" outlineLevel="1" x14ac:dyDescent="0.2"/>
    <row r="10894" outlineLevel="1" x14ac:dyDescent="0.2"/>
    <row r="10895" outlineLevel="1" x14ac:dyDescent="0.2"/>
    <row r="10897" outlineLevel="1" x14ac:dyDescent="0.2"/>
    <row r="10898" outlineLevel="1" x14ac:dyDescent="0.2"/>
    <row r="10900" outlineLevel="1" x14ac:dyDescent="0.2"/>
    <row r="10901" outlineLevel="1" x14ac:dyDescent="0.2"/>
    <row r="10902" outlineLevel="1" x14ac:dyDescent="0.2"/>
    <row r="10903" outlineLevel="1" x14ac:dyDescent="0.2"/>
    <row r="10905" outlineLevel="1" x14ac:dyDescent="0.2"/>
    <row r="10906" outlineLevel="1" x14ac:dyDescent="0.2"/>
    <row r="10907" outlineLevel="1" x14ac:dyDescent="0.2"/>
    <row r="10909" outlineLevel="1" x14ac:dyDescent="0.2"/>
    <row r="10910" outlineLevel="1" x14ac:dyDescent="0.2"/>
    <row r="10911" outlineLevel="1" x14ac:dyDescent="0.2"/>
    <row r="10913" outlineLevel="1" x14ac:dyDescent="0.2"/>
    <row r="10914" outlineLevel="1" x14ac:dyDescent="0.2"/>
    <row r="10916" outlineLevel="1" x14ac:dyDescent="0.2"/>
    <row r="10917" outlineLevel="1" x14ac:dyDescent="0.2"/>
    <row r="10919" outlineLevel="1" x14ac:dyDescent="0.2"/>
    <row r="10920" outlineLevel="1" x14ac:dyDescent="0.2"/>
    <row r="10921" outlineLevel="1" x14ac:dyDescent="0.2"/>
    <row r="10923" outlineLevel="1" x14ac:dyDescent="0.2"/>
    <row r="10924" outlineLevel="1" x14ac:dyDescent="0.2"/>
    <row r="10926" outlineLevel="1" x14ac:dyDescent="0.2"/>
    <row r="10927" outlineLevel="1" x14ac:dyDescent="0.2"/>
    <row r="10928" outlineLevel="1" x14ac:dyDescent="0.2"/>
    <row r="10930" outlineLevel="1" x14ac:dyDescent="0.2"/>
    <row r="10931" outlineLevel="1" x14ac:dyDescent="0.2"/>
    <row r="10932" outlineLevel="1" x14ac:dyDescent="0.2"/>
    <row r="10934" outlineLevel="1" x14ac:dyDescent="0.2"/>
    <row r="10935" outlineLevel="1" x14ac:dyDescent="0.2"/>
    <row r="10936" outlineLevel="1" x14ac:dyDescent="0.2"/>
    <row r="10938" outlineLevel="1" x14ac:dyDescent="0.2"/>
    <row r="10939" outlineLevel="1" x14ac:dyDescent="0.2"/>
    <row r="10940" outlineLevel="1" x14ac:dyDescent="0.2"/>
    <row r="10942" outlineLevel="1" x14ac:dyDescent="0.2"/>
    <row r="10943" outlineLevel="1" x14ac:dyDescent="0.2"/>
    <row r="10944" outlineLevel="1" x14ac:dyDescent="0.2"/>
    <row r="10946" outlineLevel="1" x14ac:dyDescent="0.2"/>
    <row r="10947" outlineLevel="1" x14ac:dyDescent="0.2"/>
    <row r="10948" outlineLevel="1" x14ac:dyDescent="0.2"/>
    <row r="10949" outlineLevel="1" x14ac:dyDescent="0.2"/>
    <row r="10951" outlineLevel="1" x14ac:dyDescent="0.2"/>
    <row r="10952" outlineLevel="1" x14ac:dyDescent="0.2"/>
    <row r="10953" outlineLevel="1" x14ac:dyDescent="0.2"/>
    <row r="10955" outlineLevel="1" x14ac:dyDescent="0.2"/>
    <row r="10956" outlineLevel="1" x14ac:dyDescent="0.2"/>
    <row r="10957" outlineLevel="1" x14ac:dyDescent="0.2"/>
    <row r="10958" outlineLevel="1" x14ac:dyDescent="0.2"/>
    <row r="10959" outlineLevel="1" x14ac:dyDescent="0.2"/>
    <row r="10960" outlineLevel="1" x14ac:dyDescent="0.2"/>
    <row r="10961" outlineLevel="1" x14ac:dyDescent="0.2"/>
    <row r="10963" outlineLevel="1" x14ac:dyDescent="0.2"/>
    <row r="10964" outlineLevel="1" x14ac:dyDescent="0.2"/>
    <row r="10965" outlineLevel="1" x14ac:dyDescent="0.2"/>
    <row r="10966" outlineLevel="1" x14ac:dyDescent="0.2"/>
    <row r="10967" outlineLevel="1" x14ac:dyDescent="0.2"/>
    <row r="10969" outlineLevel="1" x14ac:dyDescent="0.2"/>
    <row r="10970" outlineLevel="1" x14ac:dyDescent="0.2"/>
    <row r="10971" outlineLevel="1" x14ac:dyDescent="0.2"/>
    <row r="10972" outlineLevel="1" x14ac:dyDescent="0.2"/>
    <row r="10974" outlineLevel="1" x14ac:dyDescent="0.2"/>
    <row r="10976" outlineLevel="1" x14ac:dyDescent="0.2"/>
    <row r="10977" outlineLevel="1" x14ac:dyDescent="0.2"/>
    <row r="10978" outlineLevel="1" x14ac:dyDescent="0.2"/>
    <row r="10980" outlineLevel="1" x14ac:dyDescent="0.2"/>
    <row r="10981" outlineLevel="1" x14ac:dyDescent="0.2"/>
    <row r="10982" outlineLevel="1" x14ac:dyDescent="0.2"/>
    <row r="10984" outlineLevel="1" x14ac:dyDescent="0.2"/>
    <row r="10985" outlineLevel="1" x14ac:dyDescent="0.2"/>
    <row r="10986" outlineLevel="1" x14ac:dyDescent="0.2"/>
    <row r="10988" outlineLevel="1" x14ac:dyDescent="0.2"/>
    <row r="10989" outlineLevel="1" x14ac:dyDescent="0.2"/>
    <row r="10991" outlineLevel="1" x14ac:dyDescent="0.2"/>
    <row r="10992" outlineLevel="1" x14ac:dyDescent="0.2"/>
    <row r="10993" outlineLevel="1" x14ac:dyDescent="0.2"/>
    <row r="10994" outlineLevel="1" x14ac:dyDescent="0.2"/>
    <row r="10995" outlineLevel="1" x14ac:dyDescent="0.2"/>
    <row r="10997" outlineLevel="1" x14ac:dyDescent="0.2"/>
    <row r="10998" outlineLevel="1" x14ac:dyDescent="0.2"/>
    <row r="10999" outlineLevel="1" x14ac:dyDescent="0.2"/>
    <row r="11000" outlineLevel="1" x14ac:dyDescent="0.2"/>
    <row r="11001" outlineLevel="1" x14ac:dyDescent="0.2"/>
    <row r="11002" outlineLevel="1" x14ac:dyDescent="0.2"/>
    <row r="11004" outlineLevel="1" x14ac:dyDescent="0.2"/>
    <row r="11005" outlineLevel="1" x14ac:dyDescent="0.2"/>
    <row r="11006" outlineLevel="1" x14ac:dyDescent="0.2"/>
    <row r="11007" outlineLevel="1" x14ac:dyDescent="0.2"/>
    <row r="11008" outlineLevel="1" x14ac:dyDescent="0.2"/>
    <row r="11009" outlineLevel="1" x14ac:dyDescent="0.2"/>
    <row r="11010" outlineLevel="1" x14ac:dyDescent="0.2"/>
    <row r="11012" outlineLevel="1" x14ac:dyDescent="0.2"/>
    <row r="11013" outlineLevel="1" x14ac:dyDescent="0.2"/>
    <row r="11014" outlineLevel="1" x14ac:dyDescent="0.2"/>
    <row r="11015" outlineLevel="1" x14ac:dyDescent="0.2"/>
    <row r="11016" outlineLevel="1" x14ac:dyDescent="0.2"/>
    <row r="11017" outlineLevel="1" x14ac:dyDescent="0.2"/>
    <row r="11018" outlineLevel="1" x14ac:dyDescent="0.2"/>
    <row r="11020" outlineLevel="1" x14ac:dyDescent="0.2"/>
    <row r="11021" outlineLevel="1" x14ac:dyDescent="0.2"/>
    <row r="11022" outlineLevel="1" x14ac:dyDescent="0.2"/>
    <row r="11023" outlineLevel="1" x14ac:dyDescent="0.2"/>
    <row r="11024" outlineLevel="1" x14ac:dyDescent="0.2"/>
    <row r="11025" outlineLevel="1" x14ac:dyDescent="0.2"/>
    <row r="11026" outlineLevel="1" x14ac:dyDescent="0.2"/>
    <row r="11028" outlineLevel="1" x14ac:dyDescent="0.2"/>
    <row r="11029" outlineLevel="1" x14ac:dyDescent="0.2"/>
    <row r="11030" outlineLevel="1" x14ac:dyDescent="0.2"/>
    <row r="11031" outlineLevel="1" x14ac:dyDescent="0.2"/>
    <row r="11032" outlineLevel="1" x14ac:dyDescent="0.2"/>
    <row r="11033" outlineLevel="1" x14ac:dyDescent="0.2"/>
    <row r="11034" outlineLevel="1" x14ac:dyDescent="0.2"/>
    <row r="11036" outlineLevel="1" x14ac:dyDescent="0.2"/>
    <row r="11037" outlineLevel="1" x14ac:dyDescent="0.2"/>
    <row r="11038" outlineLevel="1" x14ac:dyDescent="0.2"/>
    <row r="11039" outlineLevel="1" x14ac:dyDescent="0.2"/>
    <row r="11040" outlineLevel="1" x14ac:dyDescent="0.2"/>
    <row r="11041" outlineLevel="1" x14ac:dyDescent="0.2"/>
    <row r="11042" outlineLevel="1" x14ac:dyDescent="0.2"/>
    <row r="11044" outlineLevel="1" x14ac:dyDescent="0.2"/>
    <row r="11045" outlineLevel="1" x14ac:dyDescent="0.2"/>
    <row r="11046" outlineLevel="1" x14ac:dyDescent="0.2"/>
    <row r="11047" outlineLevel="1" x14ac:dyDescent="0.2"/>
    <row r="11048" outlineLevel="1" x14ac:dyDescent="0.2"/>
    <row r="11049" outlineLevel="1" x14ac:dyDescent="0.2"/>
    <row r="11050" outlineLevel="1" x14ac:dyDescent="0.2"/>
    <row r="11052" outlineLevel="1" x14ac:dyDescent="0.2"/>
    <row r="11053" outlineLevel="1" x14ac:dyDescent="0.2"/>
    <row r="11054" outlineLevel="1" x14ac:dyDescent="0.2"/>
    <row r="11055" outlineLevel="1" x14ac:dyDescent="0.2"/>
    <row r="11056" outlineLevel="1" x14ac:dyDescent="0.2"/>
    <row r="11057" outlineLevel="1" x14ac:dyDescent="0.2"/>
    <row r="11059" outlineLevel="1" x14ac:dyDescent="0.2"/>
    <row r="11060" outlineLevel="1" x14ac:dyDescent="0.2"/>
    <row r="11061" outlineLevel="1" x14ac:dyDescent="0.2"/>
    <row r="11062" outlineLevel="1" x14ac:dyDescent="0.2"/>
    <row r="11063" outlineLevel="1" x14ac:dyDescent="0.2"/>
    <row r="11064" outlineLevel="1" x14ac:dyDescent="0.2"/>
    <row r="11065" outlineLevel="1" x14ac:dyDescent="0.2"/>
    <row r="11067" outlineLevel="1" x14ac:dyDescent="0.2"/>
    <row r="11068" outlineLevel="1" x14ac:dyDescent="0.2"/>
    <row r="11069" outlineLevel="1" x14ac:dyDescent="0.2"/>
    <row r="11070" outlineLevel="1" x14ac:dyDescent="0.2"/>
    <row r="11071" outlineLevel="1" x14ac:dyDescent="0.2"/>
    <row r="11072" outlineLevel="1" x14ac:dyDescent="0.2"/>
    <row r="11073" outlineLevel="1" x14ac:dyDescent="0.2"/>
    <row r="11075" outlineLevel="1" x14ac:dyDescent="0.2"/>
    <row r="11076" outlineLevel="1" x14ac:dyDescent="0.2"/>
    <row r="11077" outlineLevel="1" x14ac:dyDescent="0.2"/>
    <row r="11078" outlineLevel="1" x14ac:dyDescent="0.2"/>
    <row r="11079" outlineLevel="1" x14ac:dyDescent="0.2"/>
    <row r="11080" outlineLevel="1" x14ac:dyDescent="0.2"/>
    <row r="11081" outlineLevel="1" x14ac:dyDescent="0.2"/>
    <row r="11083" outlineLevel="1" x14ac:dyDescent="0.2"/>
    <row r="11084" outlineLevel="1" x14ac:dyDescent="0.2"/>
    <row r="11085" outlineLevel="1" x14ac:dyDescent="0.2"/>
    <row r="11086" outlineLevel="1" x14ac:dyDescent="0.2"/>
    <row r="11087" outlineLevel="1" x14ac:dyDescent="0.2"/>
    <row r="11088" outlineLevel="1" x14ac:dyDescent="0.2"/>
    <row r="11089" outlineLevel="1" x14ac:dyDescent="0.2"/>
    <row r="11091" outlineLevel="1" x14ac:dyDescent="0.2"/>
    <row r="11092" outlineLevel="1" x14ac:dyDescent="0.2"/>
    <row r="11093" outlineLevel="1" x14ac:dyDescent="0.2"/>
    <row r="11094" outlineLevel="1" x14ac:dyDescent="0.2"/>
    <row r="11095" outlineLevel="1" x14ac:dyDescent="0.2"/>
    <row r="11096" outlineLevel="1" x14ac:dyDescent="0.2"/>
    <row r="11097" outlineLevel="1" x14ac:dyDescent="0.2"/>
    <row r="11099" outlineLevel="1" x14ac:dyDescent="0.2"/>
    <row r="11100" outlineLevel="1" x14ac:dyDescent="0.2"/>
    <row r="11101" outlineLevel="1" x14ac:dyDescent="0.2"/>
    <row r="11102" outlineLevel="1" x14ac:dyDescent="0.2"/>
    <row r="11103" outlineLevel="1" x14ac:dyDescent="0.2"/>
    <row r="11104" outlineLevel="1" x14ac:dyDescent="0.2"/>
    <row r="11105" outlineLevel="1" x14ac:dyDescent="0.2"/>
    <row r="11107" outlineLevel="1" x14ac:dyDescent="0.2"/>
    <row r="11108" outlineLevel="1" x14ac:dyDescent="0.2"/>
    <row r="11109" outlineLevel="1" x14ac:dyDescent="0.2"/>
    <row r="11110" outlineLevel="1" x14ac:dyDescent="0.2"/>
    <row r="11111" outlineLevel="1" x14ac:dyDescent="0.2"/>
    <row r="11112" outlineLevel="1" x14ac:dyDescent="0.2"/>
    <row r="11113" outlineLevel="1" x14ac:dyDescent="0.2"/>
    <row r="11115" outlineLevel="1" x14ac:dyDescent="0.2"/>
    <row r="11116" outlineLevel="1" x14ac:dyDescent="0.2"/>
    <row r="11117" outlineLevel="1" x14ac:dyDescent="0.2"/>
    <row r="11118" outlineLevel="1" x14ac:dyDescent="0.2"/>
    <row r="11119" outlineLevel="1" x14ac:dyDescent="0.2"/>
    <row r="11120" outlineLevel="1" x14ac:dyDescent="0.2"/>
    <row r="11121" outlineLevel="1" x14ac:dyDescent="0.2"/>
    <row r="11123" outlineLevel="1" x14ac:dyDescent="0.2"/>
    <row r="11124" outlineLevel="1" x14ac:dyDescent="0.2"/>
    <row r="11125" outlineLevel="1" x14ac:dyDescent="0.2"/>
    <row r="11126" outlineLevel="1" x14ac:dyDescent="0.2"/>
    <row r="11127" outlineLevel="1" x14ac:dyDescent="0.2"/>
    <row r="11128" outlineLevel="1" x14ac:dyDescent="0.2"/>
    <row r="11129" outlineLevel="1" x14ac:dyDescent="0.2"/>
    <row r="11131" outlineLevel="1" x14ac:dyDescent="0.2"/>
    <row r="11132" outlineLevel="1" x14ac:dyDescent="0.2"/>
    <row r="11133" outlineLevel="1" x14ac:dyDescent="0.2"/>
    <row r="11134" outlineLevel="1" x14ac:dyDescent="0.2"/>
    <row r="11135" outlineLevel="1" x14ac:dyDescent="0.2"/>
    <row r="11136" outlineLevel="1" x14ac:dyDescent="0.2"/>
    <row r="11137" outlineLevel="1" x14ac:dyDescent="0.2"/>
    <row r="11139" outlineLevel="1" x14ac:dyDescent="0.2"/>
    <row r="11140" outlineLevel="1" x14ac:dyDescent="0.2"/>
    <row r="11141" outlineLevel="1" x14ac:dyDescent="0.2"/>
    <row r="11142" outlineLevel="1" x14ac:dyDescent="0.2"/>
    <row r="11143" outlineLevel="1" x14ac:dyDescent="0.2"/>
    <row r="11144" outlineLevel="1" x14ac:dyDescent="0.2"/>
    <row r="11145" outlineLevel="1" x14ac:dyDescent="0.2"/>
    <row r="11147" outlineLevel="1" x14ac:dyDescent="0.2"/>
    <row r="11148" outlineLevel="1" x14ac:dyDescent="0.2"/>
    <row r="11149" outlineLevel="1" x14ac:dyDescent="0.2"/>
    <row r="11150" outlineLevel="1" x14ac:dyDescent="0.2"/>
    <row r="11151" outlineLevel="1" x14ac:dyDescent="0.2"/>
    <row r="11152" outlineLevel="1" x14ac:dyDescent="0.2"/>
    <row r="11153" outlineLevel="1" x14ac:dyDescent="0.2"/>
    <row r="11155" outlineLevel="1" x14ac:dyDescent="0.2"/>
    <row r="11156" outlineLevel="1" x14ac:dyDescent="0.2"/>
    <row r="11157" outlineLevel="1" x14ac:dyDescent="0.2"/>
    <row r="11158" outlineLevel="1" x14ac:dyDescent="0.2"/>
    <row r="11159" outlineLevel="1" x14ac:dyDescent="0.2"/>
    <row r="11160" outlineLevel="1" x14ac:dyDescent="0.2"/>
    <row r="11161" outlineLevel="1" x14ac:dyDescent="0.2"/>
    <row r="11163" outlineLevel="1" x14ac:dyDescent="0.2"/>
    <row r="11164" outlineLevel="1" x14ac:dyDescent="0.2"/>
    <row r="11165" outlineLevel="1" x14ac:dyDescent="0.2"/>
    <row r="11166" outlineLevel="1" x14ac:dyDescent="0.2"/>
    <row r="11167" outlineLevel="1" x14ac:dyDescent="0.2"/>
    <row r="11168" outlineLevel="1" x14ac:dyDescent="0.2"/>
    <row r="11169" outlineLevel="1" x14ac:dyDescent="0.2"/>
    <row r="11171" outlineLevel="1" x14ac:dyDescent="0.2"/>
    <row r="11172" outlineLevel="1" x14ac:dyDescent="0.2"/>
    <row r="11173" outlineLevel="1" x14ac:dyDescent="0.2"/>
    <row r="11174" outlineLevel="1" x14ac:dyDescent="0.2"/>
    <row r="11175" outlineLevel="1" x14ac:dyDescent="0.2"/>
    <row r="11176" outlineLevel="1" x14ac:dyDescent="0.2"/>
    <row r="11178" outlineLevel="1" x14ac:dyDescent="0.2"/>
    <row r="11179" outlineLevel="1" x14ac:dyDescent="0.2"/>
    <row r="11180" outlineLevel="1" x14ac:dyDescent="0.2"/>
    <row r="11181" outlineLevel="1" x14ac:dyDescent="0.2"/>
    <row r="11182" outlineLevel="1" x14ac:dyDescent="0.2"/>
    <row r="11183" outlineLevel="1" x14ac:dyDescent="0.2"/>
    <row r="11185" outlineLevel="1" x14ac:dyDescent="0.2"/>
    <row r="11186" outlineLevel="1" x14ac:dyDescent="0.2"/>
    <row r="11187" outlineLevel="1" x14ac:dyDescent="0.2"/>
    <row r="11188" outlineLevel="1" x14ac:dyDescent="0.2"/>
    <row r="11189" outlineLevel="1" x14ac:dyDescent="0.2"/>
    <row r="11190" outlineLevel="1" x14ac:dyDescent="0.2"/>
    <row r="11192" outlineLevel="1" x14ac:dyDescent="0.2"/>
    <row r="11193" outlineLevel="1" x14ac:dyDescent="0.2"/>
    <row r="11194" outlineLevel="1" x14ac:dyDescent="0.2"/>
    <row r="11195" outlineLevel="1" x14ac:dyDescent="0.2"/>
    <row r="11196" outlineLevel="1" x14ac:dyDescent="0.2"/>
    <row r="11197" outlineLevel="1" x14ac:dyDescent="0.2"/>
    <row r="11198" outlineLevel="1" x14ac:dyDescent="0.2"/>
    <row r="11200" outlineLevel="1" x14ac:dyDescent="0.2"/>
    <row r="11201" outlineLevel="1" x14ac:dyDescent="0.2"/>
    <row r="11202" outlineLevel="1" x14ac:dyDescent="0.2"/>
    <row r="11203" outlineLevel="1" x14ac:dyDescent="0.2"/>
    <row r="11204" outlineLevel="1" x14ac:dyDescent="0.2"/>
    <row r="11205" outlineLevel="1" x14ac:dyDescent="0.2"/>
    <row r="11206" outlineLevel="1" x14ac:dyDescent="0.2"/>
    <row r="11208" outlineLevel="1" x14ac:dyDescent="0.2"/>
    <row r="11209" outlineLevel="1" x14ac:dyDescent="0.2"/>
    <row r="11210" outlineLevel="1" x14ac:dyDescent="0.2"/>
    <row r="11211" outlineLevel="1" x14ac:dyDescent="0.2"/>
    <row r="11212" outlineLevel="1" x14ac:dyDescent="0.2"/>
    <row r="11213" outlineLevel="1" x14ac:dyDescent="0.2"/>
    <row r="11214" outlineLevel="1" x14ac:dyDescent="0.2"/>
    <row r="11216" outlineLevel="1" x14ac:dyDescent="0.2"/>
    <row r="11217" outlineLevel="1" x14ac:dyDescent="0.2"/>
    <row r="11218" outlineLevel="1" x14ac:dyDescent="0.2"/>
    <row r="11219" outlineLevel="1" x14ac:dyDescent="0.2"/>
    <row r="11220" outlineLevel="1" x14ac:dyDescent="0.2"/>
    <row r="11221" outlineLevel="1" x14ac:dyDescent="0.2"/>
    <row r="11222" outlineLevel="1" x14ac:dyDescent="0.2"/>
    <row r="11224" outlineLevel="1" x14ac:dyDescent="0.2"/>
    <row r="11225" outlineLevel="1" x14ac:dyDescent="0.2"/>
    <row r="11226" outlineLevel="1" x14ac:dyDescent="0.2"/>
    <row r="11227" outlineLevel="1" x14ac:dyDescent="0.2"/>
    <row r="11228" outlineLevel="1" x14ac:dyDescent="0.2"/>
    <row r="11229" outlineLevel="1" x14ac:dyDescent="0.2"/>
    <row r="11230" outlineLevel="1" x14ac:dyDescent="0.2"/>
    <row r="11232" outlineLevel="1" x14ac:dyDescent="0.2"/>
    <row r="11233" outlineLevel="1" x14ac:dyDescent="0.2"/>
    <row r="11234" outlineLevel="1" x14ac:dyDescent="0.2"/>
    <row r="11235" outlineLevel="1" x14ac:dyDescent="0.2"/>
    <row r="11236" outlineLevel="1" x14ac:dyDescent="0.2"/>
    <row r="11237" outlineLevel="1" x14ac:dyDescent="0.2"/>
    <row r="11238" outlineLevel="1" x14ac:dyDescent="0.2"/>
    <row r="11240" outlineLevel="1" x14ac:dyDescent="0.2"/>
    <row r="11241" outlineLevel="1" x14ac:dyDescent="0.2"/>
    <row r="11242" outlineLevel="1" x14ac:dyDescent="0.2"/>
    <row r="11243" outlineLevel="1" x14ac:dyDescent="0.2"/>
    <row r="11244" outlineLevel="1" x14ac:dyDescent="0.2"/>
    <row r="11245" outlineLevel="1" x14ac:dyDescent="0.2"/>
    <row r="11246" outlineLevel="1" x14ac:dyDescent="0.2"/>
    <row r="11248" outlineLevel="1" x14ac:dyDescent="0.2"/>
    <row r="11249" outlineLevel="1" x14ac:dyDescent="0.2"/>
    <row r="11250" outlineLevel="1" x14ac:dyDescent="0.2"/>
    <row r="11251" outlineLevel="1" x14ac:dyDescent="0.2"/>
    <row r="11252" outlineLevel="1" x14ac:dyDescent="0.2"/>
    <row r="11253" outlineLevel="1" x14ac:dyDescent="0.2"/>
    <row r="11255" outlineLevel="1" x14ac:dyDescent="0.2"/>
    <row r="11256" outlineLevel="1" x14ac:dyDescent="0.2"/>
    <row r="11257" outlineLevel="1" x14ac:dyDescent="0.2"/>
    <row r="11258" outlineLevel="1" x14ac:dyDescent="0.2"/>
    <row r="11259" outlineLevel="1" x14ac:dyDescent="0.2"/>
    <row r="11260" outlineLevel="1" x14ac:dyDescent="0.2"/>
    <row r="11261" outlineLevel="1" x14ac:dyDescent="0.2"/>
    <row r="11263" outlineLevel="1" x14ac:dyDescent="0.2"/>
    <row r="11264" outlineLevel="1" x14ac:dyDescent="0.2"/>
    <row r="11265" outlineLevel="1" x14ac:dyDescent="0.2"/>
    <row r="11266" outlineLevel="1" x14ac:dyDescent="0.2"/>
    <row r="11267" outlineLevel="1" x14ac:dyDescent="0.2"/>
    <row r="11268" outlineLevel="1" x14ac:dyDescent="0.2"/>
    <row r="11270" outlineLevel="1" x14ac:dyDescent="0.2"/>
    <row r="11271" outlineLevel="1" x14ac:dyDescent="0.2"/>
    <row r="11272" outlineLevel="1" x14ac:dyDescent="0.2"/>
    <row r="11273" outlineLevel="1" x14ac:dyDescent="0.2"/>
    <row r="11274" outlineLevel="1" x14ac:dyDescent="0.2"/>
    <row r="11275" outlineLevel="1" x14ac:dyDescent="0.2"/>
    <row r="11276" outlineLevel="1" x14ac:dyDescent="0.2"/>
    <row r="11278" outlineLevel="1" x14ac:dyDescent="0.2"/>
    <row r="11279" outlineLevel="1" x14ac:dyDescent="0.2"/>
    <row r="11280" outlineLevel="1" x14ac:dyDescent="0.2"/>
    <row r="11281" outlineLevel="1" x14ac:dyDescent="0.2"/>
    <row r="11282" outlineLevel="1" x14ac:dyDescent="0.2"/>
    <row r="11283" outlineLevel="1" x14ac:dyDescent="0.2"/>
    <row r="11284" outlineLevel="1" x14ac:dyDescent="0.2"/>
    <row r="11286" outlineLevel="1" x14ac:dyDescent="0.2"/>
    <row r="11287" outlineLevel="1" x14ac:dyDescent="0.2"/>
    <row r="11288" outlineLevel="1" x14ac:dyDescent="0.2"/>
    <row r="11289" outlineLevel="1" x14ac:dyDescent="0.2"/>
    <row r="11290" outlineLevel="1" x14ac:dyDescent="0.2"/>
    <row r="11291" outlineLevel="1" x14ac:dyDescent="0.2"/>
    <row r="11293" outlineLevel="1" x14ac:dyDescent="0.2"/>
    <row r="11294" outlineLevel="1" x14ac:dyDescent="0.2"/>
    <row r="11295" outlineLevel="1" x14ac:dyDescent="0.2"/>
    <row r="11296" outlineLevel="1" x14ac:dyDescent="0.2"/>
    <row r="11297" outlineLevel="1" x14ac:dyDescent="0.2"/>
    <row r="11298" outlineLevel="1" x14ac:dyDescent="0.2"/>
    <row r="11299" outlineLevel="1" x14ac:dyDescent="0.2"/>
    <row r="11301" outlineLevel="1" x14ac:dyDescent="0.2"/>
    <row r="11302" outlineLevel="1" x14ac:dyDescent="0.2"/>
    <row r="11303" outlineLevel="1" x14ac:dyDescent="0.2"/>
    <row r="11304" outlineLevel="1" x14ac:dyDescent="0.2"/>
    <row r="11305" outlineLevel="1" x14ac:dyDescent="0.2"/>
    <row r="11306" outlineLevel="1" x14ac:dyDescent="0.2"/>
    <row r="11307" outlineLevel="1" x14ac:dyDescent="0.2"/>
    <row r="11309" outlineLevel="1" x14ac:dyDescent="0.2"/>
    <row r="11310" outlineLevel="1" x14ac:dyDescent="0.2"/>
    <row r="11311" outlineLevel="1" x14ac:dyDescent="0.2"/>
    <row r="11312" outlineLevel="1" x14ac:dyDescent="0.2"/>
    <row r="11313" outlineLevel="1" x14ac:dyDescent="0.2"/>
    <row r="11314" outlineLevel="1" x14ac:dyDescent="0.2"/>
    <row r="11316" outlineLevel="1" x14ac:dyDescent="0.2"/>
    <row r="11317" outlineLevel="1" x14ac:dyDescent="0.2"/>
    <row r="11318" outlineLevel="1" x14ac:dyDescent="0.2"/>
    <row r="11319" outlineLevel="1" x14ac:dyDescent="0.2"/>
    <row r="11320" outlineLevel="1" x14ac:dyDescent="0.2"/>
    <row r="11321" outlineLevel="1" x14ac:dyDescent="0.2"/>
    <row r="11323" outlineLevel="1" x14ac:dyDescent="0.2"/>
    <row r="11324" outlineLevel="1" x14ac:dyDescent="0.2"/>
    <row r="11325" outlineLevel="1" x14ac:dyDescent="0.2"/>
    <row r="11326" outlineLevel="1" x14ac:dyDescent="0.2"/>
    <row r="11327" outlineLevel="1" x14ac:dyDescent="0.2"/>
    <row r="11328" outlineLevel="1" x14ac:dyDescent="0.2"/>
    <row r="11330" outlineLevel="1" x14ac:dyDescent="0.2"/>
    <row r="11331" outlineLevel="1" x14ac:dyDescent="0.2"/>
    <row r="11332" outlineLevel="1" x14ac:dyDescent="0.2"/>
    <row r="11333" outlineLevel="1" x14ac:dyDescent="0.2"/>
    <row r="11334" outlineLevel="1" x14ac:dyDescent="0.2"/>
    <row r="11335" outlineLevel="1" x14ac:dyDescent="0.2"/>
    <row r="11336" outlineLevel="1" x14ac:dyDescent="0.2"/>
    <row r="11338" outlineLevel="1" x14ac:dyDescent="0.2"/>
    <row r="11339" outlineLevel="1" x14ac:dyDescent="0.2"/>
    <row r="11340" outlineLevel="1" x14ac:dyDescent="0.2"/>
    <row r="11341" outlineLevel="1" x14ac:dyDescent="0.2"/>
    <row r="11342" outlineLevel="1" x14ac:dyDescent="0.2"/>
    <row r="11343" outlineLevel="1" x14ac:dyDescent="0.2"/>
    <row r="11344" outlineLevel="1" x14ac:dyDescent="0.2"/>
    <row r="11346" outlineLevel="1" x14ac:dyDescent="0.2"/>
    <row r="11347" outlineLevel="1" x14ac:dyDescent="0.2"/>
    <row r="11348" outlineLevel="1" x14ac:dyDescent="0.2"/>
    <row r="11349" outlineLevel="1" x14ac:dyDescent="0.2"/>
    <row r="11350" outlineLevel="1" x14ac:dyDescent="0.2"/>
    <row r="11351" outlineLevel="1" x14ac:dyDescent="0.2"/>
    <row r="11352" outlineLevel="1" x14ac:dyDescent="0.2"/>
    <row r="11354" outlineLevel="1" x14ac:dyDescent="0.2"/>
    <row r="11355" outlineLevel="1" x14ac:dyDescent="0.2"/>
    <row r="11356" outlineLevel="1" x14ac:dyDescent="0.2"/>
    <row r="11357" outlineLevel="1" x14ac:dyDescent="0.2"/>
    <row r="11358" outlineLevel="1" x14ac:dyDescent="0.2"/>
    <row r="11359" outlineLevel="1" x14ac:dyDescent="0.2"/>
    <row r="11360" outlineLevel="1" x14ac:dyDescent="0.2"/>
    <row r="11362" outlineLevel="1" x14ac:dyDescent="0.2"/>
    <row r="11363" outlineLevel="1" x14ac:dyDescent="0.2"/>
    <row r="11364" outlineLevel="1" x14ac:dyDescent="0.2"/>
    <row r="11365" outlineLevel="1" x14ac:dyDescent="0.2"/>
    <row r="11366" outlineLevel="1" x14ac:dyDescent="0.2"/>
    <row r="11367" outlineLevel="1" x14ac:dyDescent="0.2"/>
    <row r="11368" outlineLevel="1" x14ac:dyDescent="0.2"/>
    <row r="11370" outlineLevel="1" x14ac:dyDescent="0.2"/>
    <row r="11371" outlineLevel="1" x14ac:dyDescent="0.2"/>
    <row r="11372" outlineLevel="1" x14ac:dyDescent="0.2"/>
    <row r="11373" outlineLevel="1" x14ac:dyDescent="0.2"/>
    <row r="11374" outlineLevel="1" x14ac:dyDescent="0.2"/>
    <row r="11375" outlineLevel="1" x14ac:dyDescent="0.2"/>
    <row r="11376" outlineLevel="1" x14ac:dyDescent="0.2"/>
    <row r="11378" outlineLevel="1" x14ac:dyDescent="0.2"/>
    <row r="11379" outlineLevel="1" x14ac:dyDescent="0.2"/>
    <row r="11380" outlineLevel="1" x14ac:dyDescent="0.2"/>
    <row r="11381" outlineLevel="1" x14ac:dyDescent="0.2"/>
    <row r="11382" outlineLevel="1" x14ac:dyDescent="0.2"/>
    <row r="11383" outlineLevel="1" x14ac:dyDescent="0.2"/>
    <row r="11384" outlineLevel="1" x14ac:dyDescent="0.2"/>
    <row r="11386" outlineLevel="1" x14ac:dyDescent="0.2"/>
    <row r="11387" outlineLevel="1" x14ac:dyDescent="0.2"/>
    <row r="11388" outlineLevel="1" x14ac:dyDescent="0.2"/>
    <row r="11389" outlineLevel="1" x14ac:dyDescent="0.2"/>
    <row r="11390" outlineLevel="1" x14ac:dyDescent="0.2"/>
    <row r="11391" outlineLevel="1" x14ac:dyDescent="0.2"/>
    <row r="11392" outlineLevel="1" x14ac:dyDescent="0.2"/>
    <row r="11394" outlineLevel="1" x14ac:dyDescent="0.2"/>
    <row r="11395" outlineLevel="1" x14ac:dyDescent="0.2"/>
    <row r="11396" outlineLevel="1" x14ac:dyDescent="0.2"/>
    <row r="11397" outlineLevel="1" x14ac:dyDescent="0.2"/>
    <row r="11398" outlineLevel="1" x14ac:dyDescent="0.2"/>
    <row r="11399" outlineLevel="1" x14ac:dyDescent="0.2"/>
    <row r="11400" outlineLevel="1" x14ac:dyDescent="0.2"/>
    <row r="11402" outlineLevel="1" x14ac:dyDescent="0.2"/>
    <row r="11403" outlineLevel="1" x14ac:dyDescent="0.2"/>
    <row r="11404" outlineLevel="1" x14ac:dyDescent="0.2"/>
    <row r="11405" outlineLevel="1" x14ac:dyDescent="0.2"/>
    <row r="11406" outlineLevel="1" x14ac:dyDescent="0.2"/>
    <row r="11407" outlineLevel="1" x14ac:dyDescent="0.2"/>
    <row r="11409" outlineLevel="1" x14ac:dyDescent="0.2"/>
    <row r="11410" outlineLevel="1" x14ac:dyDescent="0.2"/>
    <row r="11411" outlineLevel="1" x14ac:dyDescent="0.2"/>
    <row r="11412" outlineLevel="1" x14ac:dyDescent="0.2"/>
    <row r="11413" outlineLevel="1" x14ac:dyDescent="0.2"/>
    <row r="11414" outlineLevel="1" x14ac:dyDescent="0.2"/>
    <row r="11416" outlineLevel="1" x14ac:dyDescent="0.2"/>
    <row r="11417" outlineLevel="1" x14ac:dyDescent="0.2"/>
    <row r="11418" outlineLevel="1" x14ac:dyDescent="0.2"/>
    <row r="11419" outlineLevel="1" x14ac:dyDescent="0.2"/>
    <row r="11420" outlineLevel="1" x14ac:dyDescent="0.2"/>
    <row r="11421" outlineLevel="1" x14ac:dyDescent="0.2"/>
    <row r="11423" outlineLevel="1" x14ac:dyDescent="0.2"/>
    <row r="11424" outlineLevel="1" x14ac:dyDescent="0.2"/>
    <row r="11425" outlineLevel="1" x14ac:dyDescent="0.2"/>
    <row r="11426" outlineLevel="1" x14ac:dyDescent="0.2"/>
    <row r="11427" outlineLevel="1" x14ac:dyDescent="0.2"/>
    <row r="11428" outlineLevel="1" x14ac:dyDescent="0.2"/>
    <row r="11430" outlineLevel="1" x14ac:dyDescent="0.2"/>
    <row r="11431" outlineLevel="1" x14ac:dyDescent="0.2"/>
    <row r="11432" outlineLevel="1" x14ac:dyDescent="0.2"/>
    <row r="11433" outlineLevel="1" x14ac:dyDescent="0.2"/>
    <row r="11434" outlineLevel="1" x14ac:dyDescent="0.2"/>
    <row r="11435" outlineLevel="1" x14ac:dyDescent="0.2"/>
    <row r="11437" outlineLevel="1" x14ac:dyDescent="0.2"/>
    <row r="11438" outlineLevel="1" x14ac:dyDescent="0.2"/>
    <row r="11439" outlineLevel="1" x14ac:dyDescent="0.2"/>
    <row r="11440" outlineLevel="1" x14ac:dyDescent="0.2"/>
    <row r="11441" outlineLevel="1" x14ac:dyDescent="0.2"/>
    <row r="11443" outlineLevel="1" x14ac:dyDescent="0.2"/>
    <row r="11444" outlineLevel="1" x14ac:dyDescent="0.2"/>
    <row r="11445" outlineLevel="1" x14ac:dyDescent="0.2"/>
    <row r="11446" outlineLevel="1" x14ac:dyDescent="0.2"/>
    <row r="11447" outlineLevel="1" x14ac:dyDescent="0.2"/>
    <row r="11448" outlineLevel="1" x14ac:dyDescent="0.2"/>
    <row r="11450" outlineLevel="1" x14ac:dyDescent="0.2"/>
    <row r="11451" outlineLevel="1" x14ac:dyDescent="0.2"/>
    <row r="11452" outlineLevel="1" x14ac:dyDescent="0.2"/>
    <row r="11453" outlineLevel="1" x14ac:dyDescent="0.2"/>
    <row r="11454" outlineLevel="1" x14ac:dyDescent="0.2"/>
    <row r="11455" outlineLevel="1" x14ac:dyDescent="0.2"/>
    <row r="11457" outlineLevel="1" x14ac:dyDescent="0.2"/>
    <row r="11458" outlineLevel="1" x14ac:dyDescent="0.2"/>
    <row r="11459" outlineLevel="1" x14ac:dyDescent="0.2"/>
    <row r="11460" outlineLevel="1" x14ac:dyDescent="0.2"/>
    <row r="11461" outlineLevel="1" x14ac:dyDescent="0.2"/>
    <row r="11462" outlineLevel="1" x14ac:dyDescent="0.2"/>
    <row r="11464" outlineLevel="1" x14ac:dyDescent="0.2"/>
    <row r="11465" outlineLevel="1" x14ac:dyDescent="0.2"/>
    <row r="11466" outlineLevel="1" x14ac:dyDescent="0.2"/>
    <row r="11467" outlineLevel="1" x14ac:dyDescent="0.2"/>
    <row r="11468" outlineLevel="1" x14ac:dyDescent="0.2"/>
    <row r="11469" outlineLevel="1" x14ac:dyDescent="0.2"/>
    <row r="11471" outlineLevel="1" x14ac:dyDescent="0.2"/>
    <row r="11472" outlineLevel="1" x14ac:dyDescent="0.2"/>
    <row r="11473" outlineLevel="1" x14ac:dyDescent="0.2"/>
    <row r="11474" outlineLevel="1" x14ac:dyDescent="0.2"/>
    <row r="11475" outlineLevel="1" x14ac:dyDescent="0.2"/>
    <row r="11476" outlineLevel="1" x14ac:dyDescent="0.2"/>
    <row r="11478" outlineLevel="1" x14ac:dyDescent="0.2"/>
    <row r="11479" outlineLevel="1" x14ac:dyDescent="0.2"/>
    <row r="11480" outlineLevel="1" x14ac:dyDescent="0.2"/>
    <row r="11481" outlineLevel="1" x14ac:dyDescent="0.2"/>
    <row r="11482" outlineLevel="1" x14ac:dyDescent="0.2"/>
    <row r="11483" outlineLevel="1" x14ac:dyDescent="0.2"/>
    <row r="11485" outlineLevel="1" x14ac:dyDescent="0.2"/>
    <row r="11486" outlineLevel="1" x14ac:dyDescent="0.2"/>
    <row r="11487" outlineLevel="1" x14ac:dyDescent="0.2"/>
    <row r="11488" outlineLevel="1" x14ac:dyDescent="0.2"/>
    <row r="11489" outlineLevel="1" x14ac:dyDescent="0.2"/>
    <row r="11490" outlineLevel="1" x14ac:dyDescent="0.2"/>
    <row r="11492" outlineLevel="1" x14ac:dyDescent="0.2"/>
    <row r="11493" outlineLevel="1" x14ac:dyDescent="0.2"/>
    <row r="11494" outlineLevel="1" x14ac:dyDescent="0.2"/>
    <row r="11495" outlineLevel="1" x14ac:dyDescent="0.2"/>
    <row r="11496" outlineLevel="1" x14ac:dyDescent="0.2"/>
    <row r="11497" outlineLevel="1" x14ac:dyDescent="0.2"/>
    <row r="11499" outlineLevel="1" x14ac:dyDescent="0.2"/>
    <row r="11500" outlineLevel="1" x14ac:dyDescent="0.2"/>
    <row r="11501" outlineLevel="1" x14ac:dyDescent="0.2"/>
    <row r="11502" outlineLevel="1" x14ac:dyDescent="0.2"/>
    <row r="11503" outlineLevel="1" x14ac:dyDescent="0.2"/>
    <row r="11504" outlineLevel="1" x14ac:dyDescent="0.2"/>
    <row r="11506" outlineLevel="1" x14ac:dyDescent="0.2"/>
    <row r="11507" outlineLevel="1" x14ac:dyDescent="0.2"/>
    <row r="11508" outlineLevel="1" x14ac:dyDescent="0.2"/>
    <row r="11509" outlineLevel="1" x14ac:dyDescent="0.2"/>
    <row r="11510" outlineLevel="1" x14ac:dyDescent="0.2"/>
    <row r="11511" outlineLevel="1" x14ac:dyDescent="0.2"/>
    <row r="11513" outlineLevel="1" x14ac:dyDescent="0.2"/>
    <row r="11514" outlineLevel="1" x14ac:dyDescent="0.2"/>
    <row r="11515" outlineLevel="1" x14ac:dyDescent="0.2"/>
    <row r="11516" outlineLevel="1" x14ac:dyDescent="0.2"/>
    <row r="11517" outlineLevel="1" x14ac:dyDescent="0.2"/>
    <row r="11518" outlineLevel="1" x14ac:dyDescent="0.2"/>
    <row r="11520" outlineLevel="1" x14ac:dyDescent="0.2"/>
    <row r="11521" outlineLevel="1" x14ac:dyDescent="0.2"/>
    <row r="11522" outlineLevel="1" x14ac:dyDescent="0.2"/>
    <row r="11523" outlineLevel="1" x14ac:dyDescent="0.2"/>
    <row r="11524" outlineLevel="1" x14ac:dyDescent="0.2"/>
    <row r="11525" outlineLevel="1" x14ac:dyDescent="0.2"/>
    <row r="11527" outlineLevel="1" x14ac:dyDescent="0.2"/>
    <row r="11528" outlineLevel="1" x14ac:dyDescent="0.2"/>
    <row r="11529" outlineLevel="1" x14ac:dyDescent="0.2"/>
    <row r="11530" outlineLevel="1" x14ac:dyDescent="0.2"/>
    <row r="11531" outlineLevel="1" x14ac:dyDescent="0.2"/>
    <row r="11532" outlineLevel="1" x14ac:dyDescent="0.2"/>
    <row r="11534" outlineLevel="1" x14ac:dyDescent="0.2"/>
    <row r="11535" outlineLevel="1" x14ac:dyDescent="0.2"/>
    <row r="11536" outlineLevel="1" x14ac:dyDescent="0.2"/>
    <row r="11537" outlineLevel="1" x14ac:dyDescent="0.2"/>
    <row r="11538" outlineLevel="1" x14ac:dyDescent="0.2"/>
    <row r="11539" outlineLevel="1" x14ac:dyDescent="0.2"/>
    <row r="11541" outlineLevel="1" x14ac:dyDescent="0.2"/>
    <row r="11542" outlineLevel="1" x14ac:dyDescent="0.2"/>
    <row r="11543" outlineLevel="1" x14ac:dyDescent="0.2"/>
    <row r="11544" outlineLevel="1" x14ac:dyDescent="0.2"/>
    <row r="11545" outlineLevel="1" x14ac:dyDescent="0.2"/>
    <row r="11546" outlineLevel="1" x14ac:dyDescent="0.2"/>
    <row r="11548" outlineLevel="1" x14ac:dyDescent="0.2"/>
    <row r="11549" outlineLevel="1" x14ac:dyDescent="0.2"/>
    <row r="11550" outlineLevel="1" x14ac:dyDescent="0.2"/>
    <row r="11551" outlineLevel="1" x14ac:dyDescent="0.2"/>
    <row r="11552" outlineLevel="1" x14ac:dyDescent="0.2"/>
    <row r="11553" outlineLevel="1" x14ac:dyDescent="0.2"/>
    <row r="11555" outlineLevel="1" x14ac:dyDescent="0.2"/>
    <row r="11556" outlineLevel="1" x14ac:dyDescent="0.2"/>
    <row r="11557" outlineLevel="1" x14ac:dyDescent="0.2"/>
    <row r="11558" outlineLevel="1" x14ac:dyDescent="0.2"/>
    <row r="11559" outlineLevel="1" x14ac:dyDescent="0.2"/>
    <row r="11560" outlineLevel="1" x14ac:dyDescent="0.2"/>
    <row r="11562" outlineLevel="1" x14ac:dyDescent="0.2"/>
    <row r="11563" outlineLevel="1" x14ac:dyDescent="0.2"/>
    <row r="11564" outlineLevel="1" x14ac:dyDescent="0.2"/>
    <row r="11565" outlineLevel="1" x14ac:dyDescent="0.2"/>
    <row r="11566" outlineLevel="1" x14ac:dyDescent="0.2"/>
    <row r="11567" outlineLevel="1" x14ac:dyDescent="0.2"/>
    <row r="11569" outlineLevel="1" x14ac:dyDescent="0.2"/>
    <row r="11570" outlineLevel="1" x14ac:dyDescent="0.2"/>
    <row r="11571" outlineLevel="1" x14ac:dyDescent="0.2"/>
    <row r="11572" outlineLevel="1" x14ac:dyDescent="0.2"/>
    <row r="11573" outlineLevel="1" x14ac:dyDescent="0.2"/>
    <row r="11574" outlineLevel="1" x14ac:dyDescent="0.2"/>
    <row r="11576" outlineLevel="1" x14ac:dyDescent="0.2"/>
    <row r="11577" outlineLevel="1" x14ac:dyDescent="0.2"/>
    <row r="11578" outlineLevel="1" x14ac:dyDescent="0.2"/>
    <row r="11579" outlineLevel="1" x14ac:dyDescent="0.2"/>
    <row r="11580" outlineLevel="1" x14ac:dyDescent="0.2"/>
    <row r="11581" outlineLevel="1" x14ac:dyDescent="0.2"/>
    <row r="11583" outlineLevel="1" x14ac:dyDescent="0.2"/>
    <row r="11584" outlineLevel="1" x14ac:dyDescent="0.2"/>
    <row r="11585" outlineLevel="1" x14ac:dyDescent="0.2"/>
    <row r="11586" outlineLevel="1" x14ac:dyDescent="0.2"/>
    <row r="11587" outlineLevel="1" x14ac:dyDescent="0.2"/>
    <row r="11588" outlineLevel="1" x14ac:dyDescent="0.2"/>
    <row r="11590" outlineLevel="1" x14ac:dyDescent="0.2"/>
    <row r="11591" outlineLevel="1" x14ac:dyDescent="0.2"/>
    <row r="11592" outlineLevel="1" x14ac:dyDescent="0.2"/>
    <row r="11593" outlineLevel="1" x14ac:dyDescent="0.2"/>
    <row r="11594" outlineLevel="1" x14ac:dyDescent="0.2"/>
    <row r="11595" outlineLevel="1" x14ac:dyDescent="0.2"/>
    <row r="11597" outlineLevel="1" x14ac:dyDescent="0.2"/>
    <row r="11598" outlineLevel="1" x14ac:dyDescent="0.2"/>
    <row r="11599" outlineLevel="1" x14ac:dyDescent="0.2"/>
    <row r="11600" outlineLevel="1" x14ac:dyDescent="0.2"/>
    <row r="11601" outlineLevel="1" x14ac:dyDescent="0.2"/>
    <row r="11602" outlineLevel="1" x14ac:dyDescent="0.2"/>
    <row r="11604" outlineLevel="1" x14ac:dyDescent="0.2"/>
    <row r="11605" outlineLevel="1" x14ac:dyDescent="0.2"/>
    <row r="11606" outlineLevel="1" x14ac:dyDescent="0.2"/>
    <row r="11607" outlineLevel="1" x14ac:dyDescent="0.2"/>
    <row r="11608" outlineLevel="1" x14ac:dyDescent="0.2"/>
    <row r="11609" outlineLevel="1" x14ac:dyDescent="0.2"/>
    <row r="11611" outlineLevel="1" x14ac:dyDescent="0.2"/>
    <row r="11612" outlineLevel="1" x14ac:dyDescent="0.2"/>
    <row r="11613" outlineLevel="1" x14ac:dyDescent="0.2"/>
    <row r="11614" outlineLevel="1" x14ac:dyDescent="0.2"/>
    <row r="11615" outlineLevel="1" x14ac:dyDescent="0.2"/>
    <row r="11616" outlineLevel="1" x14ac:dyDescent="0.2"/>
    <row r="11618" outlineLevel="1" x14ac:dyDescent="0.2"/>
    <row r="11619" outlineLevel="1" x14ac:dyDescent="0.2"/>
    <row r="11620" outlineLevel="1" x14ac:dyDescent="0.2"/>
    <row r="11621" outlineLevel="1" x14ac:dyDescent="0.2"/>
    <row r="11622" outlineLevel="1" x14ac:dyDescent="0.2"/>
    <row r="11623" outlineLevel="1" x14ac:dyDescent="0.2"/>
    <row r="11625" outlineLevel="1" x14ac:dyDescent="0.2"/>
    <row r="11626" outlineLevel="1" x14ac:dyDescent="0.2"/>
    <row r="11627" outlineLevel="1" x14ac:dyDescent="0.2"/>
    <row r="11628" outlineLevel="1" x14ac:dyDescent="0.2"/>
    <row r="11629" outlineLevel="1" x14ac:dyDescent="0.2"/>
    <row r="11630" outlineLevel="1" x14ac:dyDescent="0.2"/>
    <row r="11632" outlineLevel="1" x14ac:dyDescent="0.2"/>
    <row r="11633" outlineLevel="1" x14ac:dyDescent="0.2"/>
    <row r="11634" outlineLevel="1" x14ac:dyDescent="0.2"/>
    <row r="11635" outlineLevel="1" x14ac:dyDescent="0.2"/>
    <row r="11636" outlineLevel="1" x14ac:dyDescent="0.2"/>
    <row r="11637" outlineLevel="1" x14ac:dyDescent="0.2"/>
    <row r="11639" outlineLevel="1" x14ac:dyDescent="0.2"/>
    <row r="11640" outlineLevel="1" x14ac:dyDescent="0.2"/>
    <row r="11641" outlineLevel="1" x14ac:dyDescent="0.2"/>
    <row r="11642" outlineLevel="1" x14ac:dyDescent="0.2"/>
    <row r="11643" outlineLevel="1" x14ac:dyDescent="0.2"/>
    <row r="11644" outlineLevel="1" x14ac:dyDescent="0.2"/>
    <row r="11646" outlineLevel="1" x14ac:dyDescent="0.2"/>
    <row r="11647" outlineLevel="1" x14ac:dyDescent="0.2"/>
    <row r="11648" outlineLevel="1" x14ac:dyDescent="0.2"/>
    <row r="11649" outlineLevel="1" x14ac:dyDescent="0.2"/>
    <row r="11650" outlineLevel="1" x14ac:dyDescent="0.2"/>
    <row r="11651" outlineLevel="1" x14ac:dyDescent="0.2"/>
    <row r="11653" outlineLevel="1" x14ac:dyDescent="0.2"/>
    <row r="11654" outlineLevel="1" x14ac:dyDescent="0.2"/>
    <row r="11655" outlineLevel="1" x14ac:dyDescent="0.2"/>
    <row r="11657" outlineLevel="1" x14ac:dyDescent="0.2"/>
    <row r="11658" outlineLevel="1" x14ac:dyDescent="0.2"/>
    <row r="11659" outlineLevel="1" x14ac:dyDescent="0.2"/>
    <row r="11660" outlineLevel="1" x14ac:dyDescent="0.2"/>
    <row r="11661" outlineLevel="1" x14ac:dyDescent="0.2"/>
    <row r="11662" outlineLevel="1" x14ac:dyDescent="0.2"/>
    <row r="11664" outlineLevel="1" x14ac:dyDescent="0.2"/>
    <row r="11665" outlineLevel="1" x14ac:dyDescent="0.2"/>
    <row r="11666" outlineLevel="1" x14ac:dyDescent="0.2"/>
    <row r="11667" outlineLevel="1" x14ac:dyDescent="0.2"/>
    <row r="11668" outlineLevel="1" x14ac:dyDescent="0.2"/>
    <row r="11669" outlineLevel="1" x14ac:dyDescent="0.2"/>
    <row r="11670" outlineLevel="1" x14ac:dyDescent="0.2"/>
    <row r="11671" outlineLevel="1" x14ac:dyDescent="0.2"/>
    <row r="11672" outlineLevel="1" x14ac:dyDescent="0.2"/>
    <row r="11673" outlineLevel="1" x14ac:dyDescent="0.2"/>
    <row r="11674" outlineLevel="1" x14ac:dyDescent="0.2"/>
    <row r="11675" outlineLevel="1" x14ac:dyDescent="0.2"/>
    <row r="11676" outlineLevel="1" x14ac:dyDescent="0.2"/>
    <row r="11678" outlineLevel="1" x14ac:dyDescent="0.2"/>
    <row r="11679" outlineLevel="1" x14ac:dyDescent="0.2"/>
    <row r="11681" outlineLevel="1" x14ac:dyDescent="0.2"/>
    <row r="11682" outlineLevel="1" x14ac:dyDescent="0.2"/>
    <row r="11683" outlineLevel="1" x14ac:dyDescent="0.2"/>
    <row r="11684" outlineLevel="1" x14ac:dyDescent="0.2"/>
    <row r="11685" outlineLevel="1" x14ac:dyDescent="0.2"/>
    <row r="11686" outlineLevel="1" x14ac:dyDescent="0.2"/>
    <row r="11687" outlineLevel="1" x14ac:dyDescent="0.2"/>
    <row r="11688" outlineLevel="1" x14ac:dyDescent="0.2"/>
    <row r="11689" outlineLevel="1" x14ac:dyDescent="0.2"/>
    <row r="11690" outlineLevel="1" x14ac:dyDescent="0.2"/>
    <row r="11691" outlineLevel="1" x14ac:dyDescent="0.2"/>
    <row r="11692" outlineLevel="1" x14ac:dyDescent="0.2"/>
    <row r="11693" outlineLevel="1" x14ac:dyDescent="0.2"/>
    <row r="11694" outlineLevel="1" x14ac:dyDescent="0.2"/>
    <row r="11695" outlineLevel="1" x14ac:dyDescent="0.2"/>
    <row r="11696" outlineLevel="1" x14ac:dyDescent="0.2"/>
    <row r="11697" outlineLevel="1" x14ac:dyDescent="0.2"/>
    <row r="11699" outlineLevel="1" x14ac:dyDescent="0.2"/>
    <row r="11700" outlineLevel="1" x14ac:dyDescent="0.2"/>
    <row r="11701" outlineLevel="1" x14ac:dyDescent="0.2"/>
    <row r="11702" outlineLevel="1" x14ac:dyDescent="0.2"/>
    <row r="11703" outlineLevel="1" x14ac:dyDescent="0.2"/>
    <row r="11704" outlineLevel="1" x14ac:dyDescent="0.2"/>
    <row r="11705" outlineLevel="1" x14ac:dyDescent="0.2"/>
    <row r="11706" outlineLevel="1" x14ac:dyDescent="0.2"/>
    <row r="11707" outlineLevel="1" x14ac:dyDescent="0.2"/>
    <row r="11708" outlineLevel="1" x14ac:dyDescent="0.2"/>
    <row r="11709" outlineLevel="1" x14ac:dyDescent="0.2"/>
    <row r="11710" outlineLevel="1" x14ac:dyDescent="0.2"/>
    <row r="11711" outlineLevel="1" x14ac:dyDescent="0.2"/>
    <row r="11712" outlineLevel="1" x14ac:dyDescent="0.2"/>
    <row r="11713" outlineLevel="1" x14ac:dyDescent="0.2"/>
    <row r="11714" outlineLevel="1" x14ac:dyDescent="0.2"/>
    <row r="11715" outlineLevel="1" x14ac:dyDescent="0.2"/>
    <row r="11716" outlineLevel="1" x14ac:dyDescent="0.2"/>
    <row r="11718" outlineLevel="1" x14ac:dyDescent="0.2"/>
    <row r="11719" outlineLevel="1" x14ac:dyDescent="0.2"/>
    <row r="11720" outlineLevel="1" x14ac:dyDescent="0.2"/>
    <row r="11721" outlineLevel="1" x14ac:dyDescent="0.2"/>
    <row r="11722" outlineLevel="1" x14ac:dyDescent="0.2"/>
    <row r="11723" outlineLevel="1" x14ac:dyDescent="0.2"/>
    <row r="11724" outlineLevel="1" x14ac:dyDescent="0.2"/>
    <row r="11725" outlineLevel="1" x14ac:dyDescent="0.2"/>
    <row r="11726" outlineLevel="1" x14ac:dyDescent="0.2"/>
    <row r="11727" outlineLevel="1" x14ac:dyDescent="0.2"/>
    <row r="11728" outlineLevel="1" x14ac:dyDescent="0.2"/>
    <row r="11729" outlineLevel="1" x14ac:dyDescent="0.2"/>
    <row r="11730" outlineLevel="1" x14ac:dyDescent="0.2"/>
    <row r="11731" outlineLevel="1" x14ac:dyDescent="0.2"/>
    <row r="11732" outlineLevel="1" x14ac:dyDescent="0.2"/>
    <row r="11733" outlineLevel="1" x14ac:dyDescent="0.2"/>
    <row r="11734" outlineLevel="1" x14ac:dyDescent="0.2"/>
    <row r="11735" outlineLevel="1" x14ac:dyDescent="0.2"/>
    <row r="11737" outlineLevel="1" x14ac:dyDescent="0.2"/>
    <row r="11738" outlineLevel="1" x14ac:dyDescent="0.2"/>
    <row r="11739" outlineLevel="1" x14ac:dyDescent="0.2"/>
    <row r="11740" outlineLevel="1" x14ac:dyDescent="0.2"/>
    <row r="11741" outlineLevel="1" x14ac:dyDescent="0.2"/>
    <row r="11742" outlineLevel="1" x14ac:dyDescent="0.2"/>
    <row r="11743" outlineLevel="1" x14ac:dyDescent="0.2"/>
    <row r="11744" outlineLevel="1" x14ac:dyDescent="0.2"/>
    <row r="11745" outlineLevel="1" x14ac:dyDescent="0.2"/>
    <row r="11746" outlineLevel="1" x14ac:dyDescent="0.2"/>
    <row r="11747" outlineLevel="1" x14ac:dyDescent="0.2"/>
    <row r="11748" outlineLevel="1" x14ac:dyDescent="0.2"/>
    <row r="11749" outlineLevel="1" x14ac:dyDescent="0.2"/>
    <row r="11750" outlineLevel="1" x14ac:dyDescent="0.2"/>
    <row r="11751" outlineLevel="1" x14ac:dyDescent="0.2"/>
    <row r="11752" outlineLevel="1" x14ac:dyDescent="0.2"/>
    <row r="11753" outlineLevel="1" x14ac:dyDescent="0.2"/>
    <row r="11755" outlineLevel="1" x14ac:dyDescent="0.2"/>
    <row r="11756" outlineLevel="1" x14ac:dyDescent="0.2"/>
    <row r="11757" outlineLevel="1" x14ac:dyDescent="0.2"/>
    <row r="11758" outlineLevel="1" x14ac:dyDescent="0.2"/>
    <row r="11759" outlineLevel="1" x14ac:dyDescent="0.2"/>
    <row r="11760" outlineLevel="1" x14ac:dyDescent="0.2"/>
    <row r="11761" outlineLevel="1" x14ac:dyDescent="0.2"/>
    <row r="11762" outlineLevel="1" x14ac:dyDescent="0.2"/>
    <row r="11763" outlineLevel="1" x14ac:dyDescent="0.2"/>
    <row r="11764" outlineLevel="1" x14ac:dyDescent="0.2"/>
    <row r="11765" outlineLevel="1" x14ac:dyDescent="0.2"/>
    <row r="11766" outlineLevel="1" x14ac:dyDescent="0.2"/>
    <row r="11767" outlineLevel="1" x14ac:dyDescent="0.2"/>
    <row r="11768" outlineLevel="1" x14ac:dyDescent="0.2"/>
    <row r="11769" outlineLevel="1" x14ac:dyDescent="0.2"/>
    <row r="11770" outlineLevel="1" x14ac:dyDescent="0.2"/>
    <row r="11771" outlineLevel="1" x14ac:dyDescent="0.2"/>
    <row r="11773" outlineLevel="1" x14ac:dyDescent="0.2"/>
    <row r="11774" outlineLevel="1" x14ac:dyDescent="0.2"/>
    <row r="11775" outlineLevel="1" x14ac:dyDescent="0.2"/>
    <row r="11776" outlineLevel="1" x14ac:dyDescent="0.2"/>
    <row r="11777" outlineLevel="1" x14ac:dyDescent="0.2"/>
    <row r="11778" outlineLevel="1" x14ac:dyDescent="0.2"/>
    <row r="11779" outlineLevel="1" x14ac:dyDescent="0.2"/>
    <row r="11780" outlineLevel="1" x14ac:dyDescent="0.2"/>
    <row r="11781" outlineLevel="1" x14ac:dyDescent="0.2"/>
    <row r="11782" outlineLevel="1" x14ac:dyDescent="0.2"/>
    <row r="11783" outlineLevel="1" x14ac:dyDescent="0.2"/>
    <row r="11784" outlineLevel="1" x14ac:dyDescent="0.2"/>
    <row r="11785" outlineLevel="1" x14ac:dyDescent="0.2"/>
    <row r="11786" outlineLevel="1" x14ac:dyDescent="0.2"/>
    <row r="11787" outlineLevel="1" x14ac:dyDescent="0.2"/>
    <row r="11788" outlineLevel="1" x14ac:dyDescent="0.2"/>
    <row r="11789" outlineLevel="1" x14ac:dyDescent="0.2"/>
    <row r="11791" outlineLevel="1" x14ac:dyDescent="0.2"/>
    <row r="11792" outlineLevel="1" x14ac:dyDescent="0.2"/>
    <row r="11793" outlineLevel="1" x14ac:dyDescent="0.2"/>
    <row r="11794" outlineLevel="1" x14ac:dyDescent="0.2"/>
    <row r="11795" outlineLevel="1" x14ac:dyDescent="0.2"/>
    <row r="11796" outlineLevel="1" x14ac:dyDescent="0.2"/>
    <row r="11797" outlineLevel="1" x14ac:dyDescent="0.2"/>
    <row r="11798" outlineLevel="1" x14ac:dyDescent="0.2"/>
    <row r="11799" outlineLevel="1" x14ac:dyDescent="0.2"/>
    <row r="11800" outlineLevel="1" x14ac:dyDescent="0.2"/>
    <row r="11801" outlineLevel="1" x14ac:dyDescent="0.2"/>
    <row r="11802" outlineLevel="1" x14ac:dyDescent="0.2"/>
    <row r="11803" outlineLevel="1" x14ac:dyDescent="0.2"/>
    <row r="11804" outlineLevel="1" x14ac:dyDescent="0.2"/>
    <row r="11805" outlineLevel="1" x14ac:dyDescent="0.2"/>
    <row r="11806" outlineLevel="1" x14ac:dyDescent="0.2"/>
    <row r="11807" outlineLevel="1" x14ac:dyDescent="0.2"/>
    <row r="11809" outlineLevel="1" x14ac:dyDescent="0.2"/>
    <row r="11810" outlineLevel="1" x14ac:dyDescent="0.2"/>
    <row r="11811" outlineLevel="1" x14ac:dyDescent="0.2"/>
    <row r="11812" outlineLevel="1" x14ac:dyDescent="0.2"/>
    <row r="11813" outlineLevel="1" x14ac:dyDescent="0.2"/>
    <row r="11814" outlineLevel="1" x14ac:dyDescent="0.2"/>
    <row r="11815" outlineLevel="1" x14ac:dyDescent="0.2"/>
    <row r="11816" outlineLevel="1" x14ac:dyDescent="0.2"/>
    <row r="11817" outlineLevel="1" x14ac:dyDescent="0.2"/>
    <row r="11818" outlineLevel="1" x14ac:dyDescent="0.2"/>
    <row r="11819" outlineLevel="1" x14ac:dyDescent="0.2"/>
    <row r="11820" outlineLevel="1" x14ac:dyDescent="0.2"/>
    <row r="11821" outlineLevel="1" x14ac:dyDescent="0.2"/>
    <row r="11822" outlineLevel="1" x14ac:dyDescent="0.2"/>
    <row r="11823" outlineLevel="1" x14ac:dyDescent="0.2"/>
    <row r="11824" outlineLevel="1" x14ac:dyDescent="0.2"/>
    <row r="11825" outlineLevel="1" x14ac:dyDescent="0.2"/>
    <row r="11826" outlineLevel="1" x14ac:dyDescent="0.2"/>
    <row r="11827" outlineLevel="1" x14ac:dyDescent="0.2"/>
    <row r="11828" outlineLevel="1" x14ac:dyDescent="0.2"/>
    <row r="11829" outlineLevel="1" x14ac:dyDescent="0.2"/>
    <row r="11830" outlineLevel="1" x14ac:dyDescent="0.2"/>
    <row r="11831" outlineLevel="1" x14ac:dyDescent="0.2"/>
    <row r="11833" outlineLevel="1" x14ac:dyDescent="0.2"/>
    <row r="11834" outlineLevel="1" x14ac:dyDescent="0.2"/>
    <row r="11835" outlineLevel="1" x14ac:dyDescent="0.2"/>
    <row r="11836" outlineLevel="1" x14ac:dyDescent="0.2"/>
    <row r="11837" outlineLevel="1" x14ac:dyDescent="0.2"/>
    <row r="11838" outlineLevel="1" x14ac:dyDescent="0.2"/>
    <row r="11839" outlineLevel="1" x14ac:dyDescent="0.2"/>
    <row r="11840" outlineLevel="1" x14ac:dyDescent="0.2"/>
    <row r="11841" outlineLevel="1" x14ac:dyDescent="0.2"/>
    <row r="11842" outlineLevel="1" x14ac:dyDescent="0.2"/>
    <row r="11843" outlineLevel="1" x14ac:dyDescent="0.2"/>
    <row r="11844" outlineLevel="1" x14ac:dyDescent="0.2"/>
    <row r="11845" outlineLevel="1" x14ac:dyDescent="0.2"/>
    <row r="11846" outlineLevel="1" x14ac:dyDescent="0.2"/>
    <row r="11847" outlineLevel="1" x14ac:dyDescent="0.2"/>
    <row r="11848" outlineLevel="1" x14ac:dyDescent="0.2"/>
    <row r="11850" outlineLevel="1" x14ac:dyDescent="0.2"/>
    <row r="11851" outlineLevel="1" x14ac:dyDescent="0.2"/>
    <row r="11852" outlineLevel="1" x14ac:dyDescent="0.2"/>
    <row r="11853" outlineLevel="1" x14ac:dyDescent="0.2"/>
    <row r="11854" outlineLevel="1" x14ac:dyDescent="0.2"/>
    <row r="11855" outlineLevel="1" x14ac:dyDescent="0.2"/>
    <row r="11856" outlineLevel="1" x14ac:dyDescent="0.2"/>
    <row r="11857" outlineLevel="1" x14ac:dyDescent="0.2"/>
    <row r="11858" outlineLevel="1" x14ac:dyDescent="0.2"/>
    <row r="11859" outlineLevel="1" x14ac:dyDescent="0.2"/>
    <row r="11860" outlineLevel="1" x14ac:dyDescent="0.2"/>
    <row r="11861" outlineLevel="1" x14ac:dyDescent="0.2"/>
    <row r="11862" outlineLevel="1" x14ac:dyDescent="0.2"/>
    <row r="11863" outlineLevel="1" x14ac:dyDescent="0.2"/>
    <row r="11864" outlineLevel="1" x14ac:dyDescent="0.2"/>
    <row r="11865" outlineLevel="1" x14ac:dyDescent="0.2"/>
    <row r="11866" outlineLevel="1" x14ac:dyDescent="0.2"/>
    <row r="11867" outlineLevel="1" x14ac:dyDescent="0.2"/>
    <row r="11868" outlineLevel="1" x14ac:dyDescent="0.2"/>
    <row r="11869" outlineLevel="1" x14ac:dyDescent="0.2"/>
    <row r="11870" outlineLevel="1" x14ac:dyDescent="0.2"/>
    <row r="11871" outlineLevel="1" x14ac:dyDescent="0.2"/>
    <row r="11873" outlineLevel="1" x14ac:dyDescent="0.2"/>
    <row r="11874" outlineLevel="1" x14ac:dyDescent="0.2"/>
    <row r="11875" outlineLevel="1" x14ac:dyDescent="0.2"/>
    <row r="11876" outlineLevel="1" x14ac:dyDescent="0.2"/>
    <row r="11877" outlineLevel="1" x14ac:dyDescent="0.2"/>
    <row r="11878" outlineLevel="1" x14ac:dyDescent="0.2"/>
    <row r="11879" outlineLevel="1" x14ac:dyDescent="0.2"/>
    <row r="11880" outlineLevel="1" x14ac:dyDescent="0.2"/>
    <row r="11881" outlineLevel="1" x14ac:dyDescent="0.2"/>
    <row r="11882" outlineLevel="1" x14ac:dyDescent="0.2"/>
    <row r="11883" outlineLevel="1" x14ac:dyDescent="0.2"/>
    <row r="11884" outlineLevel="1" x14ac:dyDescent="0.2"/>
    <row r="11885" outlineLevel="1" x14ac:dyDescent="0.2"/>
    <row r="11886" outlineLevel="1" x14ac:dyDescent="0.2"/>
    <row r="11887" outlineLevel="1" x14ac:dyDescent="0.2"/>
    <row r="11888" outlineLevel="1" x14ac:dyDescent="0.2"/>
    <row r="11889" outlineLevel="1" x14ac:dyDescent="0.2"/>
    <row r="11891" outlineLevel="1" x14ac:dyDescent="0.2"/>
    <row r="11892" outlineLevel="1" x14ac:dyDescent="0.2"/>
    <row r="11893" outlineLevel="1" x14ac:dyDescent="0.2"/>
    <row r="11894" outlineLevel="1" x14ac:dyDescent="0.2"/>
    <row r="11895" outlineLevel="1" x14ac:dyDescent="0.2"/>
    <row r="11896" outlineLevel="1" x14ac:dyDescent="0.2"/>
    <row r="11897" outlineLevel="1" x14ac:dyDescent="0.2"/>
    <row r="11898" outlineLevel="1" x14ac:dyDescent="0.2"/>
    <row r="11899" outlineLevel="1" x14ac:dyDescent="0.2"/>
    <row r="11900" outlineLevel="1" x14ac:dyDescent="0.2"/>
    <row r="11901" outlineLevel="1" x14ac:dyDescent="0.2"/>
    <row r="11902" outlineLevel="1" x14ac:dyDescent="0.2"/>
    <row r="11903" outlineLevel="1" x14ac:dyDescent="0.2"/>
    <row r="11904" outlineLevel="1" x14ac:dyDescent="0.2"/>
    <row r="11905" outlineLevel="1" x14ac:dyDescent="0.2"/>
    <row r="11906" outlineLevel="1" x14ac:dyDescent="0.2"/>
    <row r="11907" outlineLevel="1" x14ac:dyDescent="0.2"/>
    <row r="11908" outlineLevel="1" x14ac:dyDescent="0.2"/>
    <row r="11909" outlineLevel="1" x14ac:dyDescent="0.2"/>
    <row r="11910" outlineLevel="1" x14ac:dyDescent="0.2"/>
    <row r="11911" outlineLevel="1" x14ac:dyDescent="0.2"/>
    <row r="11912" outlineLevel="1" x14ac:dyDescent="0.2"/>
    <row r="11913" outlineLevel="1" x14ac:dyDescent="0.2"/>
    <row r="11914" outlineLevel="1" x14ac:dyDescent="0.2"/>
    <row r="11915" outlineLevel="1" x14ac:dyDescent="0.2"/>
    <row r="11917" outlineLevel="1" x14ac:dyDescent="0.2"/>
    <row r="11918" outlineLevel="1" x14ac:dyDescent="0.2"/>
    <row r="11919" outlineLevel="1" x14ac:dyDescent="0.2"/>
    <row r="11920" outlineLevel="1" x14ac:dyDescent="0.2"/>
    <row r="11921" outlineLevel="1" x14ac:dyDescent="0.2"/>
    <row r="11922" outlineLevel="1" x14ac:dyDescent="0.2"/>
    <row r="11923" outlineLevel="1" x14ac:dyDescent="0.2"/>
    <row r="11924" outlineLevel="1" x14ac:dyDescent="0.2"/>
    <row r="11925" outlineLevel="1" x14ac:dyDescent="0.2"/>
    <row r="11926" outlineLevel="1" x14ac:dyDescent="0.2"/>
    <row r="11927" outlineLevel="1" x14ac:dyDescent="0.2"/>
    <row r="11928" outlineLevel="1" x14ac:dyDescent="0.2"/>
    <row r="11929" outlineLevel="1" x14ac:dyDescent="0.2"/>
    <row r="11930" outlineLevel="1" x14ac:dyDescent="0.2"/>
    <row r="11931" outlineLevel="1" x14ac:dyDescent="0.2"/>
    <row r="11932" outlineLevel="1" x14ac:dyDescent="0.2"/>
    <row r="11933" outlineLevel="1" x14ac:dyDescent="0.2"/>
    <row r="11934" outlineLevel="1" x14ac:dyDescent="0.2"/>
    <row r="11935" outlineLevel="1" x14ac:dyDescent="0.2"/>
    <row r="11936" outlineLevel="1" x14ac:dyDescent="0.2"/>
    <row r="11937" outlineLevel="1" x14ac:dyDescent="0.2"/>
    <row r="11938" outlineLevel="1" x14ac:dyDescent="0.2"/>
    <row r="11939" outlineLevel="1" x14ac:dyDescent="0.2"/>
    <row r="11940" outlineLevel="1" x14ac:dyDescent="0.2"/>
    <row r="11941" outlineLevel="1" x14ac:dyDescent="0.2"/>
    <row r="11942" outlineLevel="1" x14ac:dyDescent="0.2"/>
    <row r="11944" outlineLevel="1" x14ac:dyDescent="0.2"/>
    <row r="11946" outlineLevel="1" x14ac:dyDescent="0.2"/>
    <row r="11947" outlineLevel="1" x14ac:dyDescent="0.2"/>
    <row r="11948" outlineLevel="1" x14ac:dyDescent="0.2"/>
    <row r="11949" outlineLevel="1" x14ac:dyDescent="0.2"/>
    <row r="11950" outlineLevel="1" x14ac:dyDescent="0.2"/>
    <row r="11951" outlineLevel="1" x14ac:dyDescent="0.2"/>
    <row r="11952" outlineLevel="1" x14ac:dyDescent="0.2"/>
    <row r="11954" outlineLevel="1" x14ac:dyDescent="0.2"/>
    <row r="11955" outlineLevel="1" x14ac:dyDescent="0.2"/>
    <row r="11956" outlineLevel="1" x14ac:dyDescent="0.2"/>
    <row r="11958" outlineLevel="1" x14ac:dyDescent="0.2"/>
    <row r="11959" outlineLevel="1" x14ac:dyDescent="0.2"/>
    <row r="11960" outlineLevel="1" x14ac:dyDescent="0.2"/>
    <row r="11961" outlineLevel="1" x14ac:dyDescent="0.2"/>
    <row r="11962" outlineLevel="1" x14ac:dyDescent="0.2"/>
    <row r="11963" outlineLevel="1" x14ac:dyDescent="0.2"/>
    <row r="11964" outlineLevel="1" x14ac:dyDescent="0.2"/>
    <row r="11965" outlineLevel="1" x14ac:dyDescent="0.2"/>
    <row r="11966" outlineLevel="1" x14ac:dyDescent="0.2"/>
    <row r="11967" outlineLevel="1" x14ac:dyDescent="0.2"/>
    <row r="11968" outlineLevel="1" x14ac:dyDescent="0.2"/>
    <row r="11969" outlineLevel="1" x14ac:dyDescent="0.2"/>
    <row r="11970" outlineLevel="1" x14ac:dyDescent="0.2"/>
    <row r="11971" outlineLevel="1" x14ac:dyDescent="0.2"/>
    <row r="11972" outlineLevel="1" x14ac:dyDescent="0.2"/>
    <row r="11973" outlineLevel="1" x14ac:dyDescent="0.2"/>
    <row r="11974" outlineLevel="1" x14ac:dyDescent="0.2"/>
    <row r="11975" outlineLevel="1" x14ac:dyDescent="0.2"/>
    <row r="11976" outlineLevel="1" x14ac:dyDescent="0.2"/>
    <row r="11978" outlineLevel="1" x14ac:dyDescent="0.2"/>
    <row r="11979" outlineLevel="1" x14ac:dyDescent="0.2"/>
    <row r="11980" outlineLevel="1" x14ac:dyDescent="0.2"/>
    <row r="11981" outlineLevel="1" x14ac:dyDescent="0.2"/>
    <row r="11982" outlineLevel="1" x14ac:dyDescent="0.2"/>
    <row r="11983" outlineLevel="1" x14ac:dyDescent="0.2"/>
    <row r="11984" outlineLevel="1" x14ac:dyDescent="0.2"/>
    <row r="11985" outlineLevel="1" x14ac:dyDescent="0.2"/>
    <row r="11986" outlineLevel="1" x14ac:dyDescent="0.2"/>
    <row r="11987" outlineLevel="1" x14ac:dyDescent="0.2"/>
    <row r="11988" outlineLevel="1" x14ac:dyDescent="0.2"/>
    <row r="11989" outlineLevel="1" x14ac:dyDescent="0.2"/>
    <row r="11990" outlineLevel="1" x14ac:dyDescent="0.2"/>
    <row r="11991" outlineLevel="1" x14ac:dyDescent="0.2"/>
    <row r="11992" outlineLevel="1" x14ac:dyDescent="0.2"/>
    <row r="11993" outlineLevel="1" x14ac:dyDescent="0.2"/>
    <row r="11994" outlineLevel="1" x14ac:dyDescent="0.2"/>
    <row r="11995" outlineLevel="1" x14ac:dyDescent="0.2"/>
    <row r="11996" outlineLevel="1" x14ac:dyDescent="0.2"/>
    <row r="11998" outlineLevel="1" x14ac:dyDescent="0.2"/>
    <row r="11999" outlineLevel="1" x14ac:dyDescent="0.2"/>
    <row r="12001" outlineLevel="1" x14ac:dyDescent="0.2"/>
    <row r="12002" outlineLevel="1" x14ac:dyDescent="0.2"/>
    <row r="12003" outlineLevel="1" x14ac:dyDescent="0.2"/>
    <row r="12004" outlineLevel="1" x14ac:dyDescent="0.2"/>
    <row r="12005" outlineLevel="1" x14ac:dyDescent="0.2"/>
    <row r="12006" outlineLevel="1" x14ac:dyDescent="0.2"/>
    <row r="12007" outlineLevel="1" x14ac:dyDescent="0.2"/>
    <row r="12008" outlineLevel="1" x14ac:dyDescent="0.2"/>
    <row r="12009" outlineLevel="1" x14ac:dyDescent="0.2"/>
    <row r="12010" outlineLevel="1" x14ac:dyDescent="0.2"/>
    <row r="12011" outlineLevel="1" x14ac:dyDescent="0.2"/>
    <row r="12012" outlineLevel="1" x14ac:dyDescent="0.2"/>
    <row r="12013" outlineLevel="1" x14ac:dyDescent="0.2"/>
    <row r="12014" outlineLevel="1" x14ac:dyDescent="0.2"/>
    <row r="12015" outlineLevel="1" x14ac:dyDescent="0.2"/>
    <row r="12016" outlineLevel="1" x14ac:dyDescent="0.2"/>
    <row r="12017" outlineLevel="1" x14ac:dyDescent="0.2"/>
    <row r="12018" outlineLevel="1" x14ac:dyDescent="0.2"/>
    <row r="12019" outlineLevel="1" x14ac:dyDescent="0.2"/>
    <row r="12020" outlineLevel="1" x14ac:dyDescent="0.2"/>
    <row r="12021" outlineLevel="1" x14ac:dyDescent="0.2"/>
    <row r="12022" outlineLevel="1" x14ac:dyDescent="0.2"/>
    <row r="12023" outlineLevel="1" x14ac:dyDescent="0.2"/>
    <row r="12024" outlineLevel="1" x14ac:dyDescent="0.2"/>
    <row r="12025" outlineLevel="1" x14ac:dyDescent="0.2"/>
    <row r="12027" outlineLevel="1" x14ac:dyDescent="0.2"/>
    <row r="12028" outlineLevel="1" x14ac:dyDescent="0.2"/>
    <row r="12029" outlineLevel="1" x14ac:dyDescent="0.2"/>
    <row r="12030" outlineLevel="1" x14ac:dyDescent="0.2"/>
    <row r="12031" outlineLevel="1" x14ac:dyDescent="0.2"/>
    <row r="12032" outlineLevel="1" x14ac:dyDescent="0.2"/>
    <row r="12033" outlineLevel="1" x14ac:dyDescent="0.2"/>
    <row r="12034" outlineLevel="1" x14ac:dyDescent="0.2"/>
    <row r="12035" outlineLevel="1" x14ac:dyDescent="0.2"/>
    <row r="12036" outlineLevel="1" x14ac:dyDescent="0.2"/>
    <row r="12037" outlineLevel="1" x14ac:dyDescent="0.2"/>
    <row r="12038" outlineLevel="1" x14ac:dyDescent="0.2"/>
    <row r="12039" outlineLevel="1" x14ac:dyDescent="0.2"/>
    <row r="12040" outlineLevel="1" x14ac:dyDescent="0.2"/>
    <row r="12041" outlineLevel="1" x14ac:dyDescent="0.2"/>
    <row r="12042" outlineLevel="1" x14ac:dyDescent="0.2"/>
    <row r="12043" outlineLevel="1" x14ac:dyDescent="0.2"/>
    <row r="12044" outlineLevel="1" x14ac:dyDescent="0.2"/>
    <row r="12045" outlineLevel="1" x14ac:dyDescent="0.2"/>
    <row r="12046" outlineLevel="1" x14ac:dyDescent="0.2"/>
    <row r="12047" outlineLevel="1" x14ac:dyDescent="0.2"/>
    <row r="12048" outlineLevel="1" x14ac:dyDescent="0.2"/>
    <row r="12049" outlineLevel="1" x14ac:dyDescent="0.2"/>
    <row r="12050" outlineLevel="1" x14ac:dyDescent="0.2"/>
    <row r="12051" outlineLevel="1" x14ac:dyDescent="0.2"/>
    <row r="12052" outlineLevel="1" x14ac:dyDescent="0.2"/>
    <row r="12053" outlineLevel="1" x14ac:dyDescent="0.2"/>
    <row r="12054" outlineLevel="1" x14ac:dyDescent="0.2"/>
    <row r="12055" outlineLevel="1" x14ac:dyDescent="0.2"/>
    <row r="12057" outlineLevel="1" x14ac:dyDescent="0.2"/>
    <row r="12058" outlineLevel="1" x14ac:dyDescent="0.2"/>
    <row r="12059" outlineLevel="1" x14ac:dyDescent="0.2"/>
    <row r="12060" outlineLevel="1" x14ac:dyDescent="0.2"/>
    <row r="12062" outlineLevel="1" x14ac:dyDescent="0.2"/>
    <row r="12063" outlineLevel="1" x14ac:dyDescent="0.2"/>
    <row r="12064" outlineLevel="1" x14ac:dyDescent="0.2"/>
    <row r="12065" outlineLevel="1" x14ac:dyDescent="0.2"/>
    <row r="12067" outlineLevel="1" x14ac:dyDescent="0.2"/>
    <row r="12068" outlineLevel="1" x14ac:dyDescent="0.2"/>
    <row r="12069" outlineLevel="1" x14ac:dyDescent="0.2"/>
    <row r="12070" outlineLevel="1" x14ac:dyDescent="0.2"/>
    <row r="12072" outlineLevel="1" x14ac:dyDescent="0.2"/>
    <row r="12073" outlineLevel="1" x14ac:dyDescent="0.2"/>
    <row r="12074" outlineLevel="1" x14ac:dyDescent="0.2"/>
    <row r="12075" outlineLevel="1" x14ac:dyDescent="0.2"/>
    <row r="12077" outlineLevel="1" x14ac:dyDescent="0.2"/>
    <row r="12078" outlineLevel="1" x14ac:dyDescent="0.2"/>
    <row r="12079" outlineLevel="1" x14ac:dyDescent="0.2"/>
    <row r="12080" outlineLevel="1" x14ac:dyDescent="0.2"/>
    <row r="12082" outlineLevel="1" x14ac:dyDescent="0.2"/>
    <row r="12083" outlineLevel="1" x14ac:dyDescent="0.2"/>
    <row r="12084" outlineLevel="1" x14ac:dyDescent="0.2"/>
    <row r="12085" outlineLevel="1" x14ac:dyDescent="0.2"/>
    <row r="12087" outlineLevel="1" x14ac:dyDescent="0.2"/>
    <row r="12088" outlineLevel="1" x14ac:dyDescent="0.2"/>
    <row r="12089" outlineLevel="1" x14ac:dyDescent="0.2"/>
    <row r="12090" outlineLevel="1" x14ac:dyDescent="0.2"/>
    <row r="12092" outlineLevel="1" x14ac:dyDescent="0.2"/>
    <row r="12094" outlineLevel="1" x14ac:dyDescent="0.2"/>
    <row r="12096" outlineLevel="1" x14ac:dyDescent="0.2"/>
    <row r="12098" outlineLevel="1" x14ac:dyDescent="0.2"/>
    <row r="12100" outlineLevel="1" x14ac:dyDescent="0.2"/>
    <row r="12102" outlineLevel="1" x14ac:dyDescent="0.2"/>
    <row r="12104" outlineLevel="1" x14ac:dyDescent="0.2"/>
    <row r="12106" outlineLevel="1" x14ac:dyDescent="0.2"/>
    <row r="12108" outlineLevel="1" x14ac:dyDescent="0.2"/>
    <row r="12110" outlineLevel="1" x14ac:dyDescent="0.2"/>
    <row r="12112" outlineLevel="1" x14ac:dyDescent="0.2"/>
    <row r="12114" outlineLevel="1" x14ac:dyDescent="0.2"/>
    <row r="12116" outlineLevel="1" x14ac:dyDescent="0.2"/>
    <row r="12118" outlineLevel="1" x14ac:dyDescent="0.2"/>
    <row r="12119" outlineLevel="1" x14ac:dyDescent="0.2"/>
    <row r="12121" outlineLevel="1" x14ac:dyDescent="0.2"/>
    <row r="12122" outlineLevel="1" x14ac:dyDescent="0.2"/>
    <row r="12124" outlineLevel="1" x14ac:dyDescent="0.2"/>
    <row r="12125" outlineLevel="1" x14ac:dyDescent="0.2"/>
    <row r="12126" outlineLevel="1" x14ac:dyDescent="0.2"/>
    <row r="12128" outlineLevel="1" x14ac:dyDescent="0.2"/>
    <row r="12129" outlineLevel="1" x14ac:dyDescent="0.2"/>
    <row r="12131" outlineLevel="1" x14ac:dyDescent="0.2"/>
    <row r="12132" outlineLevel="1" x14ac:dyDescent="0.2"/>
    <row r="12134" outlineLevel="1" x14ac:dyDescent="0.2"/>
    <row r="12135" outlineLevel="1" x14ac:dyDescent="0.2"/>
    <row r="12136" outlineLevel="1" x14ac:dyDescent="0.2"/>
    <row r="12138" outlineLevel="1" x14ac:dyDescent="0.2"/>
    <row r="12139" outlineLevel="1" x14ac:dyDescent="0.2"/>
    <row r="12140" outlineLevel="1" x14ac:dyDescent="0.2"/>
    <row r="12142" outlineLevel="1" x14ac:dyDescent="0.2"/>
    <row r="12143" outlineLevel="1" x14ac:dyDescent="0.2"/>
    <row r="12144" outlineLevel="1" x14ac:dyDescent="0.2"/>
    <row r="12146" outlineLevel="1" x14ac:dyDescent="0.2"/>
    <row r="12147" outlineLevel="1" x14ac:dyDescent="0.2"/>
    <row r="12148" outlineLevel="1" x14ac:dyDescent="0.2"/>
    <row r="12150" outlineLevel="1" x14ac:dyDescent="0.2"/>
    <row r="12151" outlineLevel="1" x14ac:dyDescent="0.2"/>
    <row r="12152" outlineLevel="1" x14ac:dyDescent="0.2"/>
    <row r="12154" outlineLevel="1" x14ac:dyDescent="0.2"/>
    <row r="12155" outlineLevel="1" x14ac:dyDescent="0.2"/>
    <row r="12156" outlineLevel="1" x14ac:dyDescent="0.2"/>
    <row r="12158" outlineLevel="1" x14ac:dyDescent="0.2"/>
    <row r="12159" outlineLevel="1" x14ac:dyDescent="0.2"/>
    <row r="12160" outlineLevel="1" x14ac:dyDescent="0.2"/>
    <row r="12162" outlineLevel="1" x14ac:dyDescent="0.2"/>
    <row r="12163" outlineLevel="1" x14ac:dyDescent="0.2"/>
    <row r="12164" outlineLevel="1" x14ac:dyDescent="0.2"/>
    <row r="12166" outlineLevel="1" x14ac:dyDescent="0.2"/>
    <row r="12167" outlineLevel="1" x14ac:dyDescent="0.2"/>
    <row r="12168" outlineLevel="1" x14ac:dyDescent="0.2"/>
    <row r="12170" outlineLevel="1" x14ac:dyDescent="0.2"/>
    <row r="12171" outlineLevel="1" x14ac:dyDescent="0.2"/>
    <row r="12172" outlineLevel="1" x14ac:dyDescent="0.2"/>
    <row r="12174" outlineLevel="1" x14ac:dyDescent="0.2"/>
    <row r="12175" outlineLevel="1" x14ac:dyDescent="0.2"/>
    <row r="12176" outlineLevel="1" x14ac:dyDescent="0.2"/>
    <row r="12178" outlineLevel="1" x14ac:dyDescent="0.2"/>
    <row r="12179" outlineLevel="1" x14ac:dyDescent="0.2"/>
    <row r="12180" outlineLevel="1" x14ac:dyDescent="0.2"/>
    <row r="12182" outlineLevel="1" x14ac:dyDescent="0.2"/>
    <row r="12183" outlineLevel="1" x14ac:dyDescent="0.2"/>
    <row r="12184" outlineLevel="1" x14ac:dyDescent="0.2"/>
    <row r="12186" outlineLevel="1" x14ac:dyDescent="0.2"/>
    <row r="12187" outlineLevel="1" x14ac:dyDescent="0.2"/>
    <row r="12188" outlineLevel="1" x14ac:dyDescent="0.2"/>
    <row r="12190" outlineLevel="1" x14ac:dyDescent="0.2"/>
    <row r="12191" outlineLevel="1" x14ac:dyDescent="0.2"/>
    <row r="12192" outlineLevel="1" x14ac:dyDescent="0.2"/>
    <row r="12194" outlineLevel="1" x14ac:dyDescent="0.2"/>
    <row r="12195" outlineLevel="1" x14ac:dyDescent="0.2"/>
    <row r="12196" outlineLevel="1" x14ac:dyDescent="0.2"/>
    <row r="12198" outlineLevel="1" x14ac:dyDescent="0.2"/>
    <row r="12199" outlineLevel="1" x14ac:dyDescent="0.2"/>
    <row r="12200" outlineLevel="1" x14ac:dyDescent="0.2"/>
    <row r="12202" outlineLevel="1" x14ac:dyDescent="0.2"/>
    <row r="12203" outlineLevel="1" x14ac:dyDescent="0.2"/>
    <row r="12204" outlineLevel="1" x14ac:dyDescent="0.2"/>
    <row r="12206" outlineLevel="1" x14ac:dyDescent="0.2"/>
    <row r="12207" outlineLevel="1" x14ac:dyDescent="0.2"/>
    <row r="12208" outlineLevel="1" x14ac:dyDescent="0.2"/>
    <row r="12210" outlineLevel="1" x14ac:dyDescent="0.2"/>
    <row r="12211" outlineLevel="1" x14ac:dyDescent="0.2"/>
    <row r="12212" outlineLevel="1" x14ac:dyDescent="0.2"/>
    <row r="12214" outlineLevel="1" x14ac:dyDescent="0.2"/>
    <row r="12216" outlineLevel="1" x14ac:dyDescent="0.2"/>
    <row r="12217" outlineLevel="1" x14ac:dyDescent="0.2"/>
    <row r="12218" outlineLevel="1" x14ac:dyDescent="0.2"/>
    <row r="12219" outlineLevel="1" x14ac:dyDescent="0.2"/>
    <row r="12220" outlineLevel="1" x14ac:dyDescent="0.2"/>
    <row r="12222" outlineLevel="1" x14ac:dyDescent="0.2"/>
    <row r="12223" outlineLevel="1" x14ac:dyDescent="0.2"/>
    <row r="12224" outlineLevel="1" x14ac:dyDescent="0.2"/>
    <row r="12225" outlineLevel="1" x14ac:dyDescent="0.2"/>
    <row r="12226" outlineLevel="1" x14ac:dyDescent="0.2"/>
    <row r="12228" outlineLevel="1" x14ac:dyDescent="0.2"/>
    <row r="12229" outlineLevel="1" x14ac:dyDescent="0.2"/>
    <row r="12230" outlineLevel="1" x14ac:dyDescent="0.2"/>
    <row r="12231" outlineLevel="1" x14ac:dyDescent="0.2"/>
    <row r="12232" outlineLevel="1" x14ac:dyDescent="0.2"/>
    <row r="12233" outlineLevel="1" x14ac:dyDescent="0.2"/>
    <row r="12234" outlineLevel="1" x14ac:dyDescent="0.2"/>
    <row r="12235" outlineLevel="1" x14ac:dyDescent="0.2"/>
    <row r="12237" outlineLevel="1" x14ac:dyDescent="0.2"/>
    <row r="12239" outlineLevel="1" x14ac:dyDescent="0.2"/>
    <row r="12240" outlineLevel="1" x14ac:dyDescent="0.2"/>
    <row r="12241" outlineLevel="1" x14ac:dyDescent="0.2"/>
    <row r="12243" outlineLevel="1" x14ac:dyDescent="0.2"/>
    <row r="12245" outlineLevel="1" x14ac:dyDescent="0.2"/>
    <row r="12247" outlineLevel="1" x14ac:dyDescent="0.2"/>
    <row r="12249" outlineLevel="1" x14ac:dyDescent="0.2"/>
    <row r="12250" outlineLevel="1" x14ac:dyDescent="0.2"/>
    <row r="12251" outlineLevel="1" x14ac:dyDescent="0.2"/>
    <row r="12252" outlineLevel="1" x14ac:dyDescent="0.2"/>
    <row r="12254" outlineLevel="1" x14ac:dyDescent="0.2"/>
    <row r="12255" outlineLevel="1" x14ac:dyDescent="0.2"/>
    <row r="12256" outlineLevel="1" x14ac:dyDescent="0.2"/>
    <row r="12257" outlineLevel="1" x14ac:dyDescent="0.2"/>
    <row r="12258" outlineLevel="1" x14ac:dyDescent="0.2"/>
    <row r="12259" outlineLevel="1" x14ac:dyDescent="0.2"/>
    <row r="12261" outlineLevel="1" x14ac:dyDescent="0.2"/>
    <row r="12262" outlineLevel="1" x14ac:dyDescent="0.2"/>
    <row r="12263" outlineLevel="1" x14ac:dyDescent="0.2"/>
    <row r="12264" outlineLevel="1" x14ac:dyDescent="0.2"/>
    <row r="12265" outlineLevel="1" x14ac:dyDescent="0.2"/>
    <row r="12267" outlineLevel="1" x14ac:dyDescent="0.2"/>
    <row r="12268" outlineLevel="1" x14ac:dyDescent="0.2"/>
    <row r="12269" outlineLevel="1" x14ac:dyDescent="0.2"/>
    <row r="12270" outlineLevel="1" x14ac:dyDescent="0.2"/>
    <row r="12271" outlineLevel="1" x14ac:dyDescent="0.2"/>
    <row r="12272" outlineLevel="1" x14ac:dyDescent="0.2"/>
    <row r="12273" outlineLevel="1" x14ac:dyDescent="0.2"/>
    <row r="12275" outlineLevel="1" x14ac:dyDescent="0.2"/>
    <row r="12276" outlineLevel="1" x14ac:dyDescent="0.2"/>
    <row r="12277" outlineLevel="1" x14ac:dyDescent="0.2"/>
    <row r="12278" outlineLevel="1" x14ac:dyDescent="0.2"/>
    <row r="12279" outlineLevel="1" x14ac:dyDescent="0.2"/>
    <row r="12280" outlineLevel="1" x14ac:dyDescent="0.2"/>
    <row r="12282" outlineLevel="1" x14ac:dyDescent="0.2"/>
    <row r="12283" outlineLevel="1" x14ac:dyDescent="0.2"/>
    <row r="12284" outlineLevel="1" x14ac:dyDescent="0.2"/>
    <row r="12285" outlineLevel="1" x14ac:dyDescent="0.2"/>
    <row r="12286" outlineLevel="1" x14ac:dyDescent="0.2"/>
    <row r="12288" outlineLevel="1" x14ac:dyDescent="0.2"/>
    <row r="12289" outlineLevel="1" x14ac:dyDescent="0.2"/>
    <row r="12290" outlineLevel="1" x14ac:dyDescent="0.2"/>
    <row r="12292" outlineLevel="1" x14ac:dyDescent="0.2"/>
    <row r="12293" outlineLevel="1" x14ac:dyDescent="0.2"/>
    <row r="12295" outlineLevel="1" x14ac:dyDescent="0.2"/>
    <row r="12296" outlineLevel="1" x14ac:dyDescent="0.2"/>
    <row r="12298" outlineLevel="1" x14ac:dyDescent="0.2"/>
    <row r="12299" outlineLevel="1" x14ac:dyDescent="0.2"/>
    <row r="12301" outlineLevel="1" x14ac:dyDescent="0.2"/>
    <row r="12302" outlineLevel="1" x14ac:dyDescent="0.2"/>
    <row r="12304" outlineLevel="1" x14ac:dyDescent="0.2"/>
    <row r="12305" outlineLevel="1" x14ac:dyDescent="0.2"/>
    <row r="12307" outlineLevel="1" x14ac:dyDescent="0.2"/>
    <row r="12308" outlineLevel="1" x14ac:dyDescent="0.2"/>
    <row r="12309" outlineLevel="1" x14ac:dyDescent="0.2"/>
    <row r="12310" outlineLevel="1" x14ac:dyDescent="0.2"/>
    <row r="12311" outlineLevel="1" x14ac:dyDescent="0.2"/>
    <row r="12313" outlineLevel="1" x14ac:dyDescent="0.2"/>
    <row r="12314" outlineLevel="1" x14ac:dyDescent="0.2"/>
    <row r="12315" outlineLevel="1" x14ac:dyDescent="0.2"/>
    <row r="12316" outlineLevel="1" x14ac:dyDescent="0.2"/>
    <row r="12317" outlineLevel="1" x14ac:dyDescent="0.2"/>
    <row r="12318" outlineLevel="1" x14ac:dyDescent="0.2"/>
    <row r="12320" outlineLevel="1" x14ac:dyDescent="0.2"/>
    <row r="12322" outlineLevel="1" x14ac:dyDescent="0.2"/>
    <row r="12324" outlineLevel="1" x14ac:dyDescent="0.2"/>
    <row r="12326" outlineLevel="1" x14ac:dyDescent="0.2"/>
    <row r="12328" outlineLevel="1" x14ac:dyDescent="0.2"/>
    <row r="12330" outlineLevel="1" x14ac:dyDescent="0.2"/>
    <row r="12332" outlineLevel="1" x14ac:dyDescent="0.2"/>
    <row r="12334" outlineLevel="1" x14ac:dyDescent="0.2"/>
    <row r="12336" outlineLevel="1" x14ac:dyDescent="0.2"/>
    <row r="12338" outlineLevel="1" x14ac:dyDescent="0.2"/>
    <row r="12339" outlineLevel="1" x14ac:dyDescent="0.2"/>
    <row r="12340" outlineLevel="1" x14ac:dyDescent="0.2"/>
    <row r="12341" outlineLevel="1" x14ac:dyDescent="0.2"/>
    <row r="12343" outlineLevel="1" x14ac:dyDescent="0.2"/>
    <row r="12345" outlineLevel="1" x14ac:dyDescent="0.2"/>
    <row r="12347" outlineLevel="1" x14ac:dyDescent="0.2"/>
    <row r="12349" outlineLevel="1" x14ac:dyDescent="0.2"/>
    <row r="12351" outlineLevel="1" x14ac:dyDescent="0.2"/>
    <row r="12353" outlineLevel="1" x14ac:dyDescent="0.2"/>
    <row r="12355" outlineLevel="1" x14ac:dyDescent="0.2"/>
    <row r="12357" outlineLevel="1" x14ac:dyDescent="0.2"/>
    <row r="12359" outlineLevel="1" x14ac:dyDescent="0.2"/>
    <row r="12361" outlineLevel="1" x14ac:dyDescent="0.2"/>
    <row r="12363" outlineLevel="1" x14ac:dyDescent="0.2"/>
    <row r="12365" outlineLevel="1" x14ac:dyDescent="0.2"/>
    <row r="12366" outlineLevel="1" x14ac:dyDescent="0.2"/>
    <row r="12367" outlineLevel="1" x14ac:dyDescent="0.2"/>
    <row r="12368" outlineLevel="1" x14ac:dyDescent="0.2"/>
    <row r="12369" outlineLevel="1" x14ac:dyDescent="0.2"/>
    <row r="12370" outlineLevel="1" x14ac:dyDescent="0.2"/>
    <row r="12371" outlineLevel="1" x14ac:dyDescent="0.2"/>
    <row r="12373" outlineLevel="1" x14ac:dyDescent="0.2"/>
    <row r="12374" outlineLevel="1" x14ac:dyDescent="0.2"/>
    <row r="12375" outlineLevel="1" x14ac:dyDescent="0.2"/>
    <row r="12376" outlineLevel="1" x14ac:dyDescent="0.2"/>
    <row r="12377" outlineLevel="1" x14ac:dyDescent="0.2"/>
    <row r="12378" outlineLevel="1" x14ac:dyDescent="0.2"/>
    <row r="12379" outlineLevel="1" x14ac:dyDescent="0.2"/>
    <row r="12381" outlineLevel="1" x14ac:dyDescent="0.2"/>
    <row r="12382" outlineLevel="1" x14ac:dyDescent="0.2"/>
    <row r="12383" outlineLevel="1" x14ac:dyDescent="0.2"/>
    <row r="12384" outlineLevel="1" x14ac:dyDescent="0.2"/>
    <row r="12386" outlineLevel="1" x14ac:dyDescent="0.2"/>
    <row r="12387" outlineLevel="1" x14ac:dyDescent="0.2"/>
    <row r="12388" outlineLevel="1" x14ac:dyDescent="0.2"/>
    <row r="12389" outlineLevel="1" x14ac:dyDescent="0.2"/>
    <row r="12391" outlineLevel="1" x14ac:dyDescent="0.2"/>
    <row r="12392" outlineLevel="1" x14ac:dyDescent="0.2"/>
    <row r="12393" outlineLevel="1" x14ac:dyDescent="0.2"/>
    <row r="12394" outlineLevel="1" x14ac:dyDescent="0.2"/>
    <row r="12396" outlineLevel="1" x14ac:dyDescent="0.2"/>
    <row r="12397" outlineLevel="1" x14ac:dyDescent="0.2"/>
    <row r="12398" outlineLevel="1" x14ac:dyDescent="0.2"/>
    <row r="12399" outlineLevel="1" x14ac:dyDescent="0.2"/>
    <row r="12401" outlineLevel="1" x14ac:dyDescent="0.2"/>
    <row r="12402" outlineLevel="1" x14ac:dyDescent="0.2"/>
    <row r="12404" outlineLevel="1" x14ac:dyDescent="0.2"/>
    <row r="12405" outlineLevel="1" x14ac:dyDescent="0.2"/>
    <row r="12407" outlineLevel="1" x14ac:dyDescent="0.2"/>
    <row r="12408" outlineLevel="1" x14ac:dyDescent="0.2"/>
    <row r="12410" outlineLevel="1" x14ac:dyDescent="0.2"/>
    <row r="12411" outlineLevel="1" x14ac:dyDescent="0.2"/>
    <row r="12413" outlineLevel="1" x14ac:dyDescent="0.2"/>
    <row r="12414" outlineLevel="1" x14ac:dyDescent="0.2"/>
    <row r="12416" outlineLevel="1" x14ac:dyDescent="0.2"/>
    <row r="12417" outlineLevel="1" x14ac:dyDescent="0.2"/>
    <row r="12419" outlineLevel="1" x14ac:dyDescent="0.2"/>
    <row r="12420" outlineLevel="1" x14ac:dyDescent="0.2"/>
    <row r="12422" outlineLevel="1" x14ac:dyDescent="0.2"/>
    <row r="12423" outlineLevel="1" x14ac:dyDescent="0.2"/>
    <row r="12425" outlineLevel="1" x14ac:dyDescent="0.2"/>
    <row r="12426" outlineLevel="1" x14ac:dyDescent="0.2"/>
    <row r="12427" outlineLevel="1" x14ac:dyDescent="0.2"/>
    <row r="12428" outlineLevel="1" x14ac:dyDescent="0.2"/>
    <row r="12429" outlineLevel="1" x14ac:dyDescent="0.2"/>
    <row r="12430" outlineLevel="1" x14ac:dyDescent="0.2"/>
    <row r="12431" outlineLevel="1" x14ac:dyDescent="0.2"/>
    <row r="12432" outlineLevel="1" x14ac:dyDescent="0.2"/>
    <row r="12433" outlineLevel="1" x14ac:dyDescent="0.2"/>
    <row r="12434" outlineLevel="1" x14ac:dyDescent="0.2"/>
    <row r="12435" outlineLevel="1" x14ac:dyDescent="0.2"/>
    <row r="12436" outlineLevel="1" x14ac:dyDescent="0.2"/>
    <row r="12437" outlineLevel="1" x14ac:dyDescent="0.2"/>
    <row r="12438" outlineLevel="1" x14ac:dyDescent="0.2"/>
    <row r="12440" outlineLevel="1" x14ac:dyDescent="0.2"/>
    <row r="12441" outlineLevel="1" x14ac:dyDescent="0.2"/>
    <row r="12442" outlineLevel="1" x14ac:dyDescent="0.2"/>
    <row r="12443" outlineLevel="1" x14ac:dyDescent="0.2"/>
    <row r="12444" outlineLevel="1" x14ac:dyDescent="0.2"/>
    <row r="12445" outlineLevel="1" x14ac:dyDescent="0.2"/>
    <row r="12446" outlineLevel="1" x14ac:dyDescent="0.2"/>
    <row r="12447" outlineLevel="1" x14ac:dyDescent="0.2"/>
    <row r="12448" outlineLevel="1" x14ac:dyDescent="0.2"/>
    <row r="12449" outlineLevel="1" x14ac:dyDescent="0.2"/>
    <row r="12450" outlineLevel="1" x14ac:dyDescent="0.2"/>
    <row r="12451" outlineLevel="1" x14ac:dyDescent="0.2"/>
    <row r="12452" outlineLevel="1" x14ac:dyDescent="0.2"/>
    <row r="12454" outlineLevel="1" x14ac:dyDescent="0.2"/>
    <row r="12456" outlineLevel="1" x14ac:dyDescent="0.2"/>
    <row r="12458" outlineLevel="1" x14ac:dyDescent="0.2"/>
    <row r="12460" outlineLevel="1" x14ac:dyDescent="0.2"/>
    <row r="12461" outlineLevel="1" x14ac:dyDescent="0.2"/>
    <row r="12462" outlineLevel="1" x14ac:dyDescent="0.2"/>
    <row r="12464" outlineLevel="1" x14ac:dyDescent="0.2"/>
    <row r="12465" outlineLevel="1" x14ac:dyDescent="0.2"/>
    <row r="12466" outlineLevel="1" x14ac:dyDescent="0.2"/>
    <row r="12468" outlineLevel="1" x14ac:dyDescent="0.2"/>
    <row r="12469" outlineLevel="1" x14ac:dyDescent="0.2"/>
    <row r="12470" outlineLevel="1" x14ac:dyDescent="0.2"/>
    <row r="12472" outlineLevel="1" x14ac:dyDescent="0.2"/>
    <row r="12473" outlineLevel="1" x14ac:dyDescent="0.2"/>
    <row r="12475" outlineLevel="1" x14ac:dyDescent="0.2"/>
    <row r="12476" outlineLevel="1" x14ac:dyDescent="0.2"/>
    <row r="12478" outlineLevel="1" x14ac:dyDescent="0.2"/>
    <row r="12479" outlineLevel="1" x14ac:dyDescent="0.2"/>
    <row r="12481" outlineLevel="1" x14ac:dyDescent="0.2"/>
    <row r="12483" outlineLevel="1" x14ac:dyDescent="0.2"/>
    <row r="12485" outlineLevel="1" x14ac:dyDescent="0.2"/>
    <row r="12487" outlineLevel="1" x14ac:dyDescent="0.2"/>
    <row r="12489" outlineLevel="1" x14ac:dyDescent="0.2"/>
    <row r="12491" outlineLevel="1" x14ac:dyDescent="0.2"/>
    <row r="12493" outlineLevel="1" x14ac:dyDescent="0.2"/>
    <row r="12495" outlineLevel="1" x14ac:dyDescent="0.2"/>
    <row r="12497" outlineLevel="1" x14ac:dyDescent="0.2"/>
    <row r="12499" outlineLevel="1" x14ac:dyDescent="0.2"/>
    <row r="12501" outlineLevel="1" x14ac:dyDescent="0.2"/>
    <row r="12503" outlineLevel="1" x14ac:dyDescent="0.2"/>
    <row r="12505" outlineLevel="1" x14ac:dyDescent="0.2"/>
  </sheetData>
  <pageMargins left="0.78740157480314965" right="0.47244094488188981" top="1.5748031496062993" bottom="0.6875" header="3.937007874015748E-2" footer="0.1875"/>
  <pageSetup paperSize="9" orientation="portrait" r:id="rId1"/>
  <headerFooter>
    <oddHeader>&amp;L&amp;GCOMPOSIÇÕES DE EDIFICAÇÕES - COM DESONERAÇÃO&amp;CSECRETARIA DE INFRAESTRUTURA URBANA E OBRAS&amp;RDATA-BASE: JANEIRO/ 2023</oddHeader>
    <oddFooter>&amp;LASSESSORIA DE CUSTOS&amp;RPág. &amp;P de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2"/>
  <sheetViews>
    <sheetView showGridLines="0" tabSelected="1" view="pageBreakPreview" zoomScaleSheetLayoutView="100" workbookViewId="0">
      <selection activeCell="C9" sqref="C9:G9"/>
    </sheetView>
  </sheetViews>
  <sheetFormatPr defaultRowHeight="12.75" x14ac:dyDescent="0.2"/>
  <cols>
    <col min="1" max="1" width="11.140625" style="81" bestFit="1" customWidth="1"/>
    <col min="2" max="2" width="9.85546875" style="81" customWidth="1"/>
    <col min="3" max="3" width="67.28515625" style="81" customWidth="1"/>
    <col min="4" max="4" width="8.140625" style="82" bestFit="1" customWidth="1"/>
    <col min="5" max="5" width="11.7109375" style="81" bestFit="1" customWidth="1"/>
    <col min="6" max="6" width="10.5703125" style="81" bestFit="1" customWidth="1"/>
    <col min="7" max="7" width="15.85546875" style="120" bestFit="1" customWidth="1"/>
    <col min="8" max="8" width="12.5703125" style="1" bestFit="1" customWidth="1"/>
    <col min="9" max="9" width="14.140625" style="1" bestFit="1" customWidth="1"/>
    <col min="10" max="10" width="11.5703125" style="1" bestFit="1" customWidth="1"/>
    <col min="11" max="11" width="12.7109375" style="1" bestFit="1" customWidth="1"/>
    <col min="12" max="13" width="9.140625" style="1"/>
    <col min="14" max="14" width="12" style="1" bestFit="1" customWidth="1"/>
    <col min="15" max="16384" width="9.140625" style="1"/>
  </cols>
  <sheetData>
    <row r="1" spans="1:7" x14ac:dyDescent="0.2">
      <c r="A1" s="76"/>
      <c r="B1" s="77"/>
      <c r="C1" s="77"/>
      <c r="D1" s="78"/>
      <c r="E1" s="77"/>
      <c r="F1" s="77"/>
      <c r="G1" s="79"/>
    </row>
    <row r="2" spans="1:7" x14ac:dyDescent="0.2">
      <c r="A2" s="80"/>
      <c r="G2" s="83"/>
    </row>
    <row r="3" spans="1:7" x14ac:dyDescent="0.2">
      <c r="A3" s="80"/>
      <c r="G3" s="83"/>
    </row>
    <row r="4" spans="1:7" x14ac:dyDescent="0.2">
      <c r="A4" s="80"/>
      <c r="G4" s="83"/>
    </row>
    <row r="5" spans="1:7" x14ac:dyDescent="0.2">
      <c r="A5" s="84"/>
      <c r="B5" s="85"/>
      <c r="C5" s="85"/>
      <c r="D5" s="85"/>
      <c r="E5" s="85"/>
      <c r="F5" s="85"/>
      <c r="G5" s="86"/>
    </row>
    <row r="6" spans="1:7" x14ac:dyDescent="0.2">
      <c r="A6" s="152"/>
      <c r="B6" s="153"/>
      <c r="C6" s="153"/>
      <c r="D6" s="153"/>
      <c r="E6" s="153"/>
      <c r="F6" s="153"/>
      <c r="G6" s="154"/>
    </row>
    <row r="7" spans="1:7" ht="15.75" x14ac:dyDescent="0.2">
      <c r="A7" s="155" t="s">
        <v>12453</v>
      </c>
      <c r="B7" s="156"/>
      <c r="C7" s="156"/>
      <c r="D7" s="156"/>
      <c r="E7" s="156"/>
      <c r="F7" s="156"/>
      <c r="G7" s="157"/>
    </row>
    <row r="8" spans="1:7" ht="15.75" x14ac:dyDescent="0.2">
      <c r="A8" s="87"/>
      <c r="B8" s="88"/>
      <c r="C8" s="88"/>
      <c r="D8" s="89"/>
      <c r="E8" s="88"/>
      <c r="F8" s="88"/>
      <c r="G8" s="90"/>
    </row>
    <row r="9" spans="1:7" s="2" customFormat="1" ht="25.5" customHeight="1" x14ac:dyDescent="0.2">
      <c r="A9" s="91" t="s">
        <v>12429</v>
      </c>
      <c r="B9" s="92"/>
      <c r="C9" s="158" t="s">
        <v>12454</v>
      </c>
      <c r="D9" s="158"/>
      <c r="E9" s="158"/>
      <c r="F9" s="158"/>
      <c r="G9" s="159"/>
    </row>
    <row r="10" spans="1:7" s="2" customFormat="1" x14ac:dyDescent="0.2">
      <c r="A10" s="91" t="s">
        <v>12430</v>
      </c>
      <c r="B10" s="92"/>
      <c r="C10" s="162" t="s">
        <v>13006</v>
      </c>
      <c r="D10" s="162"/>
      <c r="E10" s="162"/>
      <c r="F10" s="162"/>
      <c r="G10" s="163"/>
    </row>
    <row r="11" spans="1:7" s="2" customFormat="1" ht="18" customHeight="1" x14ac:dyDescent="0.2">
      <c r="A11" s="91"/>
      <c r="B11" s="92"/>
      <c r="C11" s="59"/>
      <c r="D11" s="59"/>
      <c r="E11" s="59"/>
      <c r="F11" s="59"/>
      <c r="G11" s="60"/>
    </row>
    <row r="12" spans="1:7" s="2" customFormat="1" ht="36.75" customHeight="1" x14ac:dyDescent="0.2">
      <c r="A12" s="145" t="s">
        <v>12431</v>
      </c>
      <c r="B12" s="147" t="s">
        <v>12432</v>
      </c>
      <c r="C12" s="166" t="s">
        <v>12433</v>
      </c>
      <c r="D12" s="168" t="s">
        <v>12424</v>
      </c>
      <c r="E12" s="164" t="s">
        <v>12434</v>
      </c>
      <c r="F12" s="160" t="s">
        <v>13007</v>
      </c>
      <c r="G12" s="161"/>
    </row>
    <row r="13" spans="1:7" s="3" customFormat="1" ht="30" x14ac:dyDescent="0.2">
      <c r="A13" s="146"/>
      <c r="B13" s="147"/>
      <c r="C13" s="167"/>
      <c r="D13" s="169"/>
      <c r="E13" s="165"/>
      <c r="F13" s="93" t="s">
        <v>12435</v>
      </c>
      <c r="G13" s="94" t="s">
        <v>12436</v>
      </c>
    </row>
    <row r="14" spans="1:7" s="3" customFormat="1" x14ac:dyDescent="0.2">
      <c r="A14" s="56" t="s">
        <v>12437</v>
      </c>
      <c r="B14" s="95"/>
      <c r="C14" s="96" t="s">
        <v>12438</v>
      </c>
      <c r="D14" s="97"/>
      <c r="E14" s="98"/>
      <c r="F14" s="99"/>
      <c r="G14" s="100">
        <f>+SUM(G16:G17)</f>
        <v>1060.42</v>
      </c>
    </row>
    <row r="15" spans="1:7" s="3" customFormat="1" x14ac:dyDescent="0.2">
      <c r="A15" s="101"/>
      <c r="B15" s="102"/>
      <c r="C15" s="103"/>
      <c r="D15" s="104"/>
      <c r="E15" s="105"/>
      <c r="F15" s="104"/>
      <c r="G15" s="106"/>
    </row>
    <row r="16" spans="1:7" s="3" customFormat="1" x14ac:dyDescent="0.2">
      <c r="A16" s="136">
        <v>10018000</v>
      </c>
      <c r="B16" s="102" t="s">
        <v>12439</v>
      </c>
      <c r="C16" s="103" t="s">
        <v>9953</v>
      </c>
      <c r="D16" s="104" t="s">
        <v>9419</v>
      </c>
      <c r="E16" s="121">
        <v>72</v>
      </c>
      <c r="F16" s="70">
        <v>3.85</v>
      </c>
      <c r="G16" s="62">
        <f>TRUNC(F16*E16,2)</f>
        <v>277.2</v>
      </c>
    </row>
    <row r="17" spans="1:14" s="3" customFormat="1" x14ac:dyDescent="0.2">
      <c r="A17" s="136">
        <v>10016003</v>
      </c>
      <c r="B17" s="102" t="s">
        <v>12439</v>
      </c>
      <c r="C17" s="103" t="s">
        <v>9951</v>
      </c>
      <c r="D17" s="104" t="s">
        <v>9419</v>
      </c>
      <c r="E17" s="121">
        <v>2</v>
      </c>
      <c r="F17" s="70">
        <v>391.61</v>
      </c>
      <c r="G17" s="62">
        <f>TRUNC(F17*E17,2)</f>
        <v>783.22</v>
      </c>
    </row>
    <row r="18" spans="1:14" s="3" customFormat="1" ht="3" customHeight="1" x14ac:dyDescent="0.2">
      <c r="A18" s="101"/>
      <c r="B18" s="102"/>
      <c r="C18" s="103"/>
      <c r="D18" s="104"/>
      <c r="E18" s="121"/>
      <c r="F18" s="70"/>
      <c r="G18" s="62"/>
    </row>
    <row r="19" spans="1:14" s="3" customFormat="1" x14ac:dyDescent="0.2">
      <c r="A19" s="56" t="s">
        <v>12440</v>
      </c>
      <c r="B19" s="95"/>
      <c r="C19" s="96" t="s">
        <v>12452</v>
      </c>
      <c r="D19" s="97"/>
      <c r="E19" s="122"/>
      <c r="F19" s="71"/>
      <c r="G19" s="63">
        <f>+SUM(G21:G23)</f>
        <v>43554.55</v>
      </c>
      <c r="I19" s="138"/>
    </row>
    <row r="20" spans="1:14" s="3" customFormat="1" ht="7.5" customHeight="1" x14ac:dyDescent="0.2">
      <c r="A20" s="57"/>
      <c r="B20" s="102"/>
      <c r="C20" s="107"/>
      <c r="D20" s="104"/>
      <c r="E20" s="121"/>
      <c r="F20" s="72"/>
      <c r="G20" s="64"/>
    </row>
    <row r="21" spans="1:14" s="3" customFormat="1" ht="24" customHeight="1" x14ac:dyDescent="0.2">
      <c r="A21" s="136">
        <v>5004000</v>
      </c>
      <c r="B21" s="102" t="s">
        <v>12439</v>
      </c>
      <c r="C21" s="103" t="s">
        <v>9625</v>
      </c>
      <c r="D21" s="104" t="s">
        <v>9419</v>
      </c>
      <c r="E21" s="121">
        <v>1200</v>
      </c>
      <c r="F21" s="70">
        <v>21.16</v>
      </c>
      <c r="G21" s="62">
        <f t="shared" ref="G21" si="0">TRUNC(F21*E21,2)</f>
        <v>25392</v>
      </c>
    </row>
    <row r="22" spans="1:14" s="3" customFormat="1" ht="23.25" customHeight="1" x14ac:dyDescent="0.2">
      <c r="A22" s="136">
        <v>5003000</v>
      </c>
      <c r="B22" s="102" t="s">
        <v>12439</v>
      </c>
      <c r="C22" s="103" t="s">
        <v>9624</v>
      </c>
      <c r="D22" s="104" t="s">
        <v>9419</v>
      </c>
      <c r="E22" s="121">
        <v>87.27</v>
      </c>
      <c r="F22" s="70">
        <v>27.7</v>
      </c>
      <c r="G22" s="62">
        <f>TRUNC(F22*E22,2)</f>
        <v>2417.37</v>
      </c>
    </row>
    <row r="23" spans="1:14" s="3" customFormat="1" x14ac:dyDescent="0.2">
      <c r="A23" s="136">
        <v>8086000</v>
      </c>
      <c r="B23" s="102" t="s">
        <v>12439</v>
      </c>
      <c r="C23" s="103" t="s">
        <v>9920</v>
      </c>
      <c r="D23" s="104" t="s">
        <v>9619</v>
      </c>
      <c r="E23" s="121">
        <v>9840.74</v>
      </c>
      <c r="F23" s="70">
        <v>1.6</v>
      </c>
      <c r="G23" s="62">
        <f>TRUNC(F23*E23,2)</f>
        <v>15745.18</v>
      </c>
    </row>
    <row r="24" spans="1:14" s="3" customFormat="1" ht="6" customHeight="1" x14ac:dyDescent="0.2">
      <c r="A24" s="101"/>
      <c r="B24" s="102"/>
      <c r="C24" s="103"/>
      <c r="D24" s="104"/>
      <c r="E24" s="121"/>
      <c r="F24" s="70"/>
      <c r="G24" s="62"/>
    </row>
    <row r="25" spans="1:14" s="3" customFormat="1" x14ac:dyDescent="0.2">
      <c r="A25" s="56" t="s">
        <v>12442</v>
      </c>
      <c r="B25" s="95"/>
      <c r="C25" s="96" t="s">
        <v>12441</v>
      </c>
      <c r="D25" s="97"/>
      <c r="E25" s="122"/>
      <c r="F25" s="71"/>
      <c r="G25" s="63">
        <f>+SUM(G27:G41)</f>
        <v>234686.93000000002</v>
      </c>
      <c r="I25" s="138"/>
    </row>
    <row r="26" spans="1:14" s="3" customFormat="1" ht="5.25" customHeight="1" x14ac:dyDescent="0.2">
      <c r="A26" s="123"/>
      <c r="B26" s="124"/>
      <c r="C26" s="125"/>
      <c r="D26" s="126"/>
      <c r="E26" s="127"/>
      <c r="F26" s="128"/>
      <c r="G26" s="129"/>
    </row>
    <row r="27" spans="1:14" s="3" customFormat="1" ht="24" x14ac:dyDescent="0.2">
      <c r="A27" s="136">
        <v>5013000</v>
      </c>
      <c r="B27" s="102" t="s">
        <v>12439</v>
      </c>
      <c r="C27" s="103" t="s">
        <v>12850</v>
      </c>
      <c r="D27" s="104" t="s">
        <v>9415</v>
      </c>
      <c r="E27" s="121">
        <v>15</v>
      </c>
      <c r="F27" s="70">
        <v>498.81</v>
      </c>
      <c r="G27" s="62">
        <f t="shared" ref="G27:G41" si="1">TRUNC(F27*E27,2)</f>
        <v>7482.15</v>
      </c>
      <c r="N27" s="139"/>
    </row>
    <row r="28" spans="1:14" s="3" customFormat="1" ht="24" x14ac:dyDescent="0.2">
      <c r="A28" s="136">
        <v>5014002</v>
      </c>
      <c r="B28" s="102" t="s">
        <v>12439</v>
      </c>
      <c r="C28" s="103" t="s">
        <v>12852</v>
      </c>
      <c r="D28" s="104" t="s">
        <v>9421</v>
      </c>
      <c r="E28" s="121">
        <v>600</v>
      </c>
      <c r="F28" s="70">
        <v>49.8</v>
      </c>
      <c r="G28" s="62">
        <f t="shared" si="1"/>
        <v>29880</v>
      </c>
      <c r="H28" s="138"/>
      <c r="J28" s="137"/>
      <c r="K28" s="137"/>
      <c r="L28" s="137"/>
      <c r="N28" s="139"/>
    </row>
    <row r="29" spans="1:14" s="3" customFormat="1" ht="24" x14ac:dyDescent="0.2">
      <c r="A29" s="136">
        <v>5019002</v>
      </c>
      <c r="B29" s="102" t="s">
        <v>12439</v>
      </c>
      <c r="C29" s="103" t="s">
        <v>12855</v>
      </c>
      <c r="D29" s="104" t="s">
        <v>9415</v>
      </c>
      <c r="E29" s="121">
        <v>27</v>
      </c>
      <c r="F29" s="70">
        <v>633.54999999999995</v>
      </c>
      <c r="G29" s="62">
        <f t="shared" si="1"/>
        <v>17105.849999999999</v>
      </c>
      <c r="H29" s="138"/>
      <c r="J29" s="137"/>
      <c r="K29" s="137"/>
      <c r="L29" s="137"/>
      <c r="N29" s="139"/>
    </row>
    <row r="30" spans="1:14" s="3" customFormat="1" hidden="1" x14ac:dyDescent="0.2">
      <c r="A30" s="136">
        <v>6004000</v>
      </c>
      <c r="B30" s="102" t="s">
        <v>12439</v>
      </c>
      <c r="C30" s="103" t="s">
        <v>9727</v>
      </c>
      <c r="D30" s="104" t="s">
        <v>9419</v>
      </c>
      <c r="E30" s="121"/>
      <c r="F30" s="70">
        <v>120.03</v>
      </c>
      <c r="G30" s="62">
        <f t="shared" si="1"/>
        <v>0</v>
      </c>
      <c r="H30" s="138"/>
      <c r="J30" s="137"/>
      <c r="K30" s="137"/>
      <c r="L30" s="137"/>
      <c r="N30" s="139"/>
    </row>
    <row r="31" spans="1:14" s="3" customFormat="1" x14ac:dyDescent="0.2">
      <c r="A31" s="136">
        <v>6022004</v>
      </c>
      <c r="B31" s="102" t="s">
        <v>12439</v>
      </c>
      <c r="C31" s="103" t="s">
        <v>9773</v>
      </c>
      <c r="D31" s="104" t="s">
        <v>9420</v>
      </c>
      <c r="E31" s="121">
        <v>6</v>
      </c>
      <c r="F31" s="70">
        <v>4145.9399999999996</v>
      </c>
      <c r="G31" s="62">
        <f t="shared" si="1"/>
        <v>24875.64</v>
      </c>
      <c r="H31" s="138"/>
      <c r="J31" s="137"/>
      <c r="K31" s="137"/>
      <c r="L31" s="137"/>
      <c r="N31" s="139"/>
    </row>
    <row r="32" spans="1:14" s="3" customFormat="1" x14ac:dyDescent="0.2">
      <c r="A32" s="136">
        <v>6018001</v>
      </c>
      <c r="B32" s="102" t="s">
        <v>12439</v>
      </c>
      <c r="C32" s="103" t="s">
        <v>9760</v>
      </c>
      <c r="D32" s="104" t="s">
        <v>9420</v>
      </c>
      <c r="E32" s="121">
        <v>1</v>
      </c>
      <c r="F32" s="70">
        <v>5094.28</v>
      </c>
      <c r="G32" s="62">
        <f t="shared" si="1"/>
        <v>5094.28</v>
      </c>
      <c r="H32" s="138"/>
      <c r="J32" s="137"/>
      <c r="K32" s="137"/>
      <c r="L32" s="137"/>
      <c r="N32" s="139"/>
    </row>
    <row r="33" spans="1:14" s="3" customFormat="1" x14ac:dyDescent="0.2">
      <c r="A33" s="136">
        <v>6018002</v>
      </c>
      <c r="B33" s="102" t="s">
        <v>12439</v>
      </c>
      <c r="C33" s="103" t="s">
        <v>9761</v>
      </c>
      <c r="D33" s="104" t="s">
        <v>9420</v>
      </c>
      <c r="E33" s="121">
        <v>2</v>
      </c>
      <c r="F33" s="70">
        <v>6180.56</v>
      </c>
      <c r="G33" s="62">
        <f t="shared" si="1"/>
        <v>12361.12</v>
      </c>
      <c r="H33" s="138"/>
      <c r="J33" s="137"/>
      <c r="K33" s="137"/>
      <c r="L33" s="137"/>
    </row>
    <row r="34" spans="1:14" s="3" customFormat="1" x14ac:dyDescent="0.2">
      <c r="A34" s="136">
        <v>6019000</v>
      </c>
      <c r="B34" s="102" t="s">
        <v>12439</v>
      </c>
      <c r="C34" s="103" t="s">
        <v>9763</v>
      </c>
      <c r="D34" s="104" t="s">
        <v>9421</v>
      </c>
      <c r="E34" s="121">
        <v>3.3</v>
      </c>
      <c r="F34" s="70">
        <v>1096.93</v>
      </c>
      <c r="G34" s="62">
        <f t="shared" si="1"/>
        <v>3619.86</v>
      </c>
      <c r="H34" s="138"/>
      <c r="J34" s="137"/>
      <c r="K34" s="137"/>
      <c r="L34" s="137"/>
      <c r="N34" s="139"/>
    </row>
    <row r="35" spans="1:14" s="3" customFormat="1" ht="24" x14ac:dyDescent="0.2">
      <c r="A35" s="136">
        <v>6020003</v>
      </c>
      <c r="B35" s="102" t="s">
        <v>12439</v>
      </c>
      <c r="C35" s="103" t="s">
        <v>12884</v>
      </c>
      <c r="D35" s="104" t="s">
        <v>9420</v>
      </c>
      <c r="E35" s="121">
        <v>3</v>
      </c>
      <c r="F35" s="70">
        <v>131.69999999999999</v>
      </c>
      <c r="G35" s="62">
        <f t="shared" si="1"/>
        <v>395.1</v>
      </c>
      <c r="H35" s="138"/>
      <c r="J35" s="137"/>
      <c r="K35" s="137"/>
      <c r="L35" s="137"/>
      <c r="N35" s="139"/>
    </row>
    <row r="36" spans="1:14" s="3" customFormat="1" ht="24" x14ac:dyDescent="0.2">
      <c r="A36" s="136">
        <v>6020023</v>
      </c>
      <c r="B36" s="102" t="s">
        <v>12439</v>
      </c>
      <c r="C36" s="103" t="s">
        <v>9767</v>
      </c>
      <c r="D36" s="104" t="s">
        <v>9420</v>
      </c>
      <c r="E36" s="121">
        <v>3</v>
      </c>
      <c r="F36" s="70">
        <v>556.45000000000005</v>
      </c>
      <c r="G36" s="62">
        <f t="shared" si="1"/>
        <v>1669.35</v>
      </c>
      <c r="H36" s="138"/>
      <c r="J36" s="137"/>
      <c r="K36" s="137"/>
      <c r="L36" s="137"/>
      <c r="N36" s="139"/>
    </row>
    <row r="37" spans="1:14" s="3" customFormat="1" ht="24" x14ac:dyDescent="0.2">
      <c r="A37" s="136">
        <v>4004000</v>
      </c>
      <c r="B37" s="102" t="s">
        <v>12439</v>
      </c>
      <c r="C37" s="103" t="s">
        <v>9602</v>
      </c>
      <c r="D37" s="104" t="s">
        <v>9415</v>
      </c>
      <c r="E37" s="121">
        <v>1275</v>
      </c>
      <c r="F37" s="70">
        <v>19.36</v>
      </c>
      <c r="G37" s="62">
        <f t="shared" si="1"/>
        <v>24684</v>
      </c>
      <c r="H37" s="138"/>
      <c r="J37" s="137"/>
      <c r="K37" s="137"/>
      <c r="L37" s="137"/>
      <c r="N37" s="139"/>
    </row>
    <row r="38" spans="1:14" s="3" customFormat="1" x14ac:dyDescent="0.2">
      <c r="A38" s="136">
        <v>5020000</v>
      </c>
      <c r="B38" s="102" t="s">
        <v>12439</v>
      </c>
      <c r="C38" s="103" t="s">
        <v>9641</v>
      </c>
      <c r="D38" s="104" t="s">
        <v>9415</v>
      </c>
      <c r="E38" s="121">
        <v>51</v>
      </c>
      <c r="F38" s="70">
        <v>247.43</v>
      </c>
      <c r="G38" s="62">
        <f t="shared" si="1"/>
        <v>12618.93</v>
      </c>
      <c r="H38" s="138"/>
      <c r="J38" s="137"/>
      <c r="K38" s="137"/>
      <c r="L38" s="137"/>
      <c r="N38" s="139"/>
    </row>
    <row r="39" spans="1:14" s="3" customFormat="1" ht="24" x14ac:dyDescent="0.2">
      <c r="A39" s="136">
        <v>6010001</v>
      </c>
      <c r="B39" s="102" t="s">
        <v>12439</v>
      </c>
      <c r="C39" s="103" t="s">
        <v>9732</v>
      </c>
      <c r="D39" s="104" t="s">
        <v>9421</v>
      </c>
      <c r="E39" s="121">
        <v>155</v>
      </c>
      <c r="F39" s="70">
        <v>204.59</v>
      </c>
      <c r="G39" s="62">
        <f t="shared" si="1"/>
        <v>31711.45</v>
      </c>
      <c r="H39" s="138"/>
      <c r="J39" s="137"/>
      <c r="K39" s="137"/>
      <c r="L39" s="137"/>
      <c r="N39" s="139"/>
    </row>
    <row r="40" spans="1:14" s="3" customFormat="1" ht="24" x14ac:dyDescent="0.2">
      <c r="A40" s="136">
        <v>6012001</v>
      </c>
      <c r="B40" s="102" t="s">
        <v>12439</v>
      </c>
      <c r="C40" s="103" t="s">
        <v>9738</v>
      </c>
      <c r="D40" s="104" t="s">
        <v>9421</v>
      </c>
      <c r="E40" s="121">
        <v>100</v>
      </c>
      <c r="F40" s="70">
        <v>412.42</v>
      </c>
      <c r="G40" s="62">
        <f t="shared" si="1"/>
        <v>41242</v>
      </c>
      <c r="H40" s="138"/>
      <c r="J40" s="137"/>
      <c r="K40" s="137"/>
      <c r="L40" s="137"/>
      <c r="N40" s="139"/>
    </row>
    <row r="41" spans="1:14" s="3" customFormat="1" ht="24" x14ac:dyDescent="0.2">
      <c r="A41" s="136">
        <v>4009000</v>
      </c>
      <c r="B41" s="102" t="s">
        <v>12439</v>
      </c>
      <c r="C41" s="103" t="s">
        <v>9607</v>
      </c>
      <c r="D41" s="104" t="s">
        <v>9415</v>
      </c>
      <c r="E41" s="121">
        <v>1145.47</v>
      </c>
      <c r="F41" s="70">
        <v>19.16</v>
      </c>
      <c r="G41" s="62">
        <f t="shared" si="1"/>
        <v>21947.200000000001</v>
      </c>
      <c r="H41" s="138"/>
      <c r="J41" s="137"/>
      <c r="K41" s="137"/>
      <c r="L41" s="137"/>
      <c r="N41" s="139"/>
    </row>
    <row r="42" spans="1:14" s="3" customFormat="1" ht="6.75" customHeight="1" x14ac:dyDescent="0.2">
      <c r="A42" s="101"/>
      <c r="B42" s="102"/>
      <c r="C42" s="103"/>
      <c r="D42" s="104"/>
      <c r="E42" s="121"/>
      <c r="F42" s="70"/>
      <c r="G42" s="62"/>
      <c r="K42" s="137"/>
    </row>
    <row r="43" spans="1:14" s="3" customFormat="1" x14ac:dyDescent="0.2">
      <c r="A43" s="56" t="s">
        <v>12443</v>
      </c>
      <c r="B43" s="95"/>
      <c r="C43" s="96" t="s">
        <v>9621</v>
      </c>
      <c r="D43" s="97"/>
      <c r="E43" s="122"/>
      <c r="F43" s="71"/>
      <c r="G43" s="63">
        <f>+SUM(G45:G55)</f>
        <v>315929.81</v>
      </c>
      <c r="I43" s="138"/>
      <c r="K43" s="137"/>
      <c r="N43" s="137"/>
    </row>
    <row r="44" spans="1:14" s="3" customFormat="1" ht="8.25" customHeight="1" x14ac:dyDescent="0.2">
      <c r="A44" s="101"/>
      <c r="B44" s="102"/>
      <c r="C44" s="103"/>
      <c r="D44" s="104"/>
      <c r="E44" s="121"/>
      <c r="F44" s="70"/>
      <c r="G44" s="62"/>
      <c r="K44" s="137"/>
      <c r="N44" s="137"/>
    </row>
    <row r="45" spans="1:14" s="3" customFormat="1" ht="24" x14ac:dyDescent="0.2">
      <c r="A45" s="136">
        <v>5010000</v>
      </c>
      <c r="B45" s="102" t="s">
        <v>12439</v>
      </c>
      <c r="C45" s="103" t="s">
        <v>9631</v>
      </c>
      <c r="D45" s="104" t="s">
        <v>9419</v>
      </c>
      <c r="E45" s="121">
        <v>1260</v>
      </c>
      <c r="F45" s="70">
        <v>29.71</v>
      </c>
      <c r="G45" s="62">
        <f t="shared" ref="G45:G55" si="2">TRUNC(F45*E45,2)</f>
        <v>37434.6</v>
      </c>
      <c r="H45" s="138"/>
      <c r="I45" s="138"/>
      <c r="J45" s="137"/>
      <c r="K45" s="137"/>
      <c r="L45" s="137"/>
      <c r="N45" s="139"/>
    </row>
    <row r="46" spans="1:14" s="3" customFormat="1" ht="24" x14ac:dyDescent="0.2">
      <c r="A46" s="136">
        <v>4015000</v>
      </c>
      <c r="B46" s="102" t="s">
        <v>12439</v>
      </c>
      <c r="C46" s="103" t="s">
        <v>12475</v>
      </c>
      <c r="D46" s="104" t="s">
        <v>9415</v>
      </c>
      <c r="E46" s="121">
        <v>168.36</v>
      </c>
      <c r="F46" s="70">
        <v>14.86</v>
      </c>
      <c r="G46" s="62">
        <f t="shared" si="2"/>
        <v>2501.8200000000002</v>
      </c>
      <c r="H46" s="138"/>
      <c r="I46" s="138"/>
      <c r="J46" s="137"/>
      <c r="K46" s="137"/>
      <c r="L46" s="137"/>
      <c r="N46" s="139"/>
    </row>
    <row r="47" spans="1:14" s="3" customFormat="1" x14ac:dyDescent="0.2">
      <c r="A47" s="136">
        <v>4060000</v>
      </c>
      <c r="B47" s="102" t="s">
        <v>12439</v>
      </c>
      <c r="C47" s="103" t="s">
        <v>12476</v>
      </c>
      <c r="D47" s="104" t="s">
        <v>9619</v>
      </c>
      <c r="E47" s="121">
        <v>28842.84</v>
      </c>
      <c r="F47" s="70">
        <v>1.79</v>
      </c>
      <c r="G47" s="62">
        <f t="shared" si="2"/>
        <v>51628.68</v>
      </c>
      <c r="H47" s="138"/>
      <c r="I47" s="138"/>
      <c r="J47" s="137"/>
      <c r="K47" s="137"/>
      <c r="L47" s="137"/>
      <c r="N47" s="139"/>
    </row>
    <row r="48" spans="1:14" s="3" customFormat="1" ht="24" x14ac:dyDescent="0.2">
      <c r="A48" s="136">
        <v>5008000</v>
      </c>
      <c r="B48" s="102" t="s">
        <v>12439</v>
      </c>
      <c r="C48" s="103" t="s">
        <v>9629</v>
      </c>
      <c r="D48" s="104" t="s">
        <v>9421</v>
      </c>
      <c r="E48" s="121">
        <v>480</v>
      </c>
      <c r="F48" s="70">
        <v>24.82</v>
      </c>
      <c r="G48" s="62">
        <f t="shared" si="2"/>
        <v>11913.6</v>
      </c>
      <c r="H48" s="138"/>
      <c r="I48" s="138"/>
      <c r="J48" s="137"/>
      <c r="K48" s="137"/>
      <c r="L48" s="137"/>
      <c r="N48" s="139"/>
    </row>
    <row r="49" spans="1:14" s="3" customFormat="1" x14ac:dyDescent="0.2">
      <c r="A49" s="136">
        <v>5048000</v>
      </c>
      <c r="B49" s="102" t="s">
        <v>12439</v>
      </c>
      <c r="C49" s="103" t="s">
        <v>9666</v>
      </c>
      <c r="D49" s="104" t="s">
        <v>9415</v>
      </c>
      <c r="E49" s="121">
        <v>126</v>
      </c>
      <c r="F49" s="70">
        <v>246.82</v>
      </c>
      <c r="G49" s="62">
        <f t="shared" si="2"/>
        <v>31099.32</v>
      </c>
      <c r="H49" s="138"/>
      <c r="I49" s="138"/>
      <c r="J49" s="137"/>
      <c r="K49" s="137"/>
      <c r="L49" s="137"/>
      <c r="N49" s="139"/>
    </row>
    <row r="50" spans="1:14" s="3" customFormat="1" x14ac:dyDescent="0.2">
      <c r="A50" s="136">
        <v>5047000</v>
      </c>
      <c r="B50" s="102" t="s">
        <v>12439</v>
      </c>
      <c r="C50" s="103" t="s">
        <v>9665</v>
      </c>
      <c r="D50" s="104" t="s">
        <v>9415</v>
      </c>
      <c r="E50" s="121">
        <v>189</v>
      </c>
      <c r="F50" s="70">
        <v>241.71</v>
      </c>
      <c r="G50" s="62">
        <f t="shared" si="2"/>
        <v>45683.19</v>
      </c>
      <c r="H50" s="138"/>
      <c r="I50" s="138"/>
      <c r="J50" s="137"/>
      <c r="K50" s="137"/>
      <c r="L50" s="137"/>
      <c r="N50" s="139"/>
    </row>
    <row r="51" spans="1:14" s="3" customFormat="1" x14ac:dyDescent="0.2">
      <c r="A51" s="136">
        <v>5026000</v>
      </c>
      <c r="B51" s="102" t="s">
        <v>12439</v>
      </c>
      <c r="C51" s="103" t="s">
        <v>12859</v>
      </c>
      <c r="D51" s="104" t="s">
        <v>9419</v>
      </c>
      <c r="E51" s="121">
        <v>1260</v>
      </c>
      <c r="F51" s="70">
        <v>6.9</v>
      </c>
      <c r="G51" s="62">
        <f t="shared" si="2"/>
        <v>8694</v>
      </c>
      <c r="H51" s="138"/>
      <c r="I51" s="138"/>
      <c r="J51" s="137"/>
      <c r="K51" s="137"/>
      <c r="L51" s="137"/>
      <c r="N51" s="139"/>
    </row>
    <row r="52" spans="1:14" s="3" customFormat="1" x14ac:dyDescent="0.2">
      <c r="A52" s="136">
        <v>5027000</v>
      </c>
      <c r="B52" s="102" t="s">
        <v>12439</v>
      </c>
      <c r="C52" s="103" t="s">
        <v>9648</v>
      </c>
      <c r="D52" s="104" t="s">
        <v>9419</v>
      </c>
      <c r="E52" s="121">
        <v>1260</v>
      </c>
      <c r="F52" s="70">
        <v>12.96</v>
      </c>
      <c r="G52" s="62">
        <f t="shared" si="2"/>
        <v>16329.6</v>
      </c>
      <c r="H52" s="138"/>
      <c r="I52" s="138"/>
      <c r="J52" s="137"/>
      <c r="K52" s="137"/>
      <c r="L52" s="137"/>
      <c r="N52" s="139"/>
    </row>
    <row r="53" spans="1:14" s="3" customFormat="1" x14ac:dyDescent="0.2">
      <c r="A53" s="136">
        <v>5028000</v>
      </c>
      <c r="B53" s="102" t="s">
        <v>12439</v>
      </c>
      <c r="C53" s="103" t="s">
        <v>12860</v>
      </c>
      <c r="D53" s="104" t="s">
        <v>9415</v>
      </c>
      <c r="E53" s="121">
        <v>63</v>
      </c>
      <c r="F53" s="70">
        <v>1592.95</v>
      </c>
      <c r="G53" s="62">
        <f t="shared" si="2"/>
        <v>100355.85</v>
      </c>
      <c r="H53" s="138"/>
      <c r="I53" s="138"/>
      <c r="J53" s="137"/>
      <c r="K53" s="137"/>
      <c r="L53" s="137"/>
      <c r="N53" s="139"/>
    </row>
    <row r="54" spans="1:14" s="3" customFormat="1" ht="24" x14ac:dyDescent="0.2">
      <c r="A54" s="136">
        <v>5078001</v>
      </c>
      <c r="B54" s="102" t="s">
        <v>12439</v>
      </c>
      <c r="C54" s="103" t="s">
        <v>9696</v>
      </c>
      <c r="D54" s="104" t="s">
        <v>9415</v>
      </c>
      <c r="E54" s="121">
        <v>75.599999999999994</v>
      </c>
      <c r="F54" s="70">
        <v>20.27</v>
      </c>
      <c r="G54" s="62">
        <f t="shared" si="2"/>
        <v>1532.41</v>
      </c>
      <c r="H54" s="138"/>
      <c r="I54" s="138"/>
      <c r="J54" s="137"/>
      <c r="K54" s="137"/>
      <c r="L54" s="137"/>
      <c r="N54" s="139"/>
    </row>
    <row r="55" spans="1:14" s="3" customFormat="1" x14ac:dyDescent="0.2">
      <c r="A55" s="136">
        <v>5078007</v>
      </c>
      <c r="B55" s="102" t="s">
        <v>12439</v>
      </c>
      <c r="C55" s="103" t="s">
        <v>9697</v>
      </c>
      <c r="D55" s="104" t="s">
        <v>9619</v>
      </c>
      <c r="E55" s="121">
        <v>2948.4</v>
      </c>
      <c r="F55" s="70">
        <v>2.97</v>
      </c>
      <c r="G55" s="62">
        <f t="shared" si="2"/>
        <v>8756.74</v>
      </c>
      <c r="H55" s="138"/>
      <c r="I55" s="138"/>
      <c r="J55" s="137"/>
      <c r="K55" s="137"/>
      <c r="L55" s="137"/>
      <c r="N55" s="139"/>
    </row>
    <row r="56" spans="1:14" s="3" customFormat="1" ht="9" customHeight="1" x14ac:dyDescent="0.2">
      <c r="A56" s="55"/>
      <c r="B56" s="102"/>
      <c r="C56" s="103"/>
      <c r="D56" s="104"/>
      <c r="E56" s="121"/>
      <c r="F56" s="70"/>
      <c r="G56" s="62"/>
      <c r="I56" s="58"/>
      <c r="N56" s="139"/>
    </row>
    <row r="57" spans="1:14" s="3" customFormat="1" x14ac:dyDescent="0.2">
      <c r="A57" s="56" t="s">
        <v>12460</v>
      </c>
      <c r="B57" s="95"/>
      <c r="C57" s="96" t="s">
        <v>12444</v>
      </c>
      <c r="D57" s="97"/>
      <c r="E57" s="99"/>
      <c r="F57" s="71"/>
      <c r="G57" s="63">
        <f>+SUM(G59:G61)</f>
        <v>28434.16</v>
      </c>
      <c r="H57" s="47"/>
      <c r="I57" s="138"/>
    </row>
    <row r="58" spans="1:14" s="3" customFormat="1" ht="8.25" customHeight="1" x14ac:dyDescent="0.2">
      <c r="A58" s="101"/>
      <c r="B58" s="102"/>
      <c r="C58" s="103"/>
      <c r="D58" s="104"/>
      <c r="E58" s="121"/>
      <c r="F58" s="70"/>
      <c r="G58" s="62"/>
    </row>
    <row r="59" spans="1:14" s="3" customFormat="1" x14ac:dyDescent="0.2">
      <c r="A59" s="136">
        <v>3053018</v>
      </c>
      <c r="B59" s="102" t="s">
        <v>12439</v>
      </c>
      <c r="C59" s="103" t="s">
        <v>9585</v>
      </c>
      <c r="D59" s="104" t="s">
        <v>9420</v>
      </c>
      <c r="E59" s="121">
        <v>1</v>
      </c>
      <c r="F59" s="70">
        <v>5445.04</v>
      </c>
      <c r="G59" s="62">
        <f t="shared" ref="G59" si="3">TRUNC(F59*E59,2)</f>
        <v>5445.04</v>
      </c>
    </row>
    <row r="60" spans="1:14" s="3" customFormat="1" x14ac:dyDescent="0.2">
      <c r="A60" s="136">
        <v>12012000</v>
      </c>
      <c r="B60" s="102" t="s">
        <v>12439</v>
      </c>
      <c r="C60" s="103" t="s">
        <v>10002</v>
      </c>
      <c r="D60" s="104" t="s">
        <v>9423</v>
      </c>
      <c r="E60" s="121">
        <v>128</v>
      </c>
      <c r="F60" s="70">
        <v>62.01</v>
      </c>
      <c r="G60" s="62">
        <f t="shared" ref="G60:G61" si="4">TRUNC(F60*E60,2)</f>
        <v>7937.28</v>
      </c>
    </row>
    <row r="61" spans="1:14" s="3" customFormat="1" x14ac:dyDescent="0.2">
      <c r="A61" s="136">
        <v>12013000</v>
      </c>
      <c r="B61" s="102" t="s">
        <v>12439</v>
      </c>
      <c r="C61" s="103" t="s">
        <v>10003</v>
      </c>
      <c r="D61" s="104" t="s">
        <v>9423</v>
      </c>
      <c r="E61" s="121">
        <v>96</v>
      </c>
      <c r="F61" s="70">
        <v>156.79</v>
      </c>
      <c r="G61" s="62">
        <f t="shared" si="4"/>
        <v>15051.84</v>
      </c>
      <c r="I61" s="61"/>
    </row>
    <row r="62" spans="1:14" s="3" customFormat="1" x14ac:dyDescent="0.2">
      <c r="A62" s="108"/>
      <c r="B62" s="102"/>
      <c r="C62" s="103"/>
      <c r="D62" s="104"/>
      <c r="E62" s="105"/>
      <c r="F62" s="104"/>
      <c r="G62" s="106"/>
      <c r="I62" s="61"/>
    </row>
    <row r="63" spans="1:14" s="2" customFormat="1" ht="14.25" customHeight="1" x14ac:dyDescent="0.2">
      <c r="A63" s="109"/>
      <c r="B63" s="74"/>
      <c r="C63" s="148" t="s">
        <v>12455</v>
      </c>
      <c r="D63" s="149"/>
      <c r="E63" s="149">
        <v>2</v>
      </c>
      <c r="F63" s="65"/>
      <c r="G63" s="67">
        <f>SUM(G57,G43,G25,G14,G19)</f>
        <v>623665.87000000011</v>
      </c>
    </row>
    <row r="64" spans="1:14" s="2" customFormat="1" ht="14.25" customHeight="1" x14ac:dyDescent="0.2">
      <c r="A64" s="110"/>
      <c r="B64" s="75"/>
      <c r="C64" s="150" t="s">
        <v>12456</v>
      </c>
      <c r="D64" s="151"/>
      <c r="E64" s="151">
        <v>1</v>
      </c>
      <c r="F64" s="66">
        <v>0.2823</v>
      </c>
      <c r="G64" s="67">
        <f>TRUNC(G63*F64,2)</f>
        <v>176060.87</v>
      </c>
      <c r="I64" s="48"/>
    </row>
    <row r="65" spans="1:11" s="2" customFormat="1" ht="14.25" customHeight="1" thickBot="1" x14ac:dyDescent="0.25">
      <c r="A65" s="111"/>
      <c r="B65" s="73"/>
      <c r="C65" s="143" t="s">
        <v>12457</v>
      </c>
      <c r="D65" s="144"/>
      <c r="E65" s="144"/>
      <c r="F65" s="68"/>
      <c r="G65" s="69">
        <f>SUM(G63:G64)</f>
        <v>799726.74000000011</v>
      </c>
      <c r="H65" s="48"/>
      <c r="I65" s="48"/>
      <c r="J65" s="130"/>
      <c r="K65" s="50"/>
    </row>
    <row r="66" spans="1:11" s="2" customFormat="1" ht="12" x14ac:dyDescent="0.2">
      <c r="A66" s="112"/>
      <c r="B66" s="112"/>
      <c r="C66" s="113"/>
      <c r="D66" s="114"/>
      <c r="E66" s="115"/>
      <c r="F66" s="116"/>
      <c r="G66" s="117"/>
      <c r="I66" s="131"/>
    </row>
    <row r="67" spans="1:11" s="2" customFormat="1" ht="12" x14ac:dyDescent="0.2">
      <c r="A67" s="112"/>
      <c r="B67" s="112"/>
      <c r="C67" s="113"/>
      <c r="D67" s="114"/>
      <c r="E67" s="115"/>
      <c r="F67" s="116"/>
      <c r="G67" s="117"/>
    </row>
    <row r="68" spans="1:11" s="2" customFormat="1" ht="12" x14ac:dyDescent="0.2">
      <c r="A68" s="112"/>
      <c r="B68" s="112"/>
      <c r="C68" s="113"/>
      <c r="D68" s="114"/>
      <c r="E68" s="115"/>
      <c r="F68" s="116"/>
      <c r="G68" s="117"/>
      <c r="H68" s="48"/>
      <c r="I68" s="140"/>
    </row>
    <row r="69" spans="1:11" s="2" customFormat="1" ht="12" x14ac:dyDescent="0.2">
      <c r="A69" s="112"/>
      <c r="B69" s="112"/>
      <c r="C69" s="113"/>
      <c r="D69" s="114"/>
      <c r="E69" s="115"/>
      <c r="F69" s="116"/>
      <c r="G69" s="117"/>
      <c r="K69" s="48"/>
    </row>
    <row r="70" spans="1:11" s="2" customFormat="1" x14ac:dyDescent="0.2">
      <c r="A70" s="118"/>
      <c r="B70" s="118"/>
      <c r="C70" s="118"/>
      <c r="D70" s="119"/>
      <c r="E70" s="118"/>
      <c r="F70" s="118"/>
      <c r="G70" s="120"/>
    </row>
    <row r="71" spans="1:11" s="2" customFormat="1" x14ac:dyDescent="0.2">
      <c r="A71" s="118"/>
      <c r="B71" s="118"/>
      <c r="C71" s="118"/>
      <c r="D71" s="119"/>
      <c r="E71" s="118"/>
      <c r="F71" s="118"/>
      <c r="G71" s="120"/>
    </row>
    <row r="72" spans="1:11" s="2" customFormat="1" x14ac:dyDescent="0.2">
      <c r="A72" s="118"/>
      <c r="B72" s="118"/>
      <c r="C72" s="118"/>
      <c r="D72" s="119"/>
      <c r="E72" s="118"/>
      <c r="F72" s="118"/>
      <c r="G72" s="120"/>
    </row>
    <row r="73" spans="1:11" s="2" customFormat="1" x14ac:dyDescent="0.2">
      <c r="A73" s="118"/>
      <c r="B73" s="118"/>
      <c r="C73" s="118"/>
      <c r="D73" s="119"/>
      <c r="E73" s="118"/>
      <c r="F73" s="118"/>
      <c r="G73" s="120"/>
    </row>
    <row r="74" spans="1:11" s="2" customFormat="1" x14ac:dyDescent="0.2">
      <c r="A74" s="118"/>
      <c r="B74" s="118"/>
      <c r="C74" s="118"/>
      <c r="D74" s="119"/>
      <c r="E74" s="118"/>
      <c r="F74" s="118"/>
      <c r="G74" s="120"/>
    </row>
    <row r="75" spans="1:11" s="2" customFormat="1" x14ac:dyDescent="0.2">
      <c r="A75" s="118"/>
      <c r="B75" s="118"/>
      <c r="C75" s="118"/>
      <c r="D75" s="119"/>
      <c r="E75" s="118"/>
      <c r="F75" s="118"/>
      <c r="G75" s="120"/>
    </row>
    <row r="76" spans="1:11" s="2" customFormat="1" x14ac:dyDescent="0.2">
      <c r="A76" s="118"/>
      <c r="B76" s="118"/>
      <c r="C76" s="118"/>
      <c r="D76" s="119"/>
      <c r="E76" s="118"/>
      <c r="F76" s="118"/>
      <c r="G76" s="120"/>
    </row>
    <row r="77" spans="1:11" s="2" customFormat="1" x14ac:dyDescent="0.2">
      <c r="A77" s="118"/>
      <c r="B77" s="118"/>
      <c r="C77" s="118"/>
      <c r="D77" s="119"/>
      <c r="E77" s="118"/>
      <c r="F77" s="118"/>
      <c r="G77" s="120"/>
    </row>
    <row r="78" spans="1:11" s="2" customFormat="1" x14ac:dyDescent="0.2">
      <c r="A78" s="118"/>
      <c r="B78" s="118"/>
      <c r="C78" s="118"/>
      <c r="D78" s="119"/>
      <c r="E78" s="118"/>
      <c r="F78" s="118"/>
      <c r="G78" s="120"/>
    </row>
    <row r="79" spans="1:11" s="2" customFormat="1" x14ac:dyDescent="0.2">
      <c r="A79" s="118"/>
      <c r="B79" s="118"/>
      <c r="C79" s="118"/>
      <c r="D79" s="119"/>
      <c r="E79" s="118"/>
      <c r="F79" s="118"/>
      <c r="G79" s="120"/>
    </row>
    <row r="80" spans="1:11" s="2" customFormat="1" x14ac:dyDescent="0.2">
      <c r="A80" s="118"/>
      <c r="B80" s="118"/>
      <c r="C80" s="118"/>
      <c r="D80" s="119"/>
      <c r="E80" s="118"/>
      <c r="F80" s="118"/>
      <c r="G80" s="120"/>
    </row>
    <row r="81" spans="1:7" s="2" customFormat="1" x14ac:dyDescent="0.2">
      <c r="A81" s="118"/>
      <c r="B81" s="118"/>
      <c r="C81" s="118"/>
      <c r="D81" s="119"/>
      <c r="E81" s="118"/>
      <c r="F81" s="118"/>
      <c r="G81" s="120"/>
    </row>
    <row r="82" spans="1:7" s="2" customFormat="1" x14ac:dyDescent="0.2">
      <c r="A82" s="118"/>
      <c r="B82" s="118"/>
      <c r="C82" s="118"/>
      <c r="D82" s="119"/>
      <c r="E82" s="118"/>
      <c r="F82" s="118"/>
      <c r="G82" s="120"/>
    </row>
    <row r="83" spans="1:7" s="2" customFormat="1" x14ac:dyDescent="0.2">
      <c r="A83" s="118"/>
      <c r="B83" s="118"/>
      <c r="C83" s="118"/>
      <c r="D83" s="119"/>
      <c r="E83" s="118"/>
      <c r="F83" s="118"/>
      <c r="G83" s="120"/>
    </row>
    <row r="84" spans="1:7" s="2" customFormat="1" x14ac:dyDescent="0.2">
      <c r="A84" s="118"/>
      <c r="B84" s="118"/>
      <c r="C84" s="118"/>
      <c r="D84" s="119"/>
      <c r="E84" s="118"/>
      <c r="F84" s="118"/>
      <c r="G84" s="120"/>
    </row>
    <row r="85" spans="1:7" s="2" customFormat="1" x14ac:dyDescent="0.2">
      <c r="A85" s="118"/>
      <c r="B85" s="118"/>
      <c r="C85" s="118"/>
      <c r="D85" s="119"/>
      <c r="E85" s="118"/>
      <c r="F85" s="118"/>
      <c r="G85" s="120"/>
    </row>
    <row r="86" spans="1:7" s="2" customFormat="1" x14ac:dyDescent="0.2">
      <c r="A86" s="118"/>
      <c r="B86" s="118"/>
      <c r="C86" s="118"/>
      <c r="D86" s="119"/>
      <c r="E86" s="118"/>
      <c r="F86" s="118"/>
      <c r="G86" s="120"/>
    </row>
    <row r="87" spans="1:7" s="2" customFormat="1" x14ac:dyDescent="0.2">
      <c r="A87" s="118"/>
      <c r="B87" s="118"/>
      <c r="C87" s="118"/>
      <c r="D87" s="119"/>
      <c r="E87" s="118"/>
      <c r="F87" s="118"/>
      <c r="G87" s="120"/>
    </row>
    <row r="88" spans="1:7" s="2" customFormat="1" x14ac:dyDescent="0.2">
      <c r="A88" s="118"/>
      <c r="B88" s="118"/>
      <c r="C88" s="118"/>
      <c r="D88" s="119"/>
      <c r="E88" s="118"/>
      <c r="F88" s="118"/>
      <c r="G88" s="120"/>
    </row>
    <row r="89" spans="1:7" s="2" customFormat="1" x14ac:dyDescent="0.2">
      <c r="A89" s="118"/>
      <c r="B89" s="118"/>
      <c r="C89" s="118"/>
      <c r="D89" s="119"/>
      <c r="E89" s="118"/>
      <c r="F89" s="118"/>
      <c r="G89" s="120"/>
    </row>
    <row r="90" spans="1:7" s="2" customFormat="1" x14ac:dyDescent="0.2">
      <c r="A90" s="118"/>
      <c r="B90" s="118"/>
      <c r="C90" s="118"/>
      <c r="D90" s="119"/>
      <c r="E90" s="118"/>
      <c r="F90" s="118"/>
      <c r="G90" s="120"/>
    </row>
    <row r="91" spans="1:7" s="2" customFormat="1" x14ac:dyDescent="0.2">
      <c r="A91" s="118"/>
      <c r="B91" s="118"/>
      <c r="C91" s="118"/>
      <c r="D91" s="119"/>
      <c r="E91" s="118"/>
      <c r="F91" s="118"/>
      <c r="G91" s="120"/>
    </row>
    <row r="92" spans="1:7" s="2" customFormat="1" x14ac:dyDescent="0.2">
      <c r="A92" s="118"/>
      <c r="B92" s="118"/>
      <c r="C92" s="118"/>
      <c r="D92" s="119"/>
      <c r="E92" s="118"/>
      <c r="F92" s="118"/>
      <c r="G92" s="120"/>
    </row>
    <row r="93" spans="1:7" s="2" customFormat="1" x14ac:dyDescent="0.2">
      <c r="A93" s="118"/>
      <c r="B93" s="118"/>
      <c r="C93" s="118"/>
      <c r="D93" s="119"/>
      <c r="E93" s="118"/>
      <c r="F93" s="118"/>
      <c r="G93" s="120"/>
    </row>
    <row r="94" spans="1:7" s="2" customFormat="1" x14ac:dyDescent="0.2">
      <c r="A94" s="118"/>
      <c r="B94" s="118"/>
      <c r="C94" s="118"/>
      <c r="D94" s="119"/>
      <c r="E94" s="118"/>
      <c r="F94" s="118"/>
      <c r="G94" s="120"/>
    </row>
    <row r="95" spans="1:7" s="2" customFormat="1" x14ac:dyDescent="0.2">
      <c r="A95" s="118"/>
      <c r="B95" s="118"/>
      <c r="C95" s="118"/>
      <c r="D95" s="119"/>
      <c r="E95" s="118"/>
      <c r="F95" s="118"/>
      <c r="G95" s="120"/>
    </row>
    <row r="96" spans="1:7" s="2" customFormat="1" x14ac:dyDescent="0.2">
      <c r="A96" s="118"/>
      <c r="B96" s="118"/>
      <c r="C96" s="118"/>
      <c r="D96" s="119"/>
      <c r="E96" s="118"/>
      <c r="F96" s="118"/>
      <c r="G96" s="120"/>
    </row>
    <row r="97" spans="1:7" s="2" customFormat="1" x14ac:dyDescent="0.2">
      <c r="A97" s="118"/>
      <c r="B97" s="118"/>
      <c r="C97" s="118"/>
      <c r="D97" s="119"/>
      <c r="E97" s="118"/>
      <c r="F97" s="118"/>
      <c r="G97" s="120"/>
    </row>
    <row r="98" spans="1:7" s="2" customFormat="1" x14ac:dyDescent="0.2">
      <c r="A98" s="118"/>
      <c r="B98" s="118"/>
      <c r="C98" s="118"/>
      <c r="D98" s="119"/>
      <c r="E98" s="118"/>
      <c r="F98" s="118"/>
      <c r="G98" s="120"/>
    </row>
    <row r="99" spans="1:7" s="2" customFormat="1" x14ac:dyDescent="0.2">
      <c r="A99" s="118"/>
      <c r="B99" s="118"/>
      <c r="C99" s="118"/>
      <c r="D99" s="119"/>
      <c r="E99" s="118"/>
      <c r="F99" s="118"/>
      <c r="G99" s="120"/>
    </row>
    <row r="100" spans="1:7" s="2" customFormat="1" x14ac:dyDescent="0.2">
      <c r="A100" s="118"/>
      <c r="B100" s="118"/>
      <c r="C100" s="118"/>
      <c r="D100" s="119"/>
      <c r="E100" s="118"/>
      <c r="F100" s="118"/>
      <c r="G100" s="120"/>
    </row>
    <row r="101" spans="1:7" s="2" customFormat="1" x14ac:dyDescent="0.2">
      <c r="A101" s="118"/>
      <c r="B101" s="118"/>
      <c r="C101" s="118"/>
      <c r="D101" s="119"/>
      <c r="E101" s="118"/>
      <c r="F101" s="118"/>
      <c r="G101" s="120"/>
    </row>
    <row r="102" spans="1:7" s="2" customFormat="1" x14ac:dyDescent="0.2">
      <c r="A102" s="118"/>
      <c r="B102" s="118"/>
      <c r="C102" s="118"/>
      <c r="D102" s="119"/>
      <c r="E102" s="118"/>
      <c r="F102" s="118"/>
      <c r="G102" s="120"/>
    </row>
    <row r="103" spans="1:7" s="2" customFormat="1" x14ac:dyDescent="0.2">
      <c r="A103" s="118"/>
      <c r="B103" s="118"/>
      <c r="C103" s="118"/>
      <c r="D103" s="119"/>
      <c r="E103" s="118"/>
      <c r="F103" s="118"/>
      <c r="G103" s="120"/>
    </row>
    <row r="104" spans="1:7" s="2" customFormat="1" x14ac:dyDescent="0.2">
      <c r="A104" s="81"/>
      <c r="B104" s="81"/>
      <c r="C104" s="81"/>
      <c r="D104" s="82"/>
      <c r="E104" s="81"/>
      <c r="F104" s="81"/>
      <c r="G104" s="120"/>
    </row>
    <row r="105" spans="1:7" s="2" customFormat="1" x14ac:dyDescent="0.2">
      <c r="A105" s="81"/>
      <c r="B105" s="81"/>
      <c r="C105" s="81"/>
      <c r="D105" s="82"/>
      <c r="E105" s="81"/>
      <c r="F105" s="81"/>
      <c r="G105" s="120"/>
    </row>
    <row r="106" spans="1:7" s="2" customFormat="1" x14ac:dyDescent="0.2">
      <c r="A106" s="81"/>
      <c r="B106" s="81"/>
      <c r="C106" s="81"/>
      <c r="D106" s="82"/>
      <c r="E106" s="81"/>
      <c r="F106" s="81"/>
      <c r="G106" s="120"/>
    </row>
    <row r="107" spans="1:7" s="2" customFormat="1" x14ac:dyDescent="0.2">
      <c r="A107" s="81"/>
      <c r="B107" s="81"/>
      <c r="C107" s="81"/>
      <c r="D107" s="82"/>
      <c r="E107" s="81"/>
      <c r="F107" s="81"/>
      <c r="G107" s="120"/>
    </row>
    <row r="108" spans="1:7" s="2" customFormat="1" x14ac:dyDescent="0.2">
      <c r="A108" s="81"/>
      <c r="B108" s="81"/>
      <c r="C108" s="81"/>
      <c r="D108" s="82"/>
      <c r="E108" s="81"/>
      <c r="F108" s="81"/>
      <c r="G108" s="120"/>
    </row>
    <row r="109" spans="1:7" s="2" customFormat="1" x14ac:dyDescent="0.2">
      <c r="A109" s="81"/>
      <c r="B109" s="81"/>
      <c r="C109" s="81"/>
      <c r="D109" s="82"/>
      <c r="E109" s="81"/>
      <c r="F109" s="81"/>
      <c r="G109" s="120"/>
    </row>
    <row r="110" spans="1:7" s="2" customFormat="1" x14ac:dyDescent="0.2">
      <c r="A110" s="81"/>
      <c r="B110" s="81"/>
      <c r="C110" s="81"/>
      <c r="D110" s="82"/>
      <c r="E110" s="81"/>
      <c r="F110" s="81"/>
      <c r="G110" s="120"/>
    </row>
    <row r="111" spans="1:7" s="2" customFormat="1" x14ac:dyDescent="0.2">
      <c r="A111" s="81"/>
      <c r="B111" s="81"/>
      <c r="C111" s="81"/>
      <c r="D111" s="82"/>
      <c r="E111" s="81"/>
      <c r="F111" s="81"/>
      <c r="G111" s="120"/>
    </row>
    <row r="112" spans="1:7" s="2" customFormat="1" x14ac:dyDescent="0.2">
      <c r="A112" s="81"/>
      <c r="B112" s="81"/>
      <c r="C112" s="81"/>
      <c r="D112" s="82"/>
      <c r="E112" s="81"/>
      <c r="F112" s="81"/>
      <c r="G112" s="120"/>
    </row>
  </sheetData>
  <sheetProtection selectLockedCells="1" selectUnlockedCells="1"/>
  <sortState ref="A42:G49">
    <sortCondition ref="A42"/>
  </sortState>
  <mergeCells count="13">
    <mergeCell ref="A6:G6"/>
    <mergeCell ref="A7:G7"/>
    <mergeCell ref="C9:G9"/>
    <mergeCell ref="F12:G12"/>
    <mergeCell ref="C10:G10"/>
    <mergeCell ref="E12:E13"/>
    <mergeCell ref="C12:C13"/>
    <mergeCell ref="D12:D13"/>
    <mergeCell ref="C65:E65"/>
    <mergeCell ref="A12:A13"/>
    <mergeCell ref="B12:B13"/>
    <mergeCell ref="C63:E63"/>
    <mergeCell ref="C64:E64"/>
  </mergeCells>
  <phoneticPr fontId="13" type="noConversion"/>
  <printOptions horizontalCentered="1"/>
  <pageMargins left="0.23622047244094491" right="0.19685039370078741" top="0.51181102362204722" bottom="0.31496062992125984" header="0.15748031496062992" footer="0.15748031496062992"/>
  <pageSetup paperSize="9" scale="75" firstPageNumber="0" fitToHeight="0" orientation="portrait" horizontalDpi="300" verticalDpi="300" r:id="rId1"/>
  <headerFooter alignWithMargins="0">
    <oddFooter>&amp;C&amp;"Times New Roman,Normal"&amp;12Página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showGridLines="0" view="pageBreakPreview" zoomScaleSheetLayoutView="100" workbookViewId="0">
      <selection activeCell="D20" sqref="D20"/>
    </sheetView>
  </sheetViews>
  <sheetFormatPr defaultColWidth="9.140625" defaultRowHeight="12.75" x14ac:dyDescent="0.2"/>
  <cols>
    <col min="1" max="1" width="10.85546875" style="4" bestFit="1" customWidth="1"/>
    <col min="2" max="2" width="36.140625" style="4" customWidth="1"/>
    <col min="3" max="3" width="16" style="4" bestFit="1" customWidth="1"/>
    <col min="4" max="4" width="5.85546875" style="4" bestFit="1" customWidth="1"/>
    <col min="5" max="5" width="16" style="4" customWidth="1"/>
    <col min="6" max="6" width="9" style="4" bestFit="1" customWidth="1"/>
    <col min="7" max="7" width="16" style="4" customWidth="1"/>
    <col min="8" max="8" width="9.140625" style="4"/>
    <col min="9" max="10" width="15.42578125" style="4" bestFit="1" customWidth="1"/>
    <col min="11" max="16384" width="9.140625" style="4"/>
  </cols>
  <sheetData>
    <row r="1" spans="1:7" ht="15" customHeight="1" x14ac:dyDescent="0.2">
      <c r="A1" s="187"/>
      <c r="B1" s="188"/>
      <c r="C1" s="188"/>
      <c r="D1" s="188"/>
      <c r="E1" s="188"/>
      <c r="F1" s="188"/>
      <c r="G1" s="189"/>
    </row>
    <row r="2" spans="1:7" ht="15" customHeight="1" x14ac:dyDescent="0.2">
      <c r="A2" s="173"/>
      <c r="B2" s="174"/>
      <c r="C2" s="174"/>
      <c r="D2" s="174"/>
      <c r="E2" s="174"/>
      <c r="F2" s="174"/>
      <c r="G2" s="175"/>
    </row>
    <row r="3" spans="1:7" ht="15" customHeight="1" x14ac:dyDescent="0.2">
      <c r="A3" s="170"/>
      <c r="B3" s="171"/>
      <c r="C3" s="171"/>
      <c r="D3" s="171"/>
      <c r="E3" s="171"/>
      <c r="F3" s="171"/>
      <c r="G3" s="172"/>
    </row>
    <row r="4" spans="1:7" ht="15" customHeight="1" x14ac:dyDescent="0.2">
      <c r="A4" s="170"/>
      <c r="B4" s="171"/>
      <c r="C4" s="171"/>
      <c r="D4" s="171"/>
      <c r="E4" s="171"/>
      <c r="F4" s="171"/>
      <c r="G4" s="172"/>
    </row>
    <row r="5" spans="1:7" ht="15" customHeight="1" x14ac:dyDescent="0.2">
      <c r="A5" s="23"/>
      <c r="B5" s="18"/>
      <c r="C5" s="18"/>
      <c r="D5" s="18"/>
      <c r="E5" s="18"/>
      <c r="F5" s="18"/>
      <c r="G5" s="52"/>
    </row>
    <row r="6" spans="1:7" ht="12.75" customHeight="1" x14ac:dyDescent="0.2">
      <c r="A6" s="193"/>
      <c r="B6" s="194"/>
      <c r="C6" s="194"/>
      <c r="D6" s="194"/>
      <c r="E6" s="194"/>
      <c r="F6" s="194"/>
      <c r="G6" s="195"/>
    </row>
    <row r="7" spans="1:7" ht="25.5" customHeight="1" x14ac:dyDescent="0.2">
      <c r="A7" s="190" t="str">
        <f>ORÇAMENTO!C9</f>
        <v>Contratação de empresa especializada de engenharia ou arquitetura para revitalização e reurbanização de área pública - Parelheiros</v>
      </c>
      <c r="B7" s="191"/>
      <c r="C7" s="191"/>
      <c r="D7" s="191"/>
      <c r="E7" s="191"/>
      <c r="F7" s="191"/>
      <c r="G7" s="192"/>
    </row>
    <row r="8" spans="1:7" ht="27.75" customHeight="1" x14ac:dyDescent="0.2">
      <c r="A8" s="190" t="str">
        <f>+ORÇAMENTO!C10</f>
        <v>Rua Paulo de Tarso (Inicio Estr. da Porteira Branca), Jd. São Norberto - São Paulo/SP</v>
      </c>
      <c r="B8" s="191"/>
      <c r="C8" s="191"/>
      <c r="D8" s="191"/>
      <c r="E8" s="191"/>
      <c r="F8" s="191"/>
      <c r="G8" s="192"/>
    </row>
    <row r="9" spans="1:7" x14ac:dyDescent="0.2">
      <c r="A9" s="24"/>
      <c r="B9" s="5"/>
      <c r="C9" s="5"/>
      <c r="D9" s="5"/>
      <c r="E9" s="5"/>
      <c r="F9" s="5"/>
      <c r="G9" s="53"/>
    </row>
    <row r="10" spans="1:7" x14ac:dyDescent="0.2">
      <c r="A10" s="190"/>
      <c r="B10" s="191"/>
      <c r="G10" s="54"/>
    </row>
    <row r="11" spans="1:7" ht="15" x14ac:dyDescent="0.2">
      <c r="A11" s="196" t="s">
        <v>12459</v>
      </c>
      <c r="B11" s="197"/>
      <c r="C11" s="197"/>
      <c r="D11" s="197"/>
      <c r="E11" s="197"/>
      <c r="F11" s="197"/>
      <c r="G11" s="198"/>
    </row>
    <row r="12" spans="1:7" ht="13.5" thickBot="1" x14ac:dyDescent="0.25">
      <c r="A12" s="190"/>
      <c r="B12" s="191"/>
      <c r="G12" s="54"/>
    </row>
    <row r="13" spans="1:7" ht="13.5" thickBot="1" x14ac:dyDescent="0.25">
      <c r="A13" s="203"/>
      <c r="B13" s="204"/>
      <c r="C13" s="204"/>
      <c r="D13" s="204"/>
      <c r="E13" s="204"/>
      <c r="F13" s="204"/>
      <c r="G13" s="205"/>
    </row>
    <row r="14" spans="1:7" ht="12.75" customHeight="1" thickBot="1" x14ac:dyDescent="0.25">
      <c r="A14" s="199"/>
      <c r="B14" s="201" t="s">
        <v>9425</v>
      </c>
      <c r="C14" s="49" t="s">
        <v>12445</v>
      </c>
      <c r="D14" s="182" t="s">
        <v>12446</v>
      </c>
      <c r="E14" s="183"/>
      <c r="F14" s="183"/>
      <c r="G14" s="184"/>
    </row>
    <row r="15" spans="1:7" ht="20.25" customHeight="1" thickBot="1" x14ac:dyDescent="0.25">
      <c r="A15" s="200"/>
      <c r="B15" s="202"/>
      <c r="C15" s="51" t="s">
        <v>12447</v>
      </c>
      <c r="D15" s="185" t="s">
        <v>12448</v>
      </c>
      <c r="E15" s="186"/>
      <c r="F15" s="185" t="s">
        <v>12449</v>
      </c>
      <c r="G15" s="186"/>
    </row>
    <row r="16" spans="1:7" ht="39" customHeight="1" thickBot="1" x14ac:dyDescent="0.25">
      <c r="A16" s="6">
        <v>1</v>
      </c>
      <c r="B16" s="19" t="str">
        <f>ORÇAMENTO!C14</f>
        <v xml:space="preserve">SERVIÇOS PRELIMINARES </v>
      </c>
      <c r="C16" s="20">
        <f>ORÇAMENTO!G14</f>
        <v>1060.42</v>
      </c>
      <c r="D16" s="21">
        <v>0.9</v>
      </c>
      <c r="E16" s="25">
        <f>C16*D16</f>
        <v>954.37800000000004</v>
      </c>
      <c r="F16" s="21">
        <f>100%-D16</f>
        <v>9.9999999999999978E-2</v>
      </c>
      <c r="G16" s="22">
        <f>C16*F16</f>
        <v>106.04199999999999</v>
      </c>
    </row>
    <row r="17" spans="1:10" ht="39" customHeight="1" thickBot="1" x14ac:dyDescent="0.25">
      <c r="A17" s="17">
        <v>2</v>
      </c>
      <c r="B17" s="19" t="str">
        <f>ORÇAMENTO!C19</f>
        <v>DEMOLIÇÃO E RETIRADA</v>
      </c>
      <c r="C17" s="22">
        <f>ORÇAMENTO!G19</f>
        <v>43554.55</v>
      </c>
      <c r="D17" s="21">
        <v>0.8</v>
      </c>
      <c r="E17" s="25">
        <f>C17*D17</f>
        <v>34843.640000000007</v>
      </c>
      <c r="F17" s="21">
        <f t="shared" ref="F17" si="0">100%-D17</f>
        <v>0.19999999999999996</v>
      </c>
      <c r="G17" s="22">
        <f>C17*F17</f>
        <v>8710.909999999998</v>
      </c>
    </row>
    <row r="18" spans="1:10" ht="39" customHeight="1" thickBot="1" x14ac:dyDescent="0.25">
      <c r="A18" s="17">
        <v>3</v>
      </c>
      <c r="B18" s="19" t="str">
        <f>ORÇAMENTO!C25</f>
        <v>DRENAGEM</v>
      </c>
      <c r="C18" s="22">
        <f>ORÇAMENTO!G25</f>
        <v>234686.93000000002</v>
      </c>
      <c r="D18" s="21">
        <v>0.8</v>
      </c>
      <c r="E18" s="25">
        <f>C18*D18</f>
        <v>187749.54400000002</v>
      </c>
      <c r="F18" s="21">
        <f t="shared" ref="F18:F20" si="1">100%-D18</f>
        <v>0.19999999999999996</v>
      </c>
      <c r="G18" s="22">
        <f>C18*F18</f>
        <v>46937.385999999991</v>
      </c>
    </row>
    <row r="19" spans="1:10" ht="39" customHeight="1" thickBot="1" x14ac:dyDescent="0.25">
      <c r="A19" s="17">
        <v>4</v>
      </c>
      <c r="B19" s="19" t="str">
        <f>ORÇAMENTO!C43</f>
        <v>PAVIMENTAÇÃO</v>
      </c>
      <c r="C19" s="25">
        <f>ORÇAMENTO!G43</f>
        <v>315929.81</v>
      </c>
      <c r="D19" s="26">
        <v>0.7</v>
      </c>
      <c r="E19" s="25">
        <f>C19*D19</f>
        <v>221150.867</v>
      </c>
      <c r="F19" s="21">
        <f t="shared" ref="F19" si="2">100%-D19</f>
        <v>0.30000000000000004</v>
      </c>
      <c r="G19" s="22">
        <f>C19*F19</f>
        <v>94778.943000000014</v>
      </c>
    </row>
    <row r="20" spans="1:10" ht="39" customHeight="1" thickBot="1" x14ac:dyDescent="0.25">
      <c r="A20" s="17">
        <v>5</v>
      </c>
      <c r="B20" s="19" t="str">
        <f>ORÇAMENTO!C57</f>
        <v>SERVIÇOS COMPLEMENTARES</v>
      </c>
      <c r="C20" s="25">
        <f>ORÇAMENTO!G57</f>
        <v>28434.16</v>
      </c>
      <c r="D20" s="26">
        <v>0.5</v>
      </c>
      <c r="E20" s="25">
        <f>C20*D20</f>
        <v>14217.08</v>
      </c>
      <c r="F20" s="21">
        <f t="shared" si="1"/>
        <v>0.5</v>
      </c>
      <c r="G20" s="22">
        <f>C20*F20</f>
        <v>14217.08</v>
      </c>
    </row>
    <row r="21" spans="1:10" ht="26.25" customHeight="1" thickBot="1" x14ac:dyDescent="0.25">
      <c r="A21" s="38"/>
      <c r="B21" s="39" t="s">
        <v>12451</v>
      </c>
      <c r="C21" s="40">
        <f>ORÇAMENTO!G63</f>
        <v>623665.87000000011</v>
      </c>
      <c r="D21" s="176">
        <f>(SUM(E16:E20))</f>
        <v>458915.50900000002</v>
      </c>
      <c r="E21" s="177"/>
      <c r="F21" s="176">
        <f>SUM(G16:G20)</f>
        <v>164750.361</v>
      </c>
      <c r="G21" s="177"/>
    </row>
    <row r="22" spans="1:10" ht="26.25" customHeight="1" thickBot="1" x14ac:dyDescent="0.25">
      <c r="A22" s="41" t="s">
        <v>12450</v>
      </c>
      <c r="B22" s="42">
        <v>0.2823</v>
      </c>
      <c r="C22" s="43">
        <f>TRUNC((C21*B22),2)</f>
        <v>176060.87</v>
      </c>
      <c r="D22" s="178">
        <f>TRUNC((D21*B22),2)</f>
        <v>129551.84</v>
      </c>
      <c r="E22" s="179"/>
      <c r="F22" s="178">
        <f>TRUNC(F21*B22,2)</f>
        <v>46509.02</v>
      </c>
      <c r="G22" s="179"/>
    </row>
    <row r="23" spans="1:10" ht="26.25" customHeight="1" thickBot="1" x14ac:dyDescent="0.25">
      <c r="A23" s="44"/>
      <c r="B23" s="45" t="s">
        <v>12458</v>
      </c>
      <c r="C23" s="46">
        <f>SUM(C21:C22)</f>
        <v>799726.74000000011</v>
      </c>
      <c r="D23" s="180">
        <f>SUM(D21:E22)</f>
        <v>588467.34900000005</v>
      </c>
      <c r="E23" s="181"/>
      <c r="F23" s="180">
        <f>SUM(F21:G22)</f>
        <v>211259.38099999999</v>
      </c>
      <c r="G23" s="181"/>
      <c r="I23" s="27"/>
      <c r="J23" s="27"/>
    </row>
  </sheetData>
  <mergeCells count="22">
    <mergeCell ref="A10:B10"/>
    <mergeCell ref="A4:G4"/>
    <mergeCell ref="A11:G11"/>
    <mergeCell ref="A12:B12"/>
    <mergeCell ref="A14:A15"/>
    <mergeCell ref="B14:B15"/>
    <mergeCell ref="D15:E15"/>
    <mergeCell ref="A13:G13"/>
    <mergeCell ref="A1:G1"/>
    <mergeCell ref="A7:G7"/>
    <mergeCell ref="A8:G8"/>
    <mergeCell ref="A6:G6"/>
    <mergeCell ref="A2:G2"/>
    <mergeCell ref="A3:G3"/>
    <mergeCell ref="D21:E21"/>
    <mergeCell ref="D22:E22"/>
    <mergeCell ref="D23:E23"/>
    <mergeCell ref="D14:G14"/>
    <mergeCell ref="F15:G15"/>
    <mergeCell ref="F21:G21"/>
    <mergeCell ref="F22:G22"/>
    <mergeCell ref="F23:G23"/>
  </mergeCells>
  <printOptions horizontalCentered="1" verticalCentered="1"/>
  <pageMargins left="0.78740157480314965" right="0.78740157480314965" top="0.98425196850393704" bottom="0.98425196850393704" header="0.51181102362204722" footer="0.51181102362204722"/>
  <pageSetup paperSize="9" scale="79" orientation="portrait" horizontalDpi="1200" verticalDpi="12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sheet1</vt:lpstr>
      <vt:lpstr>INFRA COM Des JAN25</vt:lpstr>
      <vt:lpstr>EDIF COM Des JAN25</vt:lpstr>
      <vt:lpstr>ORÇAMENTO</vt:lpstr>
      <vt:lpstr>Cronograma</vt:lpstr>
      <vt:lpstr>__xlnm.Print_Area</vt:lpstr>
      <vt:lpstr>__xlnm.Print_Titles</vt:lpstr>
      <vt:lpstr>Cronograma!Area_de_impressao</vt:lpstr>
      <vt:lpstr>ORÇAMENTO!Area_de_impressao</vt:lpstr>
      <vt:lpstr>'EDIF COM Des JAN25'!Titulos_de_impressao</vt:lpstr>
      <vt:lpstr>'INFRA COM Des JAN25'!Titulos_de_impressao</vt:lpstr>
      <vt:lpstr>ORÇAMENTO!Titulos_de_impressao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Bruna Avilez Manica</dc:creator>
  <cp:keywords/>
  <dc:description/>
  <cp:lastModifiedBy>Rodrigo Silva Santos</cp:lastModifiedBy>
  <cp:revision/>
  <cp:lastPrinted>2025-05-07T15:25:22Z</cp:lastPrinted>
  <dcterms:created xsi:type="dcterms:W3CDTF">2013-10-17T16:55:43Z</dcterms:created>
  <dcterms:modified xsi:type="dcterms:W3CDTF">2025-05-07T15:34:29Z</dcterms:modified>
  <cp:category/>
  <cp:contentStatus/>
</cp:coreProperties>
</file>