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wescley.silva\Downloads\"/>
    </mc:Choice>
  </mc:AlternateContent>
  <bookViews>
    <workbookView xWindow="0" yWindow="0" windowWidth="13140" windowHeight="5535" tabRatio="969"/>
  </bookViews>
  <sheets>
    <sheet name="RESUMO" sheetId="39" r:id="rId1"/>
    <sheet name="1 Apoio Adm. Nível Sup." sheetId="41" r:id="rId2"/>
    <sheet name="2 Encarregado-Geral" sheetId="44" r:id="rId3"/>
    <sheet name="Uniforme Encarregado" sheetId="45" r:id="rId4"/>
    <sheet name="Pesquisa de Mercado" sheetId="37" r:id="rId5"/>
  </sheets>
  <definedNames>
    <definedName name="_xlnm.Print_Area" localSheetId="1">'1 Apoio Adm. Nível Sup.'!$A$1:$D$138</definedName>
    <definedName name="_xlnm.Print_Area" localSheetId="0">RESUMO!$A$1:$J$9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39" l="1"/>
  <c r="G4" i="39"/>
  <c r="F5" i="39"/>
  <c r="F4" i="39"/>
  <c r="D23" i="41" l="1"/>
  <c r="C63" i="44" l="1"/>
  <c r="C63" i="41"/>
  <c r="K4" i="45" l="1"/>
  <c r="K5" i="45"/>
  <c r="K6" i="45"/>
  <c r="K7" i="45"/>
  <c r="K8" i="45"/>
  <c r="K11" i="45"/>
  <c r="K12" i="45"/>
  <c r="K13" i="45"/>
  <c r="K14" i="45"/>
  <c r="K15" i="45"/>
  <c r="K16" i="45"/>
  <c r="K3" i="45"/>
  <c r="L3" i="45" s="1"/>
  <c r="L11" i="45" l="1"/>
  <c r="L12" i="45"/>
  <c r="L13" i="45"/>
  <c r="L14" i="45"/>
  <c r="L15" i="45"/>
  <c r="L16" i="45"/>
  <c r="L8" i="45"/>
  <c r="L4" i="45"/>
  <c r="L9" i="45" s="1"/>
  <c r="L5" i="45"/>
  <c r="L6" i="45"/>
  <c r="L7" i="45"/>
  <c r="L17" i="45" l="1"/>
  <c r="L19" i="45" s="1"/>
  <c r="L20" i="45" s="1"/>
  <c r="L21" i="45" s="1"/>
  <c r="D111" i="44" s="1"/>
  <c r="D22" i="41"/>
  <c r="E4" i="37" l="1"/>
  <c r="E5" i="37" l="1"/>
  <c r="E6" i="37"/>
  <c r="E7" i="37"/>
  <c r="E10" i="37"/>
  <c r="E11" i="37"/>
  <c r="C121" i="44" l="1"/>
  <c r="C121" i="41"/>
  <c r="C92" i="44" l="1"/>
  <c r="C94" i="44"/>
  <c r="C120" i="44"/>
  <c r="C120" i="41"/>
  <c r="C91" i="44"/>
  <c r="C93" i="44"/>
  <c r="C119" i="44"/>
  <c r="C119" i="41"/>
  <c r="D115" i="44" l="1"/>
  <c r="D134" i="44" s="1"/>
  <c r="C106" i="44"/>
  <c r="C90" i="44"/>
  <c r="C79" i="44"/>
  <c r="C61" i="44"/>
  <c r="C57" i="44"/>
  <c r="C83" i="44" s="1"/>
  <c r="C43" i="44"/>
  <c r="C41" i="44"/>
  <c r="D30" i="44"/>
  <c r="C62" i="44" s="1"/>
  <c r="C68" i="44" s="1"/>
  <c r="C74" i="44" s="1"/>
  <c r="D24" i="44"/>
  <c r="D22" i="44"/>
  <c r="D37" i="44" l="1"/>
  <c r="D130" i="44" s="1"/>
  <c r="C80" i="44"/>
  <c r="C85" i="44" s="1"/>
  <c r="C96" i="44"/>
  <c r="D41" i="44" l="1"/>
  <c r="D42" i="44"/>
  <c r="D43" i="44" l="1"/>
  <c r="C72" i="44" s="1"/>
  <c r="D52" i="44"/>
  <c r="D45" i="44"/>
  <c r="D56" i="44"/>
  <c r="D50" i="44"/>
  <c r="D53" i="44" l="1"/>
  <c r="D54" i="44"/>
  <c r="D55" i="44"/>
  <c r="D49" i="44"/>
  <c r="D51" i="44"/>
  <c r="D57" i="44" s="1"/>
  <c r="C73" i="44" s="1"/>
  <c r="C75" i="44" s="1"/>
  <c r="D131" i="44" s="1"/>
  <c r="D83" i="44" l="1"/>
  <c r="D80" i="44"/>
  <c r="D81" i="44"/>
  <c r="D84" i="44"/>
  <c r="D82" i="44"/>
  <c r="D79" i="44"/>
  <c r="D85" i="44" l="1"/>
  <c r="D94" i="44" s="1"/>
  <c r="D95" i="44" l="1"/>
  <c r="D92" i="44"/>
  <c r="D90" i="44"/>
  <c r="D132" i="44"/>
  <c r="D91" i="44"/>
  <c r="D93" i="44"/>
  <c r="D96" i="44" l="1"/>
  <c r="C105" i="44" s="1"/>
  <c r="C107" i="44" s="1"/>
  <c r="D133" i="44" s="1"/>
  <c r="D135" i="44" s="1"/>
  <c r="D119" i="44" s="1"/>
  <c r="D120" i="44" l="1"/>
  <c r="D124" i="44" s="1"/>
  <c r="D125" i="44" l="1"/>
  <c r="D123" i="44"/>
  <c r="D126" i="44" l="1"/>
  <c r="D136" i="44" s="1"/>
  <c r="D137" i="44" s="1"/>
  <c r="D138" i="44" l="1"/>
  <c r="H5" i="39" l="1"/>
  <c r="I5" i="39" s="1"/>
  <c r="J5" i="39" s="1"/>
  <c r="D115" i="41" l="1"/>
  <c r="D134" i="41" s="1"/>
  <c r="C106" i="41"/>
  <c r="C96" i="41"/>
  <c r="C79" i="41"/>
  <c r="C80" i="41" s="1"/>
  <c r="C57" i="41"/>
  <c r="C83" i="41" s="1"/>
  <c r="C41" i="41"/>
  <c r="C43" i="41" s="1"/>
  <c r="D24" i="41"/>
  <c r="D30" i="41"/>
  <c r="D37" i="41" s="1"/>
  <c r="C85" i="41" l="1"/>
  <c r="C68" i="41"/>
  <c r="C74" i="41" s="1"/>
  <c r="D42" i="41"/>
  <c r="D130" i="41"/>
  <c r="D41" i="41"/>
  <c r="D43" i="41" l="1"/>
  <c r="C72" i="41" l="1"/>
  <c r="D53" i="41"/>
  <c r="D45" i="41"/>
  <c r="D55" i="41"/>
  <c r="D51" i="41"/>
  <c r="D54" i="41"/>
  <c r="D49" i="41"/>
  <c r="D56" i="41"/>
  <c r="D50" i="41"/>
  <c r="D52" i="41"/>
  <c r="D57" i="41" l="1"/>
  <c r="C73" i="41" s="1"/>
  <c r="C75" i="41" s="1"/>
  <c r="D79" i="41" s="1"/>
  <c r="D131" i="41" l="1"/>
  <c r="D84" i="41"/>
  <c r="D81" i="41"/>
  <c r="D82" i="41"/>
  <c r="D83" i="41"/>
  <c r="D80" i="41"/>
  <c r="D85" i="41" l="1"/>
  <c r="D132" i="41" l="1"/>
  <c r="D95" i="41"/>
  <c r="D90" i="41"/>
  <c r="D93" i="41"/>
  <c r="D94" i="41"/>
  <c r="D92" i="41"/>
  <c r="D91" i="41"/>
  <c r="D96" i="41" l="1"/>
  <c r="C105" i="41" s="1"/>
  <c r="C107" i="41" s="1"/>
  <c r="D133" i="41" s="1"/>
  <c r="D135" i="41" s="1"/>
  <c r="D119" i="41" l="1"/>
  <c r="D120" i="41" l="1"/>
  <c r="D124" i="41" s="1"/>
  <c r="D125" i="41" l="1"/>
  <c r="D123" i="41"/>
  <c r="D126" i="41" l="1"/>
  <c r="D136" i="41" s="1"/>
  <c r="D137" i="41" s="1"/>
  <c r="D138" i="41" l="1"/>
  <c r="H4" i="39" l="1"/>
  <c r="I4" i="39" s="1"/>
  <c r="J4" i="39" s="1"/>
  <c r="J6" i="39" s="1"/>
  <c r="I6" i="39" l="1"/>
</calcChain>
</file>

<file path=xl/sharedStrings.xml><?xml version="1.0" encoding="utf-8"?>
<sst xmlns="http://schemas.openxmlformats.org/spreadsheetml/2006/main" count="504" uniqueCount="185">
  <si>
    <t>Dados complementares para composição dos custos referente à mão-de-obra</t>
  </si>
  <si>
    <t>Tipo de serviço (mesmo serviço com características distintas)</t>
  </si>
  <si>
    <t>Data base da categoria (dia/mês/ano)</t>
  </si>
  <si>
    <t>MÓDULO 1 - COMPOSIÇÃO DA REMUNERAÇÃO</t>
  </si>
  <si>
    <t>I</t>
  </si>
  <si>
    <t>Composição da Remuneração</t>
  </si>
  <si>
    <t>Valor (R$)</t>
  </si>
  <si>
    <t>A</t>
  </si>
  <si>
    <t>Salário Base</t>
  </si>
  <si>
    <t>B</t>
  </si>
  <si>
    <t>Adicional de periculosidade</t>
  </si>
  <si>
    <t>C</t>
  </si>
  <si>
    <t>Adicional de insalubridade</t>
  </si>
  <si>
    <t>D</t>
  </si>
  <si>
    <t>E</t>
  </si>
  <si>
    <t>Hora noturna adicional</t>
  </si>
  <si>
    <t>F</t>
  </si>
  <si>
    <t>G</t>
  </si>
  <si>
    <t>H</t>
  </si>
  <si>
    <t>Outros (especificar)</t>
  </si>
  <si>
    <t>Total da Remuneração</t>
  </si>
  <si>
    <t>MÓDULO 2 - BENEFÍCIOS MENSAIS E DIÁRIOS</t>
  </si>
  <si>
    <t>Benefícios Mensais e Diários</t>
  </si>
  <si>
    <t>Transporte</t>
  </si>
  <si>
    <t>Total de benefícios mensais e diários</t>
  </si>
  <si>
    <t>Insumos diversos</t>
  </si>
  <si>
    <t>4.1</t>
  </si>
  <si>
    <t>Encargos previdenciários e FGTS</t>
  </si>
  <si>
    <t>%</t>
  </si>
  <si>
    <t>INSS</t>
  </si>
  <si>
    <t>SESI OU SESC</t>
  </si>
  <si>
    <t>SENAI OU SENAC</t>
  </si>
  <si>
    <t>INCRA</t>
  </si>
  <si>
    <t>Salário Educação</t>
  </si>
  <si>
    <t>FGTS</t>
  </si>
  <si>
    <t>SEBRAE</t>
  </si>
  <si>
    <t>Total</t>
  </si>
  <si>
    <t>4.2</t>
  </si>
  <si>
    <t>13º Salário</t>
  </si>
  <si>
    <t>Provisão para Rescisão</t>
  </si>
  <si>
    <t>Custo de Reposição do Profissional Ausente</t>
  </si>
  <si>
    <t>Custos Indiretos, Tributos e Lucro</t>
  </si>
  <si>
    <t>Custos Indiretos</t>
  </si>
  <si>
    <t>Tributos</t>
  </si>
  <si>
    <t>Tributos Federais (especificar)</t>
  </si>
  <si>
    <t>Lucro</t>
  </si>
  <si>
    <t>Mão-de-Obra vinculada à execução contratual (valor por empregado)</t>
  </si>
  <si>
    <t>(R$)</t>
  </si>
  <si>
    <t>Módulo 1 - Composição da Remuneração</t>
  </si>
  <si>
    <t>A.1</t>
  </si>
  <si>
    <t>Desconto Transporte</t>
  </si>
  <si>
    <t>PIS</t>
  </si>
  <si>
    <t>COFINS</t>
  </si>
  <si>
    <t>MODELO DE PLANILHA DE COMPOSIÇÃO DE CUSTOS E FORMAÇÃO DE PREÇOS</t>
  </si>
  <si>
    <t>Discriminação dos Serviços (dados referentes à contratação)</t>
  </si>
  <si>
    <t>Data de apresentação da proposta (dia/mês/ano)</t>
  </si>
  <si>
    <t>Município/UF</t>
  </si>
  <si>
    <t>Brasília/DF</t>
  </si>
  <si>
    <t>Ano, Acordo, Convenção ou Sentença Normativa em Dissídio Coletivo</t>
  </si>
  <si>
    <t>Nº de meses de execução contratual</t>
  </si>
  <si>
    <t>Identificação do Serviço</t>
  </si>
  <si>
    <t>C.1</t>
  </si>
  <si>
    <t>C.1.1</t>
  </si>
  <si>
    <t>C.1.2</t>
  </si>
  <si>
    <t>Materiais</t>
  </si>
  <si>
    <t>Equipamentos</t>
  </si>
  <si>
    <t>CCT (REFERÊNCIA)</t>
  </si>
  <si>
    <t>Total de Insumos Diversos</t>
  </si>
  <si>
    <t>Nº da Licitação</t>
  </si>
  <si>
    <t>Nº do Processo</t>
  </si>
  <si>
    <t>Empresa</t>
  </si>
  <si>
    <t>TIPO DE SERVIÇO</t>
  </si>
  <si>
    <t>UNIDADE DE MEDIDA</t>
  </si>
  <si>
    <t>QUANTIDADE MENSAL A CONTRATAR</t>
  </si>
  <si>
    <t>Posto</t>
  </si>
  <si>
    <t>Quantidade (nº de trabalhadores)</t>
  </si>
  <si>
    <t>Adicional Noturno + Prorrogação Jornada Noturna</t>
  </si>
  <si>
    <t>Assistência Odontológica</t>
  </si>
  <si>
    <t>Uniformes/EPIs</t>
  </si>
  <si>
    <t>Incidência do FGTS sobre o Aviso Prévio Indenizado</t>
  </si>
  <si>
    <t>Aviso Prévio Indenizado</t>
  </si>
  <si>
    <t>Aviso Prévio Trabalhado</t>
  </si>
  <si>
    <t>Feriado Trabalhado (Súmula 444 TST)</t>
  </si>
  <si>
    <t>Adicional de Férias</t>
  </si>
  <si>
    <t>Assistência médica e familiar</t>
  </si>
  <si>
    <t>Auxílio-Refeição/Alimentação</t>
  </si>
  <si>
    <t>13º (décimo terceiro) Salário, Férias e Adicional de Férias</t>
  </si>
  <si>
    <t>2.1</t>
  </si>
  <si>
    <t>Submódulo 2.2 - Encargos Previdenciários (GPS), Fundo de Garantia por Tempo de Serviço (FGTS) e outras contribuições.</t>
  </si>
  <si>
    <t>2.2</t>
  </si>
  <si>
    <t xml:space="preserve">Seguro Acidente do Trabalho </t>
  </si>
  <si>
    <t>Submódulo 2.3 - Benefícios Mensais e Diários.</t>
  </si>
  <si>
    <t>2.3</t>
  </si>
  <si>
    <t>Encargos e Benefícios Anuais, Mensais e Diários</t>
  </si>
  <si>
    <t>GPS, FGTS e outras contribuições</t>
  </si>
  <si>
    <t>TOTAL</t>
  </si>
  <si>
    <t>MÓDULO 3 - PROVISÃO PARA RESCISÃO</t>
  </si>
  <si>
    <t>Incidência do submódulo 2.2 sobre o Aviso Prévio Trabalhado</t>
  </si>
  <si>
    <t>MÓDULO 4 - CUSTO DE REPOSIÇÃO DE PROFISSIONAL AUSENTE</t>
  </si>
  <si>
    <t>Quadro-Resumo do Módulo 2 - Encargos e Benefícios Anuais, Mensais e Diários</t>
  </si>
  <si>
    <t>Submódulo 4.1 - Ausências Legais</t>
  </si>
  <si>
    <t>Ausências Legais</t>
  </si>
  <si>
    <t>Ausência Legais</t>
  </si>
  <si>
    <t>Licença Paternidade</t>
  </si>
  <si>
    <t>Submódulo 4.2 - Intrajornada</t>
  </si>
  <si>
    <t>Intrajornada</t>
  </si>
  <si>
    <t>Intervalo para repouso e alimentação</t>
  </si>
  <si>
    <t>Quadro-Resumo do Módulo 4 - Custo de Reposição de Profissional Ausente</t>
  </si>
  <si>
    <t>MÓDULO 5 - INSUMOS DIVERSOS</t>
  </si>
  <si>
    <t>MÓDULO 6 - CUSTOS INDIRETOS, TRIBUTOS E LUCRO</t>
  </si>
  <si>
    <t>C.1.3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</si>
  <si>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</si>
  <si>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</si>
  <si>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</si>
  <si>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</si>
  <si>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Subtotal (A + B + C + D + E):</t>
  </si>
  <si>
    <t>Módulo 6 - Custos Indiretos, Tributos e Lucro</t>
  </si>
  <si>
    <t>Quadro-Resumo do Custo por Empregados</t>
  </si>
  <si>
    <t>Multa FGTS  e Contribuições Sociais do Aviso Prévio Trabalhado</t>
  </si>
  <si>
    <t>Ausência por Acidente de trabalho</t>
  </si>
  <si>
    <t>ISS</t>
  </si>
  <si>
    <t xml:space="preserve">Ausências Maternidade </t>
  </si>
  <si>
    <r>
      <t>Seguro de vida, invalidez e funeral</t>
    </r>
    <r>
      <rPr>
        <sz val="11.5"/>
        <color rgb="FFFF0000"/>
        <rFont val="Calibri"/>
        <family val="2"/>
        <scheme val="minor"/>
      </rPr>
      <t xml:space="preserve"> </t>
    </r>
  </si>
  <si>
    <t>Categoria profissional (vinculada à execução contratual)</t>
  </si>
  <si>
    <t xml:space="preserve">Multa FGTS e contribuições sociais sobre o Aviso Prévio Indenizado </t>
  </si>
  <si>
    <t>Férias</t>
  </si>
  <si>
    <t>Valor Total Mensal do Empregado</t>
  </si>
  <si>
    <t>Valor Total Mensal do Posto</t>
  </si>
  <si>
    <t>Total - Módulo 1 + 2.1</t>
  </si>
  <si>
    <t>Reembolso Creche</t>
  </si>
  <si>
    <t xml:space="preserve">Salário normativo da categoria profissional </t>
  </si>
  <si>
    <t>Outros - Auxílio Doença</t>
  </si>
  <si>
    <t>MÉDIA</t>
  </si>
  <si>
    <t>ITEM</t>
  </si>
  <si>
    <t>TOTAL ANUAL =</t>
  </si>
  <si>
    <t>POSTO</t>
  </si>
  <si>
    <t>QTD DE POSTOS</t>
  </si>
  <si>
    <t xml:space="preserve">Sindiserviços </t>
  </si>
  <si>
    <t>VALOR MENSAL DO POSTO</t>
  </si>
  <si>
    <t>VALOR ANUAL DO POSTO</t>
  </si>
  <si>
    <r>
      <rPr>
        <b/>
        <sz val="11"/>
        <color theme="1"/>
        <rFont val="Calibri"/>
        <family val="2"/>
        <scheme val="minor"/>
      </rPr>
      <t>MINISTÉRIO DO DESENVOLVIMENTO E ASSISTÊNCIA SOCIAL, FAMÍLIA E COMBATE A FOME</t>
    </r>
    <r>
      <rPr>
        <sz val="11"/>
        <color theme="1"/>
        <rFont val="Calibri"/>
        <family val="2"/>
        <scheme val="minor"/>
      </rPr>
      <t xml:space="preserve">
Subsecretaria de Assuntos Administrativos
Coordenação Geral de Licitações e Contratos                                                                                                                                                                                             Coordenação de Compras e Licitações
Divisão de Compras Diretas </t>
    </r>
  </si>
  <si>
    <r>
      <rPr>
        <b/>
        <sz val="11"/>
        <color theme="1"/>
        <rFont val="Calibri"/>
        <family val="2"/>
        <scheme val="minor"/>
      </rPr>
      <t>MINISTÉRIO DO DESENVOLVIMENTO E ASSISTÊNCIA SOCIAL, FAMÍLIA E COMBATE A FOME</t>
    </r>
    <r>
      <rPr>
        <sz val="11"/>
        <color theme="1"/>
        <rFont val="Calibri"/>
        <family val="2"/>
        <scheme val="minor"/>
      </rPr>
      <t xml:space="preserve">
Subsecretaria de Assuntos Administrativos                          
Coordenação Geral de Licitações e Contratos                                                                                                                                                                                                                          Coordenação de Compras e Licitações
Divisão de Compras Diretas </t>
    </r>
  </si>
  <si>
    <t>Pregão 02.2023 - ANTT</t>
  </si>
  <si>
    <t>Pregão 04.2023 - MEC</t>
  </si>
  <si>
    <t>Pregão 25/2023 TCU</t>
  </si>
  <si>
    <t>Apoio Administrativo de Nível Superior</t>
  </si>
  <si>
    <t>Encarregado-Geral</t>
  </si>
  <si>
    <t>CATSER</t>
  </si>
  <si>
    <t>ENCARREGADO GERAL</t>
  </si>
  <si>
    <t>MASCULINO</t>
  </si>
  <si>
    <t>UNIDADE</t>
  </si>
  <si>
    <t>QTDE. DE PEÇAS</t>
  </si>
  <si>
    <t>Unidade</t>
  </si>
  <si>
    <t>Sapato em couro, na cor preta</t>
  </si>
  <si>
    <t>Par</t>
  </si>
  <si>
    <t>Meia, na cor preta</t>
  </si>
  <si>
    <t>FEMININO</t>
  </si>
  <si>
    <t>Lenço para pescoço</t>
  </si>
  <si>
    <t>Camisa social manga longa com logomarca da empresa bordado</t>
  </si>
  <si>
    <t>Calça social preta</t>
  </si>
  <si>
    <t>Cinto social em couro, na cor preta</t>
  </si>
  <si>
    <t>Gravata tradicional</t>
  </si>
  <si>
    <t>Camisa social manga 3/4 com logomarca da empresa bordada</t>
  </si>
  <si>
    <t>DESCRIÇÃO MASCULINO</t>
  </si>
  <si>
    <t>DESCRIÇÃO FEMININO</t>
  </si>
  <si>
    <t>Valor Unitário</t>
  </si>
  <si>
    <t>MAPA</t>
  </si>
  <si>
    <t>CFO</t>
  </si>
  <si>
    <t>MEDIA</t>
  </si>
  <si>
    <t>MÉDIA (masculino e feminino) =</t>
  </si>
  <si>
    <t>CAPES</t>
  </si>
  <si>
    <t>TRE DF</t>
  </si>
  <si>
    <t>CNJ</t>
  </si>
  <si>
    <t>MINISTÉRIO DO DESENVOLVIMENTO E ASSISTÊNCIA SOCIAL, FAMÍLIA E COMBATE À FOME
Subsecretaria de Assuntos Administrativos
Coordenação-Geral de Licitações e Contratos 
Coordenação de Compras e Licitações
Divisão de Compras Diretas</t>
  </si>
  <si>
    <t>IDENTIFICAÇÃO DO AGENTE (IN 65/2021 Art. 3º Inciso II)</t>
  </si>
  <si>
    <t>MARIA DA PENHA BASÍLIO</t>
  </si>
  <si>
    <t>Chefe de Divisão de Compras Diretas</t>
  </si>
  <si>
    <t>variável até 6%.</t>
  </si>
  <si>
    <t>Valor mensal de 1 CONJUNTO =</t>
  </si>
  <si>
    <t>Valor mensal de 2 CONJUNTOS =</t>
  </si>
  <si>
    <t>Apoio Adm / Encarregado Geral</t>
  </si>
  <si>
    <t>CCT 2024</t>
  </si>
  <si>
    <t>2024</t>
  </si>
  <si>
    <t>VALOR TOTAL ANUAL ESTIMADO</t>
  </si>
  <si>
    <t>VALOR TOTAL BIANUAL ESTIMADO DA CONTRATAÇÃO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</si>
</sst>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R$&quot;* #,##0.00_-;\-&quot;R$&quot;* #,##0.00_-;_-&quot;R$&quot;* &quot;-&quot;??_-;_-@_-"/>
    <numFmt numFmtId="164" formatCode="_-&quot;R$&quot;\ * #,##0.00_-;\-&quot;R$&quot;\ * #,##0.00_-;_-&quot;R$&quot;\ * &quot;-&quot;??_-;_-@_-"/>
    <numFmt numFmtId="165" formatCode="0.0000%"/>
    <numFmt numFmtId="166" formatCode="0.000%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sz val="11.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1.5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.5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FF0000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b/>
      <sz val="12.5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223">
    <xf numFmtId="0" fontId="0" fillId="0" borderId="0" xfId="0"/>
    <xf numFmtId="0" fontId="0" fillId="0" borderId="0" xfId="0" applyAlignment="1">
      <alignment horizontal="center"/>
    </xf>
    <xf numFmtId="10" fontId="9" fillId="4" borderId="15" xfId="2" applyNumberFormat="1" applyFont="1" applyFill="1" applyBorder="1" applyAlignment="1">
      <alignment horizontal="center"/>
    </xf>
    <xf numFmtId="10" fontId="9" fillId="4" borderId="15" xfId="2" applyNumberFormat="1" applyFont="1" applyFill="1" applyBorder="1" applyAlignment="1">
      <alignment horizontal="center" vertical="center"/>
    </xf>
    <xf numFmtId="10" fontId="14" fillId="4" borderId="15" xfId="2" applyNumberFormat="1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4" fillId="4" borderId="39" xfId="0" applyFont="1" applyFill="1" applyBorder="1" applyAlignment="1">
      <alignment vertical="center" wrapText="1"/>
    </xf>
    <xf numFmtId="10" fontId="13" fillId="4" borderId="1" xfId="0" applyNumberFormat="1" applyFont="1" applyFill="1" applyBorder="1" applyAlignment="1">
      <alignment horizontal="center" vertical="center"/>
    </xf>
    <xf numFmtId="164" fontId="4" fillId="4" borderId="41" xfId="1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vertical="center" wrapText="1"/>
    </xf>
    <xf numFmtId="10" fontId="10" fillId="4" borderId="10" xfId="2" applyNumberFormat="1" applyFont="1" applyFill="1" applyBorder="1" applyAlignment="1">
      <alignment horizontal="center" vertical="center" wrapText="1"/>
    </xf>
    <xf numFmtId="10" fontId="3" fillId="4" borderId="40" xfId="2" applyNumberFormat="1" applyFont="1" applyFill="1" applyBorder="1" applyAlignment="1">
      <alignment horizontal="center" vertical="center" wrapText="1"/>
    </xf>
    <xf numFmtId="164" fontId="4" fillId="4" borderId="28" xfId="1" applyFont="1" applyFill="1" applyBorder="1" applyAlignment="1">
      <alignment horizontal="center" vertical="center" wrapText="1"/>
    </xf>
    <xf numFmtId="164" fontId="4" fillId="4" borderId="39" xfId="1" applyFont="1" applyFill="1" applyBorder="1" applyAlignment="1">
      <alignment horizontal="center" vertical="center" wrapText="1"/>
    </xf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/>
    </xf>
    <xf numFmtId="0" fontId="3" fillId="4" borderId="19" xfId="0" applyFont="1" applyFill="1" applyBorder="1" applyAlignment="1">
      <alignment horizontal="left" vertical="center" wrapText="1"/>
    </xf>
    <xf numFmtId="0" fontId="3" fillId="4" borderId="32" xfId="0" applyFont="1" applyFill="1" applyBorder="1" applyAlignment="1">
      <alignment horizontal="left" vertical="center" wrapText="1"/>
    </xf>
    <xf numFmtId="0" fontId="3" fillId="4" borderId="20" xfId="0" applyFont="1" applyFill="1" applyBorder="1" applyAlignment="1">
      <alignment horizontal="left" vertical="center"/>
    </xf>
    <xf numFmtId="0" fontId="4" fillId="4" borderId="0" xfId="0" applyFont="1" applyFill="1" applyAlignment="1">
      <alignment horizontal="center" vertical="center"/>
    </xf>
    <xf numFmtId="0" fontId="4" fillId="4" borderId="12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3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39" xfId="0" applyFont="1" applyFill="1" applyBorder="1" applyAlignment="1">
      <alignment horizontal="center" vertical="center" wrapText="1"/>
    </xf>
    <xf numFmtId="164" fontId="4" fillId="4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 wrapText="1"/>
    </xf>
    <xf numFmtId="0" fontId="3" fillId="4" borderId="28" xfId="0" applyFont="1" applyFill="1" applyBorder="1" applyAlignment="1">
      <alignment vertical="center" wrapText="1"/>
    </xf>
    <xf numFmtId="164" fontId="4" fillId="4" borderId="39" xfId="1" applyFont="1" applyFill="1" applyBorder="1" applyAlignment="1">
      <alignment vertical="center" wrapText="1"/>
    </xf>
    <xf numFmtId="164" fontId="4" fillId="4" borderId="12" xfId="1" applyFont="1" applyFill="1" applyBorder="1" applyAlignment="1">
      <alignment vertical="center" wrapText="1"/>
    </xf>
    <xf numFmtId="0" fontId="4" fillId="4" borderId="26" xfId="0" applyFont="1" applyFill="1" applyBorder="1" applyAlignment="1">
      <alignment horizontal="center" vertical="center" wrapText="1"/>
    </xf>
    <xf numFmtId="164" fontId="4" fillId="4" borderId="36" xfId="1" applyFont="1" applyFill="1" applyBorder="1" applyAlignment="1">
      <alignment vertical="center" wrapText="1"/>
    </xf>
    <xf numFmtId="164" fontId="4" fillId="4" borderId="28" xfId="1" applyFont="1" applyFill="1" applyBorder="1" applyAlignment="1">
      <alignment vertical="center" wrapText="1"/>
    </xf>
    <xf numFmtId="0" fontId="0" fillId="4" borderId="0" xfId="0" applyFill="1" applyAlignment="1">
      <alignment horizontal="center" vertical="center"/>
    </xf>
    <xf numFmtId="0" fontId="4" fillId="4" borderId="15" xfId="0" applyFont="1" applyFill="1" applyBorder="1" applyAlignment="1">
      <alignment vertical="center" wrapText="1"/>
    </xf>
    <xf numFmtId="10" fontId="3" fillId="4" borderId="21" xfId="2" applyNumberFormat="1" applyFont="1" applyFill="1" applyBorder="1" applyAlignment="1">
      <alignment horizontal="center" vertical="center" wrapText="1"/>
    </xf>
    <xf numFmtId="44" fontId="0" fillId="4" borderId="12" xfId="0" applyNumberFormat="1" applyFill="1" applyBorder="1" applyAlignment="1">
      <alignment horizontal="center"/>
    </xf>
    <xf numFmtId="0" fontId="4" fillId="4" borderId="1" xfId="0" applyFont="1" applyFill="1" applyBorder="1" applyAlignment="1">
      <alignment horizontal="justify" vertical="center" wrapText="1"/>
    </xf>
    <xf numFmtId="0" fontId="4" fillId="4" borderId="27" xfId="0" applyFont="1" applyFill="1" applyBorder="1" applyAlignment="1">
      <alignment vertical="center" wrapText="1"/>
    </xf>
    <xf numFmtId="164" fontId="3" fillId="4" borderId="28" xfId="1" applyFont="1" applyFill="1" applyBorder="1" applyAlignment="1">
      <alignment horizontal="center" vertical="center" wrapText="1"/>
    </xf>
    <xf numFmtId="0" fontId="6" fillId="4" borderId="0" xfId="0" applyFont="1" applyFill="1" applyAlignment="1">
      <alignment vertical="center"/>
    </xf>
    <xf numFmtId="164" fontId="4" fillId="4" borderId="1" xfId="1" applyFont="1" applyFill="1" applyBorder="1" applyAlignment="1">
      <alignment vertical="center" wrapText="1"/>
    </xf>
    <xf numFmtId="164" fontId="3" fillId="4" borderId="8" xfId="1" applyFont="1" applyFill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left" vertical="center" wrapText="1"/>
    </xf>
    <xf numFmtId="0" fontId="3" fillId="4" borderId="38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164" fontId="4" fillId="4" borderId="15" xfId="1" applyFont="1" applyFill="1" applyBorder="1" applyAlignment="1">
      <alignment vertical="center" wrapText="1"/>
    </xf>
    <xf numFmtId="165" fontId="3" fillId="4" borderId="21" xfId="2" applyNumberFormat="1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vertical="center" wrapText="1"/>
    </xf>
    <xf numFmtId="164" fontId="3" fillId="4" borderId="21" xfId="1" applyFont="1" applyFill="1" applyBorder="1" applyAlignment="1">
      <alignment horizontal="center" vertical="center" wrapText="1"/>
    </xf>
    <xf numFmtId="164" fontId="4" fillId="4" borderId="41" xfId="0" applyNumberFormat="1" applyFont="1" applyFill="1" applyBorder="1" applyAlignment="1">
      <alignment horizontal="center" vertical="center" wrapText="1"/>
    </xf>
    <xf numFmtId="10" fontId="3" fillId="4" borderId="15" xfId="2" applyNumberFormat="1" applyFont="1" applyFill="1" applyBorder="1" applyAlignment="1">
      <alignment horizontal="center" vertical="center" wrapText="1"/>
    </xf>
    <xf numFmtId="164" fontId="4" fillId="4" borderId="39" xfId="0" applyNumberFormat="1" applyFont="1" applyFill="1" applyBorder="1" applyAlignment="1">
      <alignment horizontal="center" vertical="center" wrapText="1"/>
    </xf>
    <xf numFmtId="10" fontId="4" fillId="4" borderId="1" xfId="2" applyNumberFormat="1" applyFont="1" applyFill="1" applyBorder="1" applyAlignment="1">
      <alignment horizontal="center" vertical="center" wrapText="1"/>
    </xf>
    <xf numFmtId="164" fontId="4" fillId="4" borderId="28" xfId="0" applyNumberFormat="1" applyFont="1" applyFill="1" applyBorder="1" applyAlignment="1">
      <alignment horizontal="center" vertical="center" wrapText="1"/>
    </xf>
    <xf numFmtId="164" fontId="4" fillId="4" borderId="39" xfId="0" applyNumberFormat="1" applyFont="1" applyFill="1" applyBorder="1" applyAlignment="1">
      <alignment vertical="center" wrapText="1"/>
    </xf>
    <xf numFmtId="164" fontId="4" fillId="4" borderId="12" xfId="0" applyNumberFormat="1" applyFont="1" applyFill="1" applyBorder="1" applyAlignment="1">
      <alignment vertical="center" wrapText="1"/>
    </xf>
    <xf numFmtId="164" fontId="4" fillId="4" borderId="36" xfId="0" applyNumberFormat="1" applyFont="1" applyFill="1" applyBorder="1" applyAlignment="1">
      <alignment vertical="center" wrapText="1"/>
    </xf>
    <xf numFmtId="164" fontId="3" fillId="4" borderId="12" xfId="0" applyNumberFormat="1" applyFont="1" applyFill="1" applyBorder="1" applyAlignment="1">
      <alignment vertical="center" wrapText="1"/>
    </xf>
    <xf numFmtId="164" fontId="3" fillId="4" borderId="42" xfId="0" applyNumberFormat="1" applyFont="1" applyFill="1" applyBorder="1" applyAlignment="1">
      <alignment vertical="center" wrapText="1"/>
    </xf>
    <xf numFmtId="0" fontId="15" fillId="5" borderId="1" xfId="4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164" fontId="7" fillId="2" borderId="1" xfId="0" applyNumberFormat="1" applyFont="1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left" vertical="center" wrapText="1"/>
    </xf>
    <xf numFmtId="0" fontId="4" fillId="4" borderId="14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left" vertical="center" wrapText="1"/>
    </xf>
    <xf numFmtId="10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10" fontId="0" fillId="0" borderId="1" xfId="2" applyNumberFormat="1" applyFont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3" fillId="4" borderId="1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4" fontId="0" fillId="4" borderId="1" xfId="0" applyNumberFormat="1" applyFill="1" applyBorder="1" applyAlignment="1">
      <alignment horizontal="center"/>
    </xf>
    <xf numFmtId="164" fontId="4" fillId="4" borderId="1" xfId="0" applyNumberFormat="1" applyFont="1" applyFill="1" applyBorder="1" applyAlignment="1">
      <alignment vertical="center" wrapText="1"/>
    </xf>
    <xf numFmtId="164" fontId="3" fillId="4" borderId="1" xfId="0" applyNumberFormat="1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vertical="center" wrapText="1"/>
    </xf>
    <xf numFmtId="164" fontId="4" fillId="4" borderId="1" xfId="1" applyFont="1" applyFill="1" applyBorder="1" applyAlignment="1">
      <alignment horizontal="center" vertical="center" wrapText="1"/>
    </xf>
    <xf numFmtId="10" fontId="3" fillId="4" borderId="1" xfId="2" applyNumberFormat="1" applyFont="1" applyFill="1" applyBorder="1" applyAlignment="1">
      <alignment horizontal="center" vertical="center" wrapText="1"/>
    </xf>
    <xf numFmtId="10" fontId="9" fillId="4" borderId="1" xfId="2" applyNumberFormat="1" applyFont="1" applyFill="1" applyBorder="1" applyAlignment="1">
      <alignment horizontal="center"/>
    </xf>
    <xf numFmtId="164" fontId="3" fillId="4" borderId="1" xfId="1" applyFont="1" applyFill="1" applyBorder="1" applyAlignment="1">
      <alignment horizontal="center" vertical="center" wrapText="1"/>
    </xf>
    <xf numFmtId="10" fontId="9" fillId="4" borderId="1" xfId="2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 wrapText="1"/>
    </xf>
    <xf numFmtId="10" fontId="14" fillId="4" borderId="1" xfId="2" applyNumberFormat="1" applyFont="1" applyFill="1" applyBorder="1" applyAlignment="1">
      <alignment horizontal="center" vertical="center"/>
    </xf>
    <xf numFmtId="0" fontId="5" fillId="4" borderId="0" xfId="0" applyFont="1" applyFill="1"/>
    <xf numFmtId="165" fontId="3" fillId="4" borderId="1" xfId="2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0" fontId="0" fillId="0" borderId="0" xfId="0" applyNumberForma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0" fillId="0" borderId="0" xfId="0" applyNumberFormat="1" applyAlignment="1">
      <alignment wrapText="1"/>
    </xf>
    <xf numFmtId="166" fontId="0" fillId="0" borderId="1" xfId="2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0" fontId="0" fillId="0" borderId="1" xfId="2" applyNumberFormat="1" applyFont="1" applyFill="1" applyBorder="1" applyAlignment="1">
      <alignment horizontal="center" vertical="center" wrapText="1"/>
    </xf>
    <xf numFmtId="166" fontId="0" fillId="0" borderId="1" xfId="2" applyNumberFormat="1" applyFont="1" applyFill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9" fontId="11" fillId="0" borderId="1" xfId="2" applyFont="1" applyFill="1" applyBorder="1" applyAlignment="1">
      <alignment horizontal="center" vertical="center" wrapText="1"/>
    </xf>
    <xf numFmtId="0" fontId="0" fillId="0" borderId="1" xfId="0" applyBorder="1"/>
    <xf numFmtId="0" fontId="11" fillId="0" borderId="1" xfId="0" applyFont="1" applyBorder="1"/>
    <xf numFmtId="0" fontId="11" fillId="0" borderId="14" xfId="0" applyFont="1" applyBorder="1" applyAlignment="1">
      <alignment horizontal="center"/>
    </xf>
    <xf numFmtId="0" fontId="0" fillId="0" borderId="14" xfId="0" applyBorder="1"/>
    <xf numFmtId="0" fontId="11" fillId="0" borderId="12" xfId="0" applyFont="1" applyBorder="1"/>
    <xf numFmtId="0" fontId="0" fillId="0" borderId="12" xfId="0" applyBorder="1"/>
    <xf numFmtId="0" fontId="0" fillId="0" borderId="1" xfId="0" applyBorder="1" applyAlignment="1">
      <alignment horizontal="center" vertical="center"/>
    </xf>
    <xf numFmtId="164" fontId="0" fillId="0" borderId="1" xfId="1" applyFont="1" applyBorder="1"/>
    <xf numFmtId="164" fontId="0" fillId="0" borderId="1" xfId="0" applyNumberFormat="1" applyBorder="1"/>
    <xf numFmtId="44" fontId="0" fillId="0" borderId="1" xfId="0" applyNumberFormat="1" applyBorder="1"/>
    <xf numFmtId="44" fontId="11" fillId="0" borderId="1" xfId="0" applyNumberFormat="1" applyFont="1" applyBorder="1"/>
    <xf numFmtId="164" fontId="18" fillId="0" borderId="1" xfId="0" applyNumberFormat="1" applyFont="1" applyBorder="1" applyAlignment="1">
      <alignment vertical="center"/>
    </xf>
    <xf numFmtId="0" fontId="19" fillId="0" borderId="44" xfId="0" applyFont="1" applyBorder="1" applyAlignment="1">
      <alignment horizontal="center" wrapText="1"/>
    </xf>
    <xf numFmtId="0" fontId="19" fillId="0" borderId="0" xfId="0" applyFont="1" applyAlignment="1">
      <alignment horizontal="center" wrapText="1"/>
    </xf>
    <xf numFmtId="0" fontId="0" fillId="0" borderId="36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5" borderId="1" xfId="4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right" wrapText="1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0" fillId="4" borderId="0" xfId="0" applyFill="1" applyAlignment="1">
      <alignment horizontal="center" wrapText="1"/>
    </xf>
    <xf numFmtId="0" fontId="0" fillId="4" borderId="0" xfId="0" applyFill="1" applyAlignment="1">
      <alignment horizontal="center"/>
    </xf>
    <xf numFmtId="0" fontId="0" fillId="4" borderId="4" xfId="0" applyFill="1" applyBorder="1" applyAlignment="1">
      <alignment horizontal="center"/>
    </xf>
    <xf numFmtId="0" fontId="7" fillId="4" borderId="2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left" vertical="center" wrapText="1"/>
    </xf>
    <xf numFmtId="17" fontId="4" fillId="4" borderId="13" xfId="0" applyNumberFormat="1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4" borderId="28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 wrapText="1"/>
    </xf>
    <xf numFmtId="0" fontId="4" fillId="4" borderId="30" xfId="0" applyFont="1" applyFill="1" applyBorder="1" applyAlignment="1">
      <alignment horizontal="left" vertical="center" wrapText="1"/>
    </xf>
    <xf numFmtId="0" fontId="4" fillId="4" borderId="12" xfId="0" applyFont="1" applyFill="1" applyBorder="1" applyAlignment="1">
      <alignment horizontal="left" vertical="center" wrapText="1"/>
    </xf>
    <xf numFmtId="0" fontId="4" fillId="4" borderId="14" xfId="0" applyFont="1" applyFill="1" applyBorder="1" applyAlignment="1">
      <alignment horizontal="left" vertical="center" wrapText="1"/>
    </xf>
    <xf numFmtId="0" fontId="4" fillId="4" borderId="29" xfId="0" applyFont="1" applyFill="1" applyBorder="1" applyAlignment="1">
      <alignment horizontal="left" vertical="center" wrapText="1"/>
    </xf>
    <xf numFmtId="0" fontId="4" fillId="4" borderId="18" xfId="0" applyFont="1" applyFill="1" applyBorder="1" applyAlignment="1">
      <alignment horizontal="left" vertical="center" wrapText="1"/>
    </xf>
    <xf numFmtId="0" fontId="3" fillId="4" borderId="25" xfId="0" applyFont="1" applyFill="1" applyBorder="1" applyAlignment="1">
      <alignment horizontal="center" vertical="center" wrapText="1"/>
    </xf>
    <xf numFmtId="0" fontId="3" fillId="4" borderId="3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left" vertical="center" wrapText="1"/>
    </xf>
    <xf numFmtId="0" fontId="10" fillId="4" borderId="14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center" vertical="center"/>
    </xf>
    <xf numFmtId="0" fontId="3" fillId="4" borderId="3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164" fontId="4" fillId="4" borderId="16" xfId="1" applyFont="1" applyFill="1" applyBorder="1" applyAlignment="1">
      <alignment horizontal="center" vertical="center" wrapText="1"/>
    </xf>
    <xf numFmtId="164" fontId="4" fillId="4" borderId="17" xfId="1" applyFont="1" applyFill="1" applyBorder="1" applyAlignment="1">
      <alignment horizontal="center" vertical="center" wrapText="1"/>
    </xf>
    <xf numFmtId="164" fontId="4" fillId="4" borderId="12" xfId="1" applyFont="1" applyFill="1" applyBorder="1" applyAlignment="1">
      <alignment horizontal="center" vertical="center" wrapText="1"/>
    </xf>
    <xf numFmtId="164" fontId="4" fillId="4" borderId="13" xfId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49" fontId="4" fillId="4" borderId="29" xfId="1" applyNumberFormat="1" applyFont="1" applyFill="1" applyBorder="1" applyAlignment="1">
      <alignment horizontal="center" vertical="center" wrapText="1"/>
    </xf>
    <xf numFmtId="49" fontId="4" fillId="4" borderId="31" xfId="1" applyNumberFormat="1" applyFont="1" applyFill="1" applyBorder="1" applyAlignment="1">
      <alignment horizontal="center" vertical="center" wrapText="1"/>
    </xf>
    <xf numFmtId="164" fontId="3" fillId="4" borderId="3" xfId="1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/>
    </xf>
    <xf numFmtId="0" fontId="11" fillId="4" borderId="0" xfId="0" applyFont="1" applyFill="1" applyAlignment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37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3" fillId="4" borderId="34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left" vertical="center" wrapText="1"/>
    </xf>
    <xf numFmtId="0" fontId="4" fillId="4" borderId="35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17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164" fontId="4" fillId="4" borderId="1" xfId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11" fillId="0" borderId="1" xfId="0" applyFont="1" applyBorder="1" applyAlignment="1">
      <alignment horizontal="center" vertical="center"/>
    </xf>
    <xf numFmtId="44" fontId="0" fillId="0" borderId="0" xfId="0" applyNumberFormat="1"/>
  </cellXfs>
  <cellStyles count="5">
    <cellStyle name="Moeda" xfId="1" builtinId="4"/>
    <cellStyle name="Normal" xfId="0" builtinId="0"/>
    <cellStyle name="Normal 18 2" xfId="4"/>
    <cellStyle name="Normal 2" xfId="3"/>
    <cellStyle name="Porcentagem" xfId="2" builtinId="5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538276</xdr:colOff>
      <xdr:row>0</xdr:row>
      <xdr:rowOff>63500</xdr:rowOff>
    </xdr:from>
    <xdr:to>
      <xdr:col>6</xdr:col>
      <xdr:colOff>146050</xdr:colOff>
      <xdr:row>1</xdr:row>
      <xdr:rowOff>539906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46901" y="63500"/>
          <a:ext cx="671399" cy="6669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3190731</xdr:colOff>
      <xdr:row>0</xdr:row>
      <xdr:rowOff>193290</xdr:rowOff>
    </xdr:from>
    <xdr:to>
      <xdr:col>1</xdr:col>
      <xdr:colOff>3778251</xdr:colOff>
      <xdr:row>1</xdr:row>
      <xdr:rowOff>456526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64398" y="193290"/>
          <a:ext cx="587520" cy="60190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3203430</xdr:colOff>
      <xdr:row>0</xdr:row>
      <xdr:rowOff>192232</xdr:rowOff>
    </xdr:from>
    <xdr:to>
      <xdr:col>1</xdr:col>
      <xdr:colOff>3790950</xdr:colOff>
      <xdr:row>1</xdr:row>
      <xdr:rowOff>474518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578527D-63FF-4C79-90B2-E3CE3CEBFC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74980" y="192232"/>
          <a:ext cx="587520" cy="6251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tabSelected="1" view="pageBreakPreview" zoomScaleNormal="100" zoomScaleSheetLayoutView="100" workbookViewId="0">
      <selection activeCell="A8" sqref="A8:J8"/>
    </sheetView>
  </sheetViews>
  <sheetFormatPr defaultRowHeight="15" x14ac:dyDescent="0.25"/>
  <cols>
    <col min="1" max="1" width="7" customWidth="1"/>
    <col min="2" max="2" width="6.5703125" customWidth="1"/>
    <col min="3" max="3" width="41.42578125" style="70" customWidth="1"/>
    <col min="4" max="4" width="11.5703125" customWidth="1"/>
    <col min="5" max="5" width="12.7109375" customWidth="1"/>
    <col min="6" max="6" width="16" customWidth="1"/>
    <col min="7" max="7" width="17" bestFit="1" customWidth="1"/>
    <col min="8" max="8" width="18.140625" customWidth="1"/>
    <col min="9" max="9" width="23.42578125" bestFit="1" customWidth="1"/>
    <col min="10" max="10" width="33.140625" customWidth="1"/>
    <col min="16" max="16" width="28" customWidth="1"/>
  </cols>
  <sheetData>
    <row r="1" spans="1:16" ht="15" customHeight="1" x14ac:dyDescent="0.25">
      <c r="A1" s="127" t="s">
        <v>173</v>
      </c>
      <c r="B1" s="128"/>
      <c r="C1" s="128"/>
      <c r="D1" s="128"/>
      <c r="E1" s="128"/>
      <c r="F1" s="128"/>
      <c r="G1" s="128"/>
      <c r="H1" s="128"/>
      <c r="I1" s="128"/>
      <c r="J1" s="128"/>
      <c r="P1" s="222"/>
    </row>
    <row r="2" spans="1:16" ht="140.25" customHeight="1" x14ac:dyDescent="0.25">
      <c r="A2" s="127"/>
      <c r="B2" s="128"/>
      <c r="C2" s="128"/>
      <c r="D2" s="128"/>
      <c r="E2" s="128"/>
      <c r="F2" s="128"/>
      <c r="G2" s="128"/>
      <c r="H2" s="128"/>
      <c r="I2" s="128"/>
      <c r="J2" s="128"/>
    </row>
    <row r="3" spans="1:16" ht="25.5" x14ac:dyDescent="0.25">
      <c r="A3" s="135" t="s">
        <v>133</v>
      </c>
      <c r="B3" s="135"/>
      <c r="C3" s="67" t="s">
        <v>135</v>
      </c>
      <c r="D3" s="67" t="s">
        <v>136</v>
      </c>
      <c r="E3" s="67" t="s">
        <v>147</v>
      </c>
      <c r="F3" s="67" t="s">
        <v>8</v>
      </c>
      <c r="G3" s="67" t="s">
        <v>138</v>
      </c>
      <c r="H3" s="67" t="s">
        <v>139</v>
      </c>
      <c r="I3" s="67" t="s">
        <v>183</v>
      </c>
      <c r="J3" s="67" t="s">
        <v>184</v>
      </c>
    </row>
    <row r="4" spans="1:16" ht="20.25" customHeight="1" x14ac:dyDescent="0.25">
      <c r="A4" s="136">
        <v>1</v>
      </c>
      <c r="B4" s="136"/>
      <c r="C4" s="68" t="s">
        <v>145</v>
      </c>
      <c r="D4" s="68">
        <v>282</v>
      </c>
      <c r="E4" s="68">
        <v>5380</v>
      </c>
      <c r="F4" s="126">
        <f>'1 Apoio Adm. Nível Sup.'!D23</f>
        <v>5291.87</v>
      </c>
      <c r="G4" s="126">
        <f>'1 Apoio Adm. Nível Sup.'!D138</f>
        <v>12821.61</v>
      </c>
      <c r="H4" s="126">
        <f t="shared" ref="H4:H5" si="0">G4*12</f>
        <v>153859.32</v>
      </c>
      <c r="I4" s="126">
        <f>H4*D4</f>
        <v>43388328.240000002</v>
      </c>
      <c r="J4" s="126">
        <f>I4*2</f>
        <v>86776656.480000004</v>
      </c>
    </row>
    <row r="5" spans="1:16" ht="21" customHeight="1" x14ac:dyDescent="0.25">
      <c r="A5" s="136">
        <v>2</v>
      </c>
      <c r="B5" s="136"/>
      <c r="C5" s="69" t="s">
        <v>146</v>
      </c>
      <c r="D5" s="68">
        <v>2</v>
      </c>
      <c r="E5" s="68">
        <v>25623</v>
      </c>
      <c r="F5" s="126">
        <f>'2 Encarregado-Geral'!D23</f>
        <v>4019.36</v>
      </c>
      <c r="G5" s="126">
        <f>'2 Encarregado-Geral'!D138</f>
        <v>10905.44</v>
      </c>
      <c r="H5" s="126">
        <f t="shared" si="0"/>
        <v>130865.28</v>
      </c>
      <c r="I5" s="126">
        <f>H5*D5</f>
        <v>261730.56</v>
      </c>
      <c r="J5" s="126">
        <f>I5*2</f>
        <v>523461.12</v>
      </c>
    </row>
    <row r="6" spans="1:16" ht="20.25" customHeight="1" x14ac:dyDescent="0.3">
      <c r="A6" s="137" t="s">
        <v>134</v>
      </c>
      <c r="B6" s="137"/>
      <c r="C6" s="137"/>
      <c r="D6" s="137"/>
      <c r="E6" s="137"/>
      <c r="F6" s="137"/>
      <c r="G6" s="137"/>
      <c r="H6" s="137"/>
      <c r="I6" s="71">
        <f>SUM(I4:I5)</f>
        <v>43650058.799999997</v>
      </c>
      <c r="J6" s="71">
        <f>SUM(J4:J5)</f>
        <v>87300117.599999994</v>
      </c>
    </row>
    <row r="7" spans="1:16" ht="21" customHeight="1" x14ac:dyDescent="0.25">
      <c r="A7" s="129" t="s">
        <v>174</v>
      </c>
      <c r="B7" s="130"/>
      <c r="C7" s="130"/>
      <c r="D7" s="130"/>
      <c r="E7" s="130"/>
      <c r="F7" s="130"/>
      <c r="G7" s="130"/>
      <c r="H7" s="130"/>
      <c r="I7" s="130"/>
      <c r="J7" s="130"/>
      <c r="P7" s="84"/>
    </row>
    <row r="8" spans="1:16" ht="21" customHeight="1" x14ac:dyDescent="0.25">
      <c r="A8" s="131" t="s">
        <v>175</v>
      </c>
      <c r="B8" s="132"/>
      <c r="C8" s="132"/>
      <c r="D8" s="132"/>
      <c r="E8" s="132"/>
      <c r="F8" s="132"/>
      <c r="G8" s="132"/>
      <c r="H8" s="132"/>
      <c r="I8" s="132"/>
      <c r="J8" s="132"/>
    </row>
    <row r="9" spans="1:16" ht="21" customHeight="1" x14ac:dyDescent="0.25">
      <c r="A9" s="133" t="s">
        <v>176</v>
      </c>
      <c r="B9" s="134"/>
      <c r="C9" s="134"/>
      <c r="D9" s="134"/>
      <c r="E9" s="134"/>
      <c r="F9" s="134"/>
      <c r="G9" s="134"/>
      <c r="H9" s="134"/>
      <c r="I9" s="134"/>
      <c r="J9" s="134"/>
    </row>
    <row r="10" spans="1:16" x14ac:dyDescent="0.25">
      <c r="I10" s="84"/>
    </row>
  </sheetData>
  <mergeCells count="8">
    <mergeCell ref="A1:J2"/>
    <mergeCell ref="A7:J7"/>
    <mergeCell ref="A8:J8"/>
    <mergeCell ref="A9:J9"/>
    <mergeCell ref="A3:B3"/>
    <mergeCell ref="A4:B4"/>
    <mergeCell ref="A5:B5"/>
    <mergeCell ref="A6:H6"/>
  </mergeCells>
  <phoneticPr fontId="17" type="noConversion"/>
  <conditionalFormatting sqref="C3:J3 A3:A5 C4:G5">
    <cfRule type="cellIs" dxfId="0" priority="9" operator="equal">
      <formula>"PROCURAR"</formula>
    </cfRule>
  </conditionalFormatting>
  <pageMargins left="0.31496062992125984" right="0.31496062992125984" top="0.78740157480314965" bottom="0.39370078740157483" header="0.31496062992125984" footer="0.31496062992125984"/>
  <pageSetup paperSize="9" scale="5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38"/>
  <sheetViews>
    <sheetView showGridLines="0" view="pageBreakPreview" topLeftCell="A106" zoomScale="90" zoomScaleNormal="90" zoomScaleSheetLayoutView="90" workbookViewId="0">
      <selection activeCell="D24" sqref="D24"/>
    </sheetView>
  </sheetViews>
  <sheetFormatPr defaultRowHeight="15" x14ac:dyDescent="0.25"/>
  <cols>
    <col min="1" max="1" width="14.5703125" style="1" bestFit="1" customWidth="1"/>
    <col min="2" max="2" width="59" bestFit="1" customWidth="1"/>
    <col min="3" max="3" width="20" bestFit="1" customWidth="1"/>
    <col min="4" max="4" width="40.42578125" style="1" customWidth="1"/>
    <col min="5" max="5" width="14.28515625" customWidth="1"/>
  </cols>
  <sheetData>
    <row r="1" spans="1:4" s="18" customFormat="1" ht="27" customHeight="1" x14ac:dyDescent="0.25">
      <c r="A1" s="140" t="s">
        <v>140</v>
      </c>
      <c r="B1" s="141"/>
      <c r="C1" s="141"/>
      <c r="D1" s="141"/>
    </row>
    <row r="2" spans="1:4" s="18" customFormat="1" ht="115.5" customHeight="1" thickBot="1" x14ac:dyDescent="0.3">
      <c r="A2" s="142"/>
      <c r="B2" s="142"/>
      <c r="C2" s="142"/>
      <c r="D2" s="142"/>
    </row>
    <row r="3" spans="1:4" s="18" customFormat="1" ht="15" customHeight="1" x14ac:dyDescent="0.25">
      <c r="A3" s="143" t="s">
        <v>53</v>
      </c>
      <c r="B3" s="144"/>
      <c r="C3" s="144"/>
      <c r="D3" s="144"/>
    </row>
    <row r="4" spans="1:4" s="18" customFormat="1" ht="15.75" customHeight="1" thickBot="1" x14ac:dyDescent="0.3">
      <c r="A4" s="145"/>
      <c r="B4" s="146"/>
      <c r="C4" s="146"/>
      <c r="D4" s="146"/>
    </row>
    <row r="5" spans="1:4" s="18" customFormat="1" ht="15.75" thickBot="1" x14ac:dyDescent="0.3">
      <c r="A5" s="19"/>
      <c r="D5" s="20"/>
    </row>
    <row r="6" spans="1:4" s="18" customFormat="1" x14ac:dyDescent="0.25">
      <c r="A6" s="21" t="s">
        <v>69</v>
      </c>
      <c r="B6" s="147"/>
      <c r="C6" s="147"/>
      <c r="D6" s="147"/>
    </row>
    <row r="7" spans="1:4" s="18" customFormat="1" x14ac:dyDescent="0.25">
      <c r="A7" s="22" t="s">
        <v>68</v>
      </c>
      <c r="B7" s="148"/>
      <c r="C7" s="149"/>
      <c r="D7" s="149"/>
    </row>
    <row r="8" spans="1:4" s="18" customFormat="1" ht="15.75" thickBot="1" x14ac:dyDescent="0.3">
      <c r="A8" s="23" t="s">
        <v>70</v>
      </c>
      <c r="B8" s="150"/>
      <c r="C8" s="150"/>
      <c r="D8" s="150"/>
    </row>
    <row r="9" spans="1:4" s="18" customFormat="1" ht="15.75" thickBot="1" x14ac:dyDescent="0.3">
      <c r="A9" s="24"/>
      <c r="B9" s="24"/>
      <c r="C9" s="24"/>
      <c r="D9" s="20"/>
    </row>
    <row r="10" spans="1:4" s="18" customFormat="1" ht="15.75" thickBot="1" x14ac:dyDescent="0.3">
      <c r="A10" s="151" t="s">
        <v>54</v>
      </c>
      <c r="B10" s="152"/>
      <c r="C10" s="152"/>
      <c r="D10" s="153"/>
    </row>
    <row r="11" spans="1:4" s="18" customFormat="1" x14ac:dyDescent="0.25">
      <c r="A11" s="9" t="s">
        <v>7</v>
      </c>
      <c r="B11" s="154" t="s">
        <v>55</v>
      </c>
      <c r="C11" s="155"/>
      <c r="D11" s="10"/>
    </row>
    <row r="12" spans="1:4" s="18" customFormat="1" x14ac:dyDescent="0.25">
      <c r="A12" s="5" t="s">
        <v>9</v>
      </c>
      <c r="B12" s="156" t="s">
        <v>56</v>
      </c>
      <c r="C12" s="157"/>
      <c r="D12" s="25" t="s">
        <v>57</v>
      </c>
    </row>
    <row r="13" spans="1:4" s="18" customFormat="1" x14ac:dyDescent="0.25">
      <c r="A13" s="5" t="s">
        <v>11</v>
      </c>
      <c r="B13" s="156" t="s">
        <v>66</v>
      </c>
      <c r="C13" s="157"/>
      <c r="D13" s="25" t="s">
        <v>137</v>
      </c>
    </row>
    <row r="14" spans="1:4" s="18" customFormat="1" ht="15" customHeight="1" x14ac:dyDescent="0.25">
      <c r="A14" s="5" t="s">
        <v>13</v>
      </c>
      <c r="B14" s="156" t="s">
        <v>58</v>
      </c>
      <c r="C14" s="157"/>
      <c r="D14" s="25" t="s">
        <v>181</v>
      </c>
    </row>
    <row r="15" spans="1:4" s="18" customFormat="1" ht="15.75" thickBot="1" x14ac:dyDescent="0.3">
      <c r="A15" s="26" t="s">
        <v>14</v>
      </c>
      <c r="B15" s="158" t="s">
        <v>59</v>
      </c>
      <c r="C15" s="159"/>
      <c r="D15" s="27">
        <v>12</v>
      </c>
    </row>
    <row r="16" spans="1:4" s="18" customFormat="1" ht="15.75" thickBot="1" x14ac:dyDescent="0.3">
      <c r="A16" s="24"/>
      <c r="B16" s="24"/>
      <c r="C16" s="24"/>
      <c r="D16" s="20"/>
    </row>
    <row r="17" spans="1:4" s="18" customFormat="1" ht="15.75" thickBot="1" x14ac:dyDescent="0.3">
      <c r="A17" s="138" t="s">
        <v>60</v>
      </c>
      <c r="B17" s="139"/>
      <c r="C17" s="139"/>
      <c r="D17" s="139"/>
    </row>
    <row r="18" spans="1:4" s="18" customFormat="1" ht="15" customHeight="1" x14ac:dyDescent="0.25">
      <c r="A18" s="160" t="s">
        <v>71</v>
      </c>
      <c r="B18" s="161"/>
      <c r="C18" s="28" t="s">
        <v>72</v>
      </c>
      <c r="D18" s="29" t="s">
        <v>73</v>
      </c>
    </row>
    <row r="19" spans="1:4" s="18" customFormat="1" ht="15.75" customHeight="1" thickBot="1" x14ac:dyDescent="0.3">
      <c r="A19" s="162" t="s">
        <v>145</v>
      </c>
      <c r="B19" s="163"/>
      <c r="C19" s="30" t="s">
        <v>74</v>
      </c>
      <c r="D19" s="27">
        <v>12</v>
      </c>
    </row>
    <row r="20" spans="1:4" s="18" customFormat="1" ht="15.75" thickBot="1" x14ac:dyDescent="0.3">
      <c r="A20" s="20"/>
      <c r="D20" s="20"/>
    </row>
    <row r="21" spans="1:4" s="18" customFormat="1" ht="15.75" customHeight="1" thickBot="1" x14ac:dyDescent="0.3">
      <c r="A21" s="164" t="s">
        <v>0</v>
      </c>
      <c r="B21" s="165"/>
      <c r="C21" s="165"/>
      <c r="D21" s="166"/>
    </row>
    <row r="22" spans="1:4" s="18" customFormat="1" x14ac:dyDescent="0.25">
      <c r="A22" s="9">
        <v>1</v>
      </c>
      <c r="B22" s="154" t="s">
        <v>1</v>
      </c>
      <c r="C22" s="155"/>
      <c r="D22" s="31" t="str">
        <f>A19</f>
        <v>Apoio Administrativo de Nível Superior</v>
      </c>
    </row>
    <row r="23" spans="1:4" s="18" customFormat="1" x14ac:dyDescent="0.25">
      <c r="A23" s="5">
        <v>2</v>
      </c>
      <c r="B23" s="156" t="s">
        <v>130</v>
      </c>
      <c r="C23" s="157"/>
      <c r="D23" s="32">
        <f>(5039.88*5/100)+5039.88</f>
        <v>5291.87</v>
      </c>
    </row>
    <row r="24" spans="1:4" s="18" customFormat="1" x14ac:dyDescent="0.25">
      <c r="A24" s="5">
        <v>3</v>
      </c>
      <c r="B24" s="167" t="s">
        <v>123</v>
      </c>
      <c r="C24" s="168"/>
      <c r="D24" s="25" t="str">
        <f>A19</f>
        <v>Apoio Administrativo de Nível Superior</v>
      </c>
    </row>
    <row r="25" spans="1:4" s="18" customFormat="1" x14ac:dyDescent="0.25">
      <c r="A25" s="5">
        <v>4</v>
      </c>
      <c r="B25" s="156" t="s">
        <v>2</v>
      </c>
      <c r="C25" s="157"/>
      <c r="D25" s="33" t="s">
        <v>182</v>
      </c>
    </row>
    <row r="26" spans="1:4" s="18" customFormat="1" ht="15.75" thickBot="1" x14ac:dyDescent="0.3">
      <c r="A26" s="26">
        <v>5</v>
      </c>
      <c r="B26" s="158" t="s">
        <v>75</v>
      </c>
      <c r="C26" s="159"/>
      <c r="D26" s="25"/>
    </row>
    <row r="27" spans="1:4" s="18" customFormat="1" x14ac:dyDescent="0.25">
      <c r="A27" s="24"/>
      <c r="D27" s="20"/>
    </row>
    <row r="28" spans="1:4" s="18" customFormat="1" ht="16.5" thickBot="1" x14ac:dyDescent="0.3">
      <c r="A28" s="169" t="s">
        <v>3</v>
      </c>
      <c r="B28" s="169"/>
      <c r="C28" s="169"/>
      <c r="D28" s="169"/>
    </row>
    <row r="29" spans="1:4" s="18" customFormat="1" ht="15.75" thickBot="1" x14ac:dyDescent="0.3">
      <c r="A29" s="72" t="s">
        <v>4</v>
      </c>
      <c r="B29" s="166" t="s">
        <v>5</v>
      </c>
      <c r="C29" s="170"/>
      <c r="D29" s="34" t="s">
        <v>6</v>
      </c>
    </row>
    <row r="30" spans="1:4" s="18" customFormat="1" x14ac:dyDescent="0.25">
      <c r="A30" s="9" t="s">
        <v>7</v>
      </c>
      <c r="B30" s="154" t="s">
        <v>8</v>
      </c>
      <c r="C30" s="155"/>
      <c r="D30" s="35">
        <f>D23</f>
        <v>5291.87</v>
      </c>
    </row>
    <row r="31" spans="1:4" s="18" customFormat="1" x14ac:dyDescent="0.25">
      <c r="A31" s="5" t="s">
        <v>9</v>
      </c>
      <c r="B31" s="156" t="s">
        <v>10</v>
      </c>
      <c r="C31" s="157"/>
      <c r="D31" s="36"/>
    </row>
    <row r="32" spans="1:4" s="18" customFormat="1" x14ac:dyDescent="0.25">
      <c r="A32" s="5" t="s">
        <v>11</v>
      </c>
      <c r="B32" s="156" t="s">
        <v>12</v>
      </c>
      <c r="C32" s="157"/>
      <c r="D32" s="36"/>
    </row>
    <row r="33" spans="1:4" s="18" customFormat="1" x14ac:dyDescent="0.25">
      <c r="A33" s="5" t="s">
        <v>13</v>
      </c>
      <c r="B33" s="156" t="s">
        <v>76</v>
      </c>
      <c r="C33" s="157"/>
      <c r="D33" s="36"/>
    </row>
    <row r="34" spans="1:4" s="18" customFormat="1" x14ac:dyDescent="0.25">
      <c r="A34" s="5" t="s">
        <v>14</v>
      </c>
      <c r="B34" s="156" t="s">
        <v>15</v>
      </c>
      <c r="C34" s="157"/>
      <c r="D34" s="36"/>
    </row>
    <row r="35" spans="1:4" s="18" customFormat="1" ht="15.75" customHeight="1" x14ac:dyDescent="0.25">
      <c r="A35" s="5" t="s">
        <v>16</v>
      </c>
      <c r="B35" s="167" t="s">
        <v>82</v>
      </c>
      <c r="C35" s="168"/>
      <c r="D35" s="36"/>
    </row>
    <row r="36" spans="1:4" s="18" customFormat="1" ht="15.75" thickBot="1" x14ac:dyDescent="0.3">
      <c r="A36" s="37" t="s">
        <v>17</v>
      </c>
      <c r="B36" s="158" t="s">
        <v>19</v>
      </c>
      <c r="C36" s="159"/>
      <c r="D36" s="38"/>
    </row>
    <row r="37" spans="1:4" s="18" customFormat="1" ht="15.75" customHeight="1" thickBot="1" x14ac:dyDescent="0.3">
      <c r="A37" s="171" t="s">
        <v>20</v>
      </c>
      <c r="B37" s="172"/>
      <c r="C37" s="170"/>
      <c r="D37" s="39">
        <f>SUM(D30:D36)</f>
        <v>5291.87</v>
      </c>
    </row>
    <row r="38" spans="1:4" s="18" customFormat="1" x14ac:dyDescent="0.25">
      <c r="A38" s="40"/>
      <c r="D38" s="20"/>
    </row>
    <row r="39" spans="1:4" s="18" customFormat="1" ht="16.5" thickBot="1" x14ac:dyDescent="0.3">
      <c r="A39" s="169" t="s">
        <v>21</v>
      </c>
      <c r="B39" s="169"/>
      <c r="C39" s="169"/>
      <c r="D39" s="169"/>
    </row>
    <row r="40" spans="1:4" s="18" customFormat="1" ht="15.75" thickBot="1" x14ac:dyDescent="0.3">
      <c r="A40" s="72" t="s">
        <v>87</v>
      </c>
      <c r="B40" s="73" t="s">
        <v>86</v>
      </c>
      <c r="C40" s="73" t="s">
        <v>28</v>
      </c>
      <c r="D40" s="74" t="s">
        <v>6</v>
      </c>
    </row>
    <row r="41" spans="1:4" s="18" customFormat="1" x14ac:dyDescent="0.25">
      <c r="A41" s="9" t="s">
        <v>7</v>
      </c>
      <c r="B41" s="41" t="s">
        <v>38</v>
      </c>
      <c r="C41" s="2">
        <f>1/12</f>
        <v>8.3299999999999999E-2</v>
      </c>
      <c r="D41" s="17">
        <f>C41*D37</f>
        <v>440.81</v>
      </c>
    </row>
    <row r="42" spans="1:4" s="18" customFormat="1" ht="15.75" thickBot="1" x14ac:dyDescent="0.3">
      <c r="A42" s="9" t="s">
        <v>9</v>
      </c>
      <c r="B42" s="41" t="s">
        <v>83</v>
      </c>
      <c r="C42" s="2">
        <v>0.121</v>
      </c>
      <c r="D42" s="17">
        <f>D37*C42</f>
        <v>640.32000000000005</v>
      </c>
    </row>
    <row r="43" spans="1:4" s="18" customFormat="1" ht="15.75" thickBot="1" x14ac:dyDescent="0.3">
      <c r="A43" s="164" t="s">
        <v>36</v>
      </c>
      <c r="B43" s="165"/>
      <c r="C43" s="42">
        <f>SUM(C41:C42)</f>
        <v>0.20430000000000001</v>
      </c>
      <c r="D43" s="16">
        <f>SUM(D41:D42)</f>
        <v>1081.1300000000001</v>
      </c>
    </row>
    <row r="44" spans="1:4" s="18" customFormat="1" x14ac:dyDescent="0.25">
      <c r="A44" s="40"/>
      <c r="D44" s="20"/>
    </row>
    <row r="45" spans="1:4" s="18" customFormat="1" x14ac:dyDescent="0.25">
      <c r="A45" s="173" t="s">
        <v>128</v>
      </c>
      <c r="B45" s="173"/>
      <c r="C45" s="173"/>
      <c r="D45" s="43">
        <f>D37+D43</f>
        <v>6373</v>
      </c>
    </row>
    <row r="46" spans="1:4" s="18" customFormat="1" x14ac:dyDescent="0.25">
      <c r="A46" s="40"/>
      <c r="D46" s="20"/>
    </row>
    <row r="47" spans="1:4" s="18" customFormat="1" ht="16.5" thickBot="1" x14ac:dyDescent="0.3">
      <c r="A47" s="169" t="s">
        <v>88</v>
      </c>
      <c r="B47" s="169"/>
      <c r="C47" s="169"/>
      <c r="D47" s="169"/>
    </row>
    <row r="48" spans="1:4" s="18" customFormat="1" ht="15.75" thickBot="1" x14ac:dyDescent="0.3">
      <c r="A48" s="72" t="s">
        <v>89</v>
      </c>
      <c r="B48" s="73" t="s">
        <v>27</v>
      </c>
      <c r="C48" s="73" t="s">
        <v>28</v>
      </c>
      <c r="D48" s="74" t="s">
        <v>6</v>
      </c>
    </row>
    <row r="49" spans="1:4" s="18" customFormat="1" x14ac:dyDescent="0.25">
      <c r="A49" s="9" t="s">
        <v>7</v>
      </c>
      <c r="B49" s="41" t="s">
        <v>29</v>
      </c>
      <c r="C49" s="2">
        <v>0.2</v>
      </c>
      <c r="D49" s="17">
        <f>C49*(D37+D43)</f>
        <v>1274.5999999999999</v>
      </c>
    </row>
    <row r="50" spans="1:4" s="18" customFormat="1" x14ac:dyDescent="0.25">
      <c r="A50" s="9" t="s">
        <v>9</v>
      </c>
      <c r="B50" s="44" t="s">
        <v>33</v>
      </c>
      <c r="C50" s="2">
        <v>2.5000000000000001E-2</v>
      </c>
      <c r="D50" s="17">
        <f>C50*(D$37+D43)</f>
        <v>159.33000000000001</v>
      </c>
    </row>
    <row r="51" spans="1:4" s="18" customFormat="1" x14ac:dyDescent="0.25">
      <c r="A51" s="9" t="s">
        <v>11</v>
      </c>
      <c r="B51" s="6" t="s">
        <v>90</v>
      </c>
      <c r="C51" s="2">
        <v>0.06</v>
      </c>
      <c r="D51" s="17">
        <f>C51*(D$37+D43)</f>
        <v>382.38</v>
      </c>
    </row>
    <row r="52" spans="1:4" s="18" customFormat="1" x14ac:dyDescent="0.25">
      <c r="A52" s="5" t="s">
        <v>13</v>
      </c>
      <c r="B52" s="6" t="s">
        <v>30</v>
      </c>
      <c r="C52" s="2">
        <v>1.4999999999999999E-2</v>
      </c>
      <c r="D52" s="17">
        <f>C52*(D$37+D43)</f>
        <v>95.6</v>
      </c>
    </row>
    <row r="53" spans="1:4" s="18" customFormat="1" x14ac:dyDescent="0.25">
      <c r="A53" s="5" t="s">
        <v>14</v>
      </c>
      <c r="B53" s="6" t="s">
        <v>31</v>
      </c>
      <c r="C53" s="2">
        <v>0.01</v>
      </c>
      <c r="D53" s="17">
        <f>C53*(D43+D$37)</f>
        <v>63.73</v>
      </c>
    </row>
    <row r="54" spans="1:4" s="18" customFormat="1" x14ac:dyDescent="0.25">
      <c r="A54" s="5" t="s">
        <v>16</v>
      </c>
      <c r="B54" s="45" t="s">
        <v>35</v>
      </c>
      <c r="C54" s="2">
        <v>6.0000000000000001E-3</v>
      </c>
      <c r="D54" s="17">
        <f>C54*(D$37+D43)</f>
        <v>38.24</v>
      </c>
    </row>
    <row r="55" spans="1:4" s="18" customFormat="1" x14ac:dyDescent="0.25">
      <c r="A55" s="5" t="s">
        <v>17</v>
      </c>
      <c r="B55" s="6" t="s">
        <v>32</v>
      </c>
      <c r="C55" s="2">
        <v>2E-3</v>
      </c>
      <c r="D55" s="17">
        <f>C55*(D$37+D43)</f>
        <v>12.75</v>
      </c>
    </row>
    <row r="56" spans="1:4" s="18" customFormat="1" ht="15.75" thickBot="1" x14ac:dyDescent="0.3">
      <c r="A56" s="5" t="s">
        <v>18</v>
      </c>
      <c r="B56" s="6" t="s">
        <v>34</v>
      </c>
      <c r="C56" s="2">
        <v>0.08</v>
      </c>
      <c r="D56" s="17">
        <f>C56*(D$37+D43)</f>
        <v>509.84</v>
      </c>
    </row>
    <row r="57" spans="1:4" s="18" customFormat="1" ht="15.75" thickBot="1" x14ac:dyDescent="0.3">
      <c r="A57" s="164" t="s">
        <v>36</v>
      </c>
      <c r="B57" s="165"/>
      <c r="C57" s="42">
        <f>SUM(C49:C56)</f>
        <v>0.39800000000000002</v>
      </c>
      <c r="D57" s="46">
        <f>SUM(D49:D56)</f>
        <v>2536.4699999999998</v>
      </c>
    </row>
    <row r="58" spans="1:4" s="18" customFormat="1" x14ac:dyDescent="0.25">
      <c r="A58" s="40"/>
      <c r="D58" s="20"/>
    </row>
    <row r="59" spans="1:4" s="18" customFormat="1" ht="16.5" thickBot="1" x14ac:dyDescent="0.3">
      <c r="A59" s="169" t="s">
        <v>91</v>
      </c>
      <c r="B59" s="169"/>
      <c r="C59" s="169"/>
      <c r="D59" s="169"/>
    </row>
    <row r="60" spans="1:4" s="18" customFormat="1" ht="15.75" thickBot="1" x14ac:dyDescent="0.3">
      <c r="A60" s="72" t="s">
        <v>92</v>
      </c>
      <c r="B60" s="73" t="s">
        <v>22</v>
      </c>
      <c r="C60" s="166" t="s">
        <v>6</v>
      </c>
      <c r="D60" s="172"/>
    </row>
    <row r="61" spans="1:4" s="18" customFormat="1" x14ac:dyDescent="0.25">
      <c r="A61" s="9" t="s">
        <v>7</v>
      </c>
      <c r="B61" s="41" t="s">
        <v>23</v>
      </c>
      <c r="C61" s="174">
        <v>0</v>
      </c>
      <c r="D61" s="175"/>
    </row>
    <row r="62" spans="1:4" s="18" customFormat="1" x14ac:dyDescent="0.25">
      <c r="A62" s="5" t="s">
        <v>49</v>
      </c>
      <c r="B62" s="6" t="s">
        <v>50</v>
      </c>
      <c r="C62" s="176">
        <v>0</v>
      </c>
      <c r="D62" s="177"/>
    </row>
    <row r="63" spans="1:4" s="18" customFormat="1" x14ac:dyDescent="0.25">
      <c r="A63" s="5" t="s">
        <v>9</v>
      </c>
      <c r="B63" s="6" t="s">
        <v>85</v>
      </c>
      <c r="C63" s="176">
        <f>22*42.2</f>
        <v>928.4</v>
      </c>
      <c r="D63" s="177"/>
    </row>
    <row r="64" spans="1:4" s="18" customFormat="1" x14ac:dyDescent="0.25">
      <c r="A64" s="5" t="s">
        <v>11</v>
      </c>
      <c r="B64" s="7" t="s">
        <v>84</v>
      </c>
      <c r="C64" s="176">
        <v>187.18</v>
      </c>
      <c r="D64" s="177"/>
    </row>
    <row r="65" spans="1:4" s="18" customFormat="1" x14ac:dyDescent="0.25">
      <c r="A65" s="5" t="s">
        <v>13</v>
      </c>
      <c r="B65" s="6" t="s">
        <v>77</v>
      </c>
      <c r="C65" s="176">
        <v>12.81</v>
      </c>
      <c r="D65" s="177"/>
    </row>
    <row r="66" spans="1:4" s="18" customFormat="1" ht="15.75" customHeight="1" x14ac:dyDescent="0.25">
      <c r="A66" s="8" t="s">
        <v>14</v>
      </c>
      <c r="B66" s="6" t="s">
        <v>122</v>
      </c>
      <c r="C66" s="176">
        <v>3.3</v>
      </c>
      <c r="D66" s="177"/>
    </row>
    <row r="67" spans="1:4" s="18" customFormat="1" ht="15.75" thickBot="1" x14ac:dyDescent="0.3">
      <c r="A67" s="8" t="s">
        <v>16</v>
      </c>
      <c r="B67" s="6" t="s">
        <v>129</v>
      </c>
      <c r="C67" s="179"/>
      <c r="D67" s="180"/>
    </row>
    <row r="68" spans="1:4" s="18" customFormat="1" ht="15" customHeight="1" thickBot="1" x14ac:dyDescent="0.3">
      <c r="A68" s="171" t="s">
        <v>24</v>
      </c>
      <c r="B68" s="172"/>
      <c r="C68" s="181">
        <f>SUM(C61:D67)</f>
        <v>1131.69</v>
      </c>
      <c r="D68" s="181"/>
    </row>
    <row r="69" spans="1:4" s="18" customFormat="1" x14ac:dyDescent="0.25">
      <c r="A69" s="182"/>
      <c r="B69" s="182"/>
      <c r="C69" s="182"/>
      <c r="D69" s="182"/>
    </row>
    <row r="70" spans="1:4" s="18" customFormat="1" ht="16.5" thickBot="1" x14ac:dyDescent="0.3">
      <c r="A70" s="178" t="s">
        <v>99</v>
      </c>
      <c r="B70" s="178"/>
      <c r="C70" s="178"/>
      <c r="D70" s="47"/>
    </row>
    <row r="71" spans="1:4" s="18" customFormat="1" ht="15.75" thickBot="1" x14ac:dyDescent="0.3">
      <c r="A71" s="72">
        <v>2</v>
      </c>
      <c r="B71" s="73" t="s">
        <v>93</v>
      </c>
      <c r="C71" s="73" t="s">
        <v>6</v>
      </c>
      <c r="D71" s="78"/>
    </row>
    <row r="72" spans="1:4" s="18" customFormat="1" x14ac:dyDescent="0.25">
      <c r="A72" s="8" t="s">
        <v>87</v>
      </c>
      <c r="B72" s="6" t="s">
        <v>86</v>
      </c>
      <c r="C72" s="48">
        <f>D43</f>
        <v>1081.1300000000001</v>
      </c>
      <c r="D72" s="78"/>
    </row>
    <row r="73" spans="1:4" s="18" customFormat="1" x14ac:dyDescent="0.25">
      <c r="A73" s="8" t="s">
        <v>89</v>
      </c>
      <c r="B73" s="6" t="s">
        <v>94</v>
      </c>
      <c r="C73" s="48">
        <f>D57</f>
        <v>2536.4699999999998</v>
      </c>
      <c r="D73" s="78"/>
    </row>
    <row r="74" spans="1:4" s="18" customFormat="1" ht="15.75" thickBot="1" x14ac:dyDescent="0.3">
      <c r="A74" s="8" t="s">
        <v>92</v>
      </c>
      <c r="B74" s="6" t="s">
        <v>22</v>
      </c>
      <c r="C74" s="48">
        <f>C68</f>
        <v>1131.69</v>
      </c>
      <c r="D74" s="78"/>
    </row>
    <row r="75" spans="1:4" s="18" customFormat="1" ht="15" customHeight="1" thickBot="1" x14ac:dyDescent="0.3">
      <c r="A75" s="171" t="s">
        <v>95</v>
      </c>
      <c r="B75" s="172"/>
      <c r="C75" s="49">
        <f>SUM(C72:C74)</f>
        <v>4749.29</v>
      </c>
      <c r="D75" s="78"/>
    </row>
    <row r="76" spans="1:4" s="18" customFormat="1" ht="15" customHeight="1" x14ac:dyDescent="0.25">
      <c r="A76" s="78"/>
      <c r="B76" s="78"/>
      <c r="C76" s="78"/>
      <c r="D76" s="78"/>
    </row>
    <row r="77" spans="1:4" s="18" customFormat="1" ht="15" customHeight="1" thickBot="1" x14ac:dyDescent="0.3">
      <c r="A77" s="169" t="s">
        <v>96</v>
      </c>
      <c r="B77" s="169"/>
      <c r="C77" s="169"/>
      <c r="D77" s="169"/>
    </row>
    <row r="78" spans="1:4" s="18" customFormat="1" ht="15" customHeight="1" thickBot="1" x14ac:dyDescent="0.3">
      <c r="A78" s="72">
        <v>3</v>
      </c>
      <c r="B78" s="73" t="s">
        <v>39</v>
      </c>
      <c r="C78" s="73" t="s">
        <v>28</v>
      </c>
      <c r="D78" s="74" t="s">
        <v>6</v>
      </c>
    </row>
    <row r="79" spans="1:4" s="18" customFormat="1" x14ac:dyDescent="0.25">
      <c r="A79" s="9" t="s">
        <v>7</v>
      </c>
      <c r="B79" s="41" t="s">
        <v>80</v>
      </c>
      <c r="C79" s="3">
        <f>0.46%</f>
        <v>4.5999999999999999E-3</v>
      </c>
      <c r="D79" s="17">
        <f t="shared" ref="D79:D84" si="0">C79*($D$37+$C$75)</f>
        <v>46.19</v>
      </c>
    </row>
    <row r="80" spans="1:4" s="18" customFormat="1" ht="15" customHeight="1" x14ac:dyDescent="0.25">
      <c r="A80" s="5" t="s">
        <v>9</v>
      </c>
      <c r="B80" s="6" t="s">
        <v>79</v>
      </c>
      <c r="C80" s="3">
        <f>(C79*C56)</f>
        <v>4.0000000000000002E-4</v>
      </c>
      <c r="D80" s="17">
        <f t="shared" si="0"/>
        <v>4.0199999999999996</v>
      </c>
    </row>
    <row r="81" spans="1:4" s="18" customFormat="1" ht="15" customHeight="1" x14ac:dyDescent="0.25">
      <c r="A81" s="5" t="s">
        <v>11</v>
      </c>
      <c r="B81" s="6" t="s">
        <v>124</v>
      </c>
      <c r="C81" s="3">
        <v>0.04</v>
      </c>
      <c r="D81" s="17">
        <f t="shared" si="0"/>
        <v>401.65</v>
      </c>
    </row>
    <row r="82" spans="1:4" s="18" customFormat="1" ht="15" customHeight="1" x14ac:dyDescent="0.25">
      <c r="A82" s="5" t="s">
        <v>13</v>
      </c>
      <c r="B82" s="6" t="s">
        <v>81</v>
      </c>
      <c r="C82" s="3">
        <v>1.9400000000000001E-2</v>
      </c>
      <c r="D82" s="17">
        <f t="shared" si="0"/>
        <v>194.8</v>
      </c>
    </row>
    <row r="83" spans="1:4" s="18" customFormat="1" ht="15" customHeight="1" x14ac:dyDescent="0.25">
      <c r="A83" s="5" t="s">
        <v>14</v>
      </c>
      <c r="B83" s="6" t="s">
        <v>97</v>
      </c>
      <c r="C83" s="3">
        <f>C82*C57</f>
        <v>7.7000000000000002E-3</v>
      </c>
      <c r="D83" s="17">
        <f t="shared" si="0"/>
        <v>77.319999999999993</v>
      </c>
    </row>
    <row r="84" spans="1:4" s="18" customFormat="1" ht="15" customHeight="1" thickBot="1" x14ac:dyDescent="0.3">
      <c r="A84" s="37" t="s">
        <v>16</v>
      </c>
      <c r="B84" s="50" t="s">
        <v>118</v>
      </c>
      <c r="C84" s="4"/>
      <c r="D84" s="17">
        <f t="shared" si="0"/>
        <v>0</v>
      </c>
    </row>
    <row r="85" spans="1:4" s="18" customFormat="1" ht="15" customHeight="1" thickBot="1" x14ac:dyDescent="0.3">
      <c r="A85" s="164" t="s">
        <v>36</v>
      </c>
      <c r="B85" s="165"/>
      <c r="C85" s="42">
        <f>SUM(C79:C84)</f>
        <v>7.2099999999999997E-2</v>
      </c>
      <c r="D85" s="16">
        <f>SUM(D79:D84)</f>
        <v>723.98</v>
      </c>
    </row>
    <row r="86" spans="1:4" s="18" customFormat="1" ht="15" customHeight="1" x14ac:dyDescent="0.25">
      <c r="A86" s="77"/>
      <c r="B86" s="77"/>
      <c r="C86" s="77"/>
      <c r="D86" s="77"/>
    </row>
    <row r="87" spans="1:4" s="18" customFormat="1" ht="15" customHeight="1" x14ac:dyDescent="0.25">
      <c r="A87" s="169" t="s">
        <v>98</v>
      </c>
      <c r="B87" s="169"/>
      <c r="C87" s="169"/>
      <c r="D87" s="169"/>
    </row>
    <row r="88" spans="1:4" s="18" customFormat="1" ht="15" customHeight="1" thickBot="1" x14ac:dyDescent="0.3">
      <c r="A88" s="178" t="s">
        <v>100</v>
      </c>
      <c r="B88" s="178"/>
      <c r="C88" s="178"/>
      <c r="D88" s="178"/>
    </row>
    <row r="89" spans="1:4" s="18" customFormat="1" ht="15" customHeight="1" thickBot="1" x14ac:dyDescent="0.3">
      <c r="A89" s="72" t="s">
        <v>26</v>
      </c>
      <c r="B89" s="73" t="s">
        <v>101</v>
      </c>
      <c r="C89" s="51" t="s">
        <v>28</v>
      </c>
      <c r="D89" s="74" t="s">
        <v>6</v>
      </c>
    </row>
    <row r="90" spans="1:4" s="18" customFormat="1" x14ac:dyDescent="0.25">
      <c r="A90" s="9" t="s">
        <v>7</v>
      </c>
      <c r="B90" s="10" t="s">
        <v>125</v>
      </c>
      <c r="C90" s="11">
        <v>0</v>
      </c>
      <c r="D90" s="12">
        <f t="shared" ref="D90:D95" si="1">C90*($D$37+$C$75+$D$85)</f>
        <v>0</v>
      </c>
    </row>
    <row r="91" spans="1:4" s="18" customFormat="1" x14ac:dyDescent="0.25">
      <c r="A91" s="5" t="s">
        <v>9</v>
      </c>
      <c r="B91" s="13" t="s">
        <v>102</v>
      </c>
      <c r="C91" s="11">
        <v>0</v>
      </c>
      <c r="D91" s="12">
        <f t="shared" si="1"/>
        <v>0</v>
      </c>
    </row>
    <row r="92" spans="1:4" s="18" customFormat="1" x14ac:dyDescent="0.25">
      <c r="A92" s="5" t="s">
        <v>11</v>
      </c>
      <c r="B92" s="13" t="s">
        <v>103</v>
      </c>
      <c r="C92" s="11">
        <v>0</v>
      </c>
      <c r="D92" s="12">
        <f t="shared" si="1"/>
        <v>0</v>
      </c>
    </row>
    <row r="93" spans="1:4" s="18" customFormat="1" x14ac:dyDescent="0.25">
      <c r="A93" s="5" t="s">
        <v>13</v>
      </c>
      <c r="B93" s="13" t="s">
        <v>121</v>
      </c>
      <c r="C93" s="11">
        <v>0</v>
      </c>
      <c r="D93" s="12">
        <f t="shared" si="1"/>
        <v>0</v>
      </c>
    </row>
    <row r="94" spans="1:4" s="18" customFormat="1" x14ac:dyDescent="0.25">
      <c r="A94" s="5" t="s">
        <v>14</v>
      </c>
      <c r="B94" s="13" t="s">
        <v>119</v>
      </c>
      <c r="C94" s="11">
        <v>0</v>
      </c>
      <c r="D94" s="12">
        <f t="shared" si="1"/>
        <v>0</v>
      </c>
    </row>
    <row r="95" spans="1:4" s="18" customFormat="1" ht="15.75" thickBot="1" x14ac:dyDescent="0.3">
      <c r="A95" s="5" t="s">
        <v>16</v>
      </c>
      <c r="B95" s="13" t="s">
        <v>19</v>
      </c>
      <c r="C95" s="14"/>
      <c r="D95" s="12">
        <f t="shared" si="1"/>
        <v>0</v>
      </c>
    </row>
    <row r="96" spans="1:4" s="18" customFormat="1" ht="15.75" thickBot="1" x14ac:dyDescent="0.3">
      <c r="A96" s="164" t="s">
        <v>36</v>
      </c>
      <c r="B96" s="165"/>
      <c r="C96" s="15">
        <f>SUM(C90:C95)</f>
        <v>0</v>
      </c>
      <c r="D96" s="16">
        <f>SUM(D90:D95)</f>
        <v>0</v>
      </c>
    </row>
    <row r="97" spans="1:4" s="18" customFormat="1" x14ac:dyDescent="0.25"/>
    <row r="98" spans="1:4" s="18" customFormat="1" ht="16.5" thickBot="1" x14ac:dyDescent="0.3">
      <c r="A98" s="183" t="s">
        <v>104</v>
      </c>
      <c r="B98" s="183"/>
      <c r="C98" s="183"/>
      <c r="D98" s="183"/>
    </row>
    <row r="99" spans="1:4" s="18" customFormat="1" ht="15.75" thickBot="1" x14ac:dyDescent="0.3">
      <c r="A99" s="72" t="s">
        <v>37</v>
      </c>
      <c r="B99" s="73" t="s">
        <v>105</v>
      </c>
      <c r="C99" s="52" t="s">
        <v>6</v>
      </c>
    </row>
    <row r="100" spans="1:4" s="18" customFormat="1" ht="15.75" thickBot="1" x14ac:dyDescent="0.3">
      <c r="A100" s="9" t="s">
        <v>7</v>
      </c>
      <c r="B100" s="41" t="s">
        <v>106</v>
      </c>
      <c r="C100" s="53"/>
    </row>
    <row r="101" spans="1:4" s="18" customFormat="1" ht="15.75" thickBot="1" x14ac:dyDescent="0.3">
      <c r="A101" s="164" t="s">
        <v>36</v>
      </c>
      <c r="B101" s="165"/>
      <c r="C101" s="54"/>
    </row>
    <row r="102" spans="1:4" s="18" customFormat="1" x14ac:dyDescent="0.25"/>
    <row r="103" spans="1:4" s="18" customFormat="1" ht="15.75" thickBot="1" x14ac:dyDescent="0.3">
      <c r="A103" s="184" t="s">
        <v>107</v>
      </c>
      <c r="B103" s="184"/>
      <c r="C103" s="184"/>
    </row>
    <row r="104" spans="1:4" s="18" customFormat="1" ht="15.75" thickBot="1" x14ac:dyDescent="0.3">
      <c r="A104" s="72">
        <v>4</v>
      </c>
      <c r="B104" s="73" t="s">
        <v>40</v>
      </c>
      <c r="C104" s="52" t="s">
        <v>6</v>
      </c>
    </row>
    <row r="105" spans="1:4" s="18" customFormat="1" x14ac:dyDescent="0.25">
      <c r="A105" s="5" t="s">
        <v>26</v>
      </c>
      <c r="B105" s="41" t="s">
        <v>101</v>
      </c>
      <c r="C105" s="53">
        <f>D96</f>
        <v>0</v>
      </c>
    </row>
    <row r="106" spans="1:4" s="18" customFormat="1" ht="15.75" thickBot="1" x14ac:dyDescent="0.3">
      <c r="A106" s="5" t="s">
        <v>37</v>
      </c>
      <c r="B106" s="55" t="s">
        <v>105</v>
      </c>
      <c r="C106" s="53">
        <f>C100</f>
        <v>0</v>
      </c>
    </row>
    <row r="107" spans="1:4" s="18" customFormat="1" ht="15.75" thickBot="1" x14ac:dyDescent="0.3">
      <c r="A107" s="164" t="s">
        <v>36</v>
      </c>
      <c r="B107" s="165"/>
      <c r="C107" s="56">
        <f>SUM(C105:C106)</f>
        <v>0</v>
      </c>
    </row>
    <row r="108" spans="1:4" s="18" customFormat="1" x14ac:dyDescent="0.25">
      <c r="A108" s="40"/>
      <c r="D108" s="20"/>
    </row>
    <row r="109" spans="1:4" s="18" customFormat="1" ht="16.5" thickBot="1" x14ac:dyDescent="0.3">
      <c r="A109" s="169" t="s">
        <v>108</v>
      </c>
      <c r="B109" s="169"/>
      <c r="C109" s="169"/>
      <c r="D109" s="169"/>
    </row>
    <row r="110" spans="1:4" s="18" customFormat="1" ht="15.75" thickBot="1" x14ac:dyDescent="0.3">
      <c r="A110" s="72">
        <v>5</v>
      </c>
      <c r="B110" s="166" t="s">
        <v>25</v>
      </c>
      <c r="C110" s="170"/>
      <c r="D110" s="34" t="s">
        <v>6</v>
      </c>
    </row>
    <row r="111" spans="1:4" s="18" customFormat="1" x14ac:dyDescent="0.25">
      <c r="A111" s="9" t="s">
        <v>7</v>
      </c>
      <c r="B111" s="154" t="s">
        <v>78</v>
      </c>
      <c r="C111" s="155"/>
      <c r="D111" s="35">
        <v>0</v>
      </c>
    </row>
    <row r="112" spans="1:4" s="18" customFormat="1" x14ac:dyDescent="0.25">
      <c r="A112" s="5" t="s">
        <v>9</v>
      </c>
      <c r="B112" s="156" t="s">
        <v>64</v>
      </c>
      <c r="C112" s="157"/>
      <c r="D112" s="36">
        <v>0</v>
      </c>
    </row>
    <row r="113" spans="1:4" s="18" customFormat="1" x14ac:dyDescent="0.25">
      <c r="A113" s="5" t="s">
        <v>11</v>
      </c>
      <c r="B113" s="156" t="s">
        <v>65</v>
      </c>
      <c r="C113" s="157"/>
      <c r="D113" s="36">
        <v>0</v>
      </c>
    </row>
    <row r="114" spans="1:4" s="18" customFormat="1" ht="15.75" thickBot="1" x14ac:dyDescent="0.3">
      <c r="A114" s="37" t="s">
        <v>13</v>
      </c>
      <c r="B114" s="158" t="s">
        <v>19</v>
      </c>
      <c r="C114" s="159"/>
      <c r="D114" s="38">
        <v>0</v>
      </c>
    </row>
    <row r="115" spans="1:4" s="18" customFormat="1" ht="15.75" customHeight="1" thickBot="1" x14ac:dyDescent="0.3">
      <c r="A115" s="171" t="s">
        <v>67</v>
      </c>
      <c r="B115" s="172"/>
      <c r="C115" s="170"/>
      <c r="D115" s="39">
        <f>SUM(D111:D114)</f>
        <v>0</v>
      </c>
    </row>
    <row r="116" spans="1:4" s="18" customFormat="1" x14ac:dyDescent="0.25"/>
    <row r="117" spans="1:4" s="18" customFormat="1" ht="16.5" thickBot="1" x14ac:dyDescent="0.3">
      <c r="A117" s="169" t="s">
        <v>109</v>
      </c>
      <c r="B117" s="169"/>
      <c r="C117" s="169"/>
      <c r="D117" s="169"/>
    </row>
    <row r="118" spans="1:4" s="18" customFormat="1" ht="15.75" thickBot="1" x14ac:dyDescent="0.3">
      <c r="A118" s="72">
        <v>5</v>
      </c>
      <c r="B118" s="73" t="s">
        <v>41</v>
      </c>
      <c r="C118" s="51" t="s">
        <v>28</v>
      </c>
      <c r="D118" s="74" t="s">
        <v>6</v>
      </c>
    </row>
    <row r="119" spans="1:4" s="18" customFormat="1" x14ac:dyDescent="0.25">
      <c r="A119" s="9" t="s">
        <v>7</v>
      </c>
      <c r="B119" s="10" t="s">
        <v>42</v>
      </c>
      <c r="C119" s="11">
        <f>'Pesquisa de Mercado'!E10</f>
        <v>1.26E-2</v>
      </c>
      <c r="D119" s="57">
        <f>C119*$D$135</f>
        <v>135.63999999999999</v>
      </c>
    </row>
    <row r="120" spans="1:4" s="18" customFormat="1" x14ac:dyDescent="0.25">
      <c r="A120" s="5" t="s">
        <v>9</v>
      </c>
      <c r="B120" s="13" t="s">
        <v>45</v>
      </c>
      <c r="C120" s="11">
        <f>'Pesquisa de Mercado'!E11</f>
        <v>8.6E-3</v>
      </c>
      <c r="D120" s="57">
        <f>C120*(D119+$D$135)</f>
        <v>93.75</v>
      </c>
    </row>
    <row r="121" spans="1:4" s="18" customFormat="1" x14ac:dyDescent="0.25">
      <c r="A121" s="5" t="s">
        <v>11</v>
      </c>
      <c r="B121" s="6" t="s">
        <v>43</v>
      </c>
      <c r="C121" s="58">
        <f>SUM(C122:C125)</f>
        <v>0.14249999999999999</v>
      </c>
      <c r="D121" s="59"/>
    </row>
    <row r="122" spans="1:4" s="18" customFormat="1" x14ac:dyDescent="0.25">
      <c r="A122" s="5" t="s">
        <v>61</v>
      </c>
      <c r="B122" s="6" t="s">
        <v>44</v>
      </c>
      <c r="C122" s="60">
        <v>0</v>
      </c>
      <c r="D122" s="59"/>
    </row>
    <row r="123" spans="1:4" s="18" customFormat="1" x14ac:dyDescent="0.25">
      <c r="A123" s="5" t="s">
        <v>62</v>
      </c>
      <c r="B123" s="6" t="s">
        <v>51</v>
      </c>
      <c r="C123" s="60">
        <v>1.6500000000000001E-2</v>
      </c>
      <c r="D123" s="59">
        <f>(D135+D119+D120)/(1-C121)*C123</f>
        <v>211.56</v>
      </c>
    </row>
    <row r="124" spans="1:4" s="18" customFormat="1" x14ac:dyDescent="0.25">
      <c r="A124" s="5" t="s">
        <v>63</v>
      </c>
      <c r="B124" s="6" t="s">
        <v>52</v>
      </c>
      <c r="C124" s="60">
        <v>7.5999999999999998E-2</v>
      </c>
      <c r="D124" s="59">
        <f>(D135+D119+D120)/(1-C121)*C124</f>
        <v>974.44</v>
      </c>
    </row>
    <row r="125" spans="1:4" s="18" customFormat="1" ht="15.75" thickBot="1" x14ac:dyDescent="0.3">
      <c r="A125" s="5" t="s">
        <v>110</v>
      </c>
      <c r="B125" s="44" t="s">
        <v>120</v>
      </c>
      <c r="C125" s="60">
        <v>0.05</v>
      </c>
      <c r="D125" s="59">
        <f>(D135+D119+D120)/(1-C121)*C125</f>
        <v>641.08000000000004</v>
      </c>
    </row>
    <row r="126" spans="1:4" s="18" customFormat="1" ht="15.75" thickBot="1" x14ac:dyDescent="0.3">
      <c r="A126" s="164" t="s">
        <v>36</v>
      </c>
      <c r="B126" s="165"/>
      <c r="C126" s="165"/>
      <c r="D126" s="61">
        <f>SUM(D119:D125)</f>
        <v>2056.4699999999998</v>
      </c>
    </row>
    <row r="127" spans="1:4" s="18" customFormat="1" ht="15.75" customHeight="1" x14ac:dyDescent="0.25">
      <c r="A127" s="40"/>
      <c r="D127" s="20"/>
    </row>
    <row r="128" spans="1:4" s="18" customFormat="1" ht="16.5" thickBot="1" x14ac:dyDescent="0.3">
      <c r="A128" s="188" t="s">
        <v>117</v>
      </c>
      <c r="B128" s="188"/>
      <c r="C128" s="188"/>
      <c r="D128" s="188"/>
    </row>
    <row r="129" spans="1:4" s="18" customFormat="1" ht="15.75" customHeight="1" thickBot="1" x14ac:dyDescent="0.3">
      <c r="A129" s="171" t="s">
        <v>46</v>
      </c>
      <c r="B129" s="172"/>
      <c r="C129" s="170"/>
      <c r="D129" s="74" t="s">
        <v>47</v>
      </c>
    </row>
    <row r="130" spans="1:4" s="18" customFormat="1" x14ac:dyDescent="0.25">
      <c r="A130" s="9" t="s">
        <v>7</v>
      </c>
      <c r="B130" s="154" t="s">
        <v>48</v>
      </c>
      <c r="C130" s="155"/>
      <c r="D130" s="62">
        <f>D37</f>
        <v>5291.87</v>
      </c>
    </row>
    <row r="131" spans="1:4" s="18" customFormat="1" x14ac:dyDescent="0.25">
      <c r="A131" s="5" t="s">
        <v>9</v>
      </c>
      <c r="B131" s="156" t="s">
        <v>111</v>
      </c>
      <c r="C131" s="157"/>
      <c r="D131" s="63">
        <f>C75</f>
        <v>4749.29</v>
      </c>
    </row>
    <row r="132" spans="1:4" s="18" customFormat="1" x14ac:dyDescent="0.25">
      <c r="A132" s="5" t="s">
        <v>11</v>
      </c>
      <c r="B132" s="156" t="s">
        <v>112</v>
      </c>
      <c r="C132" s="157"/>
      <c r="D132" s="63">
        <f>D85</f>
        <v>723.98</v>
      </c>
    </row>
    <row r="133" spans="1:4" s="18" customFormat="1" ht="15" customHeight="1" x14ac:dyDescent="0.25">
      <c r="A133" s="5" t="s">
        <v>13</v>
      </c>
      <c r="B133" s="75" t="s">
        <v>113</v>
      </c>
      <c r="C133" s="76"/>
      <c r="D133" s="63">
        <f>C107</f>
        <v>0</v>
      </c>
    </row>
    <row r="134" spans="1:4" s="18" customFormat="1" x14ac:dyDescent="0.25">
      <c r="A134" s="5" t="s">
        <v>14</v>
      </c>
      <c r="B134" s="156" t="s">
        <v>114</v>
      </c>
      <c r="C134" s="157"/>
      <c r="D134" s="63">
        <f>D115</f>
        <v>0</v>
      </c>
    </row>
    <row r="135" spans="1:4" s="18" customFormat="1" ht="15" customHeight="1" x14ac:dyDescent="0.25">
      <c r="A135" s="189" t="s">
        <v>115</v>
      </c>
      <c r="B135" s="190"/>
      <c r="C135" s="191"/>
      <c r="D135" s="63">
        <f>SUM(D130:D134)</f>
        <v>10765.14</v>
      </c>
    </row>
    <row r="136" spans="1:4" s="18" customFormat="1" ht="15.75" customHeight="1" x14ac:dyDescent="0.25">
      <c r="A136" s="37" t="s">
        <v>16</v>
      </c>
      <c r="B136" s="192" t="s">
        <v>116</v>
      </c>
      <c r="C136" s="193"/>
      <c r="D136" s="64">
        <f>D126</f>
        <v>2056.4699999999998</v>
      </c>
    </row>
    <row r="137" spans="1:4" s="18" customFormat="1" ht="15" customHeight="1" x14ac:dyDescent="0.25">
      <c r="A137" s="194" t="s">
        <v>126</v>
      </c>
      <c r="B137" s="194"/>
      <c r="C137" s="194"/>
      <c r="D137" s="65">
        <f>SUM(D135:D136)</f>
        <v>12821.61</v>
      </c>
    </row>
    <row r="138" spans="1:4" s="18" customFormat="1" ht="15.75" customHeight="1" thickBot="1" x14ac:dyDescent="0.3">
      <c r="A138" s="185" t="s">
        <v>127</v>
      </c>
      <c r="B138" s="186"/>
      <c r="C138" s="187"/>
      <c r="D138" s="66">
        <f>SUM(D135:D136)*1</f>
        <v>12821.61</v>
      </c>
    </row>
  </sheetData>
  <mergeCells count="77">
    <mergeCell ref="A138:C138"/>
    <mergeCell ref="A117:D117"/>
    <mergeCell ref="A126:C126"/>
    <mergeCell ref="A128:D128"/>
    <mergeCell ref="A129:C129"/>
    <mergeCell ref="B130:C130"/>
    <mergeCell ref="B131:C131"/>
    <mergeCell ref="B132:C132"/>
    <mergeCell ref="B134:C134"/>
    <mergeCell ref="A135:C135"/>
    <mergeCell ref="B136:C136"/>
    <mergeCell ref="A137:C137"/>
    <mergeCell ref="A115:C115"/>
    <mergeCell ref="A96:B96"/>
    <mergeCell ref="A98:D98"/>
    <mergeCell ref="A101:B101"/>
    <mergeCell ref="A103:C103"/>
    <mergeCell ref="A107:B107"/>
    <mergeCell ref="A109:D109"/>
    <mergeCell ref="B110:C110"/>
    <mergeCell ref="B111:C111"/>
    <mergeCell ref="B112:C112"/>
    <mergeCell ref="B113:C113"/>
    <mergeCell ref="B114:C114"/>
    <mergeCell ref="A88:D88"/>
    <mergeCell ref="C65:D65"/>
    <mergeCell ref="C66:D66"/>
    <mergeCell ref="C67:D67"/>
    <mergeCell ref="A68:B68"/>
    <mergeCell ref="C68:D68"/>
    <mergeCell ref="A69:D69"/>
    <mergeCell ref="A70:C70"/>
    <mergeCell ref="A75:B75"/>
    <mergeCell ref="A77:D77"/>
    <mergeCell ref="A85:B85"/>
    <mergeCell ref="A87:D87"/>
    <mergeCell ref="C60:D60"/>
    <mergeCell ref="C61:D61"/>
    <mergeCell ref="C62:D62"/>
    <mergeCell ref="C63:D63"/>
    <mergeCell ref="C64:D64"/>
    <mergeCell ref="A59:D59"/>
    <mergeCell ref="B32:C32"/>
    <mergeCell ref="B33:C33"/>
    <mergeCell ref="B34:C34"/>
    <mergeCell ref="B35:C35"/>
    <mergeCell ref="B36:C36"/>
    <mergeCell ref="A37:C37"/>
    <mergeCell ref="A39:D39"/>
    <mergeCell ref="A43:B43"/>
    <mergeCell ref="A45:C45"/>
    <mergeCell ref="A47:D47"/>
    <mergeCell ref="A57:B57"/>
    <mergeCell ref="B31:C31"/>
    <mergeCell ref="A18:B18"/>
    <mergeCell ref="A19:B19"/>
    <mergeCell ref="A21:D21"/>
    <mergeCell ref="B22:C22"/>
    <mergeCell ref="B23:C23"/>
    <mergeCell ref="B24:C24"/>
    <mergeCell ref="B25:C25"/>
    <mergeCell ref="B26:C26"/>
    <mergeCell ref="A28:D28"/>
    <mergeCell ref="B29:C29"/>
    <mergeCell ref="B30:C30"/>
    <mergeCell ref="A17:D17"/>
    <mergeCell ref="A1:D2"/>
    <mergeCell ref="A3:D4"/>
    <mergeCell ref="B6:D6"/>
    <mergeCell ref="B7:D7"/>
    <mergeCell ref="B8:D8"/>
    <mergeCell ref="A10:D10"/>
    <mergeCell ref="B11:C11"/>
    <mergeCell ref="B12:C12"/>
    <mergeCell ref="B13:C13"/>
    <mergeCell ref="B14:C14"/>
    <mergeCell ref="B15:C15"/>
  </mergeCells>
  <printOptions horizontalCentered="1"/>
  <pageMargins left="0.23622047244094491" right="0.23622047244094491" top="0.86614173228346458" bottom="0.43307086614173229" header="0.15748031496062992" footer="0.31496062992125984"/>
  <pageSetup paperSize="9" scale="6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D138"/>
  <sheetViews>
    <sheetView view="pageBreakPreview" topLeftCell="A109" zoomScale="90" zoomScaleNormal="100" zoomScaleSheetLayoutView="90" workbookViewId="0">
      <selection activeCell="D91" sqref="D91"/>
    </sheetView>
  </sheetViews>
  <sheetFormatPr defaultRowHeight="15" x14ac:dyDescent="0.25"/>
  <cols>
    <col min="1" max="1" width="14.5703125" customWidth="1"/>
    <col min="2" max="2" width="59" customWidth="1"/>
    <col min="3" max="3" width="20" customWidth="1"/>
    <col min="4" max="4" width="40.42578125" customWidth="1"/>
  </cols>
  <sheetData>
    <row r="1" spans="1:4" ht="27" customHeight="1" x14ac:dyDescent="0.25">
      <c r="A1" s="140" t="s">
        <v>141</v>
      </c>
      <c r="B1" s="141"/>
      <c r="C1" s="141"/>
      <c r="D1" s="141"/>
    </row>
    <row r="2" spans="1:4" ht="117.75" customHeight="1" thickBot="1" x14ac:dyDescent="0.3">
      <c r="A2" s="142"/>
      <c r="B2" s="142"/>
      <c r="C2" s="142"/>
      <c r="D2" s="142"/>
    </row>
    <row r="3" spans="1:4" x14ac:dyDescent="0.25">
      <c r="A3" s="202" t="s">
        <v>53</v>
      </c>
      <c r="B3" s="202"/>
      <c r="C3" s="202"/>
      <c r="D3" s="202"/>
    </row>
    <row r="4" spans="1:4" x14ac:dyDescent="0.25">
      <c r="A4" s="202"/>
      <c r="B4" s="202"/>
      <c r="C4" s="202"/>
      <c r="D4" s="202"/>
    </row>
    <row r="5" spans="1:4" x14ac:dyDescent="0.25">
      <c r="A5" s="196"/>
      <c r="B5" s="197"/>
      <c r="C5" s="197"/>
      <c r="D5" s="198"/>
    </row>
    <row r="6" spans="1:4" x14ac:dyDescent="0.25">
      <c r="A6" s="91" t="s">
        <v>69</v>
      </c>
      <c r="B6" s="203"/>
      <c r="C6" s="203"/>
      <c r="D6" s="203"/>
    </row>
    <row r="7" spans="1:4" x14ac:dyDescent="0.25">
      <c r="A7" s="91" t="s">
        <v>68</v>
      </c>
      <c r="B7" s="204"/>
      <c r="C7" s="205"/>
      <c r="D7" s="205"/>
    </row>
    <row r="8" spans="1:4" x14ac:dyDescent="0.25">
      <c r="A8" s="92" t="s">
        <v>70</v>
      </c>
      <c r="B8" s="206"/>
      <c r="C8" s="206"/>
      <c r="D8" s="206"/>
    </row>
    <row r="9" spans="1:4" x14ac:dyDescent="0.25">
      <c r="A9" s="199"/>
      <c r="B9" s="200"/>
      <c r="C9" s="200"/>
      <c r="D9" s="201"/>
    </row>
    <row r="10" spans="1:4" x14ac:dyDescent="0.25">
      <c r="A10" s="195" t="s">
        <v>54</v>
      </c>
      <c r="B10" s="195"/>
      <c r="C10" s="195"/>
      <c r="D10" s="195"/>
    </row>
    <row r="11" spans="1:4" x14ac:dyDescent="0.25">
      <c r="A11" s="8" t="s">
        <v>7</v>
      </c>
      <c r="B11" s="203" t="s">
        <v>55</v>
      </c>
      <c r="C11" s="203"/>
      <c r="D11" s="6"/>
    </row>
    <row r="12" spans="1:4" x14ac:dyDescent="0.25">
      <c r="A12" s="8" t="s">
        <v>9</v>
      </c>
      <c r="B12" s="203" t="s">
        <v>56</v>
      </c>
      <c r="C12" s="203"/>
      <c r="D12" s="8" t="s">
        <v>57</v>
      </c>
    </row>
    <row r="13" spans="1:4" x14ac:dyDescent="0.25">
      <c r="A13" s="8" t="s">
        <v>11</v>
      </c>
      <c r="B13" s="203" t="s">
        <v>66</v>
      </c>
      <c r="C13" s="203"/>
      <c r="D13" s="8" t="s">
        <v>137</v>
      </c>
    </row>
    <row r="14" spans="1:4" x14ac:dyDescent="0.25">
      <c r="A14" s="8" t="s">
        <v>13</v>
      </c>
      <c r="B14" s="203" t="s">
        <v>58</v>
      </c>
      <c r="C14" s="203"/>
      <c r="D14" s="8" t="s">
        <v>181</v>
      </c>
    </row>
    <row r="15" spans="1:4" x14ac:dyDescent="0.25">
      <c r="A15" s="8" t="s">
        <v>14</v>
      </c>
      <c r="B15" s="203" t="s">
        <v>59</v>
      </c>
      <c r="C15" s="203"/>
      <c r="D15" s="8">
        <v>12</v>
      </c>
    </row>
    <row r="16" spans="1:4" x14ac:dyDescent="0.25">
      <c r="A16" s="24"/>
      <c r="B16" s="24"/>
      <c r="C16" s="24"/>
      <c r="D16" s="20"/>
    </row>
    <row r="17" spans="1:4" x14ac:dyDescent="0.25">
      <c r="A17" s="195" t="s">
        <v>60</v>
      </c>
      <c r="B17" s="195"/>
      <c r="C17" s="195"/>
      <c r="D17" s="195"/>
    </row>
    <row r="18" spans="1:4" x14ac:dyDescent="0.25">
      <c r="A18" s="194" t="s">
        <v>71</v>
      </c>
      <c r="B18" s="194"/>
      <c r="C18" s="85" t="s">
        <v>72</v>
      </c>
      <c r="D18" s="85" t="s">
        <v>73</v>
      </c>
    </row>
    <row r="19" spans="1:4" x14ac:dyDescent="0.25">
      <c r="A19" s="194" t="s">
        <v>146</v>
      </c>
      <c r="B19" s="194"/>
      <c r="C19" s="8" t="s">
        <v>74</v>
      </c>
      <c r="D19" s="8">
        <v>12</v>
      </c>
    </row>
    <row r="20" spans="1:4" x14ac:dyDescent="0.25">
      <c r="A20" s="20"/>
      <c r="B20" s="18"/>
      <c r="C20" s="18"/>
      <c r="D20" s="20"/>
    </row>
    <row r="21" spans="1:4" x14ac:dyDescent="0.25">
      <c r="A21" s="194" t="s">
        <v>0</v>
      </c>
      <c r="B21" s="194"/>
      <c r="C21" s="194"/>
      <c r="D21" s="194"/>
    </row>
    <row r="22" spans="1:4" x14ac:dyDescent="0.25">
      <c r="A22" s="8">
        <v>1</v>
      </c>
      <c r="B22" s="203" t="s">
        <v>1</v>
      </c>
      <c r="C22" s="203"/>
      <c r="D22" s="8" t="str">
        <f>A19</f>
        <v>Encarregado-Geral</v>
      </c>
    </row>
    <row r="23" spans="1:4" x14ac:dyDescent="0.25">
      <c r="A23" s="8">
        <v>2</v>
      </c>
      <c r="B23" s="203" t="s">
        <v>130</v>
      </c>
      <c r="C23" s="203"/>
      <c r="D23" s="86">
        <v>4019.36</v>
      </c>
    </row>
    <row r="24" spans="1:4" x14ac:dyDescent="0.25">
      <c r="A24" s="8">
        <v>3</v>
      </c>
      <c r="B24" s="207" t="s">
        <v>123</v>
      </c>
      <c r="C24" s="207"/>
      <c r="D24" s="8" t="str">
        <f>A19</f>
        <v>Encarregado-Geral</v>
      </c>
    </row>
    <row r="25" spans="1:4" x14ac:dyDescent="0.25">
      <c r="A25" s="8">
        <v>4</v>
      </c>
      <c r="B25" s="203" t="s">
        <v>2</v>
      </c>
      <c r="C25" s="203"/>
      <c r="D25" s="87" t="s">
        <v>182</v>
      </c>
    </row>
    <row r="26" spans="1:4" x14ac:dyDescent="0.25">
      <c r="A26" s="8">
        <v>5</v>
      </c>
      <c r="B26" s="203" t="s">
        <v>75</v>
      </c>
      <c r="C26" s="203"/>
      <c r="D26" s="8"/>
    </row>
    <row r="27" spans="1:4" x14ac:dyDescent="0.25">
      <c r="A27" s="24"/>
      <c r="B27" s="18"/>
      <c r="C27" s="18"/>
      <c r="D27" s="20"/>
    </row>
    <row r="28" spans="1:4" ht="15.75" x14ac:dyDescent="0.25">
      <c r="A28" s="208" t="s">
        <v>3</v>
      </c>
      <c r="B28" s="208"/>
      <c r="C28" s="208"/>
      <c r="D28" s="208"/>
    </row>
    <row r="29" spans="1:4" x14ac:dyDescent="0.25">
      <c r="A29" s="85" t="s">
        <v>4</v>
      </c>
      <c r="B29" s="194" t="s">
        <v>5</v>
      </c>
      <c r="C29" s="194"/>
      <c r="D29" s="93" t="s">
        <v>6</v>
      </c>
    </row>
    <row r="30" spans="1:4" x14ac:dyDescent="0.25">
      <c r="A30" s="8" t="s">
        <v>7</v>
      </c>
      <c r="B30" s="203" t="s">
        <v>8</v>
      </c>
      <c r="C30" s="203"/>
      <c r="D30" s="48">
        <f>D23</f>
        <v>4019.36</v>
      </c>
    </row>
    <row r="31" spans="1:4" x14ac:dyDescent="0.25">
      <c r="A31" s="8" t="s">
        <v>9</v>
      </c>
      <c r="B31" s="203" t="s">
        <v>10</v>
      </c>
      <c r="C31" s="203"/>
      <c r="D31" s="48"/>
    </row>
    <row r="32" spans="1:4" x14ac:dyDescent="0.25">
      <c r="A32" s="8" t="s">
        <v>11</v>
      </c>
      <c r="B32" s="203" t="s">
        <v>12</v>
      </c>
      <c r="C32" s="203"/>
      <c r="D32" s="48"/>
    </row>
    <row r="33" spans="1:4" x14ac:dyDescent="0.25">
      <c r="A33" s="8" t="s">
        <v>13</v>
      </c>
      <c r="B33" s="203" t="s">
        <v>76</v>
      </c>
      <c r="C33" s="203"/>
      <c r="D33" s="48"/>
    </row>
    <row r="34" spans="1:4" x14ac:dyDescent="0.25">
      <c r="A34" s="8" t="s">
        <v>14</v>
      </c>
      <c r="B34" s="203" t="s">
        <v>15</v>
      </c>
      <c r="C34" s="203"/>
      <c r="D34" s="48"/>
    </row>
    <row r="35" spans="1:4" x14ac:dyDescent="0.25">
      <c r="A35" s="8" t="s">
        <v>16</v>
      </c>
      <c r="B35" s="207" t="s">
        <v>82</v>
      </c>
      <c r="C35" s="207"/>
      <c r="D35" s="48"/>
    </row>
    <row r="36" spans="1:4" x14ac:dyDescent="0.25">
      <c r="A36" s="8" t="s">
        <v>17</v>
      </c>
      <c r="B36" s="203" t="s">
        <v>19</v>
      </c>
      <c r="C36" s="203"/>
      <c r="D36" s="48"/>
    </row>
    <row r="37" spans="1:4" x14ac:dyDescent="0.25">
      <c r="A37" s="194" t="s">
        <v>20</v>
      </c>
      <c r="B37" s="194"/>
      <c r="C37" s="194"/>
      <c r="D37" s="48">
        <f>SUM(D30:D36)</f>
        <v>4019.36</v>
      </c>
    </row>
    <row r="38" spans="1:4" x14ac:dyDescent="0.25">
      <c r="A38" s="40"/>
      <c r="B38" s="18"/>
      <c r="C38" s="18"/>
      <c r="D38" s="20"/>
    </row>
    <row r="39" spans="1:4" ht="15.75" x14ac:dyDescent="0.25">
      <c r="A39" s="208" t="s">
        <v>21</v>
      </c>
      <c r="B39" s="208"/>
      <c r="C39" s="208"/>
      <c r="D39" s="208"/>
    </row>
    <row r="40" spans="1:4" x14ac:dyDescent="0.25">
      <c r="A40" s="85" t="s">
        <v>87</v>
      </c>
      <c r="B40" s="85" t="s">
        <v>86</v>
      </c>
      <c r="C40" s="85" t="s">
        <v>28</v>
      </c>
      <c r="D40" s="85" t="s">
        <v>6</v>
      </c>
    </row>
    <row r="41" spans="1:4" x14ac:dyDescent="0.25">
      <c r="A41" s="8" t="s">
        <v>7</v>
      </c>
      <c r="B41" s="6" t="s">
        <v>38</v>
      </c>
      <c r="C41" s="96">
        <f>1/12</f>
        <v>8.3299999999999999E-2</v>
      </c>
      <c r="D41" s="94">
        <f>C41*D37</f>
        <v>334.81</v>
      </c>
    </row>
    <row r="42" spans="1:4" x14ac:dyDescent="0.25">
      <c r="A42" s="8" t="s">
        <v>9</v>
      </c>
      <c r="B42" s="6" t="s">
        <v>83</v>
      </c>
      <c r="C42" s="96">
        <v>0.121</v>
      </c>
      <c r="D42" s="94">
        <f>D37*C42</f>
        <v>486.34</v>
      </c>
    </row>
    <row r="43" spans="1:4" x14ac:dyDescent="0.25">
      <c r="A43" s="194" t="s">
        <v>36</v>
      </c>
      <c r="B43" s="194"/>
      <c r="C43" s="95">
        <f>SUM(C41:C42)</f>
        <v>0.20430000000000001</v>
      </c>
      <c r="D43" s="94">
        <f>SUM(D41:D42)</f>
        <v>821.15</v>
      </c>
    </row>
    <row r="44" spans="1:4" x14ac:dyDescent="0.25">
      <c r="A44" s="209"/>
      <c r="B44" s="210"/>
      <c r="C44" s="210"/>
      <c r="D44" s="211"/>
    </row>
    <row r="45" spans="1:4" x14ac:dyDescent="0.25">
      <c r="A45" s="173" t="s">
        <v>128</v>
      </c>
      <c r="B45" s="173"/>
      <c r="C45" s="173"/>
      <c r="D45" s="88">
        <f>D37+D43</f>
        <v>4840.51</v>
      </c>
    </row>
    <row r="46" spans="1:4" x14ac:dyDescent="0.25">
      <c r="A46" s="40"/>
      <c r="B46" s="18"/>
      <c r="C46" s="18"/>
      <c r="D46" s="20"/>
    </row>
    <row r="47" spans="1:4" ht="15.75" x14ac:dyDescent="0.25">
      <c r="A47" s="208" t="s">
        <v>88</v>
      </c>
      <c r="B47" s="208"/>
      <c r="C47" s="208"/>
      <c r="D47" s="208"/>
    </row>
    <row r="48" spans="1:4" x14ac:dyDescent="0.25">
      <c r="A48" s="85" t="s">
        <v>89</v>
      </c>
      <c r="B48" s="85" t="s">
        <v>27</v>
      </c>
      <c r="C48" s="85" t="s">
        <v>28</v>
      </c>
      <c r="D48" s="85" t="s">
        <v>6</v>
      </c>
    </row>
    <row r="49" spans="1:4" x14ac:dyDescent="0.25">
      <c r="A49" s="8" t="s">
        <v>7</v>
      </c>
      <c r="B49" s="6" t="s">
        <v>29</v>
      </c>
      <c r="C49" s="96">
        <v>0.2</v>
      </c>
      <c r="D49" s="94">
        <f>C49*(D37+D43)</f>
        <v>968.1</v>
      </c>
    </row>
    <row r="50" spans="1:4" x14ac:dyDescent="0.25">
      <c r="A50" s="8" t="s">
        <v>9</v>
      </c>
      <c r="B50" s="44" t="s">
        <v>33</v>
      </c>
      <c r="C50" s="96">
        <v>2.5000000000000001E-2</v>
      </c>
      <c r="D50" s="94">
        <f>C50*(D$37+D43)</f>
        <v>121.01</v>
      </c>
    </row>
    <row r="51" spans="1:4" x14ac:dyDescent="0.25">
      <c r="A51" s="8" t="s">
        <v>11</v>
      </c>
      <c r="B51" s="6" t="s">
        <v>90</v>
      </c>
      <c r="C51" s="96">
        <v>0.06</v>
      </c>
      <c r="D51" s="94">
        <f>C51*(D$37+D43)</f>
        <v>290.43</v>
      </c>
    </row>
    <row r="52" spans="1:4" x14ac:dyDescent="0.25">
      <c r="A52" s="8" t="s">
        <v>13</v>
      </c>
      <c r="B52" s="6" t="s">
        <v>30</v>
      </c>
      <c r="C52" s="96">
        <v>1.4999999999999999E-2</v>
      </c>
      <c r="D52" s="94">
        <f>C52*(D$37+D43)</f>
        <v>72.61</v>
      </c>
    </row>
    <row r="53" spans="1:4" x14ac:dyDescent="0.25">
      <c r="A53" s="8" t="s">
        <v>14</v>
      </c>
      <c r="B53" s="6" t="s">
        <v>31</v>
      </c>
      <c r="C53" s="96">
        <v>0.01</v>
      </c>
      <c r="D53" s="94">
        <f>C53*(D43+D$37)</f>
        <v>48.41</v>
      </c>
    </row>
    <row r="54" spans="1:4" x14ac:dyDescent="0.25">
      <c r="A54" s="8" t="s">
        <v>16</v>
      </c>
      <c r="B54" s="6" t="s">
        <v>35</v>
      </c>
      <c r="C54" s="96">
        <v>6.0000000000000001E-3</v>
      </c>
      <c r="D54" s="94">
        <f>C54*(D$37+D43)</f>
        <v>29.04</v>
      </c>
    </row>
    <row r="55" spans="1:4" x14ac:dyDescent="0.25">
      <c r="A55" s="8" t="s">
        <v>17</v>
      </c>
      <c r="B55" s="6" t="s">
        <v>32</v>
      </c>
      <c r="C55" s="96">
        <v>2E-3</v>
      </c>
      <c r="D55" s="94">
        <f>C55*(D$37+D43)</f>
        <v>9.68</v>
      </c>
    </row>
    <row r="56" spans="1:4" x14ac:dyDescent="0.25">
      <c r="A56" s="8" t="s">
        <v>18</v>
      </c>
      <c r="B56" s="6" t="s">
        <v>34</v>
      </c>
      <c r="C56" s="96">
        <v>0.08</v>
      </c>
      <c r="D56" s="94">
        <f>C56*(D$37+D43)</f>
        <v>387.24</v>
      </c>
    </row>
    <row r="57" spans="1:4" x14ac:dyDescent="0.25">
      <c r="A57" s="194" t="s">
        <v>36</v>
      </c>
      <c r="B57" s="194"/>
      <c r="C57" s="95">
        <f>SUM(C49:C56)</f>
        <v>0.39800000000000002</v>
      </c>
      <c r="D57" s="97">
        <f>SUM(D49:D56)</f>
        <v>1926.52</v>
      </c>
    </row>
    <row r="58" spans="1:4" x14ac:dyDescent="0.25">
      <c r="A58" s="40"/>
      <c r="B58" s="18"/>
      <c r="C58" s="18"/>
      <c r="D58" s="20"/>
    </row>
    <row r="59" spans="1:4" ht="15.75" x14ac:dyDescent="0.25">
      <c r="A59" s="208" t="s">
        <v>91</v>
      </c>
      <c r="B59" s="208"/>
      <c r="C59" s="208"/>
      <c r="D59" s="208"/>
    </row>
    <row r="60" spans="1:4" x14ac:dyDescent="0.25">
      <c r="A60" s="85" t="s">
        <v>92</v>
      </c>
      <c r="B60" s="85" t="s">
        <v>22</v>
      </c>
      <c r="C60" s="194" t="s">
        <v>6</v>
      </c>
      <c r="D60" s="194"/>
    </row>
    <row r="61" spans="1:4" x14ac:dyDescent="0.25">
      <c r="A61" s="8" t="s">
        <v>7</v>
      </c>
      <c r="B61" s="6" t="s">
        <v>23</v>
      </c>
      <c r="C61" s="212">
        <f>(22*5.5*2)</f>
        <v>242</v>
      </c>
      <c r="D61" s="212"/>
    </row>
    <row r="62" spans="1:4" x14ac:dyDescent="0.25">
      <c r="A62" s="8" t="s">
        <v>49</v>
      </c>
      <c r="B62" s="6" t="s">
        <v>50</v>
      </c>
      <c r="C62" s="212">
        <f>-(6%*D30)</f>
        <v>-241.16</v>
      </c>
      <c r="D62" s="212"/>
    </row>
    <row r="63" spans="1:4" x14ac:dyDescent="0.25">
      <c r="A63" s="8" t="s">
        <v>9</v>
      </c>
      <c r="B63" s="6" t="s">
        <v>85</v>
      </c>
      <c r="C63" s="176">
        <f>22*42.2</f>
        <v>928.4</v>
      </c>
      <c r="D63" s="177"/>
    </row>
    <row r="64" spans="1:4" x14ac:dyDescent="0.25">
      <c r="A64" s="8" t="s">
        <v>11</v>
      </c>
      <c r="B64" s="7" t="s">
        <v>84</v>
      </c>
      <c r="C64" s="176">
        <v>187.18</v>
      </c>
      <c r="D64" s="177"/>
    </row>
    <row r="65" spans="1:4" x14ac:dyDescent="0.25">
      <c r="A65" s="8" t="s">
        <v>13</v>
      </c>
      <c r="B65" s="6" t="s">
        <v>77</v>
      </c>
      <c r="C65" s="176">
        <v>12.81</v>
      </c>
      <c r="D65" s="177"/>
    </row>
    <row r="66" spans="1:4" x14ac:dyDescent="0.25">
      <c r="A66" s="8" t="s">
        <v>14</v>
      </c>
      <c r="B66" s="6" t="s">
        <v>122</v>
      </c>
      <c r="C66" s="176">
        <v>3.3</v>
      </c>
      <c r="D66" s="177"/>
    </row>
    <row r="67" spans="1:4" x14ac:dyDescent="0.25">
      <c r="A67" s="8" t="s">
        <v>16</v>
      </c>
      <c r="B67" s="6" t="s">
        <v>129</v>
      </c>
      <c r="C67" s="213"/>
      <c r="D67" s="213"/>
    </row>
    <row r="68" spans="1:4" x14ac:dyDescent="0.25">
      <c r="A68" s="194" t="s">
        <v>24</v>
      </c>
      <c r="B68" s="194"/>
      <c r="C68" s="214">
        <f>SUM(C61:D67)</f>
        <v>1132.53</v>
      </c>
      <c r="D68" s="214"/>
    </row>
    <row r="69" spans="1:4" x14ac:dyDescent="0.25">
      <c r="A69" s="182"/>
      <c r="B69" s="182"/>
      <c r="C69" s="182"/>
      <c r="D69" s="182"/>
    </row>
    <row r="70" spans="1:4" ht="15.75" x14ac:dyDescent="0.25">
      <c r="A70" s="208" t="s">
        <v>99</v>
      </c>
      <c r="B70" s="208"/>
      <c r="C70" s="208"/>
      <c r="D70" s="47"/>
    </row>
    <row r="71" spans="1:4" x14ac:dyDescent="0.25">
      <c r="A71" s="85">
        <v>2</v>
      </c>
      <c r="B71" s="85" t="s">
        <v>93</v>
      </c>
      <c r="C71" s="85" t="s">
        <v>6</v>
      </c>
      <c r="D71" s="78"/>
    </row>
    <row r="72" spans="1:4" x14ac:dyDescent="0.25">
      <c r="A72" s="8" t="s">
        <v>87</v>
      </c>
      <c r="B72" s="6" t="s">
        <v>86</v>
      </c>
      <c r="C72" s="48">
        <f>D43</f>
        <v>821.15</v>
      </c>
      <c r="D72" s="78"/>
    </row>
    <row r="73" spans="1:4" x14ac:dyDescent="0.25">
      <c r="A73" s="8" t="s">
        <v>89</v>
      </c>
      <c r="B73" s="6" t="s">
        <v>94</v>
      </c>
      <c r="C73" s="48">
        <f>D57</f>
        <v>1926.52</v>
      </c>
      <c r="D73" s="78"/>
    </row>
    <row r="74" spans="1:4" x14ac:dyDescent="0.25">
      <c r="A74" s="8" t="s">
        <v>92</v>
      </c>
      <c r="B74" s="6" t="s">
        <v>22</v>
      </c>
      <c r="C74" s="48">
        <f>C68</f>
        <v>1132.53</v>
      </c>
      <c r="D74" s="78"/>
    </row>
    <row r="75" spans="1:4" x14ac:dyDescent="0.25">
      <c r="A75" s="194" t="s">
        <v>95</v>
      </c>
      <c r="B75" s="194"/>
      <c r="C75" s="97">
        <f>SUM(C72:C74)</f>
        <v>3880.2</v>
      </c>
      <c r="D75" s="78"/>
    </row>
    <row r="76" spans="1:4" x14ac:dyDescent="0.25">
      <c r="A76" s="78"/>
      <c r="B76" s="78"/>
      <c r="C76" s="78"/>
      <c r="D76" s="78"/>
    </row>
    <row r="77" spans="1:4" ht="15.75" x14ac:dyDescent="0.25">
      <c r="A77" s="208" t="s">
        <v>96</v>
      </c>
      <c r="B77" s="208"/>
      <c r="C77" s="208"/>
      <c r="D77" s="208"/>
    </row>
    <row r="78" spans="1:4" x14ac:dyDescent="0.25">
      <c r="A78" s="85">
        <v>3</v>
      </c>
      <c r="B78" s="85" t="s">
        <v>39</v>
      </c>
      <c r="C78" s="85" t="s">
        <v>28</v>
      </c>
      <c r="D78" s="85" t="s">
        <v>6</v>
      </c>
    </row>
    <row r="79" spans="1:4" x14ac:dyDescent="0.25">
      <c r="A79" s="8" t="s">
        <v>7</v>
      </c>
      <c r="B79" s="6" t="s">
        <v>80</v>
      </c>
      <c r="C79" s="98">
        <f>0.46%</f>
        <v>4.5999999999999999E-3</v>
      </c>
      <c r="D79" s="94">
        <f t="shared" ref="D79:D84" si="0">C79*($D$37+$C$75)</f>
        <v>36.340000000000003</v>
      </c>
    </row>
    <row r="80" spans="1:4" x14ac:dyDescent="0.25">
      <c r="A80" s="8" t="s">
        <v>9</v>
      </c>
      <c r="B80" s="6" t="s">
        <v>79</v>
      </c>
      <c r="C80" s="98">
        <f>(C79*C56)</f>
        <v>4.0000000000000002E-4</v>
      </c>
      <c r="D80" s="94">
        <f t="shared" si="0"/>
        <v>3.16</v>
      </c>
    </row>
    <row r="81" spans="1:4" ht="30" x14ac:dyDescent="0.25">
      <c r="A81" s="8" t="s">
        <v>11</v>
      </c>
      <c r="B81" s="6" t="s">
        <v>124</v>
      </c>
      <c r="C81" s="98">
        <v>0.04</v>
      </c>
      <c r="D81" s="94">
        <f t="shared" si="0"/>
        <v>315.98</v>
      </c>
    </row>
    <row r="82" spans="1:4" x14ac:dyDescent="0.25">
      <c r="A82" s="8" t="s">
        <v>13</v>
      </c>
      <c r="B82" s="6" t="s">
        <v>81</v>
      </c>
      <c r="C82" s="98">
        <v>1.9400000000000001E-2</v>
      </c>
      <c r="D82" s="94">
        <f t="shared" si="0"/>
        <v>153.25</v>
      </c>
    </row>
    <row r="83" spans="1:4" x14ac:dyDescent="0.25">
      <c r="A83" s="8" t="s">
        <v>14</v>
      </c>
      <c r="B83" s="6" t="s">
        <v>97</v>
      </c>
      <c r="C83" s="98">
        <f>C82*C57</f>
        <v>7.7000000000000002E-3</v>
      </c>
      <c r="D83" s="94">
        <f t="shared" si="0"/>
        <v>60.83</v>
      </c>
    </row>
    <row r="84" spans="1:4" x14ac:dyDescent="0.25">
      <c r="A84" s="8" t="s">
        <v>16</v>
      </c>
      <c r="B84" s="99" t="s">
        <v>118</v>
      </c>
      <c r="C84" s="100"/>
      <c r="D84" s="94">
        <f t="shared" si="0"/>
        <v>0</v>
      </c>
    </row>
    <row r="85" spans="1:4" x14ac:dyDescent="0.25">
      <c r="A85" s="194" t="s">
        <v>36</v>
      </c>
      <c r="B85" s="194"/>
      <c r="C85" s="95">
        <f>SUM(C79:C84)</f>
        <v>7.2099999999999997E-2</v>
      </c>
      <c r="D85" s="94">
        <f>SUM(D79:D84)</f>
        <v>569.55999999999995</v>
      </c>
    </row>
    <row r="86" spans="1:4" ht="15.75" x14ac:dyDescent="0.25">
      <c r="A86" s="77"/>
      <c r="B86" s="77"/>
      <c r="C86" s="77"/>
      <c r="D86" s="77"/>
    </row>
    <row r="87" spans="1:4" ht="15.75" x14ac:dyDescent="0.25">
      <c r="A87" s="208" t="s">
        <v>98</v>
      </c>
      <c r="B87" s="208"/>
      <c r="C87" s="208"/>
      <c r="D87" s="208"/>
    </row>
    <row r="88" spans="1:4" ht="15.75" x14ac:dyDescent="0.25">
      <c r="A88" s="208" t="s">
        <v>100</v>
      </c>
      <c r="B88" s="208"/>
      <c r="C88" s="208"/>
      <c r="D88" s="208"/>
    </row>
    <row r="89" spans="1:4" x14ac:dyDescent="0.25">
      <c r="A89" s="85" t="s">
        <v>26</v>
      </c>
      <c r="B89" s="85" t="s">
        <v>101</v>
      </c>
      <c r="C89" s="85" t="s">
        <v>28</v>
      </c>
      <c r="D89" s="85" t="s">
        <v>6</v>
      </c>
    </row>
    <row r="90" spans="1:4" x14ac:dyDescent="0.25">
      <c r="A90" s="8" t="s">
        <v>7</v>
      </c>
      <c r="B90" s="6" t="s">
        <v>125</v>
      </c>
      <c r="C90" s="11">
        <f>1/12/30*22</f>
        <v>6.1100000000000002E-2</v>
      </c>
      <c r="D90" s="94">
        <f t="shared" ref="D90:D95" si="1">C90*($D$37+$C$75+$D$85)</f>
        <v>517.46</v>
      </c>
    </row>
    <row r="91" spans="1:4" x14ac:dyDescent="0.25">
      <c r="A91" s="8" t="s">
        <v>9</v>
      </c>
      <c r="B91" s="6" t="s">
        <v>102</v>
      </c>
      <c r="C91" s="11">
        <f>'Pesquisa de Mercado'!E4</f>
        <v>9.4999999999999998E-3</v>
      </c>
      <c r="D91" s="94">
        <f t="shared" si="1"/>
        <v>80.459999999999994</v>
      </c>
    </row>
    <row r="92" spans="1:4" x14ac:dyDescent="0.25">
      <c r="A92" s="8" t="s">
        <v>11</v>
      </c>
      <c r="B92" s="6" t="s">
        <v>103</v>
      </c>
      <c r="C92" s="11">
        <f>'Pesquisa de Mercado'!E5</f>
        <v>5.0000000000000001E-4</v>
      </c>
      <c r="D92" s="94">
        <f t="shared" si="1"/>
        <v>4.2300000000000004</v>
      </c>
    </row>
    <row r="93" spans="1:4" x14ac:dyDescent="0.25">
      <c r="A93" s="8" t="s">
        <v>13</v>
      </c>
      <c r="B93" s="6" t="s">
        <v>121</v>
      </c>
      <c r="C93" s="11">
        <f>'Pesquisa de Mercado'!E6</f>
        <v>2.9999999999999997E-4</v>
      </c>
      <c r="D93" s="94">
        <f t="shared" si="1"/>
        <v>2.54</v>
      </c>
    </row>
    <row r="94" spans="1:4" x14ac:dyDescent="0.25">
      <c r="A94" s="8" t="s">
        <v>14</v>
      </c>
      <c r="B94" s="6" t="s">
        <v>119</v>
      </c>
      <c r="C94" s="11">
        <f>'Pesquisa de Mercado'!E7</f>
        <v>3.7000000000000002E-3</v>
      </c>
      <c r="D94" s="94">
        <f t="shared" si="1"/>
        <v>31.34</v>
      </c>
    </row>
    <row r="95" spans="1:4" x14ac:dyDescent="0.25">
      <c r="A95" s="8" t="s">
        <v>16</v>
      </c>
      <c r="B95" s="6" t="s">
        <v>19</v>
      </c>
      <c r="C95" s="11"/>
      <c r="D95" s="94">
        <f t="shared" si="1"/>
        <v>0</v>
      </c>
    </row>
    <row r="96" spans="1:4" x14ac:dyDescent="0.25">
      <c r="A96" s="194" t="s">
        <v>36</v>
      </c>
      <c r="B96" s="194"/>
      <c r="C96" s="95">
        <f>SUM(C90:C95)</f>
        <v>7.51E-2</v>
      </c>
      <c r="D96" s="94">
        <f>SUM(D90:D95)</f>
        <v>636.03</v>
      </c>
    </row>
    <row r="97" spans="1:4" x14ac:dyDescent="0.25">
      <c r="A97" s="18"/>
      <c r="B97" s="18"/>
      <c r="C97" s="18"/>
      <c r="D97" s="18"/>
    </row>
    <row r="98" spans="1:4" ht="15.75" x14ac:dyDescent="0.25">
      <c r="A98" s="215" t="s">
        <v>104</v>
      </c>
      <c r="B98" s="215"/>
      <c r="C98" s="215"/>
      <c r="D98" s="101"/>
    </row>
    <row r="99" spans="1:4" x14ac:dyDescent="0.25">
      <c r="A99" s="85" t="s">
        <v>37</v>
      </c>
      <c r="B99" s="85" t="s">
        <v>105</v>
      </c>
      <c r="C99" s="85" t="s">
        <v>6</v>
      </c>
      <c r="D99" s="18"/>
    </row>
    <row r="100" spans="1:4" x14ac:dyDescent="0.25">
      <c r="A100" s="8" t="s">
        <v>7</v>
      </c>
      <c r="B100" s="6" t="s">
        <v>106</v>
      </c>
      <c r="C100" s="48"/>
      <c r="D100" s="18"/>
    </row>
    <row r="101" spans="1:4" x14ac:dyDescent="0.25">
      <c r="A101" s="194" t="s">
        <v>36</v>
      </c>
      <c r="B101" s="194"/>
      <c r="C101" s="102"/>
      <c r="D101" s="18"/>
    </row>
    <row r="102" spans="1:4" x14ac:dyDescent="0.25">
      <c r="A102" s="18"/>
      <c r="B102" s="18"/>
      <c r="C102" s="18"/>
      <c r="D102" s="18"/>
    </row>
    <row r="103" spans="1:4" x14ac:dyDescent="0.25">
      <c r="A103" s="217" t="s">
        <v>107</v>
      </c>
      <c r="B103" s="217"/>
      <c r="C103" s="217"/>
      <c r="D103" s="18"/>
    </row>
    <row r="104" spans="1:4" x14ac:dyDescent="0.25">
      <c r="A104" s="85">
        <v>4</v>
      </c>
      <c r="B104" s="85" t="s">
        <v>40</v>
      </c>
      <c r="C104" s="85" t="s">
        <v>6</v>
      </c>
      <c r="D104" s="18"/>
    </row>
    <row r="105" spans="1:4" x14ac:dyDescent="0.25">
      <c r="A105" s="8" t="s">
        <v>26</v>
      </c>
      <c r="B105" s="6" t="s">
        <v>101</v>
      </c>
      <c r="C105" s="48">
        <f>D96</f>
        <v>636.03</v>
      </c>
      <c r="D105" s="18"/>
    </row>
    <row r="106" spans="1:4" x14ac:dyDescent="0.25">
      <c r="A106" s="8" t="s">
        <v>37</v>
      </c>
      <c r="B106" s="7" t="s">
        <v>105</v>
      </c>
      <c r="C106" s="48">
        <f>C100</f>
        <v>0</v>
      </c>
      <c r="D106" s="18"/>
    </row>
    <row r="107" spans="1:4" x14ac:dyDescent="0.25">
      <c r="A107" s="194" t="s">
        <v>36</v>
      </c>
      <c r="B107" s="194"/>
      <c r="C107" s="97">
        <f>SUM(C105:C106)</f>
        <v>636.03</v>
      </c>
      <c r="D107" s="18"/>
    </row>
    <row r="108" spans="1:4" x14ac:dyDescent="0.25">
      <c r="A108" s="40"/>
      <c r="B108" s="18"/>
      <c r="C108" s="18"/>
      <c r="D108" s="20"/>
    </row>
    <row r="109" spans="1:4" ht="15.75" x14ac:dyDescent="0.25">
      <c r="A109" s="208" t="s">
        <v>108</v>
      </c>
      <c r="B109" s="208"/>
      <c r="C109" s="208"/>
      <c r="D109" s="208"/>
    </row>
    <row r="110" spans="1:4" x14ac:dyDescent="0.25">
      <c r="A110" s="85">
        <v>5</v>
      </c>
      <c r="B110" s="194" t="s">
        <v>25</v>
      </c>
      <c r="C110" s="194"/>
      <c r="D110" s="93" t="s">
        <v>6</v>
      </c>
    </row>
    <row r="111" spans="1:4" x14ac:dyDescent="0.25">
      <c r="A111" s="8" t="s">
        <v>7</v>
      </c>
      <c r="B111" s="203" t="s">
        <v>78</v>
      </c>
      <c r="C111" s="203"/>
      <c r="D111" s="48">
        <f>'Uniforme Encarregado'!L21</f>
        <v>51.16</v>
      </c>
    </row>
    <row r="112" spans="1:4" x14ac:dyDescent="0.25">
      <c r="A112" s="8" t="s">
        <v>9</v>
      </c>
      <c r="B112" s="203" t="s">
        <v>64</v>
      </c>
      <c r="C112" s="203"/>
      <c r="D112" s="48">
        <v>0</v>
      </c>
    </row>
    <row r="113" spans="1:4" x14ac:dyDescent="0.25">
      <c r="A113" s="8" t="s">
        <v>11</v>
      </c>
      <c r="B113" s="203" t="s">
        <v>65</v>
      </c>
      <c r="C113" s="203"/>
      <c r="D113" s="48">
        <v>0</v>
      </c>
    </row>
    <row r="114" spans="1:4" x14ac:dyDescent="0.25">
      <c r="A114" s="8" t="s">
        <v>13</v>
      </c>
      <c r="B114" s="203" t="s">
        <v>19</v>
      </c>
      <c r="C114" s="203"/>
      <c r="D114" s="48">
        <v>0</v>
      </c>
    </row>
    <row r="115" spans="1:4" x14ac:dyDescent="0.25">
      <c r="A115" s="194" t="s">
        <v>67</v>
      </c>
      <c r="B115" s="194"/>
      <c r="C115" s="194"/>
      <c r="D115" s="48">
        <f>SUM(D111:D114)</f>
        <v>51.16</v>
      </c>
    </row>
    <row r="116" spans="1:4" x14ac:dyDescent="0.25">
      <c r="A116" s="18"/>
      <c r="B116" s="18"/>
      <c r="C116" s="18"/>
      <c r="D116" s="18"/>
    </row>
    <row r="117" spans="1:4" ht="15.75" x14ac:dyDescent="0.25">
      <c r="A117" s="208" t="s">
        <v>109</v>
      </c>
      <c r="B117" s="208"/>
      <c r="C117" s="208"/>
      <c r="D117" s="208"/>
    </row>
    <row r="118" spans="1:4" x14ac:dyDescent="0.25">
      <c r="A118" s="85">
        <v>5</v>
      </c>
      <c r="B118" s="85" t="s">
        <v>41</v>
      </c>
      <c r="C118" s="85" t="s">
        <v>28</v>
      </c>
      <c r="D118" s="85" t="s">
        <v>6</v>
      </c>
    </row>
    <row r="119" spans="1:4" x14ac:dyDescent="0.25">
      <c r="A119" s="8" t="s">
        <v>7</v>
      </c>
      <c r="B119" s="6" t="s">
        <v>42</v>
      </c>
      <c r="C119" s="11">
        <f>'Pesquisa de Mercado'!E10</f>
        <v>1.26E-2</v>
      </c>
      <c r="D119" s="86">
        <f>C119*$D$135</f>
        <v>115.37</v>
      </c>
    </row>
    <row r="120" spans="1:4" x14ac:dyDescent="0.25">
      <c r="A120" s="8" t="s">
        <v>9</v>
      </c>
      <c r="B120" s="6" t="s">
        <v>45</v>
      </c>
      <c r="C120" s="11">
        <f>'Pesquisa de Mercado'!E11</f>
        <v>8.6E-3</v>
      </c>
      <c r="D120" s="86">
        <f>C120*(D119+$D$135)</f>
        <v>79.739999999999995</v>
      </c>
    </row>
    <row r="121" spans="1:4" x14ac:dyDescent="0.25">
      <c r="A121" s="8" t="s">
        <v>11</v>
      </c>
      <c r="B121" s="6" t="s">
        <v>43</v>
      </c>
      <c r="C121" s="95">
        <f>SUM(C122:C125)</f>
        <v>0.14249999999999999</v>
      </c>
      <c r="D121" s="86"/>
    </row>
    <row r="122" spans="1:4" x14ac:dyDescent="0.25">
      <c r="A122" s="8" t="s">
        <v>61</v>
      </c>
      <c r="B122" s="6" t="s">
        <v>44</v>
      </c>
      <c r="C122" s="60">
        <v>0</v>
      </c>
      <c r="D122" s="86"/>
    </row>
    <row r="123" spans="1:4" x14ac:dyDescent="0.25">
      <c r="A123" s="8" t="s">
        <v>62</v>
      </c>
      <c r="B123" s="6" t="s">
        <v>51</v>
      </c>
      <c r="C123" s="60">
        <v>1.6500000000000001E-2</v>
      </c>
      <c r="D123" s="86">
        <f>(D135+D119+D120)/(1-C121)*C123</f>
        <v>179.94</v>
      </c>
    </row>
    <row r="124" spans="1:4" x14ac:dyDescent="0.25">
      <c r="A124" s="8" t="s">
        <v>63</v>
      </c>
      <c r="B124" s="6" t="s">
        <v>52</v>
      </c>
      <c r="C124" s="60">
        <v>7.5999999999999998E-2</v>
      </c>
      <c r="D124" s="86">
        <f>(D135+D119+D120)/(1-C121)*C124</f>
        <v>828.81</v>
      </c>
    </row>
    <row r="125" spans="1:4" x14ac:dyDescent="0.25">
      <c r="A125" s="8" t="s">
        <v>110</v>
      </c>
      <c r="B125" s="44" t="s">
        <v>120</v>
      </c>
      <c r="C125" s="60">
        <v>0.05</v>
      </c>
      <c r="D125" s="86">
        <f>(D135+D119+D120)/(1-C121)*C125</f>
        <v>545.27</v>
      </c>
    </row>
    <row r="126" spans="1:4" x14ac:dyDescent="0.25">
      <c r="A126" s="194" t="s">
        <v>36</v>
      </c>
      <c r="B126" s="194"/>
      <c r="C126" s="194"/>
      <c r="D126" s="86">
        <f>SUM(D119:D125)</f>
        <v>1749.13</v>
      </c>
    </row>
    <row r="127" spans="1:4" x14ac:dyDescent="0.25">
      <c r="A127" s="40"/>
      <c r="B127" s="18"/>
      <c r="C127" s="18"/>
      <c r="D127" s="20"/>
    </row>
    <row r="128" spans="1:4" ht="15.75" x14ac:dyDescent="0.25">
      <c r="A128" s="216" t="s">
        <v>117</v>
      </c>
      <c r="B128" s="216"/>
      <c r="C128" s="216"/>
      <c r="D128" s="216"/>
    </row>
    <row r="129" spans="1:4" x14ac:dyDescent="0.25">
      <c r="A129" s="194" t="s">
        <v>46</v>
      </c>
      <c r="B129" s="194"/>
      <c r="C129" s="194"/>
      <c r="D129" s="85" t="s">
        <v>47</v>
      </c>
    </row>
    <row r="130" spans="1:4" x14ac:dyDescent="0.25">
      <c r="A130" s="8" t="s">
        <v>7</v>
      </c>
      <c r="B130" s="203" t="s">
        <v>48</v>
      </c>
      <c r="C130" s="203"/>
      <c r="D130" s="89">
        <f>D37</f>
        <v>4019.36</v>
      </c>
    </row>
    <row r="131" spans="1:4" x14ac:dyDescent="0.25">
      <c r="A131" s="8" t="s">
        <v>9</v>
      </c>
      <c r="B131" s="203" t="s">
        <v>111</v>
      </c>
      <c r="C131" s="203"/>
      <c r="D131" s="89">
        <f>C75</f>
        <v>3880.2</v>
      </c>
    </row>
    <row r="132" spans="1:4" x14ac:dyDescent="0.25">
      <c r="A132" s="8" t="s">
        <v>11</v>
      </c>
      <c r="B132" s="203" t="s">
        <v>112</v>
      </c>
      <c r="C132" s="203"/>
      <c r="D132" s="89">
        <f>D85</f>
        <v>569.55999999999995</v>
      </c>
    </row>
    <row r="133" spans="1:4" x14ac:dyDescent="0.25">
      <c r="A133" s="8" t="s">
        <v>13</v>
      </c>
      <c r="B133" s="99" t="s">
        <v>113</v>
      </c>
      <c r="C133" s="99"/>
      <c r="D133" s="89">
        <f>C107</f>
        <v>636.03</v>
      </c>
    </row>
    <row r="134" spans="1:4" x14ac:dyDescent="0.25">
      <c r="A134" s="8" t="s">
        <v>14</v>
      </c>
      <c r="B134" s="203" t="s">
        <v>114</v>
      </c>
      <c r="C134" s="203"/>
      <c r="D134" s="89">
        <f>D115</f>
        <v>51.16</v>
      </c>
    </row>
    <row r="135" spans="1:4" x14ac:dyDescent="0.25">
      <c r="A135" s="194" t="s">
        <v>115</v>
      </c>
      <c r="B135" s="194"/>
      <c r="C135" s="194"/>
      <c r="D135" s="89">
        <f>SUM(D130:D134)</f>
        <v>9156.31</v>
      </c>
    </row>
    <row r="136" spans="1:4" x14ac:dyDescent="0.25">
      <c r="A136" s="8" t="s">
        <v>16</v>
      </c>
      <c r="B136" s="203" t="s">
        <v>116</v>
      </c>
      <c r="C136" s="203"/>
      <c r="D136" s="89">
        <f>D126</f>
        <v>1749.13</v>
      </c>
    </row>
    <row r="137" spans="1:4" x14ac:dyDescent="0.25">
      <c r="A137" s="194" t="s">
        <v>126</v>
      </c>
      <c r="B137" s="194"/>
      <c r="C137" s="194"/>
      <c r="D137" s="90">
        <f>SUM(D135:D136)</f>
        <v>10905.44</v>
      </c>
    </row>
    <row r="138" spans="1:4" x14ac:dyDescent="0.25">
      <c r="A138" s="194" t="s">
        <v>127</v>
      </c>
      <c r="B138" s="194"/>
      <c r="C138" s="194"/>
      <c r="D138" s="90">
        <f>SUM(D135:D136)*1</f>
        <v>10905.44</v>
      </c>
    </row>
  </sheetData>
  <mergeCells count="80">
    <mergeCell ref="B134:C134"/>
    <mergeCell ref="A135:C135"/>
    <mergeCell ref="B136:C136"/>
    <mergeCell ref="A137:C137"/>
    <mergeCell ref="A138:C138"/>
    <mergeCell ref="A98:C98"/>
    <mergeCell ref="A126:C126"/>
    <mergeCell ref="A128:D128"/>
    <mergeCell ref="A129:C129"/>
    <mergeCell ref="B130:C130"/>
    <mergeCell ref="A101:B101"/>
    <mergeCell ref="A103:C103"/>
    <mergeCell ref="A107:B107"/>
    <mergeCell ref="A109:D109"/>
    <mergeCell ref="B110:C110"/>
    <mergeCell ref="B131:C131"/>
    <mergeCell ref="B132:C132"/>
    <mergeCell ref="B111:C111"/>
    <mergeCell ref="B112:C112"/>
    <mergeCell ref="B113:C113"/>
    <mergeCell ref="B114:C114"/>
    <mergeCell ref="A115:C115"/>
    <mergeCell ref="A117:D117"/>
    <mergeCell ref="A96:B96"/>
    <mergeCell ref="C66:D66"/>
    <mergeCell ref="C67:D67"/>
    <mergeCell ref="A68:B68"/>
    <mergeCell ref="C68:D68"/>
    <mergeCell ref="A69:D69"/>
    <mergeCell ref="A70:C70"/>
    <mergeCell ref="A75:B75"/>
    <mergeCell ref="A77:D77"/>
    <mergeCell ref="A85:B85"/>
    <mergeCell ref="A87:D87"/>
    <mergeCell ref="A88:D88"/>
    <mergeCell ref="C65:D65"/>
    <mergeCell ref="A39:D39"/>
    <mergeCell ref="A43:B43"/>
    <mergeCell ref="A45:C45"/>
    <mergeCell ref="A47:D47"/>
    <mergeCell ref="A57:B57"/>
    <mergeCell ref="A59:D59"/>
    <mergeCell ref="A44:D44"/>
    <mergeCell ref="C60:D60"/>
    <mergeCell ref="C61:D61"/>
    <mergeCell ref="C62:D62"/>
    <mergeCell ref="C63:D63"/>
    <mergeCell ref="C64:D64"/>
    <mergeCell ref="A37:C37"/>
    <mergeCell ref="B25:C25"/>
    <mergeCell ref="B26:C26"/>
    <mergeCell ref="A28:D28"/>
    <mergeCell ref="B29:C29"/>
    <mergeCell ref="B30:C30"/>
    <mergeCell ref="B31:C31"/>
    <mergeCell ref="B32:C32"/>
    <mergeCell ref="B33:C33"/>
    <mergeCell ref="B34:C34"/>
    <mergeCell ref="B35:C35"/>
    <mergeCell ref="B36:C36"/>
    <mergeCell ref="B24:C24"/>
    <mergeCell ref="B11:C11"/>
    <mergeCell ref="B12:C12"/>
    <mergeCell ref="B13:C13"/>
    <mergeCell ref="B14:C14"/>
    <mergeCell ref="B15:C15"/>
    <mergeCell ref="A17:D17"/>
    <mergeCell ref="A18:B18"/>
    <mergeCell ref="A19:B19"/>
    <mergeCell ref="A21:D21"/>
    <mergeCell ref="B22:C22"/>
    <mergeCell ref="B23:C23"/>
    <mergeCell ref="A10:D10"/>
    <mergeCell ref="A5:D5"/>
    <mergeCell ref="A9:D9"/>
    <mergeCell ref="A1:D2"/>
    <mergeCell ref="A3:D4"/>
    <mergeCell ref="B6:D6"/>
    <mergeCell ref="B7:D7"/>
    <mergeCell ref="B8:D8"/>
  </mergeCells>
  <pageMargins left="0.511811024" right="0.511811024" top="0.78740157499999996" bottom="0.78740157499999996" header="0.31496062000000002" footer="0.31496062000000002"/>
  <pageSetup paperSize="9" scale="68" orientation="portrait" horizont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L21"/>
  <sheetViews>
    <sheetView workbookViewId="0">
      <selection activeCell="L21" sqref="L21"/>
    </sheetView>
  </sheetViews>
  <sheetFormatPr defaultRowHeight="15" x14ac:dyDescent="0.25"/>
  <cols>
    <col min="1" max="1" width="21" bestFit="1" customWidth="1"/>
    <col min="2" max="2" width="20.7109375" customWidth="1"/>
    <col min="3" max="3" width="57.85546875" bestFit="1" customWidth="1"/>
    <col min="4" max="4" width="9.140625" bestFit="1" customWidth="1"/>
    <col min="5" max="5" width="15.140625" bestFit="1" customWidth="1"/>
    <col min="6" max="8" width="13.42578125" bestFit="1" customWidth="1"/>
    <col min="9" max="10" width="13.42578125" customWidth="1"/>
    <col min="11" max="11" width="9.5703125" bestFit="1" customWidth="1"/>
    <col min="12" max="12" width="10.5703125" bestFit="1" customWidth="1"/>
  </cols>
  <sheetData>
    <row r="1" spans="1:12" x14ac:dyDescent="0.25">
      <c r="F1" s="121" t="s">
        <v>171</v>
      </c>
      <c r="G1" s="121" t="s">
        <v>166</v>
      </c>
      <c r="H1" s="121" t="s">
        <v>167</v>
      </c>
      <c r="I1" s="121" t="s">
        <v>170</v>
      </c>
      <c r="J1" s="121" t="s">
        <v>172</v>
      </c>
      <c r="K1" s="219" t="s">
        <v>168</v>
      </c>
      <c r="L1" s="219" t="s">
        <v>95</v>
      </c>
    </row>
    <row r="2" spans="1:12" x14ac:dyDescent="0.25">
      <c r="A2" s="221" t="s">
        <v>148</v>
      </c>
      <c r="B2" s="221" t="s">
        <v>149</v>
      </c>
      <c r="C2" s="117" t="s">
        <v>163</v>
      </c>
      <c r="D2" s="116" t="s">
        <v>150</v>
      </c>
      <c r="E2" s="119" t="s">
        <v>151</v>
      </c>
      <c r="F2" s="115" t="s">
        <v>165</v>
      </c>
      <c r="G2" s="115" t="s">
        <v>165</v>
      </c>
      <c r="H2" s="115" t="s">
        <v>165</v>
      </c>
      <c r="I2" s="115" t="s">
        <v>165</v>
      </c>
      <c r="J2" s="115" t="s">
        <v>165</v>
      </c>
      <c r="K2" s="219"/>
      <c r="L2" s="219"/>
    </row>
    <row r="3" spans="1:12" x14ac:dyDescent="0.25">
      <c r="A3" s="221"/>
      <c r="B3" s="221"/>
      <c r="C3" s="118" t="s">
        <v>158</v>
      </c>
      <c r="D3" s="115" t="s">
        <v>152</v>
      </c>
      <c r="E3" s="120">
        <v>2</v>
      </c>
      <c r="F3" s="122">
        <v>35.880000000000003</v>
      </c>
      <c r="G3" s="122">
        <v>45</v>
      </c>
      <c r="H3" s="122">
        <v>63.03</v>
      </c>
      <c r="I3" s="122"/>
      <c r="J3" s="122">
        <v>42</v>
      </c>
      <c r="K3" s="122">
        <f>AVERAGE(F3:J3)</f>
        <v>46.48</v>
      </c>
      <c r="L3" s="122">
        <f t="shared" ref="L3:L8" si="0">K3*E3</f>
        <v>92.96</v>
      </c>
    </row>
    <row r="4" spans="1:12" x14ac:dyDescent="0.25">
      <c r="A4" s="221"/>
      <c r="B4" s="221"/>
      <c r="C4" s="118" t="s">
        <v>159</v>
      </c>
      <c r="D4" s="115" t="s">
        <v>152</v>
      </c>
      <c r="E4" s="120">
        <v>2</v>
      </c>
      <c r="F4" s="122">
        <v>42.42</v>
      </c>
      <c r="G4" s="122">
        <v>49</v>
      </c>
      <c r="H4" s="122">
        <v>60.5</v>
      </c>
      <c r="I4" s="122"/>
      <c r="J4" s="122">
        <v>42</v>
      </c>
      <c r="K4" s="122">
        <f t="shared" ref="K4:K16" si="1">AVERAGE(F4:J4)</f>
        <v>48.48</v>
      </c>
      <c r="L4" s="122">
        <f t="shared" si="0"/>
        <v>96.96</v>
      </c>
    </row>
    <row r="5" spans="1:12" x14ac:dyDescent="0.25">
      <c r="A5" s="221"/>
      <c r="B5" s="221"/>
      <c r="C5" s="118" t="s">
        <v>160</v>
      </c>
      <c r="D5" s="115" t="s">
        <v>152</v>
      </c>
      <c r="E5" s="120">
        <v>1</v>
      </c>
      <c r="F5" s="122"/>
      <c r="G5" s="122">
        <v>10</v>
      </c>
      <c r="H5" s="122">
        <v>16.5</v>
      </c>
      <c r="I5" s="122">
        <v>14</v>
      </c>
      <c r="J5" s="122">
        <v>17</v>
      </c>
      <c r="K5" s="122">
        <f t="shared" si="1"/>
        <v>14.38</v>
      </c>
      <c r="L5" s="122">
        <f t="shared" si="0"/>
        <v>14.38</v>
      </c>
    </row>
    <row r="6" spans="1:12" x14ac:dyDescent="0.25">
      <c r="A6" s="221"/>
      <c r="B6" s="221"/>
      <c r="C6" s="118" t="s">
        <v>153</v>
      </c>
      <c r="D6" s="115" t="s">
        <v>154</v>
      </c>
      <c r="E6" s="120">
        <v>1</v>
      </c>
      <c r="F6" s="122">
        <v>53.22</v>
      </c>
      <c r="G6" s="122">
        <v>65</v>
      </c>
      <c r="H6" s="122">
        <v>66</v>
      </c>
      <c r="I6" s="122"/>
      <c r="J6" s="122">
        <v>61</v>
      </c>
      <c r="K6" s="122">
        <f t="shared" si="1"/>
        <v>61.31</v>
      </c>
      <c r="L6" s="122">
        <f t="shared" si="0"/>
        <v>61.31</v>
      </c>
    </row>
    <row r="7" spans="1:12" x14ac:dyDescent="0.25">
      <c r="A7" s="221"/>
      <c r="B7" s="221"/>
      <c r="C7" s="118" t="s">
        <v>155</v>
      </c>
      <c r="D7" s="115" t="s">
        <v>154</v>
      </c>
      <c r="E7" s="120">
        <v>2</v>
      </c>
      <c r="F7" s="122">
        <v>4.53</v>
      </c>
      <c r="G7" s="122">
        <v>3</v>
      </c>
      <c r="H7" s="122">
        <v>13.2</v>
      </c>
      <c r="I7" s="122">
        <v>3.8</v>
      </c>
      <c r="J7" s="122">
        <v>5</v>
      </c>
      <c r="K7" s="122">
        <f t="shared" si="1"/>
        <v>5.91</v>
      </c>
      <c r="L7" s="122">
        <f t="shared" si="0"/>
        <v>11.82</v>
      </c>
    </row>
    <row r="8" spans="1:12" x14ac:dyDescent="0.25">
      <c r="A8" s="221"/>
      <c r="B8" s="221"/>
      <c r="C8" s="118" t="s">
        <v>161</v>
      </c>
      <c r="D8" s="115" t="s">
        <v>152</v>
      </c>
      <c r="E8" s="120">
        <v>2</v>
      </c>
      <c r="F8" s="122">
        <v>10.23</v>
      </c>
      <c r="G8" s="122">
        <v>10</v>
      </c>
      <c r="H8" s="122"/>
      <c r="I8" s="122"/>
      <c r="J8" s="122">
        <v>16</v>
      </c>
      <c r="K8" s="122">
        <f t="shared" si="1"/>
        <v>12.08</v>
      </c>
      <c r="L8" s="122">
        <f t="shared" si="0"/>
        <v>24.16</v>
      </c>
    </row>
    <row r="9" spans="1:12" x14ac:dyDescent="0.25">
      <c r="A9" s="221"/>
      <c r="B9" s="115"/>
      <c r="F9" s="122"/>
      <c r="G9" s="122"/>
      <c r="H9" s="122"/>
      <c r="I9" s="122"/>
      <c r="J9" s="122"/>
      <c r="K9" s="122"/>
      <c r="L9" s="122">
        <f>SUM(L3:L8)</f>
        <v>301.58999999999997</v>
      </c>
    </row>
    <row r="10" spans="1:12" x14ac:dyDescent="0.25">
      <c r="A10" s="221"/>
      <c r="B10" s="221" t="s">
        <v>156</v>
      </c>
      <c r="C10" s="117" t="s">
        <v>164</v>
      </c>
      <c r="D10" s="116" t="s">
        <v>150</v>
      </c>
      <c r="E10" s="119" t="s">
        <v>151</v>
      </c>
      <c r="F10" s="122"/>
      <c r="G10" s="122"/>
      <c r="H10" s="122"/>
      <c r="I10" s="122"/>
      <c r="J10" s="122"/>
      <c r="K10" s="122"/>
      <c r="L10" s="122"/>
    </row>
    <row r="11" spans="1:12" x14ac:dyDescent="0.25">
      <c r="A11" s="221"/>
      <c r="B11" s="221"/>
      <c r="C11" s="118" t="s">
        <v>162</v>
      </c>
      <c r="D11" s="115" t="s">
        <v>152</v>
      </c>
      <c r="E11" s="120">
        <v>2</v>
      </c>
      <c r="F11" s="122">
        <v>35.880000000000003</v>
      </c>
      <c r="G11" s="122">
        <v>45</v>
      </c>
      <c r="H11" s="122">
        <v>63.03</v>
      </c>
      <c r="I11" s="122"/>
      <c r="J11" s="122">
        <v>39</v>
      </c>
      <c r="K11" s="122">
        <f t="shared" si="1"/>
        <v>45.73</v>
      </c>
      <c r="L11" s="122">
        <f t="shared" ref="L11:L16" si="2">K11*E11</f>
        <v>91.46</v>
      </c>
    </row>
    <row r="12" spans="1:12" x14ac:dyDescent="0.25">
      <c r="A12" s="221"/>
      <c r="B12" s="221"/>
      <c r="C12" s="118" t="s">
        <v>159</v>
      </c>
      <c r="D12" s="115" t="s">
        <v>152</v>
      </c>
      <c r="E12" s="120">
        <v>2</v>
      </c>
      <c r="F12" s="122">
        <v>49.77</v>
      </c>
      <c r="G12" s="122">
        <v>49</v>
      </c>
      <c r="H12" s="122">
        <v>60.5</v>
      </c>
      <c r="I12" s="122"/>
      <c r="J12" s="122">
        <v>59</v>
      </c>
      <c r="K12" s="122">
        <f t="shared" si="1"/>
        <v>54.57</v>
      </c>
      <c r="L12" s="122">
        <f t="shared" si="2"/>
        <v>109.14</v>
      </c>
    </row>
    <row r="13" spans="1:12" x14ac:dyDescent="0.25">
      <c r="A13" s="221"/>
      <c r="B13" s="221"/>
      <c r="C13" s="118" t="s">
        <v>160</v>
      </c>
      <c r="D13" s="115" t="s">
        <v>152</v>
      </c>
      <c r="E13" s="120">
        <v>1</v>
      </c>
      <c r="F13" s="122"/>
      <c r="G13" s="122">
        <v>10</v>
      </c>
      <c r="H13" s="122">
        <v>16.5</v>
      </c>
      <c r="I13" s="122">
        <v>14</v>
      </c>
      <c r="J13" s="122">
        <v>17</v>
      </c>
      <c r="K13" s="122">
        <f t="shared" si="1"/>
        <v>14.38</v>
      </c>
      <c r="L13" s="122">
        <f t="shared" si="2"/>
        <v>14.38</v>
      </c>
    </row>
    <row r="14" spans="1:12" x14ac:dyDescent="0.25">
      <c r="A14" s="221"/>
      <c r="B14" s="221"/>
      <c r="C14" s="118" t="s">
        <v>153</v>
      </c>
      <c r="D14" s="115" t="s">
        <v>154</v>
      </c>
      <c r="E14" s="120">
        <v>1</v>
      </c>
      <c r="F14" s="122">
        <v>49.41</v>
      </c>
      <c r="G14" s="122">
        <v>65</v>
      </c>
      <c r="H14" s="122">
        <v>66</v>
      </c>
      <c r="I14" s="122"/>
      <c r="J14" s="122">
        <v>62</v>
      </c>
      <c r="K14" s="122">
        <f t="shared" si="1"/>
        <v>60.6</v>
      </c>
      <c r="L14" s="122">
        <f t="shared" si="2"/>
        <v>60.6</v>
      </c>
    </row>
    <row r="15" spans="1:12" x14ac:dyDescent="0.25">
      <c r="A15" s="221"/>
      <c r="B15" s="221"/>
      <c r="C15" s="118" t="s">
        <v>155</v>
      </c>
      <c r="D15" s="115" t="s">
        <v>154</v>
      </c>
      <c r="E15" s="120">
        <v>2</v>
      </c>
      <c r="F15" s="122">
        <v>6.18</v>
      </c>
      <c r="G15" s="122">
        <v>3</v>
      </c>
      <c r="H15" s="122">
        <v>13.2</v>
      </c>
      <c r="I15" s="122">
        <v>3.8</v>
      </c>
      <c r="J15" s="122">
        <v>5</v>
      </c>
      <c r="K15" s="122">
        <f t="shared" si="1"/>
        <v>6.24</v>
      </c>
      <c r="L15" s="122">
        <f t="shared" si="2"/>
        <v>12.48</v>
      </c>
    </row>
    <row r="16" spans="1:12" x14ac:dyDescent="0.25">
      <c r="A16" s="221"/>
      <c r="B16" s="221"/>
      <c r="C16" s="118" t="s">
        <v>157</v>
      </c>
      <c r="D16" s="115" t="s">
        <v>152</v>
      </c>
      <c r="E16" s="120">
        <v>2</v>
      </c>
      <c r="F16" s="122">
        <v>10.220000000000001</v>
      </c>
      <c r="G16" s="122">
        <v>10</v>
      </c>
      <c r="H16" s="122"/>
      <c r="I16" s="122"/>
      <c r="J16" s="122">
        <v>16</v>
      </c>
      <c r="K16" s="122">
        <f t="shared" si="1"/>
        <v>12.07</v>
      </c>
      <c r="L16" s="122">
        <f t="shared" si="2"/>
        <v>24.14</v>
      </c>
    </row>
    <row r="17" spans="1:12" x14ac:dyDescent="0.25">
      <c r="L17" s="84">
        <f>SUM(L11:L16)</f>
        <v>312.2</v>
      </c>
    </row>
    <row r="19" spans="1:12" x14ac:dyDescent="0.25">
      <c r="A19" s="220" t="s">
        <v>169</v>
      </c>
      <c r="B19" s="220"/>
      <c r="C19" s="220"/>
      <c r="D19" s="220"/>
      <c r="E19" s="220"/>
      <c r="F19" s="220"/>
      <c r="G19" s="220"/>
      <c r="H19" s="220"/>
      <c r="I19" s="220"/>
      <c r="J19" s="220"/>
      <c r="K19" s="220"/>
      <c r="L19" s="123">
        <f>AVERAGE(L9,L17)</f>
        <v>306.89999999999998</v>
      </c>
    </row>
    <row r="20" spans="1:12" x14ac:dyDescent="0.25">
      <c r="A20" s="220" t="s">
        <v>178</v>
      </c>
      <c r="B20" s="220"/>
      <c r="C20" s="220"/>
      <c r="D20" s="220"/>
      <c r="E20" s="220"/>
      <c r="F20" s="220"/>
      <c r="G20" s="220"/>
      <c r="H20" s="220"/>
      <c r="I20" s="220"/>
      <c r="J20" s="220"/>
      <c r="K20" s="220"/>
      <c r="L20" s="124">
        <f>L19/12</f>
        <v>25.58</v>
      </c>
    </row>
    <row r="21" spans="1:12" x14ac:dyDescent="0.25">
      <c r="A21" s="218" t="s">
        <v>179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125">
        <f>L20*2</f>
        <v>51.16</v>
      </c>
    </row>
  </sheetData>
  <mergeCells count="8">
    <mergeCell ref="A21:K21"/>
    <mergeCell ref="L1:L2"/>
    <mergeCell ref="A19:K19"/>
    <mergeCell ref="A20:K20"/>
    <mergeCell ref="B2:B8"/>
    <mergeCell ref="B10:B16"/>
    <mergeCell ref="A2:A16"/>
    <mergeCell ref="K1:K2"/>
  </mergeCells>
  <pageMargins left="0.511811024" right="0.511811024" top="0.78740157499999996" bottom="0.78740157499999996" header="0.31496062000000002" footer="0.31496062000000002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L9" sqref="L9"/>
    </sheetView>
  </sheetViews>
  <sheetFormatPr defaultRowHeight="15" x14ac:dyDescent="0.25"/>
  <cols>
    <col min="1" max="1" width="21.140625" style="70" bestFit="1" customWidth="1"/>
    <col min="2" max="3" width="8.7109375" style="70" bestFit="1" customWidth="1"/>
    <col min="4" max="4" width="7.85546875" style="70" bestFit="1" customWidth="1"/>
    <col min="5" max="9" width="9.140625" style="70"/>
    <col min="10" max="10" width="11.5703125" style="70" bestFit="1" customWidth="1"/>
    <col min="11" max="16384" width="9.140625" style="70"/>
  </cols>
  <sheetData>
    <row r="1" spans="1:5" ht="45" x14ac:dyDescent="0.25">
      <c r="A1" s="81" t="s">
        <v>180</v>
      </c>
      <c r="B1" s="103" t="s">
        <v>142</v>
      </c>
      <c r="C1" s="103" t="s">
        <v>143</v>
      </c>
      <c r="D1" s="103" t="s">
        <v>144</v>
      </c>
      <c r="E1" s="103" t="s">
        <v>132</v>
      </c>
    </row>
    <row r="2" spans="1:5" ht="30" x14ac:dyDescent="0.25">
      <c r="A2" s="109" t="s">
        <v>90</v>
      </c>
      <c r="B2" s="79">
        <v>2.93E-2</v>
      </c>
      <c r="C2" s="110">
        <v>2.4799999999999999E-2</v>
      </c>
      <c r="D2" s="111">
        <v>2.9260000000000001E-2</v>
      </c>
      <c r="E2" s="83" t="s">
        <v>177</v>
      </c>
    </row>
    <row r="3" spans="1:5" x14ac:dyDescent="0.25">
      <c r="A3" s="113"/>
      <c r="B3" s="112"/>
      <c r="C3" s="112"/>
      <c r="D3" s="114"/>
      <c r="E3" s="83"/>
    </row>
    <row r="4" spans="1:5" x14ac:dyDescent="0.25">
      <c r="A4" s="8" t="s">
        <v>102</v>
      </c>
      <c r="B4" s="79">
        <v>0.02</v>
      </c>
      <c r="C4" s="79">
        <v>4.1999999999999997E-3</v>
      </c>
      <c r="D4" s="107">
        <v>4.15E-3</v>
      </c>
      <c r="E4" s="83">
        <f>AVERAGE(A4:D4)</f>
        <v>9.4999999999999998E-3</v>
      </c>
    </row>
    <row r="5" spans="1:5" x14ac:dyDescent="0.25">
      <c r="A5" s="8" t="s">
        <v>103</v>
      </c>
      <c r="B5" s="79">
        <v>1E-3</v>
      </c>
      <c r="C5" s="79">
        <v>2.0000000000000001E-4</v>
      </c>
      <c r="D5" s="82">
        <v>2.0000000000000001E-4</v>
      </c>
      <c r="E5" s="83">
        <f>AVERAGE(A5:D5)</f>
        <v>5.0000000000000001E-4</v>
      </c>
    </row>
    <row r="6" spans="1:5" ht="30" x14ac:dyDescent="0.25">
      <c r="A6" s="8" t="s">
        <v>121</v>
      </c>
      <c r="B6" s="79">
        <v>2.0000000000000001E-4</v>
      </c>
      <c r="C6" s="79">
        <v>2.0000000000000001E-4</v>
      </c>
      <c r="D6" s="107">
        <v>3.8999999999999999E-4</v>
      </c>
      <c r="E6" s="83">
        <f>AVERAGE(A6:D6)</f>
        <v>2.9999999999999997E-4</v>
      </c>
    </row>
    <row r="7" spans="1:5" ht="30" x14ac:dyDescent="0.25">
      <c r="A7" s="8" t="s">
        <v>119</v>
      </c>
      <c r="B7" s="79">
        <v>6.3E-3</v>
      </c>
      <c r="C7" s="79">
        <v>4.1999999999999997E-3</v>
      </c>
      <c r="D7" s="107">
        <v>5.1000000000000004E-4</v>
      </c>
      <c r="E7" s="83">
        <f>AVERAGE(A7:D7)</f>
        <v>3.7000000000000002E-3</v>
      </c>
    </row>
    <row r="8" spans="1:5" ht="30" x14ac:dyDescent="0.25">
      <c r="A8" s="8" t="s">
        <v>131</v>
      </c>
      <c r="B8" s="79"/>
      <c r="C8" s="79"/>
      <c r="D8" s="79"/>
      <c r="E8" s="83"/>
    </row>
    <row r="9" spans="1:5" x14ac:dyDescent="0.25">
      <c r="A9" s="80"/>
      <c r="B9" s="104"/>
      <c r="C9" s="104"/>
      <c r="D9" s="104"/>
      <c r="E9" s="83"/>
    </row>
    <row r="10" spans="1:5" x14ac:dyDescent="0.25">
      <c r="A10" s="105" t="s">
        <v>42</v>
      </c>
      <c r="B10" s="79">
        <v>2.5000000000000001E-2</v>
      </c>
      <c r="C10" s="79">
        <v>1.1999999999999999E-3</v>
      </c>
      <c r="D10" s="108">
        <v>1.162E-2</v>
      </c>
      <c r="E10" s="83">
        <f>AVERAGE(A10:D10)</f>
        <v>1.26E-2</v>
      </c>
    </row>
    <row r="11" spans="1:5" x14ac:dyDescent="0.25">
      <c r="A11" s="105" t="s">
        <v>45</v>
      </c>
      <c r="B11" s="79">
        <v>1.3100000000000001E-2</v>
      </c>
      <c r="C11" s="79">
        <v>1.1999999999999999E-3</v>
      </c>
      <c r="D11" s="108">
        <v>1.1599999999999999E-2</v>
      </c>
      <c r="E11" s="83">
        <f>AVERAGE(A11:D11)</f>
        <v>8.6E-3</v>
      </c>
    </row>
    <row r="16" spans="1:5" x14ac:dyDescent="0.25">
      <c r="C16" s="106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2</vt:i4>
      </vt:variant>
    </vt:vector>
  </HeadingPairs>
  <TitlesOfParts>
    <vt:vector size="7" baseType="lpstr">
      <vt:lpstr>RESUMO</vt:lpstr>
      <vt:lpstr>1 Apoio Adm. Nível Sup.</vt:lpstr>
      <vt:lpstr>2 Encarregado-Geral</vt:lpstr>
      <vt:lpstr>Uniforme Encarregado</vt:lpstr>
      <vt:lpstr>Pesquisa de Mercado</vt:lpstr>
      <vt:lpstr>'1 Apoio Adm. Nível Sup.'!Area_de_impressao</vt:lpstr>
      <vt:lpstr>RESUMO!Area_de_impressao</vt:lpstr>
    </vt:vector>
  </TitlesOfParts>
  <Company>Controladoria-Geral da União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Ferreira de Macedo</dc:creator>
  <cp:lastModifiedBy>Wescley Pereira da Silva</cp:lastModifiedBy>
  <cp:lastPrinted>2023-11-21T12:31:36Z</cp:lastPrinted>
  <dcterms:created xsi:type="dcterms:W3CDTF">2013-07-25T13:44:18Z</dcterms:created>
  <dcterms:modified xsi:type="dcterms:W3CDTF">2024-02-08T14:10:27Z</dcterms:modified>
</cp:coreProperties>
</file>